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8" windowWidth="9384" windowHeight="3960" activeTab="1"/>
  </bookViews>
  <sheets>
    <sheet name="SA2#124_Reno" sheetId="16" r:id="rId1"/>
    <sheet name="SA2#125_Gothenburg" sheetId="17" r:id="rId2"/>
    <sheet name="SA2#126_Montreal" sheetId="5" r:id="rId3"/>
    <sheet name="Schedule" sheetId="6" r:id="rId4"/>
    <sheet name="Registration" sheetId="7" r:id="rId5"/>
    <sheet name="SortSheet" sheetId="12" r:id="rId6"/>
    <sheet name="Sheet3" sheetId="20" r:id="rId7"/>
  </sheets>
  <definedNames>
    <definedName name="_xlnm._FilterDatabase" localSheetId="4" hidden="1">Registration!$A$1:$Q$280</definedName>
    <definedName name="_xlnm._FilterDatabase" localSheetId="0" hidden="1">'SA2#124_Reno'!$A$1:$W$1546</definedName>
    <definedName name="_xlnm._FilterDatabase" localSheetId="1" hidden="1">'SA2#125_Gothenburg'!$A$1:$W$1504</definedName>
    <definedName name="_xlnm._FilterDatabase" localSheetId="2" hidden="1">'SA2#126_Montreal'!$A$1:$W$1546</definedName>
    <definedName name="_xlnm._FilterDatabase" localSheetId="3" hidden="1">Schedule!$C$1:$N$62</definedName>
    <definedName name="_xlnm._FilterDatabase" localSheetId="6" hidden="1">Sheet3!$A$1:$C$254</definedName>
    <definedName name="_xlnm._FilterDatabase" localSheetId="5" hidden="1">SortSheet!$A$1:$V$1459</definedName>
    <definedName name="_Hlk93824698" localSheetId="0">'SA2#124_Reno'!#REF!</definedName>
    <definedName name="_Hlk93824698" localSheetId="1">'SA2#125_Gothenburg'!#REF!</definedName>
    <definedName name="_Hlk93824698" localSheetId="2">'SA2#126_Montreal'!#REF!</definedName>
    <definedName name="_Hlk94935078" localSheetId="0">'SA2#124_Reno'!#REF!</definedName>
    <definedName name="_Hlk94935078" localSheetId="1">'SA2#125_Gothenburg'!#REF!</definedName>
    <definedName name="_Hlk94935078" localSheetId="2">'SA2#126_Montreal'!#REF!</definedName>
    <definedName name="_Ref392672500" localSheetId="4">Registration!$L$73</definedName>
    <definedName name="_Ref392672701" localSheetId="4">Registration!$L$78</definedName>
    <definedName name="_Ref392672772" localSheetId="4">Registration!$L$88</definedName>
    <definedName name="_Ref392672856" localSheetId="4">Registration!$L$97</definedName>
    <definedName name="_Ref392672880" localSheetId="4">Registration!$L$108</definedName>
    <definedName name="_Ref392672942" localSheetId="4">Registration!$L$115</definedName>
    <definedName name="_Ref392673060" localSheetId="4">Registration!$L$120</definedName>
    <definedName name="_Ref392673130" localSheetId="4">Registration!$L$124</definedName>
    <definedName name="_Ref392673153" localSheetId="4">Registration!#REF!</definedName>
    <definedName name="_Toc168717742" localSheetId="0">'SA2#124_Reno'!#REF!</definedName>
    <definedName name="_Toc168717742" localSheetId="1">'SA2#125_Gothenburg'!#REF!</definedName>
    <definedName name="_Toc168717742" localSheetId="2">'SA2#126_Montreal'!#REF!</definedName>
    <definedName name="_Toc176770449" localSheetId="0">'SA2#124_Reno'!$H$281</definedName>
    <definedName name="_Toc176770449" localSheetId="1">'SA2#125_Gothenburg'!$H$281</definedName>
    <definedName name="_Toc176770449" localSheetId="2">'SA2#126_Montreal'!$H$281</definedName>
    <definedName name="_Toc316030604" localSheetId="4">Registration!$L$62</definedName>
    <definedName name="_Toc392673320" localSheetId="4">Registration!$L$66</definedName>
    <definedName name="AIs" localSheetId="0">'SA2#124_Reno'!$D$60:$D$62</definedName>
    <definedName name="AIs" localSheetId="1">'SA2#125_Gothenburg'!$D$60:$D$62</definedName>
    <definedName name="AIs" localSheetId="2">'SA2#126_Montreal'!$D$60:$D$62</definedName>
    <definedName name="AIs">#REF!</definedName>
    <definedName name="OLE_LINK1" localSheetId="0">'SA2#124_Reno'!#REF!</definedName>
    <definedName name="OLE_LINK1" localSheetId="1">'SA2#125_Gothenburg'!#REF!</definedName>
    <definedName name="OLE_LINK1" localSheetId="2">'SA2#126_Montreal'!#REF!</definedName>
    <definedName name="OLE_LINK2" localSheetId="0">'SA2#124_Reno'!#REF!</definedName>
    <definedName name="OLE_LINK2" localSheetId="1">'SA2#125_Gothenburg'!#REF!</definedName>
    <definedName name="OLE_LINK2" localSheetId="2">'SA2#126_Montreal'!#REF!</definedName>
    <definedName name="OLE_LINK3" localSheetId="0">'SA2#124_Reno'!#REF!</definedName>
    <definedName name="OLE_LINK3" localSheetId="1">'SA2#125_Gothenburg'!#REF!</definedName>
    <definedName name="OLE_LINK3" localSheetId="2">'SA2#126_Montreal'!#REF!</definedName>
    <definedName name="OLE_LINK5" localSheetId="0">'SA2#124_Reno'!#REF!</definedName>
    <definedName name="OLE_LINK5" localSheetId="1">'SA2#125_Gothenburg'!#REF!</definedName>
    <definedName name="OLE_LINK5" localSheetId="2">'SA2#126_Montreal'!#REF!</definedName>
    <definedName name="_xlnm.Print_Area" localSheetId="0">'SA2#124_Reno'!#REF!</definedName>
    <definedName name="_xlnm.Print_Area" localSheetId="1">'SA2#125_Gothenburg'!#REF!</definedName>
    <definedName name="_xlnm.Print_Area" localSheetId="2">'SA2#126_Montreal'!#REF!</definedName>
    <definedName name="TABLE" localSheetId="0">'SA2#124_Reno'!#REF!</definedName>
    <definedName name="TABLE" localSheetId="1">'SA2#125_Gothenburg'!#REF!</definedName>
    <definedName name="TABLE" localSheetId="2">'SA2#126_Montreal'!#REF!</definedName>
    <definedName name="TABLE_2" localSheetId="0">'SA2#124_Reno'!#REF!</definedName>
    <definedName name="TABLE_2" localSheetId="1">'SA2#125_Gothenburg'!#REF!</definedName>
    <definedName name="TABLE_2" localSheetId="2">'SA2#126_Montreal'!#REF!</definedName>
  </definedNames>
  <calcPr calcId="125725"/>
</workbook>
</file>

<file path=xl/calcChain.xml><?xml version="1.0" encoding="utf-8"?>
<calcChain xmlns="http://schemas.openxmlformats.org/spreadsheetml/2006/main">
  <c r="AA1504" i="17"/>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G86"/>
  <c r="E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68"/>
  <c r="E62"/>
  <c r="E55"/>
  <c r="E48"/>
  <c r="E42"/>
  <c r="E36"/>
  <c r="E30"/>
  <c r="E23"/>
  <c r="E17"/>
  <c r="E11"/>
  <c r="G17"/>
  <c r="G85"/>
  <c r="G81"/>
  <c r="G73"/>
  <c r="G65"/>
  <c r="G53"/>
  <c r="G45"/>
  <c r="G33"/>
  <c r="G21"/>
  <c r="E80"/>
  <c r="E61"/>
  <c r="E40"/>
  <c r="E19"/>
  <c r="G11"/>
  <c r="E63"/>
  <c r="E57"/>
  <c r="E44"/>
  <c r="E31"/>
  <c r="E25"/>
  <c r="E12"/>
  <c r="G12"/>
  <c r="G78"/>
  <c r="G70"/>
  <c r="G66"/>
  <c r="G58"/>
  <c r="G50"/>
  <c r="G38"/>
  <c r="G30"/>
  <c r="G10"/>
  <c r="E77"/>
  <c r="E64"/>
  <c r="E43"/>
  <c r="E22"/>
  <c r="G15"/>
  <c r="E65"/>
  <c r="E52"/>
  <c r="E39"/>
  <c r="E26"/>
  <c r="E14"/>
  <c r="G13"/>
  <c r="G79"/>
  <c r="G71"/>
  <c r="G63"/>
  <c r="G55"/>
  <c r="G47"/>
  <c r="G35"/>
  <c r="G27"/>
  <c r="E83"/>
  <c r="E74"/>
  <c r="E56"/>
  <c r="E35"/>
  <c r="E13"/>
  <c r="E81"/>
  <c r="E66"/>
  <c r="E60"/>
  <c r="E54"/>
  <c r="E47"/>
  <c r="E41"/>
  <c r="E34"/>
  <c r="E28"/>
  <c r="E21"/>
  <c r="E15"/>
  <c r="G24"/>
  <c r="G16"/>
  <c r="G84"/>
  <c r="G80"/>
  <c r="G76"/>
  <c r="G72"/>
  <c r="G68"/>
  <c r="G64"/>
  <c r="G60"/>
  <c r="G56"/>
  <c r="G52"/>
  <c r="G48"/>
  <c r="G44"/>
  <c r="G40"/>
  <c r="G36"/>
  <c r="G32"/>
  <c r="G28"/>
  <c r="G18"/>
  <c r="E84"/>
  <c r="E79"/>
  <c r="E75"/>
  <c r="E69"/>
  <c r="E59"/>
  <c r="E49"/>
  <c r="E38"/>
  <c r="E27"/>
  <c r="E16"/>
  <c r="G22"/>
  <c r="G77"/>
  <c r="G69"/>
  <c r="G61"/>
  <c r="G57"/>
  <c r="G49"/>
  <c r="G41"/>
  <c r="G37"/>
  <c r="G29"/>
  <c r="E85"/>
  <c r="E76"/>
  <c r="E71"/>
  <c r="E51"/>
  <c r="E29"/>
  <c r="G26"/>
  <c r="E70"/>
  <c r="E50"/>
  <c r="E37"/>
  <c r="E18"/>
  <c r="G20"/>
  <c r="G82"/>
  <c r="G74"/>
  <c r="G62"/>
  <c r="G54"/>
  <c r="G46"/>
  <c r="G42"/>
  <c r="G34"/>
  <c r="G25"/>
  <c r="E82"/>
  <c r="E72"/>
  <c r="E53"/>
  <c r="E32"/>
  <c r="E10"/>
  <c r="E73"/>
  <c r="E58"/>
  <c r="E45"/>
  <c r="E33"/>
  <c r="E20"/>
  <c r="G23"/>
  <c r="G83"/>
  <c r="G75"/>
  <c r="G67"/>
  <c r="G59"/>
  <c r="G51"/>
  <c r="G43"/>
  <c r="G39"/>
  <c r="G31"/>
  <c r="G14"/>
  <c r="E78"/>
  <c r="E67"/>
  <c r="E46"/>
  <c r="E24"/>
  <c r="G19"/>
  <c r="E87" l="1"/>
  <c r="G87"/>
  <c r="W1504"/>
  <c r="W1500"/>
  <c r="W1496"/>
  <c r="W1492"/>
  <c r="W1488"/>
  <c r="W1484"/>
  <c r="W1480"/>
  <c r="W1476"/>
  <c r="W1472"/>
  <c r="W1468"/>
  <c r="W1464"/>
  <c r="W1460"/>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856"/>
  <c r="W852"/>
  <c r="W848"/>
  <c r="W844"/>
  <c r="W840"/>
  <c r="W836"/>
  <c r="W832"/>
  <c r="W828"/>
  <c r="W824"/>
  <c r="W820"/>
  <c r="W816"/>
  <c r="W812"/>
  <c r="W808"/>
  <c r="W804"/>
  <c r="W800"/>
  <c r="W796"/>
  <c r="W792"/>
  <c r="W788"/>
  <c r="W784"/>
  <c r="W780"/>
  <c r="W776"/>
  <c r="W772"/>
  <c r="W768"/>
  <c r="W764"/>
  <c r="W760"/>
  <c r="W756"/>
  <c r="W752"/>
  <c r="W748"/>
  <c r="W744"/>
  <c r="W740"/>
  <c r="W736"/>
  <c r="W732"/>
  <c r="W728"/>
  <c r="W724"/>
  <c r="W720"/>
  <c r="W716"/>
  <c r="W712"/>
  <c r="W708"/>
  <c r="W704"/>
  <c r="W700"/>
  <c r="W696"/>
  <c r="W1501"/>
  <c r="W1493"/>
  <c r="W1485"/>
  <c r="W1477"/>
  <c r="W1469"/>
  <c r="W1461"/>
  <c r="W1453"/>
  <c r="W1445"/>
  <c r="W1437"/>
  <c r="W1429"/>
  <c r="W1421"/>
  <c r="W1413"/>
  <c r="W1405"/>
  <c r="W1397"/>
  <c r="W1389"/>
  <c r="W1381"/>
  <c r="W1373"/>
  <c r="W1365"/>
  <c r="W1357"/>
  <c r="W1349"/>
  <c r="W1341"/>
  <c r="W1333"/>
  <c r="W1325"/>
  <c r="W1317"/>
  <c r="W1309"/>
  <c r="W1301"/>
  <c r="W1293"/>
  <c r="W1285"/>
  <c r="W1277"/>
  <c r="W1269"/>
  <c r="W1261"/>
  <c r="W1253"/>
  <c r="W1245"/>
  <c r="W1237"/>
  <c r="W1229"/>
  <c r="W1221"/>
  <c r="W1213"/>
  <c r="W1205"/>
  <c r="W1197"/>
  <c r="W1189"/>
  <c r="W1181"/>
  <c r="W1173"/>
  <c r="W1165"/>
  <c r="W1157"/>
  <c r="W1149"/>
  <c r="W1141"/>
  <c r="W1133"/>
  <c r="W1125"/>
  <c r="W1117"/>
  <c r="W1109"/>
  <c r="W1101"/>
  <c r="W1093"/>
  <c r="W1085"/>
  <c r="W1077"/>
  <c r="W1069"/>
  <c r="W1061"/>
  <c r="W1053"/>
  <c r="W1045"/>
  <c r="W1037"/>
  <c r="W1029"/>
  <c r="W1021"/>
  <c r="W1013"/>
  <c r="W1005"/>
  <c r="W997"/>
  <c r="W989"/>
  <c r="W981"/>
  <c r="W973"/>
  <c r="W965"/>
  <c r="W957"/>
  <c r="W949"/>
  <c r="W941"/>
  <c r="W933"/>
  <c r="W925"/>
  <c r="W917"/>
  <c r="W909"/>
  <c r="W901"/>
  <c r="W893"/>
  <c r="W885"/>
  <c r="W877"/>
  <c r="W869"/>
  <c r="W861"/>
  <c r="W853"/>
  <c r="W845"/>
  <c r="W837"/>
  <c r="W829"/>
  <c r="W821"/>
  <c r="W684"/>
  <c r="W668"/>
  <c r="W652"/>
  <c r="W636"/>
  <c r="W620"/>
  <c r="W604"/>
  <c r="W588"/>
  <c r="W572"/>
  <c r="W556"/>
  <c r="W540"/>
  <c r="W524"/>
  <c r="W1489"/>
  <c r="W1473"/>
  <c r="W1457"/>
  <c r="W1441"/>
  <c r="W1425"/>
  <c r="W1409"/>
  <c r="W1393"/>
  <c r="W1377"/>
  <c r="W1361"/>
  <c r="W1345"/>
  <c r="W1329"/>
  <c r="W1313"/>
  <c r="W1297"/>
  <c r="W1281"/>
  <c r="W1265"/>
  <c r="W1249"/>
  <c r="W1233"/>
  <c r="W1217"/>
  <c r="W1201"/>
  <c r="W1185"/>
  <c r="W1169"/>
  <c r="W1153"/>
  <c r="W1137"/>
  <c r="W1121"/>
  <c r="W1105"/>
  <c r="W1089"/>
  <c r="W1073"/>
  <c r="W1057"/>
  <c r="W1041"/>
  <c r="W1025"/>
  <c r="W1009"/>
  <c r="W993"/>
  <c r="W977"/>
  <c r="W961"/>
  <c r="W945"/>
  <c r="W929"/>
  <c r="W913"/>
  <c r="W897"/>
  <c r="W881"/>
  <c r="W865"/>
  <c r="W849"/>
  <c r="W833"/>
  <c r="W817"/>
  <c r="W810"/>
  <c r="W805"/>
  <c r="W785"/>
  <c r="W778"/>
  <c r="W773"/>
  <c r="W753"/>
  <c r="W746"/>
  <c r="W741"/>
  <c r="W721"/>
  <c r="W714"/>
  <c r="W709"/>
  <c r="W688"/>
  <c r="W685"/>
  <c r="W680"/>
  <c r="W666"/>
  <c r="W661"/>
  <c r="W658"/>
  <c r="W644"/>
  <c r="W641"/>
  <c r="W638"/>
  <c r="W624"/>
  <c r="W621"/>
  <c r="W616"/>
  <c r="W602"/>
  <c r="W597"/>
  <c r="W594"/>
  <c r="W580"/>
  <c r="W577"/>
  <c r="W574"/>
  <c r="W560"/>
  <c r="W557"/>
  <c r="W552"/>
  <c r="W538"/>
  <c r="W533"/>
  <c r="W530"/>
  <c r="W518"/>
  <c r="W515"/>
  <c r="W512"/>
  <c r="W502"/>
  <c r="W499"/>
  <c r="W496"/>
  <c r="W486"/>
  <c r="W483"/>
  <c r="W480"/>
  <c r="W470"/>
  <c r="W467"/>
  <c r="W464"/>
  <c r="W454"/>
  <c r="W451"/>
  <c r="W448"/>
  <c r="W438"/>
  <c r="W435"/>
  <c r="W432"/>
  <c r="W422"/>
  <c r="W419"/>
  <c r="W416"/>
  <c r="W406"/>
  <c r="W403"/>
  <c r="W400"/>
  <c r="W809"/>
  <c r="W797"/>
  <c r="W777"/>
  <c r="W765"/>
  <c r="W745"/>
  <c r="W733"/>
  <c r="W713"/>
  <c r="W701"/>
  <c r="W682"/>
  <c r="W660"/>
  <c r="W640"/>
  <c r="W637"/>
  <c r="W632"/>
  <c r="W618"/>
  <c r="W596"/>
  <c r="W576"/>
  <c r="W573"/>
  <c r="W568"/>
  <c r="W554"/>
  <c r="W532"/>
  <c r="W514"/>
  <c r="W498"/>
  <c r="W482"/>
  <c r="W466"/>
  <c r="W450"/>
  <c r="W434"/>
  <c r="W418"/>
  <c r="W402"/>
  <c r="W386"/>
  <c r="W370"/>
  <c r="W354"/>
  <c r="W338"/>
  <c r="W322"/>
  <c r="W306"/>
  <c r="W290"/>
  <c r="W274"/>
  <c r="W258"/>
  <c r="W242"/>
  <c r="W226"/>
  <c r="W210"/>
  <c r="W194"/>
  <c r="W178"/>
  <c r="W162"/>
  <c r="W146"/>
  <c r="W130"/>
  <c r="W114"/>
  <c r="W98"/>
  <c r="W1497"/>
  <c r="W1481"/>
  <c r="W1465"/>
  <c r="W1449"/>
  <c r="W1433"/>
  <c r="W1417"/>
  <c r="W1401"/>
  <c r="W1385"/>
  <c r="W1369"/>
  <c r="W1353"/>
  <c r="W1337"/>
  <c r="W1458"/>
  <c r="W1394"/>
  <c r="W1330"/>
  <c r="W1298"/>
  <c r="W1266"/>
  <c r="W1234"/>
  <c r="W1202"/>
  <c r="W1170"/>
  <c r="W1138"/>
  <c r="W1106"/>
  <c r="W1074"/>
  <c r="W1042"/>
  <c r="W1010"/>
  <c r="W978"/>
  <c r="W946"/>
  <c r="W914"/>
  <c r="W882"/>
  <c r="W850"/>
  <c r="W818"/>
  <c r="W801"/>
  <c r="W761"/>
  <c r="W754"/>
  <c r="W737"/>
  <c r="W697"/>
  <c r="W692"/>
  <c r="W689"/>
  <c r="W676"/>
  <c r="W650"/>
  <c r="W645"/>
  <c r="W634"/>
  <c r="W608"/>
  <c r="W605"/>
  <c r="W592"/>
  <c r="W564"/>
  <c r="W561"/>
  <c r="W548"/>
  <c r="W522"/>
  <c r="W519"/>
  <c r="W510"/>
  <c r="W490"/>
  <c r="W487"/>
  <c r="W478"/>
  <c r="W458"/>
  <c r="W455"/>
  <c r="W446"/>
  <c r="W426"/>
  <c r="W423"/>
  <c r="W414"/>
  <c r="W394"/>
  <c r="W391"/>
  <c r="W388"/>
  <c r="W374"/>
  <c r="W371"/>
  <c r="W366"/>
  <c r="W352"/>
  <c r="W347"/>
  <c r="W344"/>
  <c r="W330"/>
  <c r="W327"/>
  <c r="W324"/>
  <c r="W310"/>
  <c r="W307"/>
  <c r="W302"/>
  <c r="W288"/>
  <c r="W283"/>
  <c r="W280"/>
  <c r="W266"/>
  <c r="W263"/>
  <c r="W260"/>
  <c r="W246"/>
  <c r="W243"/>
  <c r="W238"/>
  <c r="W224"/>
  <c r="W219"/>
  <c r="W216"/>
  <c r="W202"/>
  <c r="W199"/>
  <c r="W196"/>
  <c r="W182"/>
  <c r="W179"/>
  <c r="W174"/>
  <c r="W160"/>
  <c r="W155"/>
  <c r="W152"/>
  <c r="W138"/>
  <c r="W135"/>
  <c r="W132"/>
  <c r="W118"/>
  <c r="W115"/>
  <c r="W110"/>
  <c r="W96"/>
  <c r="W93"/>
  <c r="W90"/>
  <c r="W656"/>
  <c r="W581"/>
  <c r="W570"/>
  <c r="W544"/>
  <c r="W541"/>
  <c r="W506"/>
  <c r="W503"/>
  <c r="W494"/>
  <c r="W474"/>
  <c r="W471"/>
  <c r="W462"/>
  <c r="W439"/>
  <c r="W430"/>
  <c r="W410"/>
  <c r="W362"/>
  <c r="W320"/>
  <c r="W298"/>
  <c r="W278"/>
  <c r="W192"/>
  <c r="W150"/>
  <c r="W147"/>
  <c r="W106"/>
  <c r="W1378"/>
  <c r="W1049"/>
  <c r="W1017"/>
  <c r="W985"/>
  <c r="W953"/>
  <c r="W921"/>
  <c r="W781"/>
  <c r="W762"/>
  <c r="W690"/>
  <c r="W664"/>
  <c r="W622"/>
  <c r="W606"/>
  <c r="W565"/>
  <c r="W500"/>
  <c r="W488"/>
  <c r="W468"/>
  <c r="W427"/>
  <c r="W424"/>
  <c r="W404"/>
  <c r="W350"/>
  <c r="W328"/>
  <c r="W308"/>
  <c r="W291"/>
  <c r="W286"/>
  <c r="W267"/>
  <c r="W250"/>
  <c r="W247"/>
  <c r="W227"/>
  <c r="W222"/>
  <c r="W203"/>
  <c r="W180"/>
  <c r="W166"/>
  <c r="W144"/>
  <c r="W139"/>
  <c r="W122"/>
  <c r="W119"/>
  <c r="W116"/>
  <c r="W99"/>
  <c r="W94"/>
  <c r="W1474"/>
  <c r="W1410"/>
  <c r="W1346"/>
  <c r="W1321"/>
  <c r="W1289"/>
  <c r="W1257"/>
  <c r="W1225"/>
  <c r="W1193"/>
  <c r="W1161"/>
  <c r="W1129"/>
  <c r="W1097"/>
  <c r="W1065"/>
  <c r="W1033"/>
  <c r="W1001"/>
  <c r="W969"/>
  <c r="W937"/>
  <c r="W905"/>
  <c r="W873"/>
  <c r="W841"/>
  <c r="W813"/>
  <c r="W789"/>
  <c r="W749"/>
  <c r="W725"/>
  <c r="W686"/>
  <c r="W642"/>
  <c r="W600"/>
  <c r="W589"/>
  <c r="W584"/>
  <c r="W558"/>
  <c r="W516"/>
  <c r="W484"/>
  <c r="W452"/>
  <c r="W420"/>
  <c r="W390"/>
  <c r="W387"/>
  <c r="W382"/>
  <c r="W368"/>
  <c r="W346"/>
  <c r="W326"/>
  <c r="W323"/>
  <c r="W318"/>
  <c r="W304"/>
  <c r="W282"/>
  <c r="W262"/>
  <c r="W259"/>
  <c r="W254"/>
  <c r="W240"/>
  <c r="W218"/>
  <c r="W198"/>
  <c r="W195"/>
  <c r="W190"/>
  <c r="W176"/>
  <c r="W154"/>
  <c r="W134"/>
  <c r="W131"/>
  <c r="W126"/>
  <c r="W112"/>
  <c r="W92"/>
  <c r="W1490"/>
  <c r="W1426"/>
  <c r="W1362"/>
  <c r="W1314"/>
  <c r="W1282"/>
  <c r="W1250"/>
  <c r="W1218"/>
  <c r="W1186"/>
  <c r="W1154"/>
  <c r="W1122"/>
  <c r="W1090"/>
  <c r="W1058"/>
  <c r="W1026"/>
  <c r="W994"/>
  <c r="W962"/>
  <c r="W930"/>
  <c r="W898"/>
  <c r="W866"/>
  <c r="W834"/>
  <c r="W793"/>
  <c r="W786"/>
  <c r="W769"/>
  <c r="W729"/>
  <c r="W722"/>
  <c r="W705"/>
  <c r="W672"/>
  <c r="W669"/>
  <c r="W628"/>
  <c r="W625"/>
  <c r="W612"/>
  <c r="W586"/>
  <c r="W528"/>
  <c r="W442"/>
  <c r="W407"/>
  <c r="W398"/>
  <c r="W384"/>
  <c r="W342"/>
  <c r="W339"/>
  <c r="W334"/>
  <c r="W275"/>
  <c r="W270"/>
  <c r="W256"/>
  <c r="W234"/>
  <c r="W214"/>
  <c r="W211"/>
  <c r="W206"/>
  <c r="W170"/>
  <c r="W142"/>
  <c r="W128"/>
  <c r="W1442"/>
  <c r="W1305"/>
  <c r="W1273"/>
  <c r="W1241"/>
  <c r="W1209"/>
  <c r="W1177"/>
  <c r="W1145"/>
  <c r="W1113"/>
  <c r="W1081"/>
  <c r="W889"/>
  <c r="W857"/>
  <c r="W825"/>
  <c r="W757"/>
  <c r="W717"/>
  <c r="W698"/>
  <c r="W693"/>
  <c r="W653"/>
  <c r="W648"/>
  <c r="W609"/>
  <c r="W578"/>
  <c r="W562"/>
  <c r="W536"/>
  <c r="W525"/>
  <c r="W520"/>
  <c r="W491"/>
  <c r="W459"/>
  <c r="W456"/>
  <c r="W436"/>
  <c r="W395"/>
  <c r="W392"/>
  <c r="W378"/>
  <c r="W375"/>
  <c r="W372"/>
  <c r="W358"/>
  <c r="W355"/>
  <c r="W336"/>
  <c r="W331"/>
  <c r="W314"/>
  <c r="W311"/>
  <c r="W294"/>
  <c r="W272"/>
  <c r="W264"/>
  <c r="W244"/>
  <c r="W230"/>
  <c r="W208"/>
  <c r="W200"/>
  <c r="W186"/>
  <c r="W183"/>
  <c r="W163"/>
  <c r="W158"/>
  <c r="W136"/>
  <c r="W102"/>
  <c r="W148"/>
  <c r="W212"/>
  <c r="W276"/>
  <c r="W340"/>
  <c r="W408"/>
  <c r="W542"/>
  <c r="W794"/>
  <c r="W123"/>
  <c r="W187"/>
  <c r="W251"/>
  <c r="W315"/>
  <c r="W379"/>
  <c r="W507"/>
  <c r="W97"/>
  <c r="W189"/>
  <c r="W289"/>
  <c r="W381"/>
  <c r="W511"/>
  <c r="W681"/>
  <c r="W823"/>
  <c r="W1047"/>
  <c r="W1498"/>
  <c r="W173"/>
  <c r="W332"/>
  <c r="W469"/>
  <c r="W654"/>
  <c r="W718"/>
  <c r="W791"/>
  <c r="W862"/>
  <c r="W926"/>
  <c r="W990"/>
  <c r="W1054"/>
  <c r="W1118"/>
  <c r="W1182"/>
  <c r="W1246"/>
  <c r="W1310"/>
  <c r="W143"/>
  <c r="W193"/>
  <c r="W252"/>
  <c r="W293"/>
  <c r="W349"/>
  <c r="W399"/>
  <c r="W463"/>
  <c r="W529"/>
  <c r="W598"/>
  <c r="W657"/>
  <c r="W747"/>
  <c r="W811"/>
  <c r="W935"/>
  <c r="W1063"/>
  <c r="W1191"/>
  <c r="W1319"/>
  <c r="W175"/>
  <c r="W284"/>
  <c r="W389"/>
  <c r="W513"/>
  <c r="W553"/>
  <c r="W662"/>
  <c r="W755"/>
  <c r="W919"/>
  <c r="W1239"/>
  <c r="W95"/>
  <c r="W209"/>
  <c r="W273"/>
  <c r="W351"/>
  <c r="W428"/>
  <c r="W623"/>
  <c r="W127"/>
  <c r="W177"/>
  <c r="W236"/>
  <c r="W277"/>
  <c r="W333"/>
  <c r="W383"/>
  <c r="W444"/>
  <c r="W508"/>
  <c r="W567"/>
  <c r="W674"/>
  <c r="W750"/>
  <c r="W842"/>
  <c r="W906"/>
  <c r="W970"/>
  <c r="W1034"/>
  <c r="W1098"/>
  <c r="W1162"/>
  <c r="W1226"/>
  <c r="W1290"/>
  <c r="W1450"/>
  <c r="W1342"/>
  <c r="W1374"/>
  <c r="W1406"/>
  <c r="W1438"/>
  <c r="W1470"/>
  <c r="W1502"/>
  <c r="W137"/>
  <c r="W201"/>
  <c r="W265"/>
  <c r="W329"/>
  <c r="W393"/>
  <c r="W457"/>
  <c r="W521"/>
  <c r="W571"/>
  <c r="W630"/>
  <c r="W671"/>
  <c r="W726"/>
  <c r="W763"/>
  <c r="W807"/>
  <c r="W461"/>
  <c r="W527"/>
  <c r="W583"/>
  <c r="W633"/>
  <c r="W683"/>
  <c r="W734"/>
  <c r="W771"/>
  <c r="W815"/>
  <c r="W847"/>
  <c r="W879"/>
  <c r="W911"/>
  <c r="W943"/>
  <c r="W975"/>
  <c r="W1007"/>
  <c r="W1039"/>
  <c r="W1071"/>
  <c r="W1103"/>
  <c r="W1135"/>
  <c r="W1167"/>
  <c r="W1199"/>
  <c r="W1231"/>
  <c r="W1263"/>
  <c r="W1295"/>
  <c r="W1327"/>
  <c r="W1359"/>
  <c r="W1391"/>
  <c r="W1423"/>
  <c r="W1455"/>
  <c r="W1487"/>
  <c r="W531"/>
  <c r="W595"/>
  <c r="W659"/>
  <c r="W827"/>
  <c r="W859"/>
  <c r="W891"/>
  <c r="W923"/>
  <c r="W955"/>
  <c r="W987"/>
  <c r="W1019"/>
  <c r="W1051"/>
  <c r="W1083"/>
  <c r="W1115"/>
  <c r="W1147"/>
  <c r="W1179"/>
  <c r="W1211"/>
  <c r="W1243"/>
  <c r="W1275"/>
  <c r="W1307"/>
  <c r="W1339"/>
  <c r="W1371"/>
  <c r="W1403"/>
  <c r="W1435"/>
  <c r="W1467"/>
  <c r="W1499"/>
  <c r="W1066"/>
  <c r="W1358"/>
  <c r="W1422"/>
  <c r="W1486"/>
  <c r="W105"/>
  <c r="W233"/>
  <c r="W361"/>
  <c r="W489"/>
  <c r="W599"/>
  <c r="W699"/>
  <c r="W790"/>
  <c r="W493"/>
  <c r="W614"/>
  <c r="W707"/>
  <c r="W798"/>
  <c r="W863"/>
  <c r="W927"/>
  <c r="W991"/>
  <c r="W1055"/>
  <c r="W1119"/>
  <c r="W1183"/>
  <c r="W1247"/>
  <c r="W1311"/>
  <c r="W1375"/>
  <c r="W1439"/>
  <c r="W1503"/>
  <c r="W563"/>
  <c r="W691"/>
  <c r="W875"/>
  <c r="W939"/>
  <c r="W1003"/>
  <c r="W1067"/>
  <c r="W1131"/>
  <c r="W1195"/>
  <c r="W1259"/>
  <c r="W1323"/>
  <c r="W1387"/>
  <c r="W1451"/>
  <c r="W100"/>
  <c r="W356"/>
  <c r="W626"/>
  <c r="W151"/>
  <c r="W279"/>
  <c r="W411"/>
  <c r="W111"/>
  <c r="W303"/>
  <c r="W551"/>
  <c r="W951"/>
  <c r="W109"/>
  <c r="W373"/>
  <c r="W665"/>
  <c r="W826"/>
  <c r="W954"/>
  <c r="W1082"/>
  <c r="W1210"/>
  <c r="W1354"/>
  <c r="W157"/>
  <c r="W257"/>
  <c r="W357"/>
  <c r="W465"/>
  <c r="W613"/>
  <c r="W770"/>
  <c r="W967"/>
  <c r="W1223"/>
  <c r="W91"/>
  <c r="W325"/>
  <c r="W523"/>
  <c r="W679"/>
  <c r="W1111"/>
  <c r="W117"/>
  <c r="W287"/>
  <c r="W492"/>
  <c r="W141"/>
  <c r="W241"/>
  <c r="W341"/>
  <c r="W453"/>
  <c r="W590"/>
  <c r="W759"/>
  <c r="W910"/>
  <c r="W1038"/>
  <c r="W1166"/>
  <c r="W1294"/>
  <c r="W1351"/>
  <c r="W1415"/>
  <c r="W1479"/>
  <c r="W217"/>
  <c r="W345"/>
  <c r="W473"/>
  <c r="W585"/>
  <c r="W694"/>
  <c r="W413"/>
  <c r="W550"/>
  <c r="W591"/>
  <c r="W702"/>
  <c r="W822"/>
  <c r="W886"/>
  <c r="W950"/>
  <c r="W1014"/>
  <c r="W1078"/>
  <c r="W1142"/>
  <c r="W1206"/>
  <c r="W1270"/>
  <c r="W1334"/>
  <c r="W1398"/>
  <c r="W1462"/>
  <c r="W611"/>
  <c r="W835"/>
  <c r="W899"/>
  <c r="W963"/>
  <c r="W1027"/>
  <c r="W1091"/>
  <c r="W1155"/>
  <c r="W1219"/>
  <c r="W1283"/>
  <c r="W1379"/>
  <c r="W1443"/>
  <c r="W120"/>
  <c r="W184"/>
  <c r="W248"/>
  <c r="W312"/>
  <c r="W376"/>
  <c r="W504"/>
  <c r="W730"/>
  <c r="W107"/>
  <c r="W171"/>
  <c r="W235"/>
  <c r="W299"/>
  <c r="W363"/>
  <c r="W475"/>
  <c r="W673"/>
  <c r="W156"/>
  <c r="W261"/>
  <c r="W353"/>
  <c r="W481"/>
  <c r="W677"/>
  <c r="W802"/>
  <c r="W1015"/>
  <c r="W1370"/>
  <c r="W159"/>
  <c r="W301"/>
  <c r="W460"/>
  <c r="W610"/>
  <c r="W703"/>
  <c r="W782"/>
  <c r="W858"/>
  <c r="W922"/>
  <c r="W986"/>
  <c r="W1050"/>
  <c r="W1114"/>
  <c r="W1178"/>
  <c r="W1242"/>
  <c r="W1306"/>
  <c r="W1482"/>
  <c r="W129"/>
  <c r="W188"/>
  <c r="W229"/>
  <c r="W285"/>
  <c r="W335"/>
  <c r="W385"/>
  <c r="W433"/>
  <c r="W497"/>
  <c r="W587"/>
  <c r="W617"/>
  <c r="W723"/>
  <c r="W787"/>
  <c r="W903"/>
  <c r="W1031"/>
  <c r="W1159"/>
  <c r="W1287"/>
  <c r="W1466"/>
  <c r="W161"/>
  <c r="W253"/>
  <c r="W367"/>
  <c r="W479"/>
  <c r="W549"/>
  <c r="W651"/>
  <c r="W738"/>
  <c r="W887"/>
  <c r="W1175"/>
  <c r="W1434"/>
  <c r="W181"/>
  <c r="W268"/>
  <c r="W337"/>
  <c r="W405"/>
  <c r="W537"/>
  <c r="W113"/>
  <c r="W172"/>
  <c r="W213"/>
  <c r="W269"/>
  <c r="W319"/>
  <c r="W369"/>
  <c r="W421"/>
  <c r="W485"/>
  <c r="W559"/>
  <c r="W603"/>
  <c r="W735"/>
  <c r="W814"/>
  <c r="W878"/>
  <c r="W942"/>
  <c r="W1006"/>
  <c r="W1070"/>
  <c r="W1134"/>
  <c r="W1198"/>
  <c r="W1262"/>
  <c r="W1386"/>
  <c r="W1335"/>
  <c r="W1367"/>
  <c r="W1399"/>
  <c r="W1431"/>
  <c r="W1463"/>
  <c r="W1495"/>
  <c r="W121"/>
  <c r="W185"/>
  <c r="W249"/>
  <c r="W313"/>
  <c r="W377"/>
  <c r="W441"/>
  <c r="W505"/>
  <c r="W566"/>
  <c r="W607"/>
  <c r="W663"/>
  <c r="W711"/>
  <c r="W758"/>
  <c r="W795"/>
  <c r="W445"/>
  <c r="W509"/>
  <c r="W569"/>
  <c r="W619"/>
  <c r="W678"/>
  <c r="W719"/>
  <c r="W766"/>
  <c r="W803"/>
  <c r="W838"/>
  <c r="W870"/>
  <c r="W902"/>
  <c r="W934"/>
  <c r="W966"/>
  <c r="W998"/>
  <c r="W1030"/>
  <c r="W1062"/>
  <c r="W1094"/>
  <c r="W1126"/>
  <c r="W1158"/>
  <c r="W1190"/>
  <c r="W1222"/>
  <c r="W1254"/>
  <c r="W1286"/>
  <c r="W1318"/>
  <c r="W1350"/>
  <c r="W1382"/>
  <c r="W1414"/>
  <c r="W1446"/>
  <c r="W1478"/>
  <c r="W579"/>
  <c r="W643"/>
  <c r="W819"/>
  <c r="W851"/>
  <c r="W883"/>
  <c r="W915"/>
  <c r="W947"/>
  <c r="W979"/>
  <c r="W1011"/>
  <c r="W1043"/>
  <c r="W1075"/>
  <c r="W1107"/>
  <c r="W1139"/>
  <c r="W1171"/>
  <c r="W1203"/>
  <c r="W1235"/>
  <c r="W1267"/>
  <c r="W1299"/>
  <c r="W1331"/>
  <c r="W1363"/>
  <c r="W1395"/>
  <c r="W1427"/>
  <c r="W1459"/>
  <c r="W1491"/>
  <c r="W104"/>
  <c r="W168"/>
  <c r="W232"/>
  <c r="W296"/>
  <c r="W360"/>
  <c r="W472"/>
  <c r="W670"/>
  <c r="W103"/>
  <c r="W167"/>
  <c r="W231"/>
  <c r="W295"/>
  <c r="W359"/>
  <c r="W443"/>
  <c r="W629"/>
  <c r="W133"/>
  <c r="W239"/>
  <c r="W317"/>
  <c r="W447"/>
  <c r="W646"/>
  <c r="W779"/>
  <c r="W983"/>
  <c r="W1207"/>
  <c r="W140"/>
  <c r="W237"/>
  <c r="W437"/>
  <c r="W539"/>
  <c r="W667"/>
  <c r="W767"/>
  <c r="W830"/>
  <c r="W894"/>
  <c r="W958"/>
  <c r="W1022"/>
  <c r="W1086"/>
  <c r="W1150"/>
  <c r="W1214"/>
  <c r="W1278"/>
  <c r="W1418"/>
  <c r="W124"/>
  <c r="W165"/>
  <c r="W221"/>
  <c r="W271"/>
  <c r="W321"/>
  <c r="W380"/>
  <c r="W431"/>
  <c r="W495"/>
  <c r="W582"/>
  <c r="W615"/>
  <c r="W710"/>
  <c r="W774"/>
  <c r="W871"/>
  <c r="W999"/>
  <c r="W1127"/>
  <c r="W1255"/>
  <c r="W1402"/>
  <c r="W125"/>
  <c r="W220"/>
  <c r="W348"/>
  <c r="W449"/>
  <c r="W534"/>
  <c r="W639"/>
  <c r="W715"/>
  <c r="W855"/>
  <c r="W1143"/>
  <c r="W1303"/>
  <c r="W145"/>
  <c r="W245"/>
  <c r="W309"/>
  <c r="W396"/>
  <c r="W526"/>
  <c r="W108"/>
  <c r="W149"/>
  <c r="W205"/>
  <c r="W255"/>
  <c r="W305"/>
  <c r="W364"/>
  <c r="W412"/>
  <c r="W476"/>
  <c r="W546"/>
  <c r="W601"/>
  <c r="W695"/>
  <c r="W799"/>
  <c r="W874"/>
  <c r="W938"/>
  <c r="W1002"/>
  <c r="W1130"/>
  <c r="W1194"/>
  <c r="W1258"/>
  <c r="W1322"/>
  <c r="W1326"/>
  <c r="W1390"/>
  <c r="W1454"/>
  <c r="W169"/>
  <c r="W297"/>
  <c r="W425"/>
  <c r="W543"/>
  <c r="W649"/>
  <c r="W743"/>
  <c r="W429"/>
  <c r="W555"/>
  <c r="W655"/>
  <c r="W751"/>
  <c r="W831"/>
  <c r="W895"/>
  <c r="W959"/>
  <c r="W1023"/>
  <c r="W1087"/>
  <c r="W1151"/>
  <c r="W1215"/>
  <c r="W1279"/>
  <c r="W1343"/>
  <c r="W1407"/>
  <c r="W1471"/>
  <c r="W627"/>
  <c r="W843"/>
  <c r="W907"/>
  <c r="W971"/>
  <c r="W1035"/>
  <c r="W1099"/>
  <c r="W1163"/>
  <c r="W1227"/>
  <c r="W1291"/>
  <c r="W1355"/>
  <c r="W1419"/>
  <c r="W1483"/>
  <c r="W164"/>
  <c r="W228"/>
  <c r="W292"/>
  <c r="W440"/>
  <c r="W89"/>
  <c r="W215"/>
  <c r="W343"/>
  <c r="W545"/>
  <c r="W225"/>
  <c r="W417"/>
  <c r="W742"/>
  <c r="W1079"/>
  <c r="W204"/>
  <c r="W501"/>
  <c r="W727"/>
  <c r="W890"/>
  <c r="W1018"/>
  <c r="W1146"/>
  <c r="W1274"/>
  <c r="W101"/>
  <c r="W207"/>
  <c r="W316"/>
  <c r="W401"/>
  <c r="W575"/>
  <c r="W706"/>
  <c r="W839"/>
  <c r="W1095"/>
  <c r="W1338"/>
  <c r="W197"/>
  <c r="W415"/>
  <c r="W593"/>
  <c r="W806"/>
  <c r="W1271"/>
  <c r="W223"/>
  <c r="W365"/>
  <c r="W631"/>
  <c r="W191"/>
  <c r="W300"/>
  <c r="W397"/>
  <c r="W517"/>
  <c r="W687"/>
  <c r="W846"/>
  <c r="W974"/>
  <c r="W1102"/>
  <c r="W1230"/>
  <c r="W1383"/>
  <c r="W1447"/>
  <c r="W153"/>
  <c r="W281"/>
  <c r="W409"/>
  <c r="W535"/>
  <c r="W635"/>
  <c r="W731"/>
  <c r="W775"/>
  <c r="W477"/>
  <c r="W647"/>
  <c r="W739"/>
  <c r="W783"/>
  <c r="W854"/>
  <c r="W918"/>
  <c r="W982"/>
  <c r="W1046"/>
  <c r="W1110"/>
  <c r="W1174"/>
  <c r="W1238"/>
  <c r="W1302"/>
  <c r="W1366"/>
  <c r="W1430"/>
  <c r="W1494"/>
  <c r="W547"/>
  <c r="W675"/>
  <c r="W867"/>
  <c r="W931"/>
  <c r="W995"/>
  <c r="W1059"/>
  <c r="W1123"/>
  <c r="W1187"/>
  <c r="W1251"/>
  <c r="W1315"/>
  <c r="W1347"/>
  <c r="W1411"/>
  <c r="W147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D6"/>
  <c r="E9"/>
  <c r="W5"/>
  <c r="H8"/>
  <c r="V7"/>
  <c r="U7"/>
  <c r="S6"/>
  <c r="A86" l="1"/>
  <c r="A87" s="1"/>
  <c r="A75"/>
  <c r="A76" s="1"/>
  <c r="A77" s="1"/>
  <c r="A78" s="1"/>
  <c r="A79" s="1"/>
  <c r="A80" s="1"/>
  <c r="A81" s="1"/>
  <c r="A82" s="1"/>
  <c r="A83" s="1"/>
  <c r="A84" s="1"/>
  <c r="A85" s="1"/>
  <c r="V5"/>
  <c r="U5"/>
  <c r="P5"/>
  <c r="Z4"/>
  <c r="AC4"/>
  <c r="W4"/>
  <c r="A5"/>
  <c r="S5"/>
  <c r="AA4"/>
  <c r="T4"/>
  <c r="AB4"/>
  <c r="U4"/>
  <c r="E5"/>
  <c r="X4"/>
  <c r="V4"/>
  <c r="Y4"/>
  <c r="AD4" l="1"/>
  <c r="AC3"/>
  <c r="W3"/>
  <c r="D4"/>
  <c r="AA3"/>
  <c r="X3"/>
  <c r="I4"/>
  <c r="E4"/>
  <c r="J4"/>
  <c r="K4"/>
  <c r="H4"/>
  <c r="N4"/>
  <c r="U3"/>
  <c r="O4"/>
  <c r="V3"/>
  <c r="L4"/>
  <c r="Y3"/>
  <c r="AB3"/>
  <c r="Z3"/>
  <c r="F4"/>
  <c r="T3"/>
  <c r="P4" l="1"/>
  <c r="Q4"/>
  <c r="D5"/>
  <c r="A3"/>
  <c r="H2"/>
  <c r="T1"/>
  <c r="W1"/>
  <c r="X1"/>
  <c r="AA1"/>
  <c r="U1"/>
  <c r="AB1"/>
  <c r="V1"/>
  <c r="Y1"/>
  <c r="Z1"/>
  <c r="AC1"/>
  <c r="AD3"/>
  <c r="AD1" l="1"/>
  <c r="AA1526" i="16"/>
  <c r="X1526"/>
  <c r="AA1525"/>
  <c r="X1525"/>
  <c r="AA1524"/>
  <c r="X1524"/>
  <c r="AA1523"/>
  <c r="X1523"/>
  <c r="AA1522"/>
  <c r="X1522"/>
  <c r="AA1521"/>
  <c r="X1521"/>
  <c r="AA1520"/>
  <c r="X1520"/>
  <c r="AA1519"/>
  <c r="X1519"/>
  <c r="AA1518"/>
  <c r="X1518"/>
  <c r="AA1517"/>
  <c r="X1517"/>
  <c r="AA1516"/>
  <c r="X1516"/>
  <c r="AA1515"/>
  <c r="X1515"/>
  <c r="AA1514"/>
  <c r="X1514"/>
  <c r="AA1513"/>
  <c r="X1513"/>
  <c r="AA1512"/>
  <c r="X1512"/>
  <c r="AA1511"/>
  <c r="X1511"/>
  <c r="AA1510"/>
  <c r="X1510"/>
  <c r="AA1509"/>
  <c r="X1509"/>
  <c r="AA1508"/>
  <c r="X1508"/>
  <c r="AA1507"/>
  <c r="X1507"/>
  <c r="AA1506"/>
  <c r="X1506"/>
  <c r="AA1505"/>
  <c r="X1505"/>
  <c r="AA1504"/>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G86"/>
  <c r="E86"/>
  <c r="W5" i="5"/>
  <c r="Y85" i="16"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85"/>
  <c r="E43"/>
  <c r="E46"/>
  <c r="E83"/>
  <c r="G82"/>
  <c r="G32"/>
  <c r="E68"/>
  <c r="E65"/>
  <c r="G78"/>
  <c r="E45"/>
  <c r="G47"/>
  <c r="E75"/>
  <c r="E52"/>
  <c r="G48"/>
  <c r="G83"/>
  <c r="E64"/>
  <c r="G72"/>
  <c r="G75"/>
  <c r="G33"/>
  <c r="G20"/>
  <c r="G27"/>
  <c r="G65"/>
  <c r="E21"/>
  <c r="G69"/>
  <c r="G38"/>
  <c r="E38"/>
  <c r="E62"/>
  <c r="E82"/>
  <c r="G42"/>
  <c r="G55"/>
  <c r="E15"/>
  <c r="E25"/>
  <c r="G52"/>
  <c r="G15"/>
  <c r="G39"/>
  <c r="E39"/>
  <c r="G46"/>
  <c r="G73"/>
  <c r="E12"/>
  <c r="E42"/>
  <c r="G57"/>
  <c r="G63"/>
  <c r="G81"/>
  <c r="G43"/>
  <c r="E51"/>
  <c r="G84"/>
  <c r="E57"/>
  <c r="G71"/>
  <c r="G66"/>
  <c r="G19"/>
  <c r="G35"/>
  <c r="E76"/>
  <c r="G51"/>
  <c r="E54"/>
  <c r="E37"/>
  <c r="E47"/>
  <c r="G76"/>
  <c r="E60"/>
  <c r="E35"/>
  <c r="E30"/>
  <c r="G30"/>
  <c r="E58"/>
  <c r="E14"/>
  <c r="E67"/>
  <c r="E80"/>
  <c r="E11"/>
  <c r="G74"/>
  <c r="G12"/>
  <c r="G10"/>
  <c r="E70"/>
  <c r="E27"/>
  <c r="G68"/>
  <c r="E72"/>
  <c r="E34"/>
  <c r="E69"/>
  <c r="E20"/>
  <c r="E10"/>
  <c r="G31"/>
  <c r="G64"/>
  <c r="G40"/>
  <c r="G54"/>
  <c r="E50"/>
  <c r="G13"/>
  <c r="E19"/>
  <c r="G67"/>
  <c r="G22"/>
  <c r="G18"/>
  <c r="G60"/>
  <c r="E44"/>
  <c r="G34"/>
  <c r="E18"/>
  <c r="G23"/>
  <c r="E55"/>
  <c r="G28"/>
  <c r="E13"/>
  <c r="E26"/>
  <c r="E84"/>
  <c r="G53"/>
  <c r="E71"/>
  <c r="E48"/>
  <c r="G58"/>
  <c r="G77"/>
  <c r="G79"/>
  <c r="E28"/>
  <c r="E53"/>
  <c r="E59"/>
  <c r="G11"/>
  <c r="E74"/>
  <c r="E41"/>
  <c r="E32"/>
  <c r="E66"/>
  <c r="G50"/>
  <c r="E40"/>
  <c r="G85"/>
  <c r="G21"/>
  <c r="G25"/>
  <c r="G16"/>
  <c r="E16"/>
  <c r="G37"/>
  <c r="G36"/>
  <c r="G59"/>
  <c r="E17"/>
  <c r="E81"/>
  <c r="E79"/>
  <c r="G17"/>
  <c r="E31"/>
  <c r="E23"/>
  <c r="G41"/>
  <c r="E49"/>
  <c r="G62"/>
  <c r="G26"/>
  <c r="G80"/>
  <c r="E36"/>
  <c r="E61"/>
  <c r="E29"/>
  <c r="G49"/>
  <c r="E56"/>
  <c r="G61"/>
  <c r="G14"/>
  <c r="G29"/>
  <c r="E63"/>
  <c r="E22"/>
  <c r="E24"/>
  <c r="G45"/>
  <c r="E73"/>
  <c r="G56"/>
  <c r="G44"/>
  <c r="G70"/>
  <c r="E77"/>
  <c r="G24"/>
  <c r="E33"/>
  <c r="E78"/>
  <c r="E87" l="1"/>
  <c r="G87"/>
  <c r="W1524"/>
  <c r="W1508"/>
  <c r="W1492"/>
  <c r="W1476"/>
  <c r="W1460"/>
  <c r="W1444"/>
  <c r="W1428"/>
  <c r="W1412"/>
  <c r="W1396"/>
  <c r="W1380"/>
  <c r="W1364"/>
  <c r="W1348"/>
  <c r="W1332"/>
  <c r="W1316"/>
  <c r="W1300"/>
  <c r="W1284"/>
  <c r="W1268"/>
  <c r="W1252"/>
  <c r="W1236"/>
  <c r="W1220"/>
  <c r="W1204"/>
  <c r="W1188"/>
  <c r="W1172"/>
  <c r="W1156"/>
  <c r="W1140"/>
  <c r="W1124"/>
  <c r="W1108"/>
  <c r="W1092"/>
  <c r="W1076"/>
  <c r="W1060"/>
  <c r="W1044"/>
  <c r="W1028"/>
  <c r="W1012"/>
  <c r="W996"/>
  <c r="W980"/>
  <c r="W964"/>
  <c r="W948"/>
  <c r="W932"/>
  <c r="W916"/>
  <c r="W900"/>
  <c r="W884"/>
  <c r="W868"/>
  <c r="W852"/>
  <c r="W836"/>
  <c r="W820"/>
  <c r="W804"/>
  <c r="W788"/>
  <c r="W772"/>
  <c r="W756"/>
  <c r="W740"/>
  <c r="W724"/>
  <c r="W708"/>
  <c r="W692"/>
  <c r="W676"/>
  <c r="W660"/>
  <c r="W644"/>
  <c r="W628"/>
  <c r="W612"/>
  <c r="W596"/>
  <c r="W580"/>
  <c r="W564"/>
  <c r="W548"/>
  <c r="W532"/>
  <c r="W1520"/>
  <c r="W1504"/>
  <c r="W1488"/>
  <c r="W1472"/>
  <c r="W1456"/>
  <c r="W1440"/>
  <c r="W1424"/>
  <c r="W1408"/>
  <c r="W1392"/>
  <c r="W1376"/>
  <c r="W1360"/>
  <c r="W1344"/>
  <c r="W1328"/>
  <c r="W1312"/>
  <c r="W1296"/>
  <c r="W1280"/>
  <c r="W1264"/>
  <c r="W1248"/>
  <c r="W1232"/>
  <c r="W1216"/>
  <c r="W1200"/>
  <c r="W1184"/>
  <c r="W1168"/>
  <c r="W1152"/>
  <c r="W1136"/>
  <c r="W1120"/>
  <c r="W1104"/>
  <c r="W1088"/>
  <c r="W1072"/>
  <c r="W1056"/>
  <c r="W1040"/>
  <c r="W1024"/>
  <c r="W1008"/>
  <c r="W992"/>
  <c r="W976"/>
  <c r="W960"/>
  <c r="W1512"/>
  <c r="W1509"/>
  <c r="W1500"/>
  <c r="W1480"/>
  <c r="W1477"/>
  <c r="W1468"/>
  <c r="W1448"/>
  <c r="W1445"/>
  <c r="W1436"/>
  <c r="W1416"/>
  <c r="W1413"/>
  <c r="W1404"/>
  <c r="W1384"/>
  <c r="W1381"/>
  <c r="W1372"/>
  <c r="W1352"/>
  <c r="W1349"/>
  <c r="W1340"/>
  <c r="W1320"/>
  <c r="W1317"/>
  <c r="W1308"/>
  <c r="W1288"/>
  <c r="W1285"/>
  <c r="W1276"/>
  <c r="W1256"/>
  <c r="W1253"/>
  <c r="W1244"/>
  <c r="W1224"/>
  <c r="W1221"/>
  <c r="W1212"/>
  <c r="W1192"/>
  <c r="W1189"/>
  <c r="W1180"/>
  <c r="W1160"/>
  <c r="W1157"/>
  <c r="W1148"/>
  <c r="W1128"/>
  <c r="W1125"/>
  <c r="W1116"/>
  <c r="W1096"/>
  <c r="W1093"/>
  <c r="W1084"/>
  <c r="W1064"/>
  <c r="W1061"/>
  <c r="W1052"/>
  <c r="W1032"/>
  <c r="W1029"/>
  <c r="W1020"/>
  <c r="W1000"/>
  <c r="W997"/>
  <c r="W988"/>
  <c r="W968"/>
  <c r="W965"/>
  <c r="W956"/>
  <c r="W936"/>
  <c r="W933"/>
  <c r="W928"/>
  <c r="W914"/>
  <c r="W892"/>
  <c r="W872"/>
  <c r="W869"/>
  <c r="W864"/>
  <c r="W850"/>
  <c r="W828"/>
  <c r="W808"/>
  <c r="W805"/>
  <c r="W800"/>
  <c r="W786"/>
  <c r="W764"/>
  <c r="W744"/>
  <c r="W741"/>
  <c r="W736"/>
  <c r="W722"/>
  <c r="W700"/>
  <c r="W680"/>
  <c r="W677"/>
  <c r="W672"/>
  <c r="W658"/>
  <c r="W636"/>
  <c r="W616"/>
  <c r="W613"/>
  <c r="W608"/>
  <c r="W594"/>
  <c r="W572"/>
  <c r="W552"/>
  <c r="W549"/>
  <c r="W544"/>
  <c r="W530"/>
  <c r="W512"/>
  <c r="W496"/>
  <c r="W480"/>
  <c r="W464"/>
  <c r="W448"/>
  <c r="W432"/>
  <c r="W416"/>
  <c r="W400"/>
  <c r="W384"/>
  <c r="W368"/>
  <c r="W352"/>
  <c r="W336"/>
  <c r="W320"/>
  <c r="W304"/>
  <c r="W288"/>
  <c r="W272"/>
  <c r="W256"/>
  <c r="W240"/>
  <c r="W224"/>
  <c r="W208"/>
  <c r="W192"/>
  <c r="W176"/>
  <c r="W160"/>
  <c r="W144"/>
  <c r="W128"/>
  <c r="W112"/>
  <c r="W96"/>
  <c r="W1506"/>
  <c r="W1474"/>
  <c r="W1442"/>
  <c r="W1410"/>
  <c r="W1378"/>
  <c r="W1346"/>
  <c r="W1314"/>
  <c r="W1282"/>
  <c r="W1250"/>
  <c r="W1218"/>
  <c r="W1186"/>
  <c r="W1154"/>
  <c r="W1122"/>
  <c r="W1090"/>
  <c r="W1058"/>
  <c r="W1026"/>
  <c r="W994"/>
  <c r="W962"/>
  <c r="W952"/>
  <c r="W949"/>
  <c r="W944"/>
  <c r="W930"/>
  <c r="W908"/>
  <c r="W888"/>
  <c r="W885"/>
  <c r="W880"/>
  <c r="W866"/>
  <c r="W844"/>
  <c r="W824"/>
  <c r="W821"/>
  <c r="W816"/>
  <c r="W802"/>
  <c r="W780"/>
  <c r="W760"/>
  <c r="W757"/>
  <c r="W752"/>
  <c r="W738"/>
  <c r="W716"/>
  <c r="W696"/>
  <c r="W693"/>
  <c r="W688"/>
  <c r="W674"/>
  <c r="W652"/>
  <c r="W632"/>
  <c r="W629"/>
  <c r="W624"/>
  <c r="W610"/>
  <c r="W588"/>
  <c r="W568"/>
  <c r="W565"/>
  <c r="W560"/>
  <c r="W546"/>
  <c r="W524"/>
  <c r="W508"/>
  <c r="W492"/>
  <c r="W476"/>
  <c r="W460"/>
  <c r="W444"/>
  <c r="W428"/>
  <c r="W412"/>
  <c r="W396"/>
  <c r="W380"/>
  <c r="W364"/>
  <c r="W348"/>
  <c r="W332"/>
  <c r="W316"/>
  <c r="W300"/>
  <c r="W284"/>
  <c r="W268"/>
  <c r="W252"/>
  <c r="W236"/>
  <c r="W220"/>
  <c r="W204"/>
  <c r="W188"/>
  <c r="W172"/>
  <c r="W156"/>
  <c r="W140"/>
  <c r="W124"/>
  <c r="W108"/>
  <c r="W92"/>
  <c r="W1525"/>
  <c r="W1516"/>
  <c r="W1496"/>
  <c r="W1493"/>
  <c r="W1484"/>
  <c r="W1464"/>
  <c r="W1461"/>
  <c r="W1452"/>
  <c r="W1432"/>
  <c r="W1429"/>
  <c r="W1420"/>
  <c r="W1400"/>
  <c r="W1397"/>
  <c r="W1388"/>
  <c r="W1368"/>
  <c r="W1365"/>
  <c r="W1356"/>
  <c r="W1336"/>
  <c r="W1333"/>
  <c r="W1324"/>
  <c r="W1304"/>
  <c r="W1301"/>
  <c r="W1292"/>
  <c r="W1272"/>
  <c r="W1269"/>
  <c r="W1260"/>
  <c r="W1240"/>
  <c r="W1237"/>
  <c r="W1228"/>
  <c r="W1208"/>
  <c r="W1205"/>
  <c r="W1196"/>
  <c r="W1176"/>
  <c r="W1173"/>
  <c r="W1164"/>
  <c r="W1144"/>
  <c r="W1141"/>
  <c r="W1132"/>
  <c r="W1112"/>
  <c r="W1109"/>
  <c r="W1100"/>
  <c r="W1080"/>
  <c r="W1077"/>
  <c r="W1068"/>
  <c r="W1048"/>
  <c r="W1045"/>
  <c r="W1036"/>
  <c r="W1016"/>
  <c r="W1013"/>
  <c r="W1004"/>
  <c r="W984"/>
  <c r="W981"/>
  <c r="W972"/>
  <c r="W946"/>
  <c r="W924"/>
  <c r="W904"/>
  <c r="W901"/>
  <c r="W896"/>
  <c r="W882"/>
  <c r="W860"/>
  <c r="W840"/>
  <c r="W837"/>
  <c r="W832"/>
  <c r="W818"/>
  <c r="W796"/>
  <c r="W776"/>
  <c r="W773"/>
  <c r="W768"/>
  <c r="W754"/>
  <c r="W732"/>
  <c r="W712"/>
  <c r="W709"/>
  <c r="W704"/>
  <c r="W690"/>
  <c r="W668"/>
  <c r="W648"/>
  <c r="W645"/>
  <c r="W640"/>
  <c r="W626"/>
  <c r="W604"/>
  <c r="W584"/>
  <c r="W581"/>
  <c r="W576"/>
  <c r="W562"/>
  <c r="W540"/>
  <c r="W520"/>
  <c r="W504"/>
  <c r="W488"/>
  <c r="W472"/>
  <c r="W456"/>
  <c r="W440"/>
  <c r="W424"/>
  <c r="W408"/>
  <c r="W392"/>
  <c r="W376"/>
  <c r="W360"/>
  <c r="W344"/>
  <c r="W328"/>
  <c r="W312"/>
  <c r="W296"/>
  <c r="W280"/>
  <c r="W264"/>
  <c r="W248"/>
  <c r="W232"/>
  <c r="W216"/>
  <c r="W200"/>
  <c r="W184"/>
  <c r="W168"/>
  <c r="W152"/>
  <c r="W136"/>
  <c r="W120"/>
  <c r="W104"/>
  <c r="W1522"/>
  <c r="W1513"/>
  <c r="W1510"/>
  <c r="W1490"/>
  <c r="W1481"/>
  <c r="W1478"/>
  <c r="W1458"/>
  <c r="W1449"/>
  <c r="W1446"/>
  <c r="W1426"/>
  <c r="W1417"/>
  <c r="W1414"/>
  <c r="W1394"/>
  <c r="W1385"/>
  <c r="W1382"/>
  <c r="W1362"/>
  <c r="W1353"/>
  <c r="W1350"/>
  <c r="W1330"/>
  <c r="W1321"/>
  <c r="W1318"/>
  <c r="W1298"/>
  <c r="W1289"/>
  <c r="W1286"/>
  <c r="W1266"/>
  <c r="W1257"/>
  <c r="W1254"/>
  <c r="W1234"/>
  <c r="W1225"/>
  <c r="W1222"/>
  <c r="W1202"/>
  <c r="W1193"/>
  <c r="W1190"/>
  <c r="W1170"/>
  <c r="W1161"/>
  <c r="W1158"/>
  <c r="W1138"/>
  <c r="W1129"/>
  <c r="W1126"/>
  <c r="W1106"/>
  <c r="W1097"/>
  <c r="W1094"/>
  <c r="W1030"/>
  <c r="W1001"/>
  <c r="W978"/>
  <c r="W940"/>
  <c r="W890"/>
  <c r="W873"/>
  <c r="W856"/>
  <c r="W806"/>
  <c r="W789"/>
  <c r="W770"/>
  <c r="W720"/>
  <c r="W701"/>
  <c r="W684"/>
  <c r="W634"/>
  <c r="W617"/>
  <c r="W600"/>
  <c r="W550"/>
  <c r="W533"/>
  <c r="W516"/>
  <c r="W478"/>
  <c r="W465"/>
  <c r="W452"/>
  <c r="W414"/>
  <c r="W401"/>
  <c r="W388"/>
  <c r="W350"/>
  <c r="W337"/>
  <c r="W324"/>
  <c r="W286"/>
  <c r="W273"/>
  <c r="W260"/>
  <c r="W222"/>
  <c r="W209"/>
  <c r="W196"/>
  <c r="W158"/>
  <c r="W145"/>
  <c r="W132"/>
  <c r="W94"/>
  <c r="W1074"/>
  <c r="W998"/>
  <c r="W969"/>
  <c r="W954"/>
  <c r="W937"/>
  <c r="W920"/>
  <c r="W870"/>
  <c r="W853"/>
  <c r="W834"/>
  <c r="W784"/>
  <c r="W765"/>
  <c r="W748"/>
  <c r="W698"/>
  <c r="W681"/>
  <c r="W664"/>
  <c r="W614"/>
  <c r="W597"/>
  <c r="W578"/>
  <c r="W528"/>
  <c r="W513"/>
  <c r="W500"/>
  <c r="W462"/>
  <c r="W449"/>
  <c r="W436"/>
  <c r="W398"/>
  <c r="W385"/>
  <c r="W372"/>
  <c r="W334"/>
  <c r="W321"/>
  <c r="W308"/>
  <c r="W270"/>
  <c r="W257"/>
  <c r="W244"/>
  <c r="W206"/>
  <c r="W193"/>
  <c r="W180"/>
  <c r="W142"/>
  <c r="W129"/>
  <c r="W116"/>
  <c r="W1065"/>
  <c r="W1042"/>
  <c r="W966"/>
  <c r="W934"/>
  <c r="W917"/>
  <c r="W898"/>
  <c r="W848"/>
  <c r="W829"/>
  <c r="W812"/>
  <c r="W762"/>
  <c r="W745"/>
  <c r="W728"/>
  <c r="W678"/>
  <c r="W661"/>
  <c r="W642"/>
  <c r="W592"/>
  <c r="W573"/>
  <c r="W556"/>
  <c r="W510"/>
  <c r="W497"/>
  <c r="W484"/>
  <c r="W446"/>
  <c r="W433"/>
  <c r="W420"/>
  <c r="W382"/>
  <c r="W369"/>
  <c r="W356"/>
  <c r="W318"/>
  <c r="W305"/>
  <c r="W292"/>
  <c r="W254"/>
  <c r="W241"/>
  <c r="W228"/>
  <c r="W190"/>
  <c r="W177"/>
  <c r="W164"/>
  <c r="W126"/>
  <c r="W113"/>
  <c r="W100"/>
  <c r="W1062"/>
  <c r="W1033"/>
  <c r="W1010"/>
  <c r="W912"/>
  <c r="W893"/>
  <c r="W876"/>
  <c r="W826"/>
  <c r="W809"/>
  <c r="W792"/>
  <c r="W742"/>
  <c r="W725"/>
  <c r="W706"/>
  <c r="W656"/>
  <c r="W637"/>
  <c r="W620"/>
  <c r="W570"/>
  <c r="W553"/>
  <c r="W536"/>
  <c r="W494"/>
  <c r="W481"/>
  <c r="W468"/>
  <c r="W430"/>
  <c r="W417"/>
  <c r="W404"/>
  <c r="W366"/>
  <c r="W353"/>
  <c r="W340"/>
  <c r="W302"/>
  <c r="W289"/>
  <c r="W276"/>
  <c r="W238"/>
  <c r="W225"/>
  <c r="W212"/>
  <c r="W174"/>
  <c r="W161"/>
  <c r="W148"/>
  <c r="W110"/>
  <c r="W97"/>
  <c r="W137"/>
  <c r="W166"/>
  <c r="W203"/>
  <c r="W234"/>
  <c r="W269"/>
  <c r="W325"/>
  <c r="W338"/>
  <c r="W393"/>
  <c r="W422"/>
  <c r="W459"/>
  <c r="W490"/>
  <c r="W534"/>
  <c r="W609"/>
  <c r="W654"/>
  <c r="W697"/>
  <c r="W781"/>
  <c r="W861"/>
  <c r="W906"/>
  <c r="W951"/>
  <c r="W991"/>
  <c r="W89"/>
  <c r="W118"/>
  <c r="W155"/>
  <c r="W186"/>
  <c r="W221"/>
  <c r="W277"/>
  <c r="W290"/>
  <c r="W345"/>
  <c r="W374"/>
  <c r="W411"/>
  <c r="W442"/>
  <c r="W477"/>
  <c r="W537"/>
  <c r="W582"/>
  <c r="W623"/>
  <c r="W666"/>
  <c r="W758"/>
  <c r="W810"/>
  <c r="W877"/>
  <c r="W915"/>
  <c r="W1023"/>
  <c r="W1110"/>
  <c r="W1238"/>
  <c r="W1366"/>
  <c r="W1494"/>
  <c r="W107"/>
  <c r="W138"/>
  <c r="W173"/>
  <c r="W229"/>
  <c r="W242"/>
  <c r="W297"/>
  <c r="W326"/>
  <c r="W363"/>
  <c r="W394"/>
  <c r="W429"/>
  <c r="W485"/>
  <c r="W498"/>
  <c r="W557"/>
  <c r="W595"/>
  <c r="W662"/>
  <c r="W737"/>
  <c r="W782"/>
  <c r="W825"/>
  <c r="W909"/>
  <c r="W1049"/>
  <c r="W1070"/>
  <c r="W123"/>
  <c r="W154"/>
  <c r="W189"/>
  <c r="W245"/>
  <c r="W258"/>
  <c r="W313"/>
  <c r="W342"/>
  <c r="W379"/>
  <c r="W410"/>
  <c r="W445"/>
  <c r="W501"/>
  <c r="W514"/>
  <c r="W589"/>
  <c r="W669"/>
  <c r="W714"/>
  <c r="W759"/>
  <c r="W841"/>
  <c r="W921"/>
  <c r="W957"/>
  <c r="W1014"/>
  <c r="W1089"/>
  <c r="W1209"/>
  <c r="W1337"/>
  <c r="W1465"/>
  <c r="W1117"/>
  <c r="W1149"/>
  <c r="W1181"/>
  <c r="W1213"/>
  <c r="W1245"/>
  <c r="W1277"/>
  <c r="W1309"/>
  <c r="W1341"/>
  <c r="W1373"/>
  <c r="W1405"/>
  <c r="W1437"/>
  <c r="W1469"/>
  <c r="W1501"/>
  <c r="W111"/>
  <c r="W175"/>
  <c r="W239"/>
  <c r="W303"/>
  <c r="W367"/>
  <c r="W431"/>
  <c r="W495"/>
  <c r="W551"/>
  <c r="W607"/>
  <c r="W657"/>
  <c r="W707"/>
  <c r="W766"/>
  <c r="W807"/>
  <c r="W863"/>
  <c r="W913"/>
  <c r="W979"/>
  <c r="W1043"/>
  <c r="W1107"/>
  <c r="W1171"/>
  <c r="W1235"/>
  <c r="W1299"/>
  <c r="W1363"/>
  <c r="W1427"/>
  <c r="W1491"/>
  <c r="W99"/>
  <c r="W163"/>
  <c r="W227"/>
  <c r="W291"/>
  <c r="W355"/>
  <c r="W419"/>
  <c r="W483"/>
  <c r="W535"/>
  <c r="W591"/>
  <c r="W641"/>
  <c r="W691"/>
  <c r="W750"/>
  <c r="W791"/>
  <c r="W847"/>
  <c r="W897"/>
  <c r="W947"/>
  <c r="W977"/>
  <c r="W1009"/>
  <c r="W1041"/>
  <c r="W1073"/>
  <c r="W1105"/>
  <c r="W1137"/>
  <c r="W1169"/>
  <c r="W1201"/>
  <c r="W1233"/>
  <c r="W1265"/>
  <c r="W1297"/>
  <c r="W1329"/>
  <c r="W1361"/>
  <c r="W1393"/>
  <c r="W1425"/>
  <c r="W1457"/>
  <c r="W1489"/>
  <c r="W1521"/>
  <c r="W135"/>
  <c r="W199"/>
  <c r="W263"/>
  <c r="W327"/>
  <c r="W391"/>
  <c r="W455"/>
  <c r="W519"/>
  <c r="W575"/>
  <c r="W625"/>
  <c r="W675"/>
  <c r="W734"/>
  <c r="W775"/>
  <c r="W831"/>
  <c r="W881"/>
  <c r="W931"/>
  <c r="W995"/>
  <c r="W1059"/>
  <c r="W1123"/>
  <c r="W1187"/>
  <c r="W1251"/>
  <c r="W1315"/>
  <c r="W1379"/>
  <c r="W1443"/>
  <c r="W1507"/>
  <c r="W983"/>
  <c r="W1047"/>
  <c r="W1111"/>
  <c r="W1175"/>
  <c r="W1239"/>
  <c r="W1303"/>
  <c r="W1367"/>
  <c r="W1431"/>
  <c r="W1495"/>
  <c r="W523"/>
  <c r="W587"/>
  <c r="W651"/>
  <c r="W715"/>
  <c r="W779"/>
  <c r="W843"/>
  <c r="W907"/>
  <c r="W971"/>
  <c r="W1035"/>
  <c r="W1099"/>
  <c r="W1163"/>
  <c r="W1227"/>
  <c r="W1291"/>
  <c r="W1355"/>
  <c r="W1419"/>
  <c r="W1483"/>
  <c r="W133"/>
  <c r="W146"/>
  <c r="W201"/>
  <c r="W230"/>
  <c r="W267"/>
  <c r="W298"/>
  <c r="W333"/>
  <c r="W389"/>
  <c r="W402"/>
  <c r="W457"/>
  <c r="W486"/>
  <c r="W525"/>
  <c r="W605"/>
  <c r="W650"/>
  <c r="W695"/>
  <c r="W777"/>
  <c r="W857"/>
  <c r="W902"/>
  <c r="W943"/>
  <c r="W989"/>
  <c r="W1046"/>
  <c r="W98"/>
  <c r="W153"/>
  <c r="W182"/>
  <c r="W219"/>
  <c r="W250"/>
  <c r="W285"/>
  <c r="W341"/>
  <c r="W354"/>
  <c r="W409"/>
  <c r="W438"/>
  <c r="W475"/>
  <c r="W506"/>
  <c r="W554"/>
  <c r="W621"/>
  <c r="W659"/>
  <c r="W726"/>
  <c r="W801"/>
  <c r="W846"/>
  <c r="W889"/>
  <c r="W1021"/>
  <c r="W1078"/>
  <c r="W1206"/>
  <c r="W1334"/>
  <c r="W1462"/>
  <c r="W105"/>
  <c r="W134"/>
  <c r="W171"/>
  <c r="W202"/>
  <c r="W237"/>
  <c r="W293"/>
  <c r="W306"/>
  <c r="W361"/>
  <c r="W390"/>
  <c r="W427"/>
  <c r="W458"/>
  <c r="W493"/>
  <c r="W526"/>
  <c r="W569"/>
  <c r="W653"/>
  <c r="W733"/>
  <c r="W778"/>
  <c r="W823"/>
  <c r="W905"/>
  <c r="W982"/>
  <c r="W1057"/>
  <c r="W121"/>
  <c r="W150"/>
  <c r="W187"/>
  <c r="W218"/>
  <c r="W253"/>
  <c r="W309"/>
  <c r="W322"/>
  <c r="W377"/>
  <c r="W406"/>
  <c r="W443"/>
  <c r="W474"/>
  <c r="W509"/>
  <c r="W585"/>
  <c r="W665"/>
  <c r="W710"/>
  <c r="W751"/>
  <c r="W794"/>
  <c r="W886"/>
  <c r="W938"/>
  <c r="W974"/>
  <c r="W1087"/>
  <c r="W1177"/>
  <c r="W1305"/>
  <c r="W1433"/>
  <c r="W1102"/>
  <c r="W1134"/>
  <c r="W1166"/>
  <c r="W1198"/>
  <c r="W1230"/>
  <c r="W1262"/>
  <c r="W1294"/>
  <c r="W1326"/>
  <c r="W1358"/>
  <c r="W1390"/>
  <c r="W1422"/>
  <c r="W1454"/>
  <c r="W1486"/>
  <c r="W1518"/>
  <c r="W95"/>
  <c r="W159"/>
  <c r="W223"/>
  <c r="W287"/>
  <c r="W351"/>
  <c r="W415"/>
  <c r="W479"/>
  <c r="W543"/>
  <c r="W593"/>
  <c r="W643"/>
  <c r="W702"/>
  <c r="W743"/>
  <c r="W799"/>
  <c r="W849"/>
  <c r="W899"/>
  <c r="W970"/>
  <c r="W1034"/>
  <c r="W1098"/>
  <c r="W1162"/>
  <c r="W1226"/>
  <c r="W1290"/>
  <c r="W1354"/>
  <c r="W1418"/>
  <c r="W1482"/>
  <c r="W147"/>
  <c r="W211"/>
  <c r="W275"/>
  <c r="W339"/>
  <c r="W403"/>
  <c r="W467"/>
  <c r="W527"/>
  <c r="W577"/>
  <c r="W627"/>
  <c r="W686"/>
  <c r="W727"/>
  <c r="W783"/>
  <c r="W833"/>
  <c r="W883"/>
  <c r="W942"/>
  <c r="W975"/>
  <c r="W1007"/>
  <c r="W1039"/>
  <c r="W1071"/>
  <c r="W1103"/>
  <c r="W1135"/>
  <c r="W1167"/>
  <c r="W1199"/>
  <c r="W1231"/>
  <c r="W1263"/>
  <c r="W1295"/>
  <c r="W1327"/>
  <c r="W1359"/>
  <c r="W1391"/>
  <c r="W1423"/>
  <c r="W1455"/>
  <c r="W1487"/>
  <c r="W1519"/>
  <c r="W119"/>
  <c r="W183"/>
  <c r="W247"/>
  <c r="W311"/>
  <c r="W375"/>
  <c r="W439"/>
  <c r="W503"/>
  <c r="W561"/>
  <c r="W611"/>
  <c r="W670"/>
  <c r="W711"/>
  <c r="W767"/>
  <c r="W817"/>
  <c r="W867"/>
  <c r="W926"/>
  <c r="W986"/>
  <c r="W1050"/>
  <c r="W1114"/>
  <c r="W1178"/>
  <c r="W1242"/>
  <c r="W1306"/>
  <c r="W1370"/>
  <c r="W1434"/>
  <c r="W1498"/>
  <c r="W967"/>
  <c r="W1031"/>
  <c r="W1095"/>
  <c r="W1159"/>
  <c r="W1223"/>
  <c r="W1287"/>
  <c r="W1351"/>
  <c r="W1415"/>
  <c r="W1479"/>
  <c r="W571"/>
  <c r="W635"/>
  <c r="W699"/>
  <c r="W763"/>
  <c r="W827"/>
  <c r="W891"/>
  <c r="W955"/>
  <c r="W1019"/>
  <c r="W1083"/>
  <c r="W1147"/>
  <c r="W1211"/>
  <c r="W1275"/>
  <c r="W1339"/>
  <c r="W1403"/>
  <c r="W1467"/>
  <c r="W106"/>
  <c r="W141"/>
  <c r="W197"/>
  <c r="W210"/>
  <c r="W265"/>
  <c r="W294"/>
  <c r="W331"/>
  <c r="W362"/>
  <c r="W397"/>
  <c r="W453"/>
  <c r="W466"/>
  <c r="W521"/>
  <c r="W601"/>
  <c r="W646"/>
  <c r="W687"/>
  <c r="W730"/>
  <c r="W822"/>
  <c r="W874"/>
  <c r="W941"/>
  <c r="W985"/>
  <c r="W1006"/>
  <c r="W93"/>
  <c r="W149"/>
  <c r="W162"/>
  <c r="W217"/>
  <c r="W246"/>
  <c r="W283"/>
  <c r="W314"/>
  <c r="W349"/>
  <c r="W405"/>
  <c r="W418"/>
  <c r="W473"/>
  <c r="W502"/>
  <c r="W545"/>
  <c r="W590"/>
  <c r="W633"/>
  <c r="W717"/>
  <c r="W797"/>
  <c r="W842"/>
  <c r="W887"/>
  <c r="W1017"/>
  <c r="W1038"/>
  <c r="W1174"/>
  <c r="W1302"/>
  <c r="W1430"/>
  <c r="W101"/>
  <c r="W114"/>
  <c r="W169"/>
  <c r="W198"/>
  <c r="W235"/>
  <c r="W266"/>
  <c r="W301"/>
  <c r="W357"/>
  <c r="W370"/>
  <c r="W425"/>
  <c r="W454"/>
  <c r="W491"/>
  <c r="W522"/>
  <c r="W567"/>
  <c r="W649"/>
  <c r="W729"/>
  <c r="W774"/>
  <c r="W815"/>
  <c r="W858"/>
  <c r="W950"/>
  <c r="W1055"/>
  <c r="W117"/>
  <c r="W130"/>
  <c r="W185"/>
  <c r="W214"/>
  <c r="W251"/>
  <c r="W282"/>
  <c r="W317"/>
  <c r="W373"/>
  <c r="W386"/>
  <c r="W441"/>
  <c r="W470"/>
  <c r="W507"/>
  <c r="W538"/>
  <c r="W630"/>
  <c r="W682"/>
  <c r="W749"/>
  <c r="W787"/>
  <c r="W854"/>
  <c r="W929"/>
  <c r="W961"/>
  <c r="W1085"/>
  <c r="W1145"/>
  <c r="W1273"/>
  <c r="W1401"/>
  <c r="W1121"/>
  <c r="W1153"/>
  <c r="W1185"/>
  <c r="W1217"/>
  <c r="W1249"/>
  <c r="W1281"/>
  <c r="W1313"/>
  <c r="W1345"/>
  <c r="W1377"/>
  <c r="W1409"/>
  <c r="W1441"/>
  <c r="W1473"/>
  <c r="W1505"/>
  <c r="W143"/>
  <c r="W207"/>
  <c r="W271"/>
  <c r="W335"/>
  <c r="W399"/>
  <c r="W463"/>
  <c r="W529"/>
  <c r="W579"/>
  <c r="W638"/>
  <c r="W679"/>
  <c r="W735"/>
  <c r="W785"/>
  <c r="W835"/>
  <c r="W894"/>
  <c r="W935"/>
  <c r="W1011"/>
  <c r="W1075"/>
  <c r="W1139"/>
  <c r="W1203"/>
  <c r="W1267"/>
  <c r="W1331"/>
  <c r="W1395"/>
  <c r="W1459"/>
  <c r="W1523"/>
  <c r="W131"/>
  <c r="W195"/>
  <c r="W259"/>
  <c r="W323"/>
  <c r="W387"/>
  <c r="W451"/>
  <c r="W515"/>
  <c r="W563"/>
  <c r="W622"/>
  <c r="W663"/>
  <c r="W719"/>
  <c r="W769"/>
  <c r="W819"/>
  <c r="W878"/>
  <c r="W919"/>
  <c r="W973"/>
  <c r="W1005"/>
  <c r="W1037"/>
  <c r="W1069"/>
  <c r="W1101"/>
  <c r="W1133"/>
  <c r="W1165"/>
  <c r="W1197"/>
  <c r="W1229"/>
  <c r="W1261"/>
  <c r="W1293"/>
  <c r="W1325"/>
  <c r="W1357"/>
  <c r="W1389"/>
  <c r="W1421"/>
  <c r="W1453"/>
  <c r="W1485"/>
  <c r="W1517"/>
  <c r="W103"/>
  <c r="W167"/>
  <c r="W231"/>
  <c r="W295"/>
  <c r="W359"/>
  <c r="W423"/>
  <c r="W487"/>
  <c r="W547"/>
  <c r="W606"/>
  <c r="W647"/>
  <c r="W703"/>
  <c r="W753"/>
  <c r="W803"/>
  <c r="W862"/>
  <c r="W903"/>
  <c r="W963"/>
  <c r="W1027"/>
  <c r="W1091"/>
  <c r="W1155"/>
  <c r="W1219"/>
  <c r="W1283"/>
  <c r="W1347"/>
  <c r="W1411"/>
  <c r="W1475"/>
  <c r="W1015"/>
  <c r="W1079"/>
  <c r="W1143"/>
  <c r="W1207"/>
  <c r="W1271"/>
  <c r="W1335"/>
  <c r="W1399"/>
  <c r="W1463"/>
  <c r="W555"/>
  <c r="W619"/>
  <c r="W683"/>
  <c r="W747"/>
  <c r="W811"/>
  <c r="W875"/>
  <c r="W939"/>
  <c r="W1003"/>
  <c r="W1067"/>
  <c r="W1131"/>
  <c r="W1195"/>
  <c r="W1259"/>
  <c r="W1323"/>
  <c r="W1387"/>
  <c r="W1451"/>
  <c r="W1515"/>
  <c r="W102"/>
  <c r="W139"/>
  <c r="W170"/>
  <c r="W205"/>
  <c r="W261"/>
  <c r="W274"/>
  <c r="W329"/>
  <c r="W358"/>
  <c r="W395"/>
  <c r="W426"/>
  <c r="W461"/>
  <c r="W517"/>
  <c r="W566"/>
  <c r="W618"/>
  <c r="W685"/>
  <c r="W723"/>
  <c r="W790"/>
  <c r="W865"/>
  <c r="W910"/>
  <c r="W953"/>
  <c r="W993"/>
  <c r="W91"/>
  <c r="W122"/>
  <c r="W157"/>
  <c r="W213"/>
  <c r="W226"/>
  <c r="W281"/>
  <c r="W310"/>
  <c r="W347"/>
  <c r="W378"/>
  <c r="W413"/>
  <c r="W469"/>
  <c r="W482"/>
  <c r="W541"/>
  <c r="W586"/>
  <c r="W631"/>
  <c r="W713"/>
  <c r="W793"/>
  <c r="W838"/>
  <c r="W879"/>
  <c r="W922"/>
  <c r="W1025"/>
  <c r="W1142"/>
  <c r="W1270"/>
  <c r="W1398"/>
  <c r="W1526"/>
  <c r="W109"/>
  <c r="W165"/>
  <c r="W178"/>
  <c r="W233"/>
  <c r="W262"/>
  <c r="W299"/>
  <c r="W330"/>
  <c r="W365"/>
  <c r="W421"/>
  <c r="W434"/>
  <c r="W489"/>
  <c r="W518"/>
  <c r="W559"/>
  <c r="W602"/>
  <c r="W694"/>
  <c r="W746"/>
  <c r="W813"/>
  <c r="W851"/>
  <c r="W918"/>
  <c r="W1053"/>
  <c r="W90"/>
  <c r="W125"/>
  <c r="W181"/>
  <c r="W194"/>
  <c r="W249"/>
  <c r="W278"/>
  <c r="W315"/>
  <c r="W346"/>
  <c r="W381"/>
  <c r="W437"/>
  <c r="W450"/>
  <c r="W505"/>
  <c r="W531"/>
  <c r="W598"/>
  <c r="W673"/>
  <c r="W718"/>
  <c r="W761"/>
  <c r="W845"/>
  <c r="W925"/>
  <c r="W959"/>
  <c r="W1081"/>
  <c r="W1113"/>
  <c r="W1241"/>
  <c r="W1369"/>
  <c r="W1497"/>
  <c r="W1119"/>
  <c r="W1151"/>
  <c r="W1183"/>
  <c r="W1215"/>
  <c r="W1247"/>
  <c r="W1279"/>
  <c r="W1311"/>
  <c r="W1343"/>
  <c r="W1375"/>
  <c r="W1407"/>
  <c r="W1439"/>
  <c r="W1471"/>
  <c r="W1503"/>
  <c r="W127"/>
  <c r="W191"/>
  <c r="W255"/>
  <c r="W319"/>
  <c r="W383"/>
  <c r="W447"/>
  <c r="W511"/>
  <c r="W574"/>
  <c r="W615"/>
  <c r="W671"/>
  <c r="W721"/>
  <c r="W771"/>
  <c r="W830"/>
  <c r="W871"/>
  <c r="W927"/>
  <c r="W1002"/>
  <c r="W1066"/>
  <c r="W1130"/>
  <c r="W1194"/>
  <c r="W1258"/>
  <c r="W1322"/>
  <c r="W1386"/>
  <c r="W1450"/>
  <c r="W1514"/>
  <c r="W115"/>
  <c r="W179"/>
  <c r="W243"/>
  <c r="W307"/>
  <c r="W371"/>
  <c r="W435"/>
  <c r="W499"/>
  <c r="W558"/>
  <c r="W599"/>
  <c r="W655"/>
  <c r="W705"/>
  <c r="W755"/>
  <c r="W814"/>
  <c r="W855"/>
  <c r="W911"/>
  <c r="W958"/>
  <c r="W990"/>
  <c r="W1022"/>
  <c r="W1054"/>
  <c r="W1086"/>
  <c r="W1118"/>
  <c r="W1150"/>
  <c r="W1182"/>
  <c r="W1214"/>
  <c r="W1246"/>
  <c r="W1278"/>
  <c r="W1310"/>
  <c r="W1342"/>
  <c r="W1374"/>
  <c r="W1406"/>
  <c r="W1438"/>
  <c r="W1470"/>
  <c r="W1502"/>
  <c r="W151"/>
  <c r="W215"/>
  <c r="W279"/>
  <c r="W343"/>
  <c r="W407"/>
  <c r="W471"/>
  <c r="W542"/>
  <c r="W583"/>
  <c r="W639"/>
  <c r="W689"/>
  <c r="W739"/>
  <c r="W798"/>
  <c r="W839"/>
  <c r="W895"/>
  <c r="W945"/>
  <c r="W1018"/>
  <c r="W1082"/>
  <c r="W1146"/>
  <c r="W1210"/>
  <c r="W1274"/>
  <c r="W1338"/>
  <c r="W1402"/>
  <c r="W1466"/>
  <c r="W999"/>
  <c r="W1063"/>
  <c r="W1127"/>
  <c r="W1191"/>
  <c r="W1255"/>
  <c r="W1319"/>
  <c r="W1383"/>
  <c r="W1447"/>
  <c r="W1511"/>
  <c r="W539"/>
  <c r="W603"/>
  <c r="W667"/>
  <c r="W731"/>
  <c r="W795"/>
  <c r="W859"/>
  <c r="W923"/>
  <c r="W987"/>
  <c r="W1051"/>
  <c r="W1115"/>
  <c r="W1179"/>
  <c r="W1243"/>
  <c r="W1307"/>
  <c r="W1371"/>
  <c r="W1435"/>
  <c r="W1499"/>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H8"/>
  <c r="D6"/>
  <c r="E9"/>
  <c r="V7"/>
  <c r="U7"/>
  <c r="S6"/>
  <c r="A86" l="1"/>
  <c r="A87" s="1"/>
  <c r="A75"/>
  <c r="A76" s="1"/>
  <c r="A77" s="1"/>
  <c r="A78" s="1"/>
  <c r="A79" s="1"/>
  <c r="A80" s="1"/>
  <c r="A81" s="1"/>
  <c r="A82" s="1"/>
  <c r="A83" s="1"/>
  <c r="A84" s="1"/>
  <c r="A85" s="1"/>
  <c r="V5"/>
  <c r="U5"/>
  <c r="T4"/>
  <c r="W4"/>
  <c r="Y4"/>
  <c r="P5"/>
  <c r="V4"/>
  <c r="X4"/>
  <c r="U4"/>
  <c r="S5"/>
  <c r="AA4"/>
  <c r="Z4"/>
  <c r="E5"/>
  <c r="A5"/>
  <c r="AB4"/>
  <c r="AC4"/>
  <c r="AD4" l="1"/>
  <c r="T3"/>
  <c r="I4"/>
  <c r="X3"/>
  <c r="Y3"/>
  <c r="AA3"/>
  <c r="K4"/>
  <c r="W3"/>
  <c r="J4"/>
  <c r="Z3"/>
  <c r="E4"/>
  <c r="D4"/>
  <c r="L4"/>
  <c r="AB3"/>
  <c r="O4"/>
  <c r="H4"/>
  <c r="U3"/>
  <c r="V3"/>
  <c r="N4"/>
  <c r="AC3"/>
  <c r="P4" l="1"/>
  <c r="Q4"/>
  <c r="D5"/>
  <c r="A3"/>
  <c r="H2"/>
  <c r="AC1"/>
  <c r="W1"/>
  <c r="Z1"/>
  <c r="Y1"/>
  <c r="T1"/>
  <c r="AD3"/>
  <c r="U1"/>
  <c r="AA1"/>
  <c r="X1"/>
  <c r="F4"/>
  <c r="V1"/>
  <c r="AB1"/>
  <c r="AD1" l="1"/>
  <c r="X1516" i="5"/>
  <c r="AA1516"/>
  <c r="X1517"/>
  <c r="AA1517"/>
  <c r="X1518"/>
  <c r="AA1518"/>
  <c r="X1519"/>
  <c r="AA1519"/>
  <c r="X1520"/>
  <c r="AA1520"/>
  <c r="X1521"/>
  <c r="AA1521"/>
  <c r="X1522"/>
  <c r="AA1522"/>
  <c r="X1523"/>
  <c r="AA1523"/>
  <c r="X1524"/>
  <c r="AA1524"/>
  <c r="X1525"/>
  <c r="AA1525"/>
  <c r="X1526"/>
  <c r="AA1526"/>
  <c r="X1527"/>
  <c r="AA1527"/>
  <c r="X1528"/>
  <c r="AA1528"/>
  <c r="X1529"/>
  <c r="AA1529"/>
  <c r="X1530"/>
  <c r="AA1530"/>
  <c r="X1531"/>
  <c r="AA1531"/>
  <c r="X1532"/>
  <c r="AA1532"/>
  <c r="X1533"/>
  <c r="AA1533"/>
  <c r="X1534"/>
  <c r="AA1534"/>
  <c r="X1535"/>
  <c r="AA1535"/>
  <c r="X1536"/>
  <c r="AA1536"/>
  <c r="X1537"/>
  <c r="AA1537"/>
  <c r="X1538"/>
  <c r="AA1538"/>
  <c r="X1539"/>
  <c r="AA1539"/>
  <c r="X1540"/>
  <c r="AA1540"/>
  <c r="X1541"/>
  <c r="AA1541"/>
  <c r="X1542"/>
  <c r="AA1542"/>
  <c r="X1543"/>
  <c r="AA1543"/>
  <c r="X1544"/>
  <c r="AA1544"/>
  <c r="X1545"/>
  <c r="AA1545"/>
  <c r="X1546"/>
  <c r="AA1546"/>
  <c r="X1494"/>
  <c r="AA1494"/>
  <c r="X1495"/>
  <c r="AA1495"/>
  <c r="X1496"/>
  <c r="AA1496"/>
  <c r="X1497"/>
  <c r="AA1497"/>
  <c r="X1498"/>
  <c r="AA1498"/>
  <c r="X1499"/>
  <c r="AA1499"/>
  <c r="X1500"/>
  <c r="AA1500"/>
  <c r="X1501"/>
  <c r="AA1501"/>
  <c r="X1502"/>
  <c r="AA1502"/>
  <c r="X1503"/>
  <c r="AA1503"/>
  <c r="X1504"/>
  <c r="AA1504"/>
  <c r="X1505"/>
  <c r="AA1505"/>
  <c r="X1506"/>
  <c r="AA1506"/>
  <c r="X1507"/>
  <c r="AA1507"/>
  <c r="X1508"/>
  <c r="AA1508"/>
  <c r="X1509"/>
  <c r="AA1509"/>
  <c r="X1510"/>
  <c r="AA1510"/>
  <c r="X1511"/>
  <c r="AA1511"/>
  <c r="X1512"/>
  <c r="AA1512"/>
  <c r="X1513"/>
  <c r="AA1513"/>
  <c r="X1514"/>
  <c r="AA1514"/>
  <c r="X1515"/>
  <c r="AA1515"/>
  <c r="X1470"/>
  <c r="AA1470"/>
  <c r="X1471"/>
  <c r="AA1471"/>
  <c r="X1472"/>
  <c r="AA1472"/>
  <c r="X1473"/>
  <c r="AA1473"/>
  <c r="X1474"/>
  <c r="AA1474"/>
  <c r="X1475"/>
  <c r="AA1475"/>
  <c r="X1476"/>
  <c r="AA1476"/>
  <c r="X1477"/>
  <c r="AA1477"/>
  <c r="X1478"/>
  <c r="AA1478"/>
  <c r="X1479"/>
  <c r="AA1479"/>
  <c r="X1480"/>
  <c r="AA1480"/>
  <c r="X1481"/>
  <c r="AA1481"/>
  <c r="X1482"/>
  <c r="AA1482"/>
  <c r="X1483"/>
  <c r="AA1483"/>
  <c r="X1484"/>
  <c r="AA1484"/>
  <c r="X1485"/>
  <c r="AA1485"/>
  <c r="X1486"/>
  <c r="AA1486"/>
  <c r="X1487"/>
  <c r="AA1487"/>
  <c r="X1488"/>
  <c r="AA1488"/>
  <c r="X1489"/>
  <c r="AA1489"/>
  <c r="X1490"/>
  <c r="AA1490"/>
  <c r="X1491"/>
  <c r="AA1491"/>
  <c r="X1492"/>
  <c r="AA1492"/>
  <c r="X1493"/>
  <c r="AA1493"/>
  <c r="I2" i="6"/>
  <c r="V5" i="5" l="1"/>
  <c r="X1460" l="1"/>
  <c r="AA1460"/>
  <c r="X1461"/>
  <c r="AA1461"/>
  <c r="X1462"/>
  <c r="AA1462"/>
  <c r="X1463"/>
  <c r="AA1463"/>
  <c r="X1464"/>
  <c r="AA1464"/>
  <c r="X1465"/>
  <c r="AA1465"/>
  <c r="X1466"/>
  <c r="AA1466"/>
  <c r="X1467"/>
  <c r="AA1467"/>
  <c r="X1468"/>
  <c r="AA1468"/>
  <c r="X1469"/>
  <c r="AA1469"/>
  <c r="X1406"/>
  <c r="AA1406"/>
  <c r="X1407"/>
  <c r="AA1407"/>
  <c r="X1408"/>
  <c r="AA1408"/>
  <c r="X1409"/>
  <c r="AA1409"/>
  <c r="X1410"/>
  <c r="AA1410"/>
  <c r="X1411"/>
  <c r="AA1411"/>
  <c r="X1412"/>
  <c r="AA1412"/>
  <c r="X1413"/>
  <c r="AA1413"/>
  <c r="X1414"/>
  <c r="AA1414"/>
  <c r="X1415"/>
  <c r="AA1415"/>
  <c r="X1416"/>
  <c r="AA1416"/>
  <c r="X1417"/>
  <c r="AA1417"/>
  <c r="X1418"/>
  <c r="AA1418"/>
  <c r="X1419"/>
  <c r="AA1419"/>
  <c r="X1420"/>
  <c r="AA1420"/>
  <c r="X1421"/>
  <c r="AA1421"/>
  <c r="X1422"/>
  <c r="AA1422"/>
  <c r="X1423"/>
  <c r="AA1423"/>
  <c r="X1424"/>
  <c r="AA1424"/>
  <c r="X1425"/>
  <c r="AA1425"/>
  <c r="X1426"/>
  <c r="AA1426"/>
  <c r="X1427"/>
  <c r="AA1427"/>
  <c r="X1428"/>
  <c r="AA1428"/>
  <c r="X1429"/>
  <c r="AA1429"/>
  <c r="X1430"/>
  <c r="AA1430"/>
  <c r="X1431"/>
  <c r="AA1431"/>
  <c r="X1432"/>
  <c r="AA1432"/>
  <c r="X1433"/>
  <c r="AA1433"/>
  <c r="X1434"/>
  <c r="AA1434"/>
  <c r="X1435"/>
  <c r="AA1435"/>
  <c r="X1436"/>
  <c r="AA1436"/>
  <c r="X1437"/>
  <c r="AA1437"/>
  <c r="X1438"/>
  <c r="AA1438"/>
  <c r="X1439"/>
  <c r="AA1439"/>
  <c r="X1440"/>
  <c r="AA1440"/>
  <c r="X1441"/>
  <c r="AA1441"/>
  <c r="X1442"/>
  <c r="AA1442"/>
  <c r="X1443"/>
  <c r="AA1443"/>
  <c r="X1444"/>
  <c r="AA1444"/>
  <c r="X1445"/>
  <c r="AA1445"/>
  <c r="X1446"/>
  <c r="AA1446"/>
  <c r="X1447"/>
  <c r="AA1447"/>
  <c r="X1448"/>
  <c r="AA1448"/>
  <c r="X1449"/>
  <c r="AA1449"/>
  <c r="X1450"/>
  <c r="AA1450"/>
  <c r="X1451"/>
  <c r="AA1451"/>
  <c r="X1452"/>
  <c r="AA1452"/>
  <c r="X1453"/>
  <c r="AA1453"/>
  <c r="X1454"/>
  <c r="AA1454"/>
  <c r="X1455"/>
  <c r="AA1455"/>
  <c r="X1456"/>
  <c r="AA1456"/>
  <c r="X1457"/>
  <c r="AA1457"/>
  <c r="X1458"/>
  <c r="AA1458"/>
  <c r="X1459"/>
  <c r="AA1459"/>
  <c r="X1363"/>
  <c r="AA1363"/>
  <c r="X1364"/>
  <c r="AA1364"/>
  <c r="X1365"/>
  <c r="AA1365"/>
  <c r="X1366"/>
  <c r="AA1366"/>
  <c r="X1367"/>
  <c r="AA1367"/>
  <c r="X1368"/>
  <c r="AA1368"/>
  <c r="X1369"/>
  <c r="AA1369"/>
  <c r="X1370"/>
  <c r="AA1370"/>
  <c r="X1371"/>
  <c r="AA1371"/>
  <c r="X1372"/>
  <c r="AA1372"/>
  <c r="X1373"/>
  <c r="AA1373"/>
  <c r="X1374"/>
  <c r="AA1374"/>
  <c r="X1375"/>
  <c r="AA1375"/>
  <c r="X1376"/>
  <c r="AA1376"/>
  <c r="X1377"/>
  <c r="AA1377"/>
  <c r="X1378"/>
  <c r="AA1378"/>
  <c r="X1379"/>
  <c r="AA1379"/>
  <c r="X1380"/>
  <c r="AA1380"/>
  <c r="X1381"/>
  <c r="AA1381"/>
  <c r="X1382"/>
  <c r="AA1382"/>
  <c r="X1383"/>
  <c r="AA1383"/>
  <c r="X1384"/>
  <c r="AA1384"/>
  <c r="X1385"/>
  <c r="AA1385"/>
  <c r="X1386"/>
  <c r="AA1386"/>
  <c r="X1387"/>
  <c r="AA1387"/>
  <c r="X1388"/>
  <c r="AA1388"/>
  <c r="X1389"/>
  <c r="AA1389"/>
  <c r="X1390"/>
  <c r="AA1390"/>
  <c r="X1391"/>
  <c r="AA1391"/>
  <c r="X1392"/>
  <c r="AA1392"/>
  <c r="X1393"/>
  <c r="AA1393"/>
  <c r="X1394"/>
  <c r="AA1394"/>
  <c r="X1395"/>
  <c r="AA1395"/>
  <c r="X1396"/>
  <c r="AA1396"/>
  <c r="X1397"/>
  <c r="AA1397"/>
  <c r="X1398"/>
  <c r="AA1398"/>
  <c r="X1399"/>
  <c r="AA1399"/>
  <c r="X1400"/>
  <c r="AA1400"/>
  <c r="X1401"/>
  <c r="AA1401"/>
  <c r="X1402"/>
  <c r="AA1402"/>
  <c r="X1403"/>
  <c r="AA1403"/>
  <c r="X1404"/>
  <c r="AA1404"/>
  <c r="X1405"/>
  <c r="AA1405"/>
  <c r="M2" i="6" l="1"/>
  <c r="L2"/>
  <c r="K2"/>
  <c r="AA90" i="5" l="1"/>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E23"/>
  <c r="E22"/>
  <c r="E50"/>
  <c r="X1321" l="1"/>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24"/>
  <c r="X1225"/>
  <c r="X1226"/>
  <c r="X1227"/>
  <c r="X1228"/>
  <c r="X1229"/>
  <c r="X1230"/>
  <c r="X1231"/>
  <c r="X1232"/>
  <c r="X1233"/>
  <c r="X1234"/>
  <c r="X1235"/>
  <c r="X1236"/>
  <c r="X1237"/>
  <c r="X1238"/>
  <c r="X1239"/>
  <c r="X1240"/>
  <c r="X1241"/>
  <c r="X1242"/>
  <c r="X1243"/>
  <c r="X1244"/>
  <c r="X1245"/>
  <c r="X1246"/>
  <c r="X1247"/>
  <c r="X1248"/>
  <c r="X1249"/>
  <c r="X1250"/>
  <c r="X1251"/>
  <c r="X1252"/>
  <c r="X125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N2" i="6" l="1"/>
  <c r="J2"/>
  <c r="G2"/>
  <c r="E2"/>
  <c r="F2"/>
  <c r="U5" i="5"/>
  <c r="G36"/>
  <c r="J4"/>
  <c r="G67"/>
  <c r="G65"/>
  <c r="E5"/>
  <c r="G58"/>
  <c r="L4"/>
  <c r="G81"/>
  <c r="G83"/>
  <c r="G66"/>
  <c r="G49"/>
  <c r="G14"/>
  <c r="G41"/>
  <c r="G30"/>
  <c r="D4"/>
  <c r="G84"/>
  <c r="G43"/>
  <c r="G72"/>
  <c r="G17"/>
  <c r="G55"/>
  <c r="G25"/>
  <c r="G60"/>
  <c r="G78"/>
  <c r="G82"/>
  <c r="G16"/>
  <c r="G37"/>
  <c r="G61"/>
  <c r="V7"/>
  <c r="G77"/>
  <c r="G33"/>
  <c r="G57"/>
  <c r="G47"/>
  <c r="G70"/>
  <c r="G11"/>
  <c r="G39"/>
  <c r="U7"/>
  <c r="G18"/>
  <c r="G13"/>
  <c r="G29"/>
  <c r="G75"/>
  <c r="G32"/>
  <c r="G80"/>
  <c r="N4"/>
  <c r="G64"/>
  <c r="G45"/>
  <c r="G23"/>
  <c r="G86"/>
  <c r="G53"/>
  <c r="G69"/>
  <c r="I4"/>
  <c r="G24"/>
  <c r="E4"/>
  <c r="G79"/>
  <c r="G63"/>
  <c r="G15"/>
  <c r="G27"/>
  <c r="G46"/>
  <c r="G85"/>
  <c r="G40"/>
  <c r="G21"/>
  <c r="G48"/>
  <c r="G44"/>
  <c r="H4"/>
  <c r="G31"/>
  <c r="G76"/>
  <c r="G19"/>
  <c r="G54"/>
  <c r="G38"/>
  <c r="G22"/>
  <c r="G51"/>
  <c r="G35"/>
  <c r="G50"/>
  <c r="P5"/>
  <c r="G26"/>
  <c r="G52"/>
  <c r="G56"/>
  <c r="G34"/>
  <c r="S6"/>
  <c r="G12"/>
  <c r="G20"/>
  <c r="G42"/>
  <c r="G73"/>
  <c r="G68"/>
  <c r="G10"/>
  <c r="O4"/>
  <c r="G28"/>
  <c r="G62"/>
  <c r="G59"/>
  <c r="G71"/>
  <c r="G74"/>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37"/>
  <c r="E61"/>
  <c r="E27"/>
  <c r="E70"/>
  <c r="E44"/>
  <c r="E28"/>
  <c r="E34"/>
  <c r="E19"/>
  <c r="E66"/>
  <c r="E77"/>
  <c r="E62"/>
  <c r="E33"/>
  <c r="E55"/>
  <c r="E75"/>
  <c r="E57"/>
  <c r="E67"/>
  <c r="E59"/>
  <c r="E29"/>
  <c r="E52"/>
  <c r="E73"/>
  <c r="E78"/>
  <c r="E40"/>
  <c r="E64"/>
  <c r="E14"/>
  <c r="E13"/>
  <c r="E18"/>
  <c r="E46"/>
  <c r="E51"/>
  <c r="E60"/>
  <c r="E15"/>
  <c r="E68"/>
  <c r="E36"/>
  <c r="E72"/>
  <c r="E39"/>
  <c r="E53"/>
  <c r="E69"/>
  <c r="E45"/>
  <c r="E84"/>
  <c r="E82"/>
  <c r="E80"/>
  <c r="E65"/>
  <c r="E48"/>
  <c r="E49"/>
  <c r="E25"/>
  <c r="E71"/>
  <c r="E54"/>
  <c r="E81"/>
  <c r="E41"/>
  <c r="E43"/>
  <c r="E56"/>
  <c r="E17"/>
  <c r="E35"/>
  <c r="E12"/>
  <c r="E42"/>
  <c r="E24"/>
  <c r="E30"/>
  <c r="E86"/>
  <c r="E26"/>
  <c r="E32"/>
  <c r="E63"/>
  <c r="E76"/>
  <c r="E74"/>
  <c r="E20"/>
  <c r="E31"/>
  <c r="E16"/>
  <c r="E79"/>
  <c r="E38"/>
  <c r="E83"/>
  <c r="E21"/>
  <c r="E85"/>
  <c r="E47"/>
  <c r="E58"/>
  <c r="Y11" l="1"/>
  <c r="X11"/>
  <c r="Y10"/>
  <c r="X10"/>
  <c r="E10"/>
  <c r="E11"/>
  <c r="W1545" l="1"/>
  <c r="W1529"/>
  <c r="W1504"/>
  <c r="W1488"/>
  <c r="W1472"/>
  <c r="W1538"/>
  <c r="W1530"/>
  <c r="W1521"/>
  <c r="W1537"/>
  <c r="W1512"/>
  <c r="W1496"/>
  <c r="W1480"/>
  <c r="W1546"/>
  <c r="W1524"/>
  <c r="W1484"/>
  <c r="W1541"/>
  <c r="W1491"/>
  <c r="W1483"/>
  <c r="W1473"/>
  <c r="W1501"/>
  <c r="W1507"/>
  <c r="W1536"/>
  <c r="W1470"/>
  <c r="W1498"/>
  <c r="W1499"/>
  <c r="W1522"/>
  <c r="W1514"/>
  <c r="W1531"/>
  <c r="W1519"/>
  <c r="W1492"/>
  <c r="W1493"/>
  <c r="W1485"/>
  <c r="W1505"/>
  <c r="W1544"/>
  <c r="W1502"/>
  <c r="W1528"/>
  <c r="W1535"/>
  <c r="W1534"/>
  <c r="W1517"/>
  <c r="W1479"/>
  <c r="W1509"/>
  <c r="W1495"/>
  <c r="W1506"/>
  <c r="W1532"/>
  <c r="W1539"/>
  <c r="W1542"/>
  <c r="W1520"/>
  <c r="W1476"/>
  <c r="W1533"/>
  <c r="W1489"/>
  <c r="W1481"/>
  <c r="W1513"/>
  <c r="W1497"/>
  <c r="W1503"/>
  <c r="W1518"/>
  <c r="W1510"/>
  <c r="W1494"/>
  <c r="W1540"/>
  <c r="W1490"/>
  <c r="W1543"/>
  <c r="W1527"/>
  <c r="W1526"/>
  <c r="W1500"/>
  <c r="W1477"/>
  <c r="W1515"/>
  <c r="W1474"/>
  <c r="W1511"/>
  <c r="W1478"/>
  <c r="W1523"/>
  <c r="W1516"/>
  <c r="W1508"/>
  <c r="W1487"/>
  <c r="W1475"/>
  <c r="W1486"/>
  <c r="W1471"/>
  <c r="W1482"/>
  <c r="W1525"/>
  <c r="W1399"/>
  <c r="W1389"/>
  <c r="W1381"/>
  <c r="W1373"/>
  <c r="W1365"/>
  <c r="W1446"/>
  <c r="W1430"/>
  <c r="W1414"/>
  <c r="W1402"/>
  <c r="W1401"/>
  <c r="W1391"/>
  <c r="W1383"/>
  <c r="W1375"/>
  <c r="W1367"/>
  <c r="W1456"/>
  <c r="W1448"/>
  <c r="W1440"/>
  <c r="W1432"/>
  <c r="W1424"/>
  <c r="W1416"/>
  <c r="W1408"/>
  <c r="W1464"/>
  <c r="W1404"/>
  <c r="W1396"/>
  <c r="W1388"/>
  <c r="W1380"/>
  <c r="W1372"/>
  <c r="W1364"/>
  <c r="W1453"/>
  <c r="W1445"/>
  <c r="W1437"/>
  <c r="W1429"/>
  <c r="W1421"/>
  <c r="W1413"/>
  <c r="W1469"/>
  <c r="W1461"/>
  <c r="W1403"/>
  <c r="W1393"/>
  <c r="W1385"/>
  <c r="W1377"/>
  <c r="W1369"/>
  <c r="W1458"/>
  <c r="W1450"/>
  <c r="W1442"/>
  <c r="W1434"/>
  <c r="W1426"/>
  <c r="W1418"/>
  <c r="W1410"/>
  <c r="W1466"/>
  <c r="W1397"/>
  <c r="W1398"/>
  <c r="W1390"/>
  <c r="W1382"/>
  <c r="W1374"/>
  <c r="W1366"/>
  <c r="W1455"/>
  <c r="W1447"/>
  <c r="W1439"/>
  <c r="W1431"/>
  <c r="W1423"/>
  <c r="W1415"/>
  <c r="W1407"/>
  <c r="W1463"/>
  <c r="W1405"/>
  <c r="W1395"/>
  <c r="W1387"/>
  <c r="W1379"/>
  <c r="W1371"/>
  <c r="W1363"/>
  <c r="W1452"/>
  <c r="W1444"/>
  <c r="W1436"/>
  <c r="W1428"/>
  <c r="W1420"/>
  <c r="W1412"/>
  <c r="W1468"/>
  <c r="W1460"/>
  <c r="W1400"/>
  <c r="W1392"/>
  <c r="W1384"/>
  <c r="W1376"/>
  <c r="W1368"/>
  <c r="W1457"/>
  <c r="W1449"/>
  <c r="W1441"/>
  <c r="W1433"/>
  <c r="W1425"/>
  <c r="W1417"/>
  <c r="W1409"/>
  <c r="W1465"/>
  <c r="W1454"/>
  <c r="W1438"/>
  <c r="W1422"/>
  <c r="W1406"/>
  <c r="W1462"/>
  <c r="W1394"/>
  <c r="W1386"/>
  <c r="W1378"/>
  <c r="W1370"/>
  <c r="W1459"/>
  <c r="W1451"/>
  <c r="W1443"/>
  <c r="W1435"/>
  <c r="W1427"/>
  <c r="W1419"/>
  <c r="W1411"/>
  <c r="W1467"/>
  <c r="W1347"/>
  <c r="W1357"/>
  <c r="W1355"/>
  <c r="W1344"/>
  <c r="W1350"/>
  <c r="W1351"/>
  <c r="W1361"/>
  <c r="W1345"/>
  <c r="W1352"/>
  <c r="W1354"/>
  <c r="W1359"/>
  <c r="W1348"/>
  <c r="W1349"/>
  <c r="W1360"/>
  <c r="W1358"/>
  <c r="W1342"/>
  <c r="W1356"/>
  <c r="W1353"/>
  <c r="W1343"/>
  <c r="W1362"/>
  <c r="W1346"/>
  <c r="W1091"/>
  <c r="W1063"/>
  <c r="W1031"/>
  <c r="W995"/>
  <c r="W1143"/>
  <c r="W1189"/>
  <c r="W1157"/>
  <c r="W1237"/>
  <c r="W1201"/>
  <c r="W1274"/>
  <c r="W1340"/>
  <c r="W1100"/>
  <c r="W1072"/>
  <c r="W1040"/>
  <c r="W1008"/>
  <c r="W1152"/>
  <c r="W1124"/>
  <c r="W1174"/>
  <c r="W1250"/>
  <c r="W1218"/>
  <c r="W1291"/>
  <c r="W1308"/>
  <c r="W1321"/>
  <c r="W1109"/>
  <c r="W1093"/>
  <c r="W1077"/>
  <c r="W1061"/>
  <c r="W1045"/>
  <c r="W1029"/>
  <c r="W1013"/>
  <c r="W997"/>
  <c r="W981"/>
  <c r="W1145"/>
  <c r="W1129"/>
  <c r="W1191"/>
  <c r="W1175"/>
  <c r="W1159"/>
  <c r="W1255"/>
  <c r="W1239"/>
  <c r="W1223"/>
  <c r="W1207"/>
  <c r="W1292"/>
  <c r="W1276"/>
  <c r="W1313"/>
  <c r="W1297"/>
  <c r="W1326"/>
  <c r="W1103"/>
  <c r="W1071"/>
  <c r="W1035"/>
  <c r="W1007"/>
  <c r="W1155"/>
  <c r="W1123"/>
  <c r="W1169"/>
  <c r="W1249"/>
  <c r="W1221"/>
  <c r="W1286"/>
  <c r="W1307"/>
  <c r="W1324"/>
  <c r="W1092"/>
  <c r="W1060"/>
  <c r="W1028"/>
  <c r="W996"/>
  <c r="W1148"/>
  <c r="W1190"/>
  <c r="W1158"/>
  <c r="W1234"/>
  <c r="W1202"/>
  <c r="W1271"/>
  <c r="W1337"/>
  <c r="W971"/>
  <c r="W1102"/>
  <c r="W1086"/>
  <c r="W1070"/>
  <c r="W1054"/>
  <c r="W1038"/>
  <c r="W1022"/>
  <c r="W1006"/>
  <c r="W990"/>
  <c r="W1154"/>
  <c r="W1138"/>
  <c r="W1122"/>
  <c r="W1184"/>
  <c r="W1168"/>
  <c r="W1264"/>
  <c r="W1248"/>
  <c r="W1232"/>
  <c r="W1216"/>
  <c r="W1200"/>
  <c r="W1285"/>
  <c r="W1269"/>
  <c r="W1306"/>
  <c r="W1335"/>
  <c r="W1325"/>
  <c r="W1078"/>
  <c r="W1046"/>
  <c r="W1014"/>
  <c r="W982"/>
  <c r="W1130"/>
  <c r="W1176"/>
  <c r="W1256"/>
  <c r="W1224"/>
  <c r="W1293"/>
  <c r="W1314"/>
  <c r="W1327"/>
  <c r="W1115"/>
  <c r="W1023"/>
  <c r="W1135"/>
  <c r="W1261"/>
  <c r="W1294"/>
  <c r="W1328"/>
  <c r="W1064"/>
  <c r="W1000"/>
  <c r="W1194"/>
  <c r="W1242"/>
  <c r="W1300"/>
  <c r="W1105"/>
  <c r="W1073"/>
  <c r="W1041"/>
  <c r="W1009"/>
  <c r="W977"/>
  <c r="W1125"/>
  <c r="W1171"/>
  <c r="W1251"/>
  <c r="W1219"/>
  <c r="W1288"/>
  <c r="W1309"/>
  <c r="W1322"/>
  <c r="W1059"/>
  <c r="W999"/>
  <c r="W1193"/>
  <c r="W1241"/>
  <c r="W1278"/>
  <c r="W973"/>
  <c r="W1052"/>
  <c r="W988"/>
  <c r="W1182"/>
  <c r="W1230"/>
  <c r="W1320"/>
  <c r="W1114"/>
  <c r="W1082"/>
  <c r="W1050"/>
  <c r="W1018"/>
  <c r="W986"/>
  <c r="W1134"/>
  <c r="W1180"/>
  <c r="W1260"/>
  <c r="W1228"/>
  <c r="W1196"/>
  <c r="W1318"/>
  <c r="W1331"/>
  <c r="W1099"/>
  <c r="W1067"/>
  <c r="W1039"/>
  <c r="W1003"/>
  <c r="W1151"/>
  <c r="W1119"/>
  <c r="W1165"/>
  <c r="W1245"/>
  <c r="W1209"/>
  <c r="W1282"/>
  <c r="W1303"/>
  <c r="W1108"/>
  <c r="W1080"/>
  <c r="W1048"/>
  <c r="W1016"/>
  <c r="W984"/>
  <c r="W1132"/>
  <c r="W1178"/>
  <c r="W1258"/>
  <c r="W1226"/>
  <c r="W1198"/>
  <c r="W1316"/>
  <c r="W1333"/>
  <c r="W1113"/>
  <c r="W1097"/>
  <c r="W1081"/>
  <c r="W1065"/>
  <c r="W1049"/>
  <c r="W1033"/>
  <c r="W1017"/>
  <c r="W1001"/>
  <c r="W985"/>
  <c r="W1149"/>
  <c r="W1133"/>
  <c r="W1195"/>
  <c r="W1179"/>
  <c r="W1163"/>
  <c r="W1259"/>
  <c r="W1243"/>
  <c r="W1227"/>
  <c r="W1211"/>
  <c r="W1296"/>
  <c r="W1280"/>
  <c r="W1317"/>
  <c r="W1301"/>
  <c r="W1330"/>
  <c r="W1111"/>
  <c r="W1079"/>
  <c r="W1043"/>
  <c r="W1011"/>
  <c r="W983"/>
  <c r="W1131"/>
  <c r="W1177"/>
  <c r="W1257"/>
  <c r="W1225"/>
  <c r="W1197"/>
  <c r="W1315"/>
  <c r="W1332"/>
  <c r="W1104"/>
  <c r="W1068"/>
  <c r="W1036"/>
  <c r="W1004"/>
  <c r="W976"/>
  <c r="W1120"/>
  <c r="W1166"/>
  <c r="W1246"/>
  <c r="W1214"/>
  <c r="W1279"/>
  <c r="W1304"/>
  <c r="W975"/>
  <c r="W1106"/>
  <c r="W1090"/>
  <c r="W1074"/>
  <c r="W1058"/>
  <c r="W1042"/>
  <c r="W1026"/>
  <c r="W1010"/>
  <c r="W994"/>
  <c r="W978"/>
  <c r="W1142"/>
  <c r="W1126"/>
  <c r="W1188"/>
  <c r="W1172"/>
  <c r="W1156"/>
  <c r="W1252"/>
  <c r="W1236"/>
  <c r="W1220"/>
  <c r="W1204"/>
  <c r="W1289"/>
  <c r="W1273"/>
  <c r="W1310"/>
  <c r="W1339"/>
  <c r="W1323"/>
  <c r="W1107"/>
  <c r="W1075"/>
  <c r="W1047"/>
  <c r="W1015"/>
  <c r="W979"/>
  <c r="W1127"/>
  <c r="W1173"/>
  <c r="W1253"/>
  <c r="W1217"/>
  <c r="W1290"/>
  <c r="W1311"/>
  <c r="W1116"/>
  <c r="W1088"/>
  <c r="W1056"/>
  <c r="W1024"/>
  <c r="W992"/>
  <c r="W1140"/>
  <c r="W1186"/>
  <c r="W1266"/>
  <c r="W1238"/>
  <c r="W1206"/>
  <c r="W1275"/>
  <c r="W1341"/>
  <c r="W1117"/>
  <c r="W1101"/>
  <c r="W1085"/>
  <c r="W1069"/>
  <c r="W1053"/>
  <c r="W1037"/>
  <c r="W1021"/>
  <c r="W1005"/>
  <c r="W989"/>
  <c r="W1153"/>
  <c r="W1137"/>
  <c r="W1121"/>
  <c r="W1183"/>
  <c r="W1167"/>
  <c r="W1263"/>
  <c r="W1247"/>
  <c r="W1231"/>
  <c r="W1215"/>
  <c r="W1199"/>
  <c r="W1284"/>
  <c r="W1268"/>
  <c r="W1305"/>
  <c r="W1334"/>
  <c r="W972"/>
  <c r="W1087"/>
  <c r="W1051"/>
  <c r="W1019"/>
  <c r="W991"/>
  <c r="W1139"/>
  <c r="W1185"/>
  <c r="W1265"/>
  <c r="W1233"/>
  <c r="W1205"/>
  <c r="W1270"/>
  <c r="W1336"/>
  <c r="W1112"/>
  <c r="W1076"/>
  <c r="W1044"/>
  <c r="W1012"/>
  <c r="W980"/>
  <c r="W1128"/>
  <c r="W1170"/>
  <c r="W1254"/>
  <c r="W1222"/>
  <c r="W1287"/>
  <c r="W1312"/>
  <c r="W1110"/>
  <c r="W1094"/>
  <c r="W1062"/>
  <c r="W1030"/>
  <c r="W998"/>
  <c r="W1146"/>
  <c r="W1192"/>
  <c r="W1160"/>
  <c r="W1240"/>
  <c r="W1208"/>
  <c r="W1277"/>
  <c r="W1298"/>
  <c r="W1083"/>
  <c r="W1055"/>
  <c r="W987"/>
  <c r="W1181"/>
  <c r="W1229"/>
  <c r="W1319"/>
  <c r="W1096"/>
  <c r="W1032"/>
  <c r="W1144"/>
  <c r="W1162"/>
  <c r="W1210"/>
  <c r="W1283"/>
  <c r="W974"/>
  <c r="W1089"/>
  <c r="W1057"/>
  <c r="W1025"/>
  <c r="W993"/>
  <c r="W1141"/>
  <c r="W1187"/>
  <c r="W1267"/>
  <c r="W1235"/>
  <c r="W1203"/>
  <c r="W1272"/>
  <c r="W1338"/>
  <c r="W1095"/>
  <c r="W1027"/>
  <c r="W1147"/>
  <c r="W1161"/>
  <c r="W1213"/>
  <c r="W1299"/>
  <c r="W1084"/>
  <c r="W1020"/>
  <c r="W1136"/>
  <c r="W1262"/>
  <c r="W1295"/>
  <c r="W1329"/>
  <c r="W1098"/>
  <c r="W1066"/>
  <c r="W1034"/>
  <c r="W1002"/>
  <c r="W1150"/>
  <c r="W1118"/>
  <c r="W1164"/>
  <c r="W1244"/>
  <c r="W1212"/>
  <c r="W1281"/>
  <c r="W1302"/>
  <c r="W120"/>
  <c r="W152"/>
  <c r="W184"/>
  <c r="W216"/>
  <c r="W244"/>
  <c r="W276"/>
  <c r="W308"/>
  <c r="W340"/>
  <c r="W372"/>
  <c r="W404"/>
  <c r="W436"/>
  <c r="W468"/>
  <c r="W500"/>
  <c r="W532"/>
  <c r="W564"/>
  <c r="W596"/>
  <c r="W628"/>
  <c r="W660"/>
  <c r="W692"/>
  <c r="W724"/>
  <c r="W756"/>
  <c r="W788"/>
  <c r="W816"/>
  <c r="W848"/>
  <c r="W884"/>
  <c r="W920"/>
  <c r="W948"/>
  <c r="W111"/>
  <c r="W143"/>
  <c r="W175"/>
  <c r="W207"/>
  <c r="W235"/>
  <c r="W267"/>
  <c r="W303"/>
  <c r="W335"/>
  <c r="W367"/>
  <c r="W399"/>
  <c r="W427"/>
  <c r="W459"/>
  <c r="W491"/>
  <c r="W523"/>
  <c r="W559"/>
  <c r="W591"/>
  <c r="W619"/>
  <c r="W651"/>
  <c r="W683"/>
  <c r="W715"/>
  <c r="W747"/>
  <c r="W779"/>
  <c r="W811"/>
  <c r="W839"/>
  <c r="W871"/>
  <c r="W903"/>
  <c r="W923"/>
  <c r="W943"/>
  <c r="W959"/>
  <c r="W94"/>
  <c r="W110"/>
  <c r="W126"/>
  <c r="W142"/>
  <c r="W158"/>
  <c r="W174"/>
  <c r="W190"/>
  <c r="W206"/>
  <c r="W222"/>
  <c r="W238"/>
  <c r="W254"/>
  <c r="W270"/>
  <c r="W286"/>
  <c r="W302"/>
  <c r="W318"/>
  <c r="W334"/>
  <c r="W350"/>
  <c r="W366"/>
  <c r="W382"/>
  <c r="W398"/>
  <c r="W414"/>
  <c r="W430"/>
  <c r="W446"/>
  <c r="W462"/>
  <c r="W478"/>
  <c r="W494"/>
  <c r="W510"/>
  <c r="W526"/>
  <c r="W542"/>
  <c r="W558"/>
  <c r="W574"/>
  <c r="W590"/>
  <c r="W606"/>
  <c r="W622"/>
  <c r="W638"/>
  <c r="W654"/>
  <c r="W670"/>
  <c r="W686"/>
  <c r="W702"/>
  <c r="W718"/>
  <c r="W734"/>
  <c r="W750"/>
  <c r="W766"/>
  <c r="W782"/>
  <c r="W798"/>
  <c r="W814"/>
  <c r="W830"/>
  <c r="W846"/>
  <c r="W862"/>
  <c r="W878"/>
  <c r="W894"/>
  <c r="W910"/>
  <c r="W926"/>
  <c r="W942"/>
  <c r="W958"/>
  <c r="W96"/>
  <c r="W124"/>
  <c r="W156"/>
  <c r="W188"/>
  <c r="W220"/>
  <c r="W256"/>
  <c r="W288"/>
  <c r="W320"/>
  <c r="W352"/>
  <c r="W384"/>
  <c r="W416"/>
  <c r="W448"/>
  <c r="W480"/>
  <c r="W512"/>
  <c r="W544"/>
  <c r="W576"/>
  <c r="W608"/>
  <c r="W640"/>
  <c r="W672"/>
  <c r="W704"/>
  <c r="W736"/>
  <c r="W768"/>
  <c r="W804"/>
  <c r="W836"/>
  <c r="W864"/>
  <c r="W896"/>
  <c r="W924"/>
  <c r="W956"/>
  <c r="W103"/>
  <c r="W131"/>
  <c r="W163"/>
  <c r="W195"/>
  <c r="W231"/>
  <c r="W263"/>
  <c r="W291"/>
  <c r="W323"/>
  <c r="W355"/>
  <c r="W387"/>
  <c r="W423"/>
  <c r="W455"/>
  <c r="W487"/>
  <c r="W519"/>
  <c r="W547"/>
  <c r="W579"/>
  <c r="W615"/>
  <c r="W647"/>
  <c r="W679"/>
  <c r="W711"/>
  <c r="W743"/>
  <c r="W775"/>
  <c r="W807"/>
  <c r="W843"/>
  <c r="W875"/>
  <c r="W907"/>
  <c r="W97"/>
  <c r="W113"/>
  <c r="W129"/>
  <c r="W145"/>
  <c r="W161"/>
  <c r="W177"/>
  <c r="W193"/>
  <c r="W209"/>
  <c r="W225"/>
  <c r="W241"/>
  <c r="W257"/>
  <c r="W273"/>
  <c r="W289"/>
  <c r="W305"/>
  <c r="W321"/>
  <c r="W337"/>
  <c r="W353"/>
  <c r="W369"/>
  <c r="W385"/>
  <c r="W401"/>
  <c r="W417"/>
  <c r="W433"/>
  <c r="W449"/>
  <c r="W465"/>
  <c r="W481"/>
  <c r="W497"/>
  <c r="W513"/>
  <c r="W529"/>
  <c r="W545"/>
  <c r="W561"/>
  <c r="W577"/>
  <c r="W593"/>
  <c r="W609"/>
  <c r="W625"/>
  <c r="W641"/>
  <c r="W657"/>
  <c r="W673"/>
  <c r="W689"/>
  <c r="W705"/>
  <c r="W721"/>
  <c r="W737"/>
  <c r="W753"/>
  <c r="W769"/>
  <c r="W785"/>
  <c r="W801"/>
  <c r="W817"/>
  <c r="W833"/>
  <c r="W849"/>
  <c r="W865"/>
  <c r="W881"/>
  <c r="W897"/>
  <c r="W913"/>
  <c r="W929"/>
  <c r="W945"/>
  <c r="W961"/>
  <c r="W774"/>
  <c r="W934"/>
  <c r="W966"/>
  <c r="W140"/>
  <c r="W240"/>
  <c r="W304"/>
  <c r="W368"/>
  <c r="W432"/>
  <c r="W464"/>
  <c r="W528"/>
  <c r="W592"/>
  <c r="W656"/>
  <c r="W720"/>
  <c r="W784"/>
  <c r="W852"/>
  <c r="W908"/>
  <c r="W968"/>
  <c r="W147"/>
  <c r="W215"/>
  <c r="W279"/>
  <c r="W339"/>
  <c r="W403"/>
  <c r="W467"/>
  <c r="W535"/>
  <c r="W595"/>
  <c r="W663"/>
  <c r="W727"/>
  <c r="W791"/>
  <c r="W859"/>
  <c r="W89"/>
  <c r="W137"/>
  <c r="W169"/>
  <c r="W201"/>
  <c r="W233"/>
  <c r="W265"/>
  <c r="W297"/>
  <c r="W329"/>
  <c r="W361"/>
  <c r="W393"/>
  <c r="W425"/>
  <c r="W457"/>
  <c r="W489"/>
  <c r="W521"/>
  <c r="W553"/>
  <c r="W585"/>
  <c r="W617"/>
  <c r="W649"/>
  <c r="W681"/>
  <c r="W713"/>
  <c r="W745"/>
  <c r="W777"/>
  <c r="W809"/>
  <c r="W841"/>
  <c r="W873"/>
  <c r="W905"/>
  <c r="W937"/>
  <c r="W969"/>
  <c r="W92"/>
  <c r="W192"/>
  <c r="W252"/>
  <c r="W316"/>
  <c r="W380"/>
  <c r="W444"/>
  <c r="W508"/>
  <c r="W572"/>
  <c r="W636"/>
  <c r="W732"/>
  <c r="W796"/>
  <c r="W856"/>
  <c r="W928"/>
  <c r="W119"/>
  <c r="W183"/>
  <c r="W243"/>
  <c r="W311"/>
  <c r="W375"/>
  <c r="W435"/>
  <c r="W499"/>
  <c r="W567"/>
  <c r="W631"/>
  <c r="W691"/>
  <c r="W755"/>
  <c r="W819"/>
  <c r="W879"/>
  <c r="W927"/>
  <c r="W963"/>
  <c r="W114"/>
  <c r="W162"/>
  <c r="W194"/>
  <c r="W226"/>
  <c r="W258"/>
  <c r="W290"/>
  <c r="W322"/>
  <c r="W354"/>
  <c r="W386"/>
  <c r="W418"/>
  <c r="W450"/>
  <c r="W482"/>
  <c r="W514"/>
  <c r="W546"/>
  <c r="W578"/>
  <c r="W610"/>
  <c r="W642"/>
  <c r="W674"/>
  <c r="W706"/>
  <c r="W738"/>
  <c r="W770"/>
  <c r="W802"/>
  <c r="W834"/>
  <c r="W866"/>
  <c r="W898"/>
  <c r="W946"/>
  <c r="W104"/>
  <c r="W164"/>
  <c r="W228"/>
  <c r="W296"/>
  <c r="W328"/>
  <c r="W392"/>
  <c r="W488"/>
  <c r="W520"/>
  <c r="W584"/>
  <c r="W648"/>
  <c r="W712"/>
  <c r="W776"/>
  <c r="W844"/>
  <c r="W904"/>
  <c r="W964"/>
  <c r="W139"/>
  <c r="W203"/>
  <c r="W271"/>
  <c r="W331"/>
  <c r="W395"/>
  <c r="W463"/>
  <c r="W527"/>
  <c r="W587"/>
  <c r="W655"/>
  <c r="W719"/>
  <c r="W783"/>
  <c r="W851"/>
  <c r="W939"/>
  <c r="W117"/>
  <c r="W149"/>
  <c r="W181"/>
  <c r="W213"/>
  <c r="W245"/>
  <c r="W277"/>
  <c r="W309"/>
  <c r="W341"/>
  <c r="W373"/>
  <c r="W405"/>
  <c r="W437"/>
  <c r="W469"/>
  <c r="W501"/>
  <c r="W533"/>
  <c r="W581"/>
  <c r="W613"/>
  <c r="W629"/>
  <c r="W661"/>
  <c r="W693"/>
  <c r="W725"/>
  <c r="W773"/>
  <c r="W805"/>
  <c r="W837"/>
  <c r="W869"/>
  <c r="W901"/>
  <c r="W933"/>
  <c r="W965"/>
  <c r="W112"/>
  <c r="W144"/>
  <c r="W176"/>
  <c r="W208"/>
  <c r="W236"/>
  <c r="W268"/>
  <c r="W300"/>
  <c r="W332"/>
  <c r="W364"/>
  <c r="W396"/>
  <c r="W428"/>
  <c r="W460"/>
  <c r="W492"/>
  <c r="W524"/>
  <c r="W556"/>
  <c r="W588"/>
  <c r="W620"/>
  <c r="W652"/>
  <c r="W684"/>
  <c r="W716"/>
  <c r="W748"/>
  <c r="W780"/>
  <c r="W808"/>
  <c r="W840"/>
  <c r="W876"/>
  <c r="W912"/>
  <c r="W940"/>
  <c r="W99"/>
  <c r="W135"/>
  <c r="W167"/>
  <c r="W199"/>
  <c r="W227"/>
  <c r="W259"/>
  <c r="W295"/>
  <c r="W327"/>
  <c r="W359"/>
  <c r="W391"/>
  <c r="W419"/>
  <c r="W451"/>
  <c r="W483"/>
  <c r="W515"/>
  <c r="W551"/>
  <c r="W583"/>
  <c r="W611"/>
  <c r="W643"/>
  <c r="W675"/>
  <c r="W707"/>
  <c r="W739"/>
  <c r="W771"/>
  <c r="W803"/>
  <c r="W831"/>
  <c r="W863"/>
  <c r="W895"/>
  <c r="W919"/>
  <c r="W935"/>
  <c r="W955"/>
  <c r="W90"/>
  <c r="W106"/>
  <c r="W122"/>
  <c r="W138"/>
  <c r="W154"/>
  <c r="W170"/>
  <c r="W186"/>
  <c r="W202"/>
  <c r="W218"/>
  <c r="W234"/>
  <c r="W250"/>
  <c r="W266"/>
  <c r="W282"/>
  <c r="W298"/>
  <c r="W314"/>
  <c r="W330"/>
  <c r="W346"/>
  <c r="W362"/>
  <c r="W378"/>
  <c r="W394"/>
  <c r="W410"/>
  <c r="W426"/>
  <c r="W442"/>
  <c r="W458"/>
  <c r="W474"/>
  <c r="W490"/>
  <c r="W506"/>
  <c r="W522"/>
  <c r="W538"/>
  <c r="W554"/>
  <c r="W570"/>
  <c r="W586"/>
  <c r="W602"/>
  <c r="W618"/>
  <c r="W634"/>
  <c r="W650"/>
  <c r="W666"/>
  <c r="W682"/>
  <c r="W698"/>
  <c r="W714"/>
  <c r="W730"/>
  <c r="W746"/>
  <c r="W762"/>
  <c r="W778"/>
  <c r="W794"/>
  <c r="W810"/>
  <c r="W826"/>
  <c r="W842"/>
  <c r="W858"/>
  <c r="W874"/>
  <c r="W890"/>
  <c r="W906"/>
  <c r="W922"/>
  <c r="W938"/>
  <c r="W954"/>
  <c r="W970"/>
  <c r="W116"/>
  <c r="W148"/>
  <c r="W180"/>
  <c r="W212"/>
  <c r="W248"/>
  <c r="W280"/>
  <c r="W312"/>
  <c r="W344"/>
  <c r="W376"/>
  <c r="W408"/>
  <c r="W440"/>
  <c r="W472"/>
  <c r="W504"/>
  <c r="W536"/>
  <c r="W568"/>
  <c r="W600"/>
  <c r="W632"/>
  <c r="W664"/>
  <c r="W696"/>
  <c r="W728"/>
  <c r="W760"/>
  <c r="W792"/>
  <c r="W828"/>
  <c r="W860"/>
  <c r="W888"/>
  <c r="W916"/>
  <c r="W952"/>
  <c r="W95"/>
  <c r="W123"/>
  <c r="W155"/>
  <c r="W187"/>
  <c r="W223"/>
  <c r="W255"/>
  <c r="W287"/>
  <c r="W315"/>
  <c r="W347"/>
  <c r="W379"/>
  <c r="W411"/>
  <c r="W447"/>
  <c r="W475"/>
  <c r="W511"/>
  <c r="W543"/>
  <c r="W571"/>
  <c r="W603"/>
  <c r="W639"/>
  <c r="W671"/>
  <c r="W703"/>
  <c r="W735"/>
  <c r="W767"/>
  <c r="W799"/>
  <c r="W835"/>
  <c r="W867"/>
  <c r="W899"/>
  <c r="W93"/>
  <c r="W109"/>
  <c r="W125"/>
  <c r="W141"/>
  <c r="W157"/>
  <c r="W173"/>
  <c r="W189"/>
  <c r="W205"/>
  <c r="W221"/>
  <c r="W237"/>
  <c r="W253"/>
  <c r="W269"/>
  <c r="W285"/>
  <c r="W301"/>
  <c r="W317"/>
  <c r="W333"/>
  <c r="W349"/>
  <c r="W365"/>
  <c r="W381"/>
  <c r="W397"/>
  <c r="W413"/>
  <c r="W429"/>
  <c r="W445"/>
  <c r="W461"/>
  <c r="W477"/>
  <c r="W493"/>
  <c r="W509"/>
  <c r="W525"/>
  <c r="W541"/>
  <c r="W557"/>
  <c r="W573"/>
  <c r="W589"/>
  <c r="W605"/>
  <c r="W621"/>
  <c r="W637"/>
  <c r="W653"/>
  <c r="W669"/>
  <c r="W685"/>
  <c r="W701"/>
  <c r="W717"/>
  <c r="W733"/>
  <c r="W749"/>
  <c r="W765"/>
  <c r="W781"/>
  <c r="W797"/>
  <c r="W813"/>
  <c r="W829"/>
  <c r="W845"/>
  <c r="W861"/>
  <c r="W877"/>
  <c r="W893"/>
  <c r="W909"/>
  <c r="W925"/>
  <c r="W941"/>
  <c r="W957"/>
  <c r="W100"/>
  <c r="W136"/>
  <c r="W168"/>
  <c r="W200"/>
  <c r="W232"/>
  <c r="W260"/>
  <c r="W292"/>
  <c r="W324"/>
  <c r="W356"/>
  <c r="W388"/>
  <c r="W420"/>
  <c r="W452"/>
  <c r="W484"/>
  <c r="W516"/>
  <c r="W548"/>
  <c r="W580"/>
  <c r="W612"/>
  <c r="W644"/>
  <c r="W676"/>
  <c r="W708"/>
  <c r="W740"/>
  <c r="W772"/>
  <c r="W800"/>
  <c r="W832"/>
  <c r="W868"/>
  <c r="W900"/>
  <c r="W932"/>
  <c r="W91"/>
  <c r="W127"/>
  <c r="W159"/>
  <c r="W191"/>
  <c r="W219"/>
  <c r="W251"/>
  <c r="W283"/>
  <c r="W319"/>
  <c r="W351"/>
  <c r="W383"/>
  <c r="W415"/>
  <c r="W443"/>
  <c r="W479"/>
  <c r="W507"/>
  <c r="W539"/>
  <c r="W575"/>
  <c r="W607"/>
  <c r="W635"/>
  <c r="W667"/>
  <c r="W699"/>
  <c r="W731"/>
  <c r="W763"/>
  <c r="W795"/>
  <c r="W827"/>
  <c r="W855"/>
  <c r="W887"/>
  <c r="W915"/>
  <c r="W931"/>
  <c r="W951"/>
  <c r="W967"/>
  <c r="W102"/>
  <c r="W118"/>
  <c r="W134"/>
  <c r="W150"/>
  <c r="W166"/>
  <c r="W182"/>
  <c r="W198"/>
  <c r="W214"/>
  <c r="W230"/>
  <c r="W246"/>
  <c r="W262"/>
  <c r="W278"/>
  <c r="W294"/>
  <c r="W310"/>
  <c r="W326"/>
  <c r="W342"/>
  <c r="W358"/>
  <c r="W374"/>
  <c r="W390"/>
  <c r="W406"/>
  <c r="W422"/>
  <c r="W438"/>
  <c r="W454"/>
  <c r="W470"/>
  <c r="W486"/>
  <c r="W502"/>
  <c r="W518"/>
  <c r="W534"/>
  <c r="W550"/>
  <c r="W566"/>
  <c r="W582"/>
  <c r="W598"/>
  <c r="W614"/>
  <c r="W630"/>
  <c r="W646"/>
  <c r="W662"/>
  <c r="W678"/>
  <c r="W694"/>
  <c r="W710"/>
  <c r="W726"/>
  <c r="W742"/>
  <c r="W758"/>
  <c r="W790"/>
  <c r="W806"/>
  <c r="W822"/>
  <c r="W838"/>
  <c r="W854"/>
  <c r="W870"/>
  <c r="W886"/>
  <c r="W902"/>
  <c r="W918"/>
  <c r="W950"/>
  <c r="W108"/>
  <c r="W172"/>
  <c r="W204"/>
  <c r="W272"/>
  <c r="W336"/>
  <c r="W400"/>
  <c r="W496"/>
  <c r="W560"/>
  <c r="W624"/>
  <c r="W688"/>
  <c r="W752"/>
  <c r="W820"/>
  <c r="W880"/>
  <c r="W944"/>
  <c r="W115"/>
  <c r="W179"/>
  <c r="W247"/>
  <c r="W307"/>
  <c r="W371"/>
  <c r="W439"/>
  <c r="W503"/>
  <c r="W563"/>
  <c r="W627"/>
  <c r="W695"/>
  <c r="W759"/>
  <c r="W823"/>
  <c r="W891"/>
  <c r="W105"/>
  <c r="W121"/>
  <c r="W153"/>
  <c r="W185"/>
  <c r="W217"/>
  <c r="W249"/>
  <c r="W281"/>
  <c r="W313"/>
  <c r="W345"/>
  <c r="W377"/>
  <c r="W409"/>
  <c r="W441"/>
  <c r="W473"/>
  <c r="W505"/>
  <c r="W537"/>
  <c r="W569"/>
  <c r="W601"/>
  <c r="W633"/>
  <c r="W665"/>
  <c r="W697"/>
  <c r="W729"/>
  <c r="W761"/>
  <c r="W793"/>
  <c r="W825"/>
  <c r="W857"/>
  <c r="W889"/>
  <c r="W921"/>
  <c r="W953"/>
  <c r="W128"/>
  <c r="W160"/>
  <c r="W224"/>
  <c r="W284"/>
  <c r="W348"/>
  <c r="W412"/>
  <c r="W476"/>
  <c r="W540"/>
  <c r="W604"/>
  <c r="W668"/>
  <c r="W700"/>
  <c r="W764"/>
  <c r="W824"/>
  <c r="W892"/>
  <c r="W960"/>
  <c r="W151"/>
  <c r="W211"/>
  <c r="W275"/>
  <c r="W343"/>
  <c r="W407"/>
  <c r="W471"/>
  <c r="W531"/>
  <c r="W599"/>
  <c r="W659"/>
  <c r="W723"/>
  <c r="W787"/>
  <c r="W847"/>
  <c r="W911"/>
  <c r="W947"/>
  <c r="W98"/>
  <c r="W130"/>
  <c r="W146"/>
  <c r="W178"/>
  <c r="W210"/>
  <c r="W242"/>
  <c r="W274"/>
  <c r="W306"/>
  <c r="W338"/>
  <c r="W370"/>
  <c r="W402"/>
  <c r="W434"/>
  <c r="W466"/>
  <c r="W498"/>
  <c r="W530"/>
  <c r="W562"/>
  <c r="W594"/>
  <c r="W626"/>
  <c r="W658"/>
  <c r="W690"/>
  <c r="W722"/>
  <c r="W754"/>
  <c r="W786"/>
  <c r="W818"/>
  <c r="W850"/>
  <c r="W882"/>
  <c r="W914"/>
  <c r="W930"/>
  <c r="W962"/>
  <c r="W132"/>
  <c r="W196"/>
  <c r="W264"/>
  <c r="W360"/>
  <c r="W424"/>
  <c r="W456"/>
  <c r="W552"/>
  <c r="W616"/>
  <c r="W680"/>
  <c r="W744"/>
  <c r="W812"/>
  <c r="W872"/>
  <c r="W936"/>
  <c r="W107"/>
  <c r="W171"/>
  <c r="W239"/>
  <c r="W299"/>
  <c r="W363"/>
  <c r="W431"/>
  <c r="W495"/>
  <c r="W555"/>
  <c r="W623"/>
  <c r="W687"/>
  <c r="W751"/>
  <c r="W815"/>
  <c r="W883"/>
  <c r="W101"/>
  <c r="W133"/>
  <c r="W165"/>
  <c r="W197"/>
  <c r="W229"/>
  <c r="W261"/>
  <c r="W293"/>
  <c r="W325"/>
  <c r="W357"/>
  <c r="W389"/>
  <c r="W421"/>
  <c r="W453"/>
  <c r="W485"/>
  <c r="W517"/>
  <c r="W549"/>
  <c r="W565"/>
  <c r="W597"/>
  <c r="W645"/>
  <c r="W677"/>
  <c r="W709"/>
  <c r="W741"/>
  <c r="W757"/>
  <c r="W789"/>
  <c r="W821"/>
  <c r="W853"/>
  <c r="W885"/>
  <c r="W917"/>
  <c r="W949"/>
  <c r="E8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V4"/>
  <c r="V1"/>
  <c r="U3"/>
  <c r="AB4"/>
  <c r="AC4"/>
  <c r="AA4"/>
  <c r="Z4"/>
  <c r="AC3"/>
  <c r="AC1"/>
  <c r="Y3"/>
  <c r="U4"/>
  <c r="U1"/>
  <c r="AA1"/>
  <c r="X1"/>
  <c r="H8"/>
  <c r="W1"/>
  <c r="AB1"/>
  <c r="Z1"/>
  <c r="AA3"/>
  <c r="X3"/>
  <c r="Y4"/>
  <c r="T3"/>
  <c r="X4"/>
  <c r="W4"/>
  <c r="E9"/>
  <c r="T1"/>
  <c r="W3"/>
  <c r="T4"/>
  <c r="Z3"/>
  <c r="AB3"/>
  <c r="Y1"/>
  <c r="V3"/>
  <c r="H1" i="6" l="1"/>
  <c r="I1"/>
  <c r="I3"/>
  <c r="H3"/>
  <c r="AD1" i="5"/>
  <c r="N1" i="6"/>
  <c r="M1"/>
  <c r="L1"/>
  <c r="K1"/>
  <c r="J1"/>
  <c r="N3"/>
  <c r="M3"/>
  <c r="L3"/>
  <c r="K3"/>
  <c r="J3"/>
  <c r="G3"/>
  <c r="F3"/>
  <c r="E3"/>
  <c r="AD4" i="5"/>
  <c r="O3" i="6" s="1"/>
  <c r="A86" i="5"/>
  <c r="A87" s="1"/>
  <c r="A75"/>
  <c r="A76" s="1"/>
  <c r="A77" s="1"/>
  <c r="A78" s="1"/>
  <c r="A79" s="1"/>
  <c r="A80" s="1"/>
  <c r="A81" s="1"/>
  <c r="A82" s="1"/>
  <c r="A83" s="1"/>
  <c r="A84" s="1"/>
  <c r="A85" s="1"/>
  <c r="S5"/>
  <c r="A5"/>
  <c r="K4"/>
  <c r="D6"/>
  <c r="P4" l="1"/>
  <c r="Q4"/>
  <c r="D5"/>
  <c r="A3"/>
  <c r="H2"/>
  <c r="F4"/>
  <c r="AD3"/>
  <c r="E1" i="6" l="1"/>
  <c r="F1"/>
  <c r="G1"/>
  <c r="O1" l="1"/>
</calcChain>
</file>

<file path=xl/sharedStrings.xml><?xml version="1.0" encoding="utf-8"?>
<sst xmlns="http://schemas.openxmlformats.org/spreadsheetml/2006/main" count="82003" uniqueCount="17703">
  <si>
    <t>AI</t>
  </si>
  <si>
    <t>C:\Meetings\SAWG2\SA_WG2__XlZipLinksPrefs.ini</t>
  </si>
  <si>
    <t>3GPP TSG SA WG2 (Architecture)</t>
  </si>
  <si>
    <t>Tdoc #</t>
  </si>
  <si>
    <t xml:space="preserve"> </t>
  </si>
  <si>
    <t>Frank</t>
  </si>
  <si>
    <t>Puneet</t>
  </si>
  <si>
    <t>Krisztian</t>
  </si>
  <si>
    <t>Dario</t>
  </si>
  <si>
    <t>Shabnam</t>
  </si>
  <si>
    <t>Mirko</t>
  </si>
  <si>
    <t>Haris</t>
  </si>
  <si>
    <t>Magnus</t>
  </si>
  <si>
    <t>TOTAL</t>
  </si>
  <si>
    <t>YES</t>
  </si>
  <si>
    <t xml:space="preserve">ALLOC DOCS </t>
  </si>
  <si>
    <t>RECEIVED DOCS</t>
  </si>
  <si>
    <t># MISSING DOCS</t>
  </si>
  <si>
    <t>DOCS DEALT WITH</t>
  </si>
  <si>
    <t>LS In</t>
  </si>
  <si>
    <t>LS OUT</t>
  </si>
  <si>
    <t>P-CR</t>
  </si>
  <si>
    <t>W</t>
  </si>
  <si>
    <t>CR</t>
  </si>
  <si>
    <t>[CR]</t>
  </si>
  <si>
    <t>DOCS LEFT TO DEAL WITH</t>
  </si>
  <si>
    <t>SUBMISSION DEADLINES</t>
  </si>
  <si>
    <t>NO</t>
  </si>
  <si>
    <t>Withdrawn</t>
  </si>
  <si>
    <t>WD</t>
  </si>
  <si>
    <t>Revised - not recd</t>
  </si>
  <si>
    <t>Rev</t>
  </si>
  <si>
    <t>.OPEN?</t>
  </si>
  <si>
    <t>Convenor</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</si>
  <si>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</si>
  <si>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</si>
  <si>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</si>
  <si>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</si>
  <si>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</si>
  <si>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</si>
  <si>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</si>
  <si>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</si>
  <si>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</si>
  <si>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</si>
  <si>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</si>
  <si>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</si>
  <si>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</si>
  <si>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</si>
  <si>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</si>
  <si>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</si>
  <si>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</si>
  <si>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</si>
  <si>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</si>
  <si>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</si>
  <si>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</si>
  <si>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</si>
  <si>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</si>
  <si>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</si>
  <si>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</si>
  <si>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</si>
  <si>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</si>
  <si>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</si>
  <si>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</si>
  <si>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</si>
  <si>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</si>
  <si>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</si>
  <si>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</si>
  <si>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</si>
  <si>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</si>
  <si>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</si>
  <si>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</si>
  <si>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</si>
  <si>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</si>
  <si>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</si>
  <si>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</si>
  <si>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</si>
  <si>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</si>
  <si>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</si>
  <si>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</si>
  <si>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5.2</t>
  </si>
  <si>
    <t>QoS and PCC Maintenance</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</si>
  <si>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</si>
  <si>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</si>
  <si>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</si>
  <si>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</si>
  <si>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</si>
  <si>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</si>
  <si>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6</t>
  </si>
  <si>
    <t>Release 15 and future releases</t>
  </si>
  <si>
    <t>6.1</t>
  </si>
  <si>
    <t>Rel-15 3GPP Packet Access Maintenance - essential corrections</t>
  </si>
  <si>
    <t>6.2</t>
  </si>
  <si>
    <t>For corrections of any issues that relate to QoS and PCC, including the policy related aspects of other WIs from that area, but also work items specific for that area like</t>
  </si>
  <si>
    <t>6.3</t>
  </si>
  <si>
    <t>6.4</t>
  </si>
  <si>
    <t>For corrections of any issues that are IMS and related aspects and for any work items from that area, like:</t>
  </si>
  <si>
    <t>6.5</t>
  </si>
  <si>
    <t>5G System Architecture</t>
  </si>
  <si>
    <t>6.5.1</t>
  </si>
  <si>
    <t>General aspects, concepts and reference models</t>
  </si>
  <si>
    <t>High level function descriptions that don't fit under any of the other, more specific agenda items. Reference models.</t>
  </si>
  <si>
    <t>6.5.2</t>
  </si>
  <si>
    <t>6.5.3</t>
  </si>
  <si>
    <t>Session management and continuity functions and flows</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</si>
  <si>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</si>
  <si>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</si>
  <si>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</si>
  <si>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</si>
  <si>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</si>
  <si>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</si>
  <si>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</si>
  <si>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</si>
  <si>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</si>
  <si>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6.5.8</t>
  </si>
  <si>
    <t>Specific services support</t>
  </si>
  <si>
    <t>6.5.9</t>
  </si>
  <si>
    <t>Interworking and Migration</t>
  </si>
  <si>
    <t>6.5.10</t>
  </si>
  <si>
    <t>Non-3GPP access specific functionality and flows</t>
  </si>
  <si>
    <t>6.5.11</t>
  </si>
  <si>
    <t>Framework functions</t>
  </si>
  <si>
    <t>6.6</t>
  </si>
  <si>
    <t>6.7</t>
  </si>
  <si>
    <t>6.8</t>
  </si>
  <si>
    <t>Study for enhanced VoLTE performance (FS_eVoLP)</t>
  </si>
  <si>
    <t>6.9</t>
  </si>
  <si>
    <t>6.10</t>
  </si>
  <si>
    <t>Study on architecture enhancements to ProSe UE-to-Network Relay (FS_REAR)</t>
  </si>
  <si>
    <t>7</t>
  </si>
  <si>
    <t>Project Planning and Management</t>
  </si>
  <si>
    <t>7.1</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</si>
  <si>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</si>
  <si>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</si>
  <si>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</si>
  <si>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</si>
  <si>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</si>
  <si>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</si>
  <si>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</si>
  <si>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</si>
  <si>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</si>
  <si>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</si>
  <si>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</si>
  <si>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</si>
  <si>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</si>
  <si>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</si>
  <si>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</si>
  <si>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</si>
  <si>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</si>
  <si>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Agenda</t>
  </si>
  <si>
    <t>Approval</t>
  </si>
  <si>
    <t>SA WG2 Chairman</t>
  </si>
  <si>
    <t>The meeting agenda.</t>
  </si>
  <si>
    <t>Approved</t>
  </si>
  <si>
    <t>Frank Mademann</t>
  </si>
  <si>
    <t>REPORT</t>
  </si>
  <si>
    <t>SA WG2 Secretary</t>
  </si>
  <si>
    <t>Postponed</t>
  </si>
  <si>
    <t>Maurice Pope</t>
  </si>
  <si>
    <t>Action</t>
  </si>
  <si>
    <t>Rel-14</t>
  </si>
  <si>
    <t>Replied to</t>
  </si>
  <si>
    <t>TEI14</t>
  </si>
  <si>
    <t>Yali Yan</t>
  </si>
  <si>
    <t>Frank Yong Yang</t>
  </si>
  <si>
    <t>Rel-13</t>
  </si>
  <si>
    <t>Information</t>
  </si>
  <si>
    <t>Xipeng Zhu</t>
  </si>
  <si>
    <t>Noted</t>
  </si>
  <si>
    <t>Angelo Centonza</t>
  </si>
  <si>
    <t>Noted in parallel session</t>
  </si>
  <si>
    <t>Michael Fargano</t>
  </si>
  <si>
    <t>Amer Catovic</t>
  </si>
  <si>
    <t>Lin Shu</t>
  </si>
  <si>
    <t>FS_feD2D_IoT_relay_wearable</t>
  </si>
  <si>
    <t>Rel-15</t>
  </si>
  <si>
    <t>This LS was reviewed and noted.</t>
  </si>
  <si>
    <t>Alice Li</t>
  </si>
  <si>
    <t>Ozgur Oyman</t>
  </si>
  <si>
    <t>LS from SA WG4: Reply LS on external interface for TV services</t>
  </si>
  <si>
    <t>AE_enTV-MI_MTV</t>
  </si>
  <si>
    <t>Robert Petersen</t>
  </si>
  <si>
    <t>Christian Toche</t>
  </si>
  <si>
    <t>FS_MONETS</t>
  </si>
  <si>
    <t>DISCUSSION</t>
  </si>
  <si>
    <t>KDDI Corporation</t>
  </si>
  <si>
    <t>23.501</t>
  </si>
  <si>
    <t>0.0.0</t>
  </si>
  <si>
    <t>WITHDRAWN</t>
  </si>
  <si>
    <t>Takeshi Usui</t>
  </si>
  <si>
    <t>Endorsed</t>
  </si>
  <si>
    <t>Tao Sun</t>
  </si>
  <si>
    <t>[LS OUT]</t>
  </si>
  <si>
    <t>China Mobile</t>
  </si>
  <si>
    <t>OTHER</t>
  </si>
  <si>
    <t>5GS_Ph1</t>
  </si>
  <si>
    <t>Merged</t>
  </si>
  <si>
    <t>23.502</t>
  </si>
  <si>
    <t>LG Electronics</t>
  </si>
  <si>
    <t>Jinsook Ryu</t>
  </si>
  <si>
    <t>Runze Zhou</t>
  </si>
  <si>
    <t>Huawei, HiSilicon</t>
  </si>
  <si>
    <t>23.401</t>
  </si>
  <si>
    <t>F</t>
  </si>
  <si>
    <t>14.2.0</t>
  </si>
  <si>
    <t>Not Handled</t>
  </si>
  <si>
    <t>23.272</t>
  </si>
  <si>
    <t>13.4.0</t>
  </si>
  <si>
    <t>Fenqin Zhu</t>
  </si>
  <si>
    <t>Huawei, Hisilicon, China Mobile</t>
  </si>
  <si>
    <t>Lenovo, Motorola Mobility</t>
  </si>
  <si>
    <t>Zhuoyun Zhang</t>
  </si>
  <si>
    <t>Dario Serafino Tonesi</t>
  </si>
  <si>
    <t>CIoT_Ext</t>
  </si>
  <si>
    <t>Huawei</t>
  </si>
  <si>
    <t>Apostolis Salkintzis</t>
  </si>
  <si>
    <t>Hyunsook Kim</t>
  </si>
  <si>
    <t>Motorola Mobility, Lenovo</t>
  </si>
  <si>
    <t>23.682</t>
  </si>
  <si>
    <t>Motorola Mobility, Lenovo, Broadcom</t>
  </si>
  <si>
    <t>Laeyoung Kim</t>
  </si>
  <si>
    <t>23.733</t>
  </si>
  <si>
    <t>FS_REAR</t>
  </si>
  <si>
    <t>Qiang Deng</t>
  </si>
  <si>
    <t>Huawei, Hisilicon</t>
  </si>
  <si>
    <t>14.1.0</t>
  </si>
  <si>
    <t>Qualcomm Incorporated</t>
  </si>
  <si>
    <t>Haris Zisimopoulos</t>
  </si>
  <si>
    <t>23.271</t>
  </si>
  <si>
    <t>14.0.0</t>
  </si>
  <si>
    <t>C</t>
  </si>
  <si>
    <t>23.060</t>
  </si>
  <si>
    <t>13.9.0</t>
  </si>
  <si>
    <t>CIoT</t>
  </si>
  <si>
    <t>A</t>
  </si>
  <si>
    <t>Diego Lopez</t>
  </si>
  <si>
    <t>Decision</t>
  </si>
  <si>
    <t>NEC</t>
  </si>
  <si>
    <t>Iskren Ianev</t>
  </si>
  <si>
    <t>Ericsson</t>
  </si>
  <si>
    <t>Shabnam Sultana</t>
  </si>
  <si>
    <t>Kundan Tiwari</t>
  </si>
  <si>
    <t>Intel</t>
  </si>
  <si>
    <t>Changhong Shan</t>
  </si>
  <si>
    <t>Laurent Thiebaut</t>
  </si>
  <si>
    <t>Nokia, Alcatel-Lucent Shanghai Bell</t>
  </si>
  <si>
    <t>Michael Starsinic</t>
  </si>
  <si>
    <t>Endorsement</t>
  </si>
  <si>
    <t>B</t>
  </si>
  <si>
    <t>MONTE, TEI14</t>
  </si>
  <si>
    <t>Nicolas Drevon</t>
  </si>
  <si>
    <t>Tricci So</t>
  </si>
  <si>
    <t>ZTE Corporation</t>
  </si>
  <si>
    <t>23.799</t>
  </si>
  <si>
    <t>Agreement</t>
  </si>
  <si>
    <t>T-Mobile USA INC</t>
  </si>
  <si>
    <t>Christopher Joul</t>
  </si>
  <si>
    <t>Samsung</t>
  </si>
  <si>
    <t>Jayshree Bharatia</t>
  </si>
  <si>
    <t>Puneet Jain</t>
  </si>
  <si>
    <t>Hong Cheng</t>
  </si>
  <si>
    <t>P-A</t>
  </si>
  <si>
    <t>Devaki Chandramouli</t>
  </si>
  <si>
    <t>Nokia</t>
  </si>
  <si>
    <t>WID NEW</t>
  </si>
  <si>
    <t>HTC</t>
  </si>
  <si>
    <t>NTT DOCOMO</t>
  </si>
  <si>
    <t>SRISAKUL THAKOLSRI</t>
  </si>
  <si>
    <t>Dongmyoung Kim</t>
  </si>
  <si>
    <t>TEI13</t>
  </si>
  <si>
    <t>Miguel Griot</t>
  </si>
  <si>
    <t>ETRI</t>
  </si>
  <si>
    <t>LG Electronics Inc.</t>
  </si>
  <si>
    <t>Sang Min Park</t>
  </si>
  <si>
    <t>Myungjune Youn</t>
  </si>
  <si>
    <t>Guowei Ouyang</t>
  </si>
  <si>
    <t>Sony</t>
  </si>
  <si>
    <t>Lars Nord</t>
  </si>
  <si>
    <t>Sunghoon Kim</t>
  </si>
  <si>
    <t>Hoyeon Lee</t>
  </si>
  <si>
    <t>CATT</t>
  </si>
  <si>
    <t>Yali Guo</t>
  </si>
  <si>
    <t>Juan Zhang</t>
  </si>
  <si>
    <t>Youngkyo Baek</t>
  </si>
  <si>
    <t>Samsung, SK Telecom</t>
  </si>
  <si>
    <t>Jinsung Lee</t>
  </si>
  <si>
    <t>Irfan Ali</t>
  </si>
  <si>
    <t>ZTE</t>
  </si>
  <si>
    <t>23.214</t>
  </si>
  <si>
    <t>CUPS</t>
  </si>
  <si>
    <t>Jinguo Zhu</t>
  </si>
  <si>
    <t>Curt Wong</t>
  </si>
  <si>
    <t>ITRI</t>
  </si>
  <si>
    <t>Chia-lin Lai</t>
  </si>
  <si>
    <t>Hucheng Wang</t>
  </si>
  <si>
    <t>Yunjing Hou</t>
  </si>
  <si>
    <t>Mirko Schramm</t>
  </si>
  <si>
    <t>KDDI</t>
  </si>
  <si>
    <t>Vodafone</t>
  </si>
  <si>
    <t>Chris Pudney</t>
  </si>
  <si>
    <t>Saso Stojanovski</t>
  </si>
  <si>
    <t xml:space="preserve">WITHDRAWN: </t>
  </si>
  <si>
    <t>Yang Xu</t>
  </si>
  <si>
    <t>DRAFTCR</t>
  </si>
  <si>
    <t>23.303</t>
  </si>
  <si>
    <t>Jungshin Park</t>
  </si>
  <si>
    <t>Jicheol Lee</t>
  </si>
  <si>
    <t>Ericsson LM</t>
  </si>
  <si>
    <t>Hannu Hietalahti</t>
  </si>
  <si>
    <t>Alessio Casati</t>
  </si>
  <si>
    <t>Genadi Velev</t>
  </si>
  <si>
    <t>Sebastian Speicher</t>
  </si>
  <si>
    <t>Orange</t>
  </si>
  <si>
    <t>Antoine Mouquet</t>
  </si>
  <si>
    <t>SA WG2</t>
  </si>
  <si>
    <t>23.203</t>
  </si>
  <si>
    <t>Reserved for Krisztian's parallel sessions</t>
  </si>
  <si>
    <t>Magnus Olsson</t>
  </si>
  <si>
    <t>Qualcomm Incorporated, LG Electronics</t>
  </si>
  <si>
    <t>Reserved for Puneet's parallel sessions</t>
  </si>
  <si>
    <t>Huawei, HiSilicon, Nokia, Alcatel-Lucent Shanghai Bell</t>
  </si>
  <si>
    <t>Devaki</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</si>
  <si>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</si>
  <si>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</si>
  <si>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6.11</t>
  </si>
  <si>
    <t>6.12</t>
  </si>
  <si>
    <t>Guillaume Sebire</t>
  </si>
  <si>
    <t>MediaTek Inc.</t>
  </si>
  <si>
    <t>Lalith Kumar</t>
  </si>
  <si>
    <t>Yanchao Kang</t>
  </si>
  <si>
    <t>Jennifer Liu</t>
  </si>
  <si>
    <t>Lena Chaponniere</t>
  </si>
  <si>
    <t>Christian Herrero-Veron</t>
  </si>
  <si>
    <t>Benoist Sébire</t>
  </si>
  <si>
    <t>Maryse Gardella</t>
  </si>
  <si>
    <t>BlackBerry UK Limited</t>
  </si>
  <si>
    <t>23.402</t>
  </si>
  <si>
    <t>SEW2</t>
  </si>
  <si>
    <t>Adrian Buckley</t>
  </si>
  <si>
    <t>LS from SA WG4: Reply LS on RAN-Assisted Codec Adaptation</t>
  </si>
  <si>
    <t>Andy Bennett</t>
  </si>
  <si>
    <t>Koen Jaspers</t>
  </si>
  <si>
    <t>Toshiyuki Tamura</t>
  </si>
  <si>
    <t>23.228</t>
  </si>
  <si>
    <t>DUMMY</t>
  </si>
  <si>
    <t>Proposes a cleanup of the QoS framework description</t>
  </si>
  <si>
    <t>AT&amp;T</t>
  </si>
  <si>
    <t>To: CT WG1</t>
  </si>
  <si>
    <t>Qualcomm Incorporated, Nokia</t>
  </si>
  <si>
    <t>Malla Reddy Sama</t>
  </si>
  <si>
    <t>13.0.0</t>
  </si>
  <si>
    <t>To: RAN WG2, RAN WG3</t>
  </si>
  <si>
    <t>D</t>
  </si>
  <si>
    <t>Oracle, ZTE</t>
  </si>
  <si>
    <t>Uri Baniel</t>
  </si>
  <si>
    <t>Huawei, HiSilicon, China Mobile</t>
  </si>
  <si>
    <t>Yang Shen</t>
  </si>
  <si>
    <t>23.167</t>
  </si>
  <si>
    <t>LG Electronics, SK Telecom</t>
  </si>
  <si>
    <t>TEI14, CIoT_Ext</t>
  </si>
  <si>
    <t>ZTE, Oracle</t>
  </si>
  <si>
    <t>Jiang Yi</t>
  </si>
  <si>
    <t>Yooah Kang</t>
  </si>
  <si>
    <t>Zhendong Li</t>
  </si>
  <si>
    <t>Soo Hwan Lee</t>
  </si>
  <si>
    <t>SID NEW</t>
  </si>
  <si>
    <t>Andreas Kunz</t>
  </si>
  <si>
    <t>SA WG2 Work Planning Worksheet</t>
  </si>
  <si>
    <t>A revision of this document will capture agreements during work planning as SA WG2 preparations for TSG SA and/or for future SA WG2 meetings.</t>
  </si>
  <si>
    <t>Deutsche Telekom AG</t>
  </si>
  <si>
    <t>Leopold Murhammer</t>
  </si>
  <si>
    <t>Xiaoyan Shi</t>
  </si>
  <si>
    <t>Saad Ahmad</t>
  </si>
  <si>
    <t>0.4.0</t>
  </si>
  <si>
    <t>Manuel Rebellon</t>
  </si>
  <si>
    <t>Qualcomm Incorporated, Ericsson</t>
  </si>
  <si>
    <t>Klaus Moschner</t>
  </si>
  <si>
    <t>PS_DATA_OFF</t>
  </si>
  <si>
    <t>Eddy Hall</t>
  </si>
  <si>
    <t>David Hutton</t>
  </si>
  <si>
    <t>Email</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</si>
  <si>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</si>
  <si>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</si>
  <si>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</si>
  <si>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</si>
  <si>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</si>
  <si>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</si>
  <si>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</si>
  <si>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</si>
  <si>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</si>
  <si>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</si>
  <si>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</si>
  <si>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</si>
  <si>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</si>
  <si>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</si>
  <si>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</si>
  <si>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</si>
  <si>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</si>
  <si>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</si>
  <si>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</si>
  <si>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</si>
  <si>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Oracle Corporation</t>
  </si>
  <si>
    <t>M</t>
  </si>
  <si>
    <t>Mark MERGED</t>
  </si>
  <si>
    <t>n</t>
  </si>
  <si>
    <t>Note an SA TD</t>
  </si>
  <si>
    <t>O</t>
  </si>
  <si>
    <t>Opens Word file of row, if not in Orig_Fmt dir, then unzips it from Docs (S2 DocList only)</t>
  </si>
  <si>
    <t>G</t>
  </si>
  <si>
    <t>Paste CR data from word table</t>
  </si>
  <si>
    <t>Samsung Research America</t>
  </si>
  <si>
    <t>S</t>
  </si>
  <si>
    <t>T</t>
  </si>
  <si>
    <t>michael_brown@affirmednetworks.com</t>
  </si>
  <si>
    <t>Affirmed Networks Inc.</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</si>
  <si>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</si>
  <si>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</si>
  <si>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</si>
  <si>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</si>
  <si>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</si>
  <si>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</si>
  <si>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</si>
  <si>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</si>
  <si>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</si>
  <si>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</si>
  <si>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hongc@qti.qualcomm.com</t>
  </si>
  <si>
    <t>Z</t>
  </si>
  <si>
    <t>Unzip CRs to CRs Directory</t>
  </si>
  <si>
    <t>NICT</t>
  </si>
  <si>
    <t>dieter.gludovacz@t-mobile.at</t>
  </si>
  <si>
    <t>Telekom Deutschland GmbH</t>
  </si>
  <si>
    <t>Jeff.Gray@trideaworks.com</t>
  </si>
  <si>
    <t>OTD</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</si>
  <si>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</si>
  <si>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</si>
  <si>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</si>
  <si>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</si>
  <si>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</si>
  <si>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</si>
  <si>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</si>
  <si>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</si>
  <si>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</si>
  <si>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</si>
  <si>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</si>
  <si>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</si>
  <si>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seungiklee@etri.re.kr</t>
  </si>
  <si>
    <t>mario.madella@telecomitalia.it</t>
  </si>
  <si>
    <t>HuaWei Technologies Co., Ltd</t>
  </si>
  <si>
    <t>serge.manning@sprint.com</t>
  </si>
  <si>
    <t>homa@nict.go.jp</t>
  </si>
  <si>
    <t>karl-heinz.nenner@telekom.de</t>
  </si>
  <si>
    <t>magnus.m.olsson@ericsson.com</t>
  </si>
  <si>
    <t>ouyangguowei@huawei.com</t>
  </si>
  <si>
    <t>Huawei Device Co., Ltd</t>
  </si>
  <si>
    <t>maurice.pope@etsi.org</t>
  </si>
  <si>
    <t>ETSI</t>
  </si>
  <si>
    <t>chris.pudney@vodafone.com</t>
  </si>
  <si>
    <t>China Telecommunications</t>
  </si>
  <si>
    <t>Sandvine Incorporated</t>
  </si>
  <si>
    <t>selvam@trideaworks.com</t>
  </si>
  <si>
    <t>salki@motorola.com</t>
  </si>
  <si>
    <t>sama@docomolab-euro.com</t>
  </si>
  <si>
    <t>DOCOMO Communications Lab.</t>
  </si>
  <si>
    <t>Mirko.Schramm@huawei.com</t>
  </si>
  <si>
    <t>Huawei Technologies Sweden AB</t>
  </si>
  <si>
    <t>m.spini@huawei.com</t>
  </si>
  <si>
    <t>Huawei Technologies France</t>
  </si>
  <si>
    <t>shabnam.sultana@ericsson.com</t>
  </si>
  <si>
    <t>Ericsson Inc.</t>
  </si>
  <si>
    <t>suntao@chinamobile.com</t>
  </si>
  <si>
    <t>China Mobile International Ltd</t>
  </si>
  <si>
    <t>dario.tonesi@huawei.com</t>
  </si>
  <si>
    <t>HUAWEI TECH. GmbH</t>
  </si>
  <si>
    <t>ta-usui@kddi-research.jp</t>
  </si>
  <si>
    <t>m.youn@lge.com</t>
  </si>
  <si>
    <t>LG Electronics Polska</t>
  </si>
  <si>
    <t>zhangwanqiang@huawei.com</t>
  </si>
  <si>
    <t>HUAWEI Technologies Japan K.K.</t>
  </si>
  <si>
    <t>chunhui.zch@alibaba-inc.com</t>
  </si>
  <si>
    <t>Alibaba (China) Group., Ltd.</t>
  </si>
  <si>
    <t>zhufenqin@huawei.com</t>
  </si>
  <si>
    <t>zhu.jinguo@zte.com.cn</t>
  </si>
  <si>
    <t>Comtech Telecommunications Cor</t>
  </si>
  <si>
    <t>This was reviewed and noted.</t>
  </si>
  <si>
    <t>OPEN</t>
  </si>
  <si>
    <t>LS from SA WG3: Reply LS on external interface for TV services</t>
  </si>
  <si>
    <t>Anand Palanigounder</t>
  </si>
  <si>
    <t>This was discussed and noted in parallel session.</t>
  </si>
  <si>
    <t>This LS was reviewed and noted in parallel session.</t>
  </si>
  <si>
    <t>HTC Corporation</t>
  </si>
  <si>
    <t># OPEN for Convenor:</t>
  </si>
  <si>
    <t>Total</t>
  </si>
  <si>
    <t xml:space="preserve">OPEN: </t>
  </si>
  <si>
    <t># Allocated / Unhandled:</t>
  </si>
  <si>
    <t>Presentation</t>
  </si>
  <si>
    <t>This was withdrawn.</t>
  </si>
  <si>
    <t>This was withdrawn</t>
  </si>
  <si>
    <t>Huawei, HiSilicon, Intel</t>
  </si>
  <si>
    <t>To: CT WG4</t>
  </si>
  <si>
    <t>Samsung, ETRI</t>
  </si>
  <si>
    <t>Peter Hedman</t>
  </si>
  <si>
    <t>This was reviewed and agreed in parallel session. Block approved</t>
  </si>
  <si>
    <t>Agreed in parallel session. Block approved</t>
  </si>
  <si>
    <t>WITHDRAWN - Not used</t>
  </si>
  <si>
    <t>Agreed</t>
  </si>
  <si>
    <t>Huawei, HiSilicon, Samsung</t>
  </si>
  <si>
    <t>LG Electronics, Qualcomm Incorporated</t>
  </si>
  <si>
    <t>Samsung, LG Electronics</t>
  </si>
  <si>
    <t>NTT DOCOMO, Intel</t>
  </si>
  <si>
    <t>6.13</t>
  </si>
  <si>
    <t>6.14</t>
  </si>
  <si>
    <t>6.15</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</si>
  <si>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</si>
  <si>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</si>
  <si>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</si>
  <si>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</si>
  <si>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SDCI</t>
  </si>
  <si>
    <t>Alexej Kulakov</t>
  </si>
  <si>
    <t>Dawid Koziol</t>
  </si>
  <si>
    <t>Betsy Covell</t>
  </si>
  <si>
    <t>Thouraya Toukabri</t>
  </si>
  <si>
    <t>14.3.0</t>
  </si>
  <si>
    <t>PS_Data_Off</t>
  </si>
  <si>
    <t>23.237</t>
  </si>
  <si>
    <t>Stefano Faccin</t>
  </si>
  <si>
    <t>NAPS</t>
  </si>
  <si>
    <t>15.0.0</t>
  </si>
  <si>
    <t>23.468</t>
  </si>
  <si>
    <t>Bruno Landais</t>
  </si>
  <si>
    <t>Wuri A. Hapsari</t>
  </si>
  <si>
    <t>Thomas Tovinger</t>
  </si>
  <si>
    <t>0.5.0</t>
  </si>
  <si>
    <t>Aihua Li</t>
  </si>
  <si>
    <t>Huawei, HiSilicon, Ericsson</t>
  </si>
  <si>
    <t>China Unicom</t>
  </si>
  <si>
    <t>Mario Madella</t>
  </si>
  <si>
    <t>Jungje Son</t>
  </si>
  <si>
    <t>23.246</t>
  </si>
  <si>
    <t>EDCE5</t>
  </si>
  <si>
    <t>Dimitrios Karampatsis</t>
  </si>
  <si>
    <t>23.502: QoS mapping for 5GC-EPC interworking</t>
  </si>
  <si>
    <t>Jeffrey Gray</t>
  </si>
  <si>
    <t>Vijay Varma</t>
  </si>
  <si>
    <t>FirstNet</t>
  </si>
  <si>
    <t>This contribution proposes additional information provided by the UE when the UE requests to use multiple slice.</t>
  </si>
  <si>
    <t>Stanislav Filin</t>
  </si>
  <si>
    <t>Peirong Xie</t>
  </si>
  <si>
    <t>TEI15</t>
  </si>
  <si>
    <t>Dieter Gludovacz</t>
  </si>
  <si>
    <t>China Telecom</t>
  </si>
  <si>
    <t>Biao Long</t>
  </si>
  <si>
    <t>Jiang Yong</t>
  </si>
  <si>
    <t>Nokia, Alcatel-Lucent Shanghai Bell, Qualcomm Inc</t>
  </si>
  <si>
    <t>Qualcomm Incorporated, AT&amp;T</t>
  </si>
  <si>
    <t>China Mobile, ZTE</t>
  </si>
  <si>
    <t>Summary of change: The call flow and the descriptions are modified to also support SRVCC in pre-alerting phase for the terminating UE.</t>
  </si>
  <si>
    <t>TEI15, CIoT_Ext</t>
  </si>
  <si>
    <t>This contribution proposes call flow description of N2 release procedure for untrusted non-3GPP.</t>
  </si>
  <si>
    <t>China Telecom, Huawei</t>
  </si>
  <si>
    <t>TEI15, CIoT</t>
  </si>
  <si>
    <t>Deutsche Telekom</t>
  </si>
  <si>
    <t>ZTE, Samsung</t>
  </si>
  <si>
    <t>This paper proposes a way to handle the coexistence among network slices for a UE</t>
  </si>
  <si>
    <t>First Name</t>
  </si>
  <si>
    <t>Family Name</t>
  </si>
  <si>
    <t>Mr.</t>
  </si>
  <si>
    <t>3GPPMEMBER</t>
  </si>
  <si>
    <t>Irfan</t>
  </si>
  <si>
    <t>Ali</t>
  </si>
  <si>
    <t>TTC</t>
  </si>
  <si>
    <t>ARIB</t>
  </si>
  <si>
    <t>Dr.</t>
  </si>
  <si>
    <t>TTA</t>
  </si>
  <si>
    <t>ATIS</t>
  </si>
  <si>
    <t>Miss</t>
  </si>
  <si>
    <t>Michael</t>
  </si>
  <si>
    <t>Brown</t>
  </si>
  <si>
    <t>Ms.</t>
  </si>
  <si>
    <t>Chen</t>
  </si>
  <si>
    <t>Hong</t>
  </si>
  <si>
    <t>Cheng</t>
  </si>
  <si>
    <t>Nicolas</t>
  </si>
  <si>
    <t>Qiang</t>
  </si>
  <si>
    <t>Deng</t>
  </si>
  <si>
    <t>Dieter</t>
  </si>
  <si>
    <t>Gludovacz</t>
  </si>
  <si>
    <t>Jeffrey</t>
  </si>
  <si>
    <t>Gray</t>
  </si>
  <si>
    <t>CCSA</t>
  </si>
  <si>
    <t>Peter</t>
  </si>
  <si>
    <t>Hedman</t>
  </si>
  <si>
    <t>James</t>
  </si>
  <si>
    <t>Hu</t>
  </si>
  <si>
    <t>3GPPORG_REP</t>
  </si>
  <si>
    <t>XIAOWEI</t>
  </si>
  <si>
    <t>JIANG</t>
  </si>
  <si>
    <t>Kim</t>
  </si>
  <si>
    <t>Hyunsook</t>
  </si>
  <si>
    <t>Laeyoung</t>
  </si>
  <si>
    <t>Lee</t>
  </si>
  <si>
    <t>TSDSI</t>
  </si>
  <si>
    <t>Seungik</t>
  </si>
  <si>
    <t>Li</t>
  </si>
  <si>
    <t>Mrs.</t>
  </si>
  <si>
    <t>Yan</t>
  </si>
  <si>
    <t>Mario</t>
  </si>
  <si>
    <t>Madella</t>
  </si>
  <si>
    <t>Serge</t>
  </si>
  <si>
    <t>Manning</t>
  </si>
  <si>
    <t>Homare</t>
  </si>
  <si>
    <t>Murakami</t>
  </si>
  <si>
    <t>Karl-Heinz</t>
  </si>
  <si>
    <t>Nenner</t>
  </si>
  <si>
    <t>Ni</t>
  </si>
  <si>
    <t>Lars</t>
  </si>
  <si>
    <t>Nord</t>
  </si>
  <si>
    <t>Olsson</t>
  </si>
  <si>
    <t>Guowei</t>
  </si>
  <si>
    <t>Ouyang</t>
  </si>
  <si>
    <t>Maurice</t>
  </si>
  <si>
    <t>Pope</t>
  </si>
  <si>
    <t>Chris</t>
  </si>
  <si>
    <t>Pudney</t>
  </si>
  <si>
    <t>Selvam</t>
  </si>
  <si>
    <t>Rengasami</t>
  </si>
  <si>
    <t>Apostolis</t>
  </si>
  <si>
    <t>Salkintzis</t>
  </si>
  <si>
    <t>Malla Reddy</t>
  </si>
  <si>
    <t>Sama</t>
  </si>
  <si>
    <t>Schramm</t>
  </si>
  <si>
    <t>Yang</t>
  </si>
  <si>
    <t>Marco</t>
  </si>
  <si>
    <t>Spini</t>
  </si>
  <si>
    <t>Sultana</t>
  </si>
  <si>
    <t>Tao</t>
  </si>
  <si>
    <t>Sun</t>
  </si>
  <si>
    <t>Dario Serafino</t>
  </si>
  <si>
    <t>Tonesi</t>
  </si>
  <si>
    <t>Takeshi</t>
  </si>
  <si>
    <t>Usui</t>
  </si>
  <si>
    <t>Xu</t>
  </si>
  <si>
    <t>Myungjune</t>
  </si>
  <si>
    <t>Youn</t>
  </si>
  <si>
    <t>Zhang</t>
  </si>
  <si>
    <t>Wanqiang</t>
  </si>
  <si>
    <t>Chunhui</t>
  </si>
  <si>
    <t>Zhu</t>
  </si>
  <si>
    <t>Fenqin</t>
  </si>
  <si>
    <t>Jinguo</t>
  </si>
  <si>
    <t>Partner</t>
  </si>
  <si>
    <t>REPLY OPEN</t>
  </si>
  <si>
    <t>Noted in parallel session.</t>
  </si>
  <si>
    <t>Chen Shan</t>
  </si>
  <si>
    <t>Huawei Telecommunication India</t>
  </si>
  <si>
    <t>Postponed in parallel session</t>
  </si>
  <si>
    <t>Withdrawn in parallel session.</t>
  </si>
  <si>
    <t>Rx:</t>
  </si>
  <si>
    <t>X Rx:</t>
  </si>
  <si>
    <t>W/D</t>
  </si>
  <si>
    <t>To: SA WG1</t>
  </si>
  <si>
    <t>Telecom Italia, ZTE, Oracle</t>
  </si>
  <si>
    <t>ProSe_WLAN_DD_Stage2</t>
  </si>
  <si>
    <t>lars.nord@sony.com</t>
  </si>
  <si>
    <t>NTT DOCOMO, Nokia, Alcatel-Lucent Shanghai Bell</t>
  </si>
  <si>
    <t>e-mail</t>
  </si>
  <si>
    <t>Goto Start of Allocated List</t>
  </si>
  <si>
    <t>Paste (P-)CR Sources</t>
  </si>
  <si>
    <t>6.5.7.1</t>
  </si>
  <si>
    <t>6.5.7.2</t>
  </si>
  <si>
    <t>6.5.7.3</t>
  </si>
  <si>
    <t>6.5.7.4</t>
  </si>
  <si>
    <t>6.5.7.5</t>
  </si>
  <si>
    <t>6.5.8.1</t>
  </si>
  <si>
    <t>6.5.8.2</t>
  </si>
  <si>
    <t>Rel-15 PCC/QoS Maintenance - essential corrections</t>
  </si>
  <si>
    <t>Rel-15 Non-3GPP Access Maintenance - essential corrections</t>
  </si>
  <si>
    <t>Common Access Control, RM and CM functions and procedure flows</t>
  </si>
  <si>
    <t>3GPP access specifics of RM and CM states. Registration area management and area restriction handling. 3GPP access specific aspects of the registration management procedure</t>
  </si>
  <si>
    <t>MICO related</t>
  </si>
  <si>
    <t>Handover procedures and related</t>
  </si>
  <si>
    <t>Service Request procedures and related, including selective activation of UP connections</t>
  </si>
  <si>
    <t>RRC_inactive related</t>
  </si>
  <si>
    <t>EPC support for Option 3/3a/3x Dual Connectivity with New Radio (EDCE5)</t>
  </si>
  <si>
    <t>New and Revised Work Items, Cover sheets for completed work items, TEI15 proposals</t>
  </si>
  <si>
    <t>Any TEI15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</si>
  <si>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Related high level function descriptions including non3GPP access related specifics of RM and CM states and registration procedures. Related system procedure flows. Related service based procedures.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</si>
  <si>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</si>
  <si>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</si>
  <si>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Jaehyun Kim</t>
  </si>
  <si>
    <t>5GS_Ph1-CT</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</si>
  <si>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</si>
  <si>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</si>
  <si>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</si>
  <si>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</si>
  <si>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</si>
  <si>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CIoT_Ext-CT</t>
  </si>
  <si>
    <t>Huang Zhenning</t>
  </si>
  <si>
    <t>NR_newRAT</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</si>
  <si>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</si>
  <si>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</si>
  <si>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</si>
  <si>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</si>
  <si>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</si>
  <si>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</si>
  <si>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</si>
  <si>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</si>
  <si>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</si>
  <si>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</si>
  <si>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</si>
  <si>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</si>
  <si>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</si>
  <si>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Bhaskaran</t>
  </si>
  <si>
    <t>Sridhar</t>
  </si>
  <si>
    <t>sridhar.bhaskaran@huawei.com</t>
  </si>
  <si>
    <t>Huadong</t>
  </si>
  <si>
    <t>huhuadong@huawei.com</t>
  </si>
  <si>
    <t>Wei</t>
  </si>
  <si>
    <t>chenweiyj@chinamobile.com</t>
  </si>
  <si>
    <t>China Mobile E-Commerce Co.</t>
  </si>
  <si>
    <t>23.501 § 5.6.2: Providing ULI and PEI for SM related procedures</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</si>
  <si>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</si>
  <si>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</si>
  <si>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</si>
  <si>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Luis Lopes</t>
  </si>
  <si>
    <t>Nikolai Leung</t>
  </si>
  <si>
    <t>LI15</t>
  </si>
  <si>
    <t>Svante Alnås</t>
  </si>
  <si>
    <t>0.1.0</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</si>
  <si>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</si>
  <si>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</si>
  <si>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</si>
  <si>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</si>
  <si>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</si>
  <si>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Wei Chen</t>
  </si>
  <si>
    <t>The P-CR addresses the handling of PDU sessions corresponding to LADNs when the UE leaves the area of availability of a LADN.</t>
  </si>
  <si>
    <t>TS 23.501: New QoS parameter for calculation window duration</t>
  </si>
  <si>
    <t>Qualcomm Incorporated, MediaTek Inc.</t>
  </si>
  <si>
    <t>Heng Nie</t>
  </si>
  <si>
    <t>Nokia, Alcatel-Lucent Shanghai Bell, AT&amp;T</t>
  </si>
  <si>
    <t>PS_DATA_OFF2</t>
  </si>
  <si>
    <t>Ming Ai</t>
  </si>
  <si>
    <t>HLcom</t>
  </si>
  <si>
    <t>WID REVISED</t>
  </si>
  <si>
    <t>TS OR TR COVER</t>
  </si>
  <si>
    <t>Sašo Stojanovski</t>
  </si>
  <si>
    <t>Prakash Kolan</t>
  </si>
  <si>
    <t>Vencore Labs, OEC, AT&amp;T, T-Mobile USA</t>
  </si>
  <si>
    <t>Xiaoyu Qiao</t>
  </si>
  <si>
    <t>It is proposed to clarify that PDU Session information is stored in the UDM per PDU Session ID.</t>
  </si>
  <si>
    <t>NICT, ATR</t>
  </si>
  <si>
    <t>Ulises Olvera</t>
  </si>
  <si>
    <t>Nokia, Alcatel-Lucent Shanghai Bell, Telecom Italia</t>
  </si>
  <si>
    <t>Qualcomm Incorporated, Huawei</t>
  </si>
  <si>
    <t>Qualcomm Incorporated, Huawei, HiSilicon</t>
  </si>
  <si>
    <t>Huawei (Rapporteur)</t>
  </si>
  <si>
    <t>For flexibility it is proposed that a Configured NSSAI can have an indication that it applies to all PLMN's that don't have a PLMN-specific Configured NSSAI.</t>
  </si>
  <si>
    <t>This contribution proposes to clarify the PDU session ID used for handover between 3GPP and non 3GPP.</t>
  </si>
  <si>
    <t>Update on SID on Access Traffic Steering, Switch and Splitting support in the 5G system architecture</t>
  </si>
  <si>
    <t>Ericsson, Huawei</t>
  </si>
  <si>
    <t>InterDigital Inc.</t>
  </si>
  <si>
    <t>InterDigital, Inc.</t>
  </si>
  <si>
    <t>Baniel</t>
  </si>
  <si>
    <t>Uri</t>
  </si>
  <si>
    <t>uri.baniel@oracle.com</t>
  </si>
  <si>
    <t>Bharatia</t>
  </si>
  <si>
    <t>Jayshree</t>
  </si>
  <si>
    <t>jayshree.b@partner.samsung.com</t>
  </si>
  <si>
    <t>Drevon</t>
  </si>
  <si>
    <t>nicolas.drevon@nokia.com</t>
  </si>
  <si>
    <t>Kiss</t>
  </si>
  <si>
    <t>kkiss@apple.com</t>
  </si>
  <si>
    <t>Nanjing Ericsson Panda Com Ltd</t>
  </si>
  <si>
    <t>Mademann</t>
  </si>
  <si>
    <t>frank.mademann@huawei.com</t>
  </si>
  <si>
    <t>Ronneke</t>
  </si>
  <si>
    <t>Hans</t>
  </si>
  <si>
    <t>hans.ronneke@ericsson.com</t>
  </si>
  <si>
    <t>Thiebaut</t>
  </si>
  <si>
    <t>Laurent</t>
  </si>
  <si>
    <t>laurent.thiebaut@nokia.com</t>
  </si>
  <si>
    <t>[DRAFT] Reply LS to LS on paging remote UEs over relays</t>
  </si>
  <si>
    <t>George Foti</t>
  </si>
  <si>
    <t>Ericsson, Nokia, Alcatel-Lucent Shanghai Bell</t>
  </si>
  <si>
    <t>23.501: Configured NSSAI clarification</t>
  </si>
  <si>
    <t>23.501: Non-3GPP ANDS Policy definition and transfer mechanism</t>
  </si>
  <si>
    <t>23.502: RRC Inactive state - new procedures in TS 23.502</t>
  </si>
  <si>
    <t>23.501: Paging policy differentiation</t>
  </si>
  <si>
    <t>23.502: TAU procedure from 5GS to 4G with SR UE using Nx</t>
  </si>
  <si>
    <t>23.502: Services provided by NSSF</t>
  </si>
  <si>
    <t>23.501: Services provided by NSSF</t>
  </si>
  <si>
    <t>Verizon, Nokia, Alcatel-Lucent Shanghai Bell</t>
  </si>
  <si>
    <t>Dan Wang</t>
  </si>
  <si>
    <t>LS from SA WG1: LS on Sets of 3GPP PS Data Off Exempt Services</t>
  </si>
  <si>
    <t>SMARTER, 5GS_Ph1-CT</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</si>
  <si>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</si>
  <si>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</si>
  <si>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</si>
  <si>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</si>
  <si>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</si>
  <si>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</si>
  <si>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</si>
  <si>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</si>
  <si>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Mihaela Ambrozie</t>
  </si>
  <si>
    <t>This was discussed and noted.</t>
  </si>
  <si>
    <t>This was reviewed and noted in parallel session.</t>
  </si>
  <si>
    <t>This was postponed in parallel session.</t>
  </si>
  <si>
    <t>To: RAN WG1, RAN WG2, RAN WG4</t>
  </si>
  <si>
    <t>Zisimopoulos</t>
  </si>
  <si>
    <t>harisz@qti.qualcomm.com</t>
  </si>
  <si>
    <t>Created in parallel session. Noted in parallel session</t>
  </si>
  <si>
    <t>Huawei, HiSilicon, NEC</t>
  </si>
  <si>
    <t>EDCE5, FS_USOS</t>
  </si>
  <si>
    <t>Intel, Huawei, HiSilicon</t>
  </si>
  <si>
    <t>ZTE, CATT</t>
  </si>
  <si>
    <t>This LS was postponed.</t>
  </si>
  <si>
    <t>Agreed in parallel session. Block Approved</t>
  </si>
  <si>
    <t>This was reviewed and agreed in parallel session. Block Approved</t>
  </si>
  <si>
    <t>Huawei, Hisilicon,</t>
  </si>
  <si>
    <t>Rapporteurs</t>
  </si>
  <si>
    <t>S2#122</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</si>
  <si>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</si>
  <si>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</si>
  <si>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</si>
  <si>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</si>
  <si>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</si>
  <si>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</si>
  <si>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</si>
  <si>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</si>
  <si>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</si>
  <si>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</si>
  <si>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</si>
  <si>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</si>
  <si>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</si>
  <si>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</si>
  <si>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</si>
  <si>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</si>
  <si>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</si>
  <si>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</si>
  <si>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</si>
  <si>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</si>
  <si>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</si>
  <si>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</si>
  <si>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</si>
  <si>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</si>
  <si>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</si>
  <si>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</si>
  <si>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</si>
  <si>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</si>
  <si>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</si>
  <si>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</si>
  <si>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</si>
  <si>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</si>
  <si>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</si>
  <si>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</si>
  <si>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</si>
  <si>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</si>
  <si>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</si>
  <si>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</si>
  <si>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</si>
  <si>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6.23</t>
  </si>
  <si>
    <t>6.21</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</si>
  <si>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</si>
  <si>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</si>
  <si>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</si>
  <si>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</si>
  <si>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LS from CT WG1: LS on Solution 9 (Option 2) for CN overload control for CP data</t>
  </si>
  <si>
    <t>CT WG1 (C1-172759)</t>
  </si>
  <si>
    <t>Dr. Thomas Belling</t>
  </si>
  <si>
    <t>LS from CT WG3: Reply LS on FEC and ROHC for mission critical services over MBMS</t>
  </si>
  <si>
    <t>CT WG3 (C3-173315)</t>
  </si>
  <si>
    <t>LS from RAN WG2: Reply LS on security for RLF for DoNAS UEs</t>
  </si>
  <si>
    <t>RAN WG2 (R2-1705939)</t>
  </si>
  <si>
    <t>NB-IoTenh-Core</t>
  </si>
  <si>
    <t>Sudeep Palat</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</si>
  <si>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</si>
  <si>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</si>
  <si>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</si>
  <si>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</si>
  <si>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 xml:space="preserve">LS from RAN WG2: LS on encrypting broadcasted positioning data </t>
  </si>
  <si>
    <t>LTE_5GCN_connect-Core</t>
  </si>
  <si>
    <t>NR_newRAT-Core</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</si>
  <si>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</si>
  <si>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</si>
  <si>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</si>
  <si>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LS from RAN WG3: Reply LS on MBMS Bearer Event Notification</t>
  </si>
  <si>
    <t>RAN WG3 (R3-172007)</t>
  </si>
  <si>
    <t>TEI15, MBMS_MCServices</t>
  </si>
  <si>
    <t>Gino Masini</t>
  </si>
  <si>
    <t>Todor Gamishev</t>
  </si>
  <si>
    <t>Tim Evans</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</si>
  <si>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</si>
  <si>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LS from TSG RAN: LS on NR Edge Computing</t>
  </si>
  <si>
    <t>TSG RAN (RP-171497)</t>
  </si>
  <si>
    <t>Colin Willcock</t>
  </si>
  <si>
    <t>MCC</t>
  </si>
  <si>
    <t>1.0.0</t>
  </si>
  <si>
    <t>15.1.0</t>
  </si>
  <si>
    <t>14.4.0</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</si>
  <si>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</si>
  <si>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</si>
  <si>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[DRAFT] Reply LS on on Solution 9 (Option 2) for CN overload control for CP data</t>
  </si>
  <si>
    <t>To: CT WG1, RAN WG3. CC: RAN WG2</t>
  </si>
  <si>
    <t>Summary of change: For Continuous Location Reporting, new parameter 'Minimum Reporting Interval' is added. Also, a NOTE 1 on the recommended use of the new parameter is added.</t>
  </si>
  <si>
    <t>Sivasubramaniam Ramanan</t>
  </si>
  <si>
    <t>23.786</t>
  </si>
  <si>
    <t>Hao Bi</t>
  </si>
  <si>
    <t>FS_eV2XARC</t>
  </si>
  <si>
    <t>This contribution propose to update 5GS to EPS handover procedure</t>
  </si>
  <si>
    <t>This contribution proposes to clarify how to use the notification control.</t>
  </si>
  <si>
    <t>This contribution adds definition to Access network discovery &amp; selection policy and propose to transfer ANDS policy from the PCF to the UE via AMF.</t>
  </si>
  <si>
    <t>This contribution proposes to add the service-based interface and functional descriptions for 5G-EIR in TS23.501.</t>
  </si>
  <si>
    <t>23.501: Protocol stacks for untrusted non-3GPP access</t>
  </si>
  <si>
    <t>23.502: Application Function influence on slice selection</t>
  </si>
  <si>
    <t>23.501: Application Function influence on slice selection</t>
  </si>
  <si>
    <t>23.501: The usage of notification control</t>
  </si>
  <si>
    <t>23.501: Functional description and service-based interface for 5G-EIR</t>
  </si>
  <si>
    <t>23.501 §6.3.3: NRF for UPF</t>
  </si>
  <si>
    <t>13.11.0</t>
  </si>
  <si>
    <t>Ihab Guirguis</t>
  </si>
  <si>
    <t>23.502: Handling of a PDU session during Xn based handover</t>
  </si>
  <si>
    <t>23.502: Correction of figures 4.9.1.1.2-1 and 4.9.1.1.3-1</t>
  </si>
  <si>
    <t>TS 23.501: QoS Overview corrections and support for Ethernet PDU session</t>
  </si>
  <si>
    <t>TS 23.502: Modification of the Registration procedure for UE Identity Request</t>
  </si>
  <si>
    <t>TS 23.502: PDU sessions handling for LADNs</t>
  </si>
  <si>
    <t>Proposes to define a new (optional) QoS parameter to determine the averaging window over which particular QoS parameters will be computed.</t>
  </si>
  <si>
    <t>TS 23.502: 5G Registration via Untrusted Non-3GPP Access</t>
  </si>
  <si>
    <t>Proposes procedures for RRC_INACTIVE.</t>
  </si>
  <si>
    <t>This contribution proposes to add the SMF relocation procedure for PDU session of SSC mode 2 and PDU session of SSC mode 3 with multiple PDU sessions.</t>
  </si>
  <si>
    <t>This contribution proposes a clarification on PCF discovery and selection.</t>
  </si>
  <si>
    <t>This contribution proposes to clarify the parameters of services operations provided by PCF, together with some modifications on the split of services provided towards AMF and SMF.</t>
  </si>
  <si>
    <t>TS 23.502: Network Triggered change of slices for UE</t>
  </si>
  <si>
    <t>Up to DNN, QoS profile, the operator's policy, etc, some of GBR QoS bearers shall be able to be selected to be established during Nx based 5G to 4G handover procedure.</t>
  </si>
  <si>
    <t>TS23.501 ausf service</t>
  </si>
  <si>
    <t>This contribution propose to conclude the interface of AUSF as service based interface</t>
  </si>
  <si>
    <t>TS23.502 clarification on handover between 3GPP and non 3GPP</t>
  </si>
  <si>
    <t>23.502: Registration procedure via untrusted non-3GPP access using null authentication</t>
  </si>
  <si>
    <t>This contribution proposes to add the method of SMF selection in the roaming case.</t>
  </si>
  <si>
    <t>Intel, NTT DOCOMO, Nokia, Alcatel-Lucent Shanghai Bell</t>
  </si>
  <si>
    <t>New WID for enhanced VoLTE performance</t>
  </si>
  <si>
    <t>This is a new WID paper for enhanced VoLTE performance</t>
  </si>
  <si>
    <t>This contribution proposes a new annex for mapping of the session parameters that is required for inter-system mobility from EPS to 5GS.</t>
  </si>
  <si>
    <t>Comparison of solutions for EBI allocation</t>
  </si>
  <si>
    <t>This paper proposes a solution to support the 3GPP based authentication in Untrusted non-3GPP access networks with 5G systems.</t>
  </si>
  <si>
    <t>This contribution proposes to allow indirect data forwarding via an intermediate UPF</t>
  </si>
  <si>
    <t>TS 23.501: Cleanup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</si>
  <si>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</si>
  <si>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</si>
  <si>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</si>
  <si>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This contribution proposes to add trigger by AMF in PDU session release procedure.</t>
  </si>
  <si>
    <t>Jeong Yun Kim</t>
  </si>
  <si>
    <t>23.502: A new annex for session parameters mapping from EPS to 5GS</t>
  </si>
  <si>
    <t>23.501: Authentication to Non-3GPP Access Networks</t>
  </si>
  <si>
    <t>QUALCOMM UK Ltd</t>
  </si>
  <si>
    <t>Nokia, Alcatel-Lucent Shanghai Bell, Ericsson</t>
  </si>
  <si>
    <t>This paper is to update subclause 5.15.5.2.2 Modification of the Set of Network Slice(s) for a UE.</t>
  </si>
  <si>
    <t>23.501 P-CR: Trigger a UE via non-3GPP access for re-activating PDU sessions in 3GPP access</t>
  </si>
  <si>
    <t>Changes the granularity of area for which S-NSSAIs might be rejected to be per registration area, the terminology of 'current PLMN' could be more precisely be 'serving PLMN', and a number of editorials</t>
  </si>
  <si>
    <t>This contribution removes two editor's notes and proposes the update to RRC inactive state in TS 23.501.</t>
  </si>
  <si>
    <t>This contribution proposes a 5GC-EPC interworking procedure to support the mobility of a UE in the dual registration mode.</t>
  </si>
  <si>
    <t>23.221</t>
  </si>
  <si>
    <t>To: RAN WG2. CC: RAN WG3</t>
  </si>
  <si>
    <t>To: SA WG5. CC: TSG SA</t>
  </si>
  <si>
    <t>New WID on EPC support for E-UTRAN URLLC</t>
  </si>
  <si>
    <t>Qualcomm Incorporated, Samsung, KDDI</t>
  </si>
  <si>
    <t>Samsung, ETRI, SK Telecom</t>
  </si>
  <si>
    <t>Ericsson, Qualcomm Incorporated</t>
  </si>
  <si>
    <t>China Mobile, Ericsson, Huawei, ZTE</t>
  </si>
  <si>
    <t>ZTE, Oracle, Telecom Italia</t>
  </si>
  <si>
    <t>Qualcomm Incorporated,</t>
  </si>
  <si>
    <t>Samsung, Verizon</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</si>
  <si>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</si>
  <si>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</si>
  <si>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</si>
  <si>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</si>
  <si>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</si>
  <si>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Karampatsis</t>
  </si>
  <si>
    <t>Dimitrios</t>
  </si>
  <si>
    <t>dkarampatsis@lenovo.com</t>
  </si>
  <si>
    <t>Kjuus</t>
  </si>
  <si>
    <t>Håkon eyde</t>
  </si>
  <si>
    <t>hakon-eyde.kjuus@telenor.com</t>
  </si>
  <si>
    <t>TELENOR ASA</t>
  </si>
  <si>
    <t>Hewlett-Packard Enterprise</t>
  </si>
  <si>
    <t>Tan</t>
  </si>
  <si>
    <t>Patrice Hede</t>
  </si>
  <si>
    <t>This contribution proposes to update a PDU session handover procedure between 3GPP and untrusted non-3GPP access in TS 23.502.</t>
  </si>
  <si>
    <t>This contribution proposes to update UE context release in the AN procedure for non-3GPP access in TS 23.502.</t>
  </si>
  <si>
    <t>This contribution adds the services provided by the NSSF to 23.501.</t>
  </si>
  <si>
    <t>This contribution adds the services provided by the NSSF to TS 23.502.</t>
  </si>
  <si>
    <t>Ericsson, Verizon, Nokia, Samsung, LG Electronics, Intel</t>
  </si>
  <si>
    <t>Zhou</t>
  </si>
  <si>
    <t>Runze</t>
  </si>
  <si>
    <t>zhourunze@huawei.com</t>
  </si>
  <si>
    <t>S2-175354</t>
  </si>
  <si>
    <t>S2-175355</t>
  </si>
  <si>
    <t>S2-175356</t>
  </si>
  <si>
    <t>S2-175357</t>
  </si>
  <si>
    <t>S2-175358</t>
  </si>
  <si>
    <t>S2-175359</t>
  </si>
  <si>
    <t>S2-175360</t>
  </si>
  <si>
    <t>S2-175361</t>
  </si>
  <si>
    <t>S2-175362</t>
  </si>
  <si>
    <t>S2-175363</t>
  </si>
  <si>
    <t>S2-175364</t>
  </si>
  <si>
    <t>S2-175365</t>
  </si>
  <si>
    <t>S2-175366</t>
  </si>
  <si>
    <t>S2-175367</t>
  </si>
  <si>
    <t>S2-175368</t>
  </si>
  <si>
    <t>S2-175369</t>
  </si>
  <si>
    <t>S2-175370</t>
  </si>
  <si>
    <t>S2-175371</t>
  </si>
  <si>
    <t>S2-175372</t>
  </si>
  <si>
    <t>S2-175373</t>
  </si>
  <si>
    <t>S2-175374</t>
  </si>
  <si>
    <t>S2-175375</t>
  </si>
  <si>
    <t>S2-175376</t>
  </si>
  <si>
    <t>S2-175377</t>
  </si>
  <si>
    <t>S2-175378</t>
  </si>
  <si>
    <t>S2-175379</t>
  </si>
  <si>
    <t>S2-175380</t>
  </si>
  <si>
    <t>S2-175381</t>
  </si>
  <si>
    <t>S2-175382</t>
  </si>
  <si>
    <t>S2-175383</t>
  </si>
  <si>
    <t>S2-175384</t>
  </si>
  <si>
    <t>S2-175385</t>
  </si>
  <si>
    <t>S2-175386</t>
  </si>
  <si>
    <t>S2-175387</t>
  </si>
  <si>
    <t>S2-175388</t>
  </si>
  <si>
    <t>S2-175389</t>
  </si>
  <si>
    <t>S2-175390</t>
  </si>
  <si>
    <t>S2-175391</t>
  </si>
  <si>
    <t>S2-175392</t>
  </si>
  <si>
    <t>S2-175393</t>
  </si>
  <si>
    <t>S2-175394</t>
  </si>
  <si>
    <t>S2-175395</t>
  </si>
  <si>
    <t>S2-175396</t>
  </si>
  <si>
    <t>S2-175397</t>
  </si>
  <si>
    <t>S2-175398</t>
  </si>
  <si>
    <t>S2-175399</t>
  </si>
  <si>
    <t>S2-175400</t>
  </si>
  <si>
    <t>S2-175401</t>
  </si>
  <si>
    <t>S2-175402</t>
  </si>
  <si>
    <t>S2-175403</t>
  </si>
  <si>
    <t>S2-175404</t>
  </si>
  <si>
    <t>S2-175405</t>
  </si>
  <si>
    <t>S2-175406</t>
  </si>
  <si>
    <t>S2-175407</t>
  </si>
  <si>
    <t>S2-175408</t>
  </si>
  <si>
    <t>S2-175409</t>
  </si>
  <si>
    <t>S2-175410</t>
  </si>
  <si>
    <t>S2-175411</t>
  </si>
  <si>
    <t>S2-175412</t>
  </si>
  <si>
    <t>S2-175413</t>
  </si>
  <si>
    <t>S2-175414</t>
  </si>
  <si>
    <t>S2-175415</t>
  </si>
  <si>
    <t>S2-175416</t>
  </si>
  <si>
    <t>S2-175417</t>
  </si>
  <si>
    <t>S2-175418</t>
  </si>
  <si>
    <t>S2-175419</t>
  </si>
  <si>
    <t>S2-175420</t>
  </si>
  <si>
    <t>S2-175421</t>
  </si>
  <si>
    <t>S2-175422</t>
  </si>
  <si>
    <t>S2-175423</t>
  </si>
  <si>
    <t>S2-175424</t>
  </si>
  <si>
    <t>S2-175425</t>
  </si>
  <si>
    <t>S2-175426</t>
  </si>
  <si>
    <t>S2-175427</t>
  </si>
  <si>
    <t>S2-175428</t>
  </si>
  <si>
    <t>S2-175429</t>
  </si>
  <si>
    <t>S2-175430</t>
  </si>
  <si>
    <t>S2-175431</t>
  </si>
  <si>
    <t>S2-175432</t>
  </si>
  <si>
    <t>S2-175433</t>
  </si>
  <si>
    <t>S2-175434</t>
  </si>
  <si>
    <t>S2-175435</t>
  </si>
  <si>
    <t>S2-175436</t>
  </si>
  <si>
    <t>S2-175437</t>
  </si>
  <si>
    <t>S2-175438</t>
  </si>
  <si>
    <t>S2-175439</t>
  </si>
  <si>
    <t>S2-175440</t>
  </si>
  <si>
    <t>S2-175441</t>
  </si>
  <si>
    <t>S2-175442</t>
  </si>
  <si>
    <t>S2-175443</t>
  </si>
  <si>
    <t>S2-175444</t>
  </si>
  <si>
    <t>S2-175445</t>
  </si>
  <si>
    <t>S2-175446</t>
  </si>
  <si>
    <t>S2-175447</t>
  </si>
  <si>
    <t>S2-175448</t>
  </si>
  <si>
    <t>S2-175449</t>
  </si>
  <si>
    <t>S2-175450</t>
  </si>
  <si>
    <t>S2-175451</t>
  </si>
  <si>
    <t>S2-175452</t>
  </si>
  <si>
    <t>S2-175453</t>
  </si>
  <si>
    <t>S2-175454</t>
  </si>
  <si>
    <t>S2-175455</t>
  </si>
  <si>
    <t>S2-175456</t>
  </si>
  <si>
    <t>S2-175457</t>
  </si>
  <si>
    <t>S2-175458</t>
  </si>
  <si>
    <t>S2-175459</t>
  </si>
  <si>
    <t>S2-175460</t>
  </si>
  <si>
    <t>S2-175461</t>
  </si>
  <si>
    <t>S2-175462</t>
  </si>
  <si>
    <t>S2-175463</t>
  </si>
  <si>
    <t>S2-175464</t>
  </si>
  <si>
    <t>S2-175465</t>
  </si>
  <si>
    <t>S2-175466</t>
  </si>
  <si>
    <t>S2-175467</t>
  </si>
  <si>
    <t>S2-175468</t>
  </si>
  <si>
    <t>S2-175469</t>
  </si>
  <si>
    <t>S2-175470</t>
  </si>
  <si>
    <t>S2-175471</t>
  </si>
  <si>
    <t>S2-175472</t>
  </si>
  <si>
    <t>S2-175473</t>
  </si>
  <si>
    <t>S2-175474</t>
  </si>
  <si>
    <t>S2-175475</t>
  </si>
  <si>
    <t>S2-175476</t>
  </si>
  <si>
    <t>S2-175477</t>
  </si>
  <si>
    <t>S2-175478</t>
  </si>
  <si>
    <t>S2-175479</t>
  </si>
  <si>
    <t>S2-175480</t>
  </si>
  <si>
    <t>S2-175481</t>
  </si>
  <si>
    <t>S2-175482</t>
  </si>
  <si>
    <t>S2-175483</t>
  </si>
  <si>
    <t>S2-175484</t>
  </si>
  <si>
    <t>S2-175485</t>
  </si>
  <si>
    <t>S2-175486</t>
  </si>
  <si>
    <t>S2-175487</t>
  </si>
  <si>
    <t>S2-175488</t>
  </si>
  <si>
    <t>S2-175489</t>
  </si>
  <si>
    <t>S2-175490</t>
  </si>
  <si>
    <t>S2-175491</t>
  </si>
  <si>
    <t>S2-175492</t>
  </si>
  <si>
    <t>S2-175493</t>
  </si>
  <si>
    <t>S2-175494</t>
  </si>
  <si>
    <t>S2-175495</t>
  </si>
  <si>
    <t>S2-175496</t>
  </si>
  <si>
    <t>S2-175497</t>
  </si>
  <si>
    <t>S2-175498</t>
  </si>
  <si>
    <t>S2-175499</t>
  </si>
  <si>
    <t>S2-175500</t>
  </si>
  <si>
    <t>S2-175501</t>
  </si>
  <si>
    <t>S2-175502</t>
  </si>
  <si>
    <t>S2-175503</t>
  </si>
  <si>
    <t>S2-175504</t>
  </si>
  <si>
    <t>S2-175505</t>
  </si>
  <si>
    <t>S2-175506</t>
  </si>
  <si>
    <t>S2-175507</t>
  </si>
  <si>
    <t>S2-175508</t>
  </si>
  <si>
    <t>S2-175509</t>
  </si>
  <si>
    <t>S2-175510</t>
  </si>
  <si>
    <t>S2-175511</t>
  </si>
  <si>
    <t>S2-175512</t>
  </si>
  <si>
    <t>S2-175513</t>
  </si>
  <si>
    <t>S2-175514</t>
  </si>
  <si>
    <t>S2-175515</t>
  </si>
  <si>
    <t>S2-175516</t>
  </si>
  <si>
    <t>S2-175517</t>
  </si>
  <si>
    <t>S2-175518</t>
  </si>
  <si>
    <t>S2-175519</t>
  </si>
  <si>
    <t>S2-175520</t>
  </si>
  <si>
    <t>S2-175521</t>
  </si>
  <si>
    <t>S2-175522</t>
  </si>
  <si>
    <t>S2-175523</t>
  </si>
  <si>
    <t>S2-175524</t>
  </si>
  <si>
    <t>S2-175525</t>
  </si>
  <si>
    <t>S2-175526</t>
  </si>
  <si>
    <t>S2-175527</t>
  </si>
  <si>
    <t>S2-175528</t>
  </si>
  <si>
    <t>S2-175529</t>
  </si>
  <si>
    <t>S2-175530</t>
  </si>
  <si>
    <t>S2-175531</t>
  </si>
  <si>
    <t>S2-175532</t>
  </si>
  <si>
    <t>S2-175533</t>
  </si>
  <si>
    <t>S2-175534</t>
  </si>
  <si>
    <t>S2-175535</t>
  </si>
  <si>
    <t>S2-175536</t>
  </si>
  <si>
    <t>S2-175537</t>
  </si>
  <si>
    <t>S2-175538</t>
  </si>
  <si>
    <t>S2-175539</t>
  </si>
  <si>
    <t>S2-175540</t>
  </si>
  <si>
    <t>S2-175541</t>
  </si>
  <si>
    <t>S2-175542</t>
  </si>
  <si>
    <t>S2-175543</t>
  </si>
  <si>
    <t>S2-175544</t>
  </si>
  <si>
    <t>S2-175545</t>
  </si>
  <si>
    <t>S2-175546</t>
  </si>
  <si>
    <t>S2-175547</t>
  </si>
  <si>
    <t>S2-175548</t>
  </si>
  <si>
    <t>S2-175549</t>
  </si>
  <si>
    <t>S2-175550</t>
  </si>
  <si>
    <t>S2-175551</t>
  </si>
  <si>
    <t>S2-175552</t>
  </si>
  <si>
    <t>S2-175553</t>
  </si>
  <si>
    <t>S2-175554</t>
  </si>
  <si>
    <t>S2-175555</t>
  </si>
  <si>
    <t>S2-175556</t>
  </si>
  <si>
    <t>S2-175557</t>
  </si>
  <si>
    <t>S2-175558</t>
  </si>
  <si>
    <t>S2-175559</t>
  </si>
  <si>
    <t>S2-175560</t>
  </si>
  <si>
    <t>S2-175561</t>
  </si>
  <si>
    <t>S2-175562</t>
  </si>
  <si>
    <t>S2-175563</t>
  </si>
  <si>
    <t>S2-175564</t>
  </si>
  <si>
    <t>S2-175565</t>
  </si>
  <si>
    <t>S2-175566</t>
  </si>
  <si>
    <t>S2-175567</t>
  </si>
  <si>
    <t>S2-175568</t>
  </si>
  <si>
    <t>S2-175569</t>
  </si>
  <si>
    <t>S2-175570</t>
  </si>
  <si>
    <t>S2-175571</t>
  </si>
  <si>
    <t>S2-175572</t>
  </si>
  <si>
    <t>S2-175573</t>
  </si>
  <si>
    <t>S2-175574</t>
  </si>
  <si>
    <t>S2-175575</t>
  </si>
  <si>
    <t>S2-175576</t>
  </si>
  <si>
    <t>S2-175577</t>
  </si>
  <si>
    <t>S2-175578</t>
  </si>
  <si>
    <t>S2-175579</t>
  </si>
  <si>
    <t>S2-175580</t>
  </si>
  <si>
    <t>S2-175581</t>
  </si>
  <si>
    <t>S2-175582</t>
  </si>
  <si>
    <t>S2-175583</t>
  </si>
  <si>
    <t>S2-175584</t>
  </si>
  <si>
    <t>S2-175585</t>
  </si>
  <si>
    <t>S2-175586</t>
  </si>
  <si>
    <t>S2-175587</t>
  </si>
  <si>
    <t>S2-175588</t>
  </si>
  <si>
    <t>S2-175589</t>
  </si>
  <si>
    <t>S2-175590</t>
  </si>
  <si>
    <t>S2-175591</t>
  </si>
  <si>
    <t>S2-175592</t>
  </si>
  <si>
    <t>S2-175593</t>
  </si>
  <si>
    <t>S2-175594</t>
  </si>
  <si>
    <t>S2-175595</t>
  </si>
  <si>
    <t>S2-175596</t>
  </si>
  <si>
    <t>S2-175597</t>
  </si>
  <si>
    <t>S2-175598</t>
  </si>
  <si>
    <t>S2-175599</t>
  </si>
  <si>
    <t>S2-175600</t>
  </si>
  <si>
    <t>S2-175601</t>
  </si>
  <si>
    <t>S2-175602</t>
  </si>
  <si>
    <t>S2-175603</t>
  </si>
  <si>
    <t>S2-175604</t>
  </si>
  <si>
    <t>S2-175605</t>
  </si>
  <si>
    <t>S2-175606</t>
  </si>
  <si>
    <t>S2-175607</t>
  </si>
  <si>
    <t>S2-175608</t>
  </si>
  <si>
    <t>S2-175609</t>
  </si>
  <si>
    <t>S2-175610</t>
  </si>
  <si>
    <t>S2-175611</t>
  </si>
  <si>
    <t>S2-175612</t>
  </si>
  <si>
    <t>S2-175613</t>
  </si>
  <si>
    <t>S2-175614</t>
  </si>
  <si>
    <t>S2-175615</t>
  </si>
  <si>
    <t>S2-175616</t>
  </si>
  <si>
    <t>S2-175617</t>
  </si>
  <si>
    <t>S2-175618</t>
  </si>
  <si>
    <t>S2-175619</t>
  </si>
  <si>
    <t>S2-175620</t>
  </si>
  <si>
    <t>S2-175621</t>
  </si>
  <si>
    <t>S2-175622</t>
  </si>
  <si>
    <t>S2-175623</t>
  </si>
  <si>
    <t>S2-175624</t>
  </si>
  <si>
    <t>S2-175625</t>
  </si>
  <si>
    <t>S2-175626</t>
  </si>
  <si>
    <t>S2-175627</t>
  </si>
  <si>
    <t>S2-175628</t>
  </si>
  <si>
    <t>S2-175629</t>
  </si>
  <si>
    <t>S2-175630</t>
  </si>
  <si>
    <t>S2-175631</t>
  </si>
  <si>
    <t>S2-175632</t>
  </si>
  <si>
    <t>S2-175633</t>
  </si>
  <si>
    <t>S2-175634</t>
  </si>
  <si>
    <t>S2-175635</t>
  </si>
  <si>
    <t>S2-175636</t>
  </si>
  <si>
    <t>S2-175637</t>
  </si>
  <si>
    <t>S2-175638</t>
  </si>
  <si>
    <t>S2-175639</t>
  </si>
  <si>
    <t>S2-175640</t>
  </si>
  <si>
    <t>S2-175641</t>
  </si>
  <si>
    <t>S2-175642</t>
  </si>
  <si>
    <t>S2-175643</t>
  </si>
  <si>
    <t>S2-175644</t>
  </si>
  <si>
    <t>S2-175645</t>
  </si>
  <si>
    <t>S2-175646</t>
  </si>
  <si>
    <t>S2-175647</t>
  </si>
  <si>
    <t>S2-175648</t>
  </si>
  <si>
    <t>S2-175649</t>
  </si>
  <si>
    <t>S2-175650</t>
  </si>
  <si>
    <t>S2-175651</t>
  </si>
  <si>
    <t>S2-175652</t>
  </si>
  <si>
    <t>S2-175653</t>
  </si>
  <si>
    <t>S2-175654</t>
  </si>
  <si>
    <t>S2-175655</t>
  </si>
  <si>
    <t>S2-175656</t>
  </si>
  <si>
    <t>S2-175657</t>
  </si>
  <si>
    <t>S2-175658</t>
  </si>
  <si>
    <t>S2-175659</t>
  </si>
  <si>
    <t>S2-175660</t>
  </si>
  <si>
    <t>S2-175661</t>
  </si>
  <si>
    <t>S2-175662</t>
  </si>
  <si>
    <t>S2-175663</t>
  </si>
  <si>
    <t>S2-175664</t>
  </si>
  <si>
    <t>S2-175665</t>
  </si>
  <si>
    <t>S2-175666</t>
  </si>
  <si>
    <t>S2-175667</t>
  </si>
  <si>
    <t>S2-175668</t>
  </si>
  <si>
    <t>S2-175669</t>
  </si>
  <si>
    <t>S2-175670</t>
  </si>
  <si>
    <t>S2-175671</t>
  </si>
  <si>
    <t>S2-175672</t>
  </si>
  <si>
    <t>S2-175673</t>
  </si>
  <si>
    <t>S2-175674</t>
  </si>
  <si>
    <t>S2-175675</t>
  </si>
  <si>
    <t>S2-175676</t>
  </si>
  <si>
    <t>S2-175677</t>
  </si>
  <si>
    <t>S2-175678</t>
  </si>
  <si>
    <t>S2-175679</t>
  </si>
  <si>
    <t>S2-175680</t>
  </si>
  <si>
    <t>S2-175681</t>
  </si>
  <si>
    <t>S2-175682</t>
  </si>
  <si>
    <t>S2-175683</t>
  </si>
  <si>
    <t>S2-175684</t>
  </si>
  <si>
    <t>S2-175685</t>
  </si>
  <si>
    <t>S2-175686</t>
  </si>
  <si>
    <t>S2-175687</t>
  </si>
  <si>
    <t>S2-175688</t>
  </si>
  <si>
    <t>S2-175689</t>
  </si>
  <si>
    <t>S2-175690</t>
  </si>
  <si>
    <t>S2-175691</t>
  </si>
  <si>
    <t>S2-175692</t>
  </si>
  <si>
    <t>S2-175693</t>
  </si>
  <si>
    <t>S2-175694</t>
  </si>
  <si>
    <t>S2-175695</t>
  </si>
  <si>
    <t>S2-175696</t>
  </si>
  <si>
    <t>S2-175697</t>
  </si>
  <si>
    <t>S2-175698</t>
  </si>
  <si>
    <t>S2-175699</t>
  </si>
  <si>
    <t>S2-175700</t>
  </si>
  <si>
    <t>S2-175701</t>
  </si>
  <si>
    <t>S2-175702</t>
  </si>
  <si>
    <t>S2-175703</t>
  </si>
  <si>
    <t>S2-175704</t>
  </si>
  <si>
    <t>S2-175705</t>
  </si>
  <si>
    <t>S2-175706</t>
  </si>
  <si>
    <t>S2-175707</t>
  </si>
  <si>
    <t>S2-175708</t>
  </si>
  <si>
    <t>S2-175709</t>
  </si>
  <si>
    <t>S2-175710</t>
  </si>
  <si>
    <t>S2-175711</t>
  </si>
  <si>
    <t>S2-175712</t>
  </si>
  <si>
    <t>S2-175713</t>
  </si>
  <si>
    <t>S2-175714</t>
  </si>
  <si>
    <t>S2-175715</t>
  </si>
  <si>
    <t>S2-175716</t>
  </si>
  <si>
    <t>S2-175717</t>
  </si>
  <si>
    <t>S2-175718</t>
  </si>
  <si>
    <t>S2-175719</t>
  </si>
  <si>
    <t>S2-175720</t>
  </si>
  <si>
    <t>S2-175721</t>
  </si>
  <si>
    <t>S2-175722</t>
  </si>
  <si>
    <t>S2-175723</t>
  </si>
  <si>
    <t>S2-175724</t>
  </si>
  <si>
    <t>S2-175725</t>
  </si>
  <si>
    <t>S2-175726</t>
  </si>
  <si>
    <t>S2-175727</t>
  </si>
  <si>
    <t>S2-175728</t>
  </si>
  <si>
    <t>S2-175729</t>
  </si>
  <si>
    <t>S2-175730</t>
  </si>
  <si>
    <t>S2-175731</t>
  </si>
  <si>
    <t>S2-175732</t>
  </si>
  <si>
    <t>S2-175733</t>
  </si>
  <si>
    <t>S2-175734</t>
  </si>
  <si>
    <t>S2-175735</t>
  </si>
  <si>
    <t>S2-175736</t>
  </si>
  <si>
    <t>S2-175737</t>
  </si>
  <si>
    <t>S2-175738</t>
  </si>
  <si>
    <t>S2-175739</t>
  </si>
  <si>
    <t>S2-175740</t>
  </si>
  <si>
    <t>S2-175741</t>
  </si>
  <si>
    <t>S2-175742</t>
  </si>
  <si>
    <t>S2-175743</t>
  </si>
  <si>
    <t>S2-175744</t>
  </si>
  <si>
    <t>S2-175745</t>
  </si>
  <si>
    <t>S2-175746</t>
  </si>
  <si>
    <t>S2-175747</t>
  </si>
  <si>
    <t>S2-175748</t>
  </si>
  <si>
    <t>S2-175749</t>
  </si>
  <si>
    <t>S2-175750</t>
  </si>
  <si>
    <t>S2-175751</t>
  </si>
  <si>
    <t>S2-175752</t>
  </si>
  <si>
    <t>S2-175753</t>
  </si>
  <si>
    <t>S2-175754</t>
  </si>
  <si>
    <t>S2-175755</t>
  </si>
  <si>
    <t>S2-175756</t>
  </si>
  <si>
    <t>S2-175757</t>
  </si>
  <si>
    <t>S2-175758</t>
  </si>
  <si>
    <t>S2-175759</t>
  </si>
  <si>
    <t>S2-175760</t>
  </si>
  <si>
    <t>S2-175761</t>
  </si>
  <si>
    <t>S2-175762</t>
  </si>
  <si>
    <t>S2-175763</t>
  </si>
  <si>
    <t>S2-175764</t>
  </si>
  <si>
    <t>S2-175765</t>
  </si>
  <si>
    <t>S2-175766</t>
  </si>
  <si>
    <t>S2-175767</t>
  </si>
  <si>
    <t>S2-175768</t>
  </si>
  <si>
    <t>S2-175769</t>
  </si>
  <si>
    <t>S2-175770</t>
  </si>
  <si>
    <t>S2-175771</t>
  </si>
  <si>
    <t>S2-175772</t>
  </si>
  <si>
    <t>S2-175773</t>
  </si>
  <si>
    <t>S2-175774</t>
  </si>
  <si>
    <t>S2-175775</t>
  </si>
  <si>
    <t>S2-175776</t>
  </si>
  <si>
    <t>S2-175777</t>
  </si>
  <si>
    <t>S2-175778</t>
  </si>
  <si>
    <t>S2-175779</t>
  </si>
  <si>
    <t>S2-175780</t>
  </si>
  <si>
    <t>S2-175781</t>
  </si>
  <si>
    <t>S2-175782</t>
  </si>
  <si>
    <t>S2-175783</t>
  </si>
  <si>
    <t>S2-175784</t>
  </si>
  <si>
    <t>S2-175785</t>
  </si>
  <si>
    <t>S2-175786</t>
  </si>
  <si>
    <t>S2-175787</t>
  </si>
  <si>
    <t>S2-175788</t>
  </si>
  <si>
    <t>S2-175789</t>
  </si>
  <si>
    <t>S2-175790</t>
  </si>
  <si>
    <t>S2-175791</t>
  </si>
  <si>
    <t>S2-175792</t>
  </si>
  <si>
    <t>S2-175793</t>
  </si>
  <si>
    <t>S2-175794</t>
  </si>
  <si>
    <t>S2-175795</t>
  </si>
  <si>
    <t>S2-175796</t>
  </si>
  <si>
    <t>S2-175797</t>
  </si>
  <si>
    <t>S2-175798</t>
  </si>
  <si>
    <t>S2-175799</t>
  </si>
  <si>
    <t>S2-175800</t>
  </si>
  <si>
    <t>S2-175801</t>
  </si>
  <si>
    <t>S2-175802</t>
  </si>
  <si>
    <t>S2-175803</t>
  </si>
  <si>
    <t>S2-175804</t>
  </si>
  <si>
    <t>S2-175805</t>
  </si>
  <si>
    <t>S2-175806</t>
  </si>
  <si>
    <t>S2-175807</t>
  </si>
  <si>
    <t>S2-175808</t>
  </si>
  <si>
    <t>S2-175809</t>
  </si>
  <si>
    <t>S2-175810</t>
  </si>
  <si>
    <t>S2-175811</t>
  </si>
  <si>
    <t>S2-175812</t>
  </si>
  <si>
    <t>S2-175813</t>
  </si>
  <si>
    <t>S2-175814</t>
  </si>
  <si>
    <t>S2-175815</t>
  </si>
  <si>
    <t>S2-175816</t>
  </si>
  <si>
    <t>S2-175817</t>
  </si>
  <si>
    <t>S2-175818</t>
  </si>
  <si>
    <t>S2-175819</t>
  </si>
  <si>
    <t>S2-175820</t>
  </si>
  <si>
    <t>S2-175821</t>
  </si>
  <si>
    <t>S2-175822</t>
  </si>
  <si>
    <t>S2-175823</t>
  </si>
  <si>
    <t>S2-175824</t>
  </si>
  <si>
    <t>S2-175825</t>
  </si>
  <si>
    <t>S2-175826</t>
  </si>
  <si>
    <t>S2-175827</t>
  </si>
  <si>
    <t>S2-175828</t>
  </si>
  <si>
    <t>S2-175829</t>
  </si>
  <si>
    <t>S2-175830</t>
  </si>
  <si>
    <t>S2-175831</t>
  </si>
  <si>
    <t>S2-175832</t>
  </si>
  <si>
    <t>S2-175833</t>
  </si>
  <si>
    <t>S2-175834</t>
  </si>
  <si>
    <t>S2-175835</t>
  </si>
  <si>
    <t>S2-175836</t>
  </si>
  <si>
    <t>S2-175837</t>
  </si>
  <si>
    <t>S2-175838</t>
  </si>
  <si>
    <t>S2-175839</t>
  </si>
  <si>
    <t>S2-175840</t>
  </si>
  <si>
    <t>S2-175841</t>
  </si>
  <si>
    <t>S2-175842</t>
  </si>
  <si>
    <t>S2-175843</t>
  </si>
  <si>
    <t>S2-175844</t>
  </si>
  <si>
    <t>S2-175845</t>
  </si>
  <si>
    <t>S2-175846</t>
  </si>
  <si>
    <t>S2-175847</t>
  </si>
  <si>
    <t>S2-175848</t>
  </si>
  <si>
    <t>S2-175849</t>
  </si>
  <si>
    <t>S2-175850</t>
  </si>
  <si>
    <t>S2-175851</t>
  </si>
  <si>
    <t>S2-175852</t>
  </si>
  <si>
    <t>S2-175853</t>
  </si>
  <si>
    <t>S2-175854</t>
  </si>
  <si>
    <t>S2-175855</t>
  </si>
  <si>
    <t>S2-175856</t>
  </si>
  <si>
    <t>S2-175857</t>
  </si>
  <si>
    <t>S2-175858</t>
  </si>
  <si>
    <t>S2-175859</t>
  </si>
  <si>
    <t>S2-175860</t>
  </si>
  <si>
    <t>S2-175861</t>
  </si>
  <si>
    <t>S2-175862</t>
  </si>
  <si>
    <t>S2-175863</t>
  </si>
  <si>
    <t>S2-175864</t>
  </si>
  <si>
    <t>S2-175865</t>
  </si>
  <si>
    <t>S2-175866</t>
  </si>
  <si>
    <t>S2-175867</t>
  </si>
  <si>
    <t>S2-175868</t>
  </si>
  <si>
    <t>S2-175869</t>
  </si>
  <si>
    <t>S2-175870</t>
  </si>
  <si>
    <t>S2-175871</t>
  </si>
  <si>
    <t>S2-175872</t>
  </si>
  <si>
    <t>S2-175873</t>
  </si>
  <si>
    <t>S2-175874</t>
  </si>
  <si>
    <t>S2-175875</t>
  </si>
  <si>
    <t>S2-175876</t>
  </si>
  <si>
    <t>S2-175877</t>
  </si>
  <si>
    <t>S2-175878</t>
  </si>
  <si>
    <t>S2-175879</t>
  </si>
  <si>
    <t>S2-175880</t>
  </si>
  <si>
    <t>S2-175881</t>
  </si>
  <si>
    <t>S2-175882</t>
  </si>
  <si>
    <t>S2-175883</t>
  </si>
  <si>
    <t>S2-175884</t>
  </si>
  <si>
    <t>S2-175885</t>
  </si>
  <si>
    <t>S2-175886</t>
  </si>
  <si>
    <t>S2-175887</t>
  </si>
  <si>
    <t>S2-175888</t>
  </si>
  <si>
    <t>S2-175889</t>
  </si>
  <si>
    <t>S2-175890</t>
  </si>
  <si>
    <t>S2-175891</t>
  </si>
  <si>
    <t>S2-175892</t>
  </si>
  <si>
    <t>S2-175893</t>
  </si>
  <si>
    <t>S2-175894</t>
  </si>
  <si>
    <t>S2-175895</t>
  </si>
  <si>
    <t>S2-175896</t>
  </si>
  <si>
    <t>S2-175897</t>
  </si>
  <si>
    <t>S2-175898</t>
  </si>
  <si>
    <t>S2-175899</t>
  </si>
  <si>
    <t>S2-175900</t>
  </si>
  <si>
    <t>S2-175901</t>
  </si>
  <si>
    <t>S2-175902</t>
  </si>
  <si>
    <t>S2-175903</t>
  </si>
  <si>
    <t>S2-175904</t>
  </si>
  <si>
    <t>S2-175905</t>
  </si>
  <si>
    <t>S2-175906</t>
  </si>
  <si>
    <t>S2-175907</t>
  </si>
  <si>
    <t>S2-175908</t>
  </si>
  <si>
    <t>S2-175909</t>
  </si>
  <si>
    <t>S2-175910</t>
  </si>
  <si>
    <t>S2-175911</t>
  </si>
  <si>
    <t>S2-175912</t>
  </si>
  <si>
    <t>S2-175913</t>
  </si>
  <si>
    <t>S2-175914</t>
  </si>
  <si>
    <t>S2-175915</t>
  </si>
  <si>
    <t>S2-175916</t>
  </si>
  <si>
    <t>S2-175917</t>
  </si>
  <si>
    <t>S2-175918</t>
  </si>
  <si>
    <t>S2-175919</t>
  </si>
  <si>
    <t>S2-175920</t>
  </si>
  <si>
    <t>S2-175921</t>
  </si>
  <si>
    <t>S2-175922</t>
  </si>
  <si>
    <t>S2-175923</t>
  </si>
  <si>
    <t>S2-175924</t>
  </si>
  <si>
    <t>S2-175925</t>
  </si>
  <si>
    <t>S2-175926</t>
  </si>
  <si>
    <t>S2-175927</t>
  </si>
  <si>
    <t>S2-175928</t>
  </si>
  <si>
    <t>S2-175929</t>
  </si>
  <si>
    <t>S2-175930</t>
  </si>
  <si>
    <t>S2-175931</t>
  </si>
  <si>
    <t>S2-175932</t>
  </si>
  <si>
    <t>S2-175933</t>
  </si>
  <si>
    <t>S2-175934</t>
  </si>
  <si>
    <t>S2-175935</t>
  </si>
  <si>
    <t>S2-175936</t>
  </si>
  <si>
    <t>S2-175937</t>
  </si>
  <si>
    <t>S2-175938</t>
  </si>
  <si>
    <t>S2-175939</t>
  </si>
  <si>
    <t>S2-175940</t>
  </si>
  <si>
    <t>S2-175941</t>
  </si>
  <si>
    <t>S2-175942</t>
  </si>
  <si>
    <t>S2-175943</t>
  </si>
  <si>
    <t>S2-175944</t>
  </si>
  <si>
    <t>S2-175945</t>
  </si>
  <si>
    <t>S2-175946</t>
  </si>
  <si>
    <t>S2-175947</t>
  </si>
  <si>
    <t>S2-175948</t>
  </si>
  <si>
    <t>S2-175949</t>
  </si>
  <si>
    <t>S2-175950</t>
  </si>
  <si>
    <t>S2-175951</t>
  </si>
  <si>
    <t>S2-175952</t>
  </si>
  <si>
    <t>S2-175953</t>
  </si>
  <si>
    <t>S2-175954</t>
  </si>
  <si>
    <t>S2-175955</t>
  </si>
  <si>
    <t>S2-175956</t>
  </si>
  <si>
    <t>S2-175957</t>
  </si>
  <si>
    <t>S2-175958</t>
  </si>
  <si>
    <t>S2-175959</t>
  </si>
  <si>
    <t>S2-175960</t>
  </si>
  <si>
    <t>S2-175961</t>
  </si>
  <si>
    <t>S2-175962</t>
  </si>
  <si>
    <t>S2-175963</t>
  </si>
  <si>
    <t>S2-175964</t>
  </si>
  <si>
    <t>S2-175965</t>
  </si>
  <si>
    <t>S2-175966</t>
  </si>
  <si>
    <t>S2-175967</t>
  </si>
  <si>
    <t>S2-175968</t>
  </si>
  <si>
    <t>S2-175969</t>
  </si>
  <si>
    <t>S2-175970</t>
  </si>
  <si>
    <t>S2-175971</t>
  </si>
  <si>
    <t>S2-175972</t>
  </si>
  <si>
    <t>S2-175973</t>
  </si>
  <si>
    <t>S2-175974</t>
  </si>
  <si>
    <t>S2-175975</t>
  </si>
  <si>
    <t>S2-175976</t>
  </si>
  <si>
    <t>S2-175977</t>
  </si>
  <si>
    <t>S2-175978</t>
  </si>
  <si>
    <t>S2-175979</t>
  </si>
  <si>
    <t>S2-175980</t>
  </si>
  <si>
    <t>S2-175981</t>
  </si>
  <si>
    <t>S2-175982</t>
  </si>
  <si>
    <t>S2-175983</t>
  </si>
  <si>
    <t>S2-175984</t>
  </si>
  <si>
    <t>S2-175985</t>
  </si>
  <si>
    <t>S2-175986</t>
  </si>
  <si>
    <t>S2-175987</t>
  </si>
  <si>
    <t>S2-175988</t>
  </si>
  <si>
    <t>S2-175989</t>
  </si>
  <si>
    <t>S2-175990</t>
  </si>
  <si>
    <t>S2-175991</t>
  </si>
  <si>
    <t>S2-175992</t>
  </si>
  <si>
    <t>S2-175993</t>
  </si>
  <si>
    <t>S2-175994</t>
  </si>
  <si>
    <t>S2-175995</t>
  </si>
  <si>
    <t>S2-175996</t>
  </si>
  <si>
    <t>S2-175997</t>
  </si>
  <si>
    <t>S2-175998</t>
  </si>
  <si>
    <t>S2-175999</t>
  </si>
  <si>
    <t>S2-176000</t>
  </si>
  <si>
    <t>S2-176001</t>
  </si>
  <si>
    <t>S2-176002</t>
  </si>
  <si>
    <t>S2-176003</t>
  </si>
  <si>
    <t>S2-176004</t>
  </si>
  <si>
    <t>S2-176005</t>
  </si>
  <si>
    <t>S2-176006</t>
  </si>
  <si>
    <t>S2-176007</t>
  </si>
  <si>
    <t>S2-176008</t>
  </si>
  <si>
    <t>S2-176009</t>
  </si>
  <si>
    <t>S2-176010</t>
  </si>
  <si>
    <t>S2-176011</t>
  </si>
  <si>
    <t>S2-176012</t>
  </si>
  <si>
    <t>S2-176013</t>
  </si>
  <si>
    <t>S2-176014</t>
  </si>
  <si>
    <t>S2-176015</t>
  </si>
  <si>
    <t>S2-176016</t>
  </si>
  <si>
    <t>S2-176017</t>
  </si>
  <si>
    <t>S2-176018</t>
  </si>
  <si>
    <t>S2-176019</t>
  </si>
  <si>
    <t>S2-176020</t>
  </si>
  <si>
    <t>S2-176021</t>
  </si>
  <si>
    <t>S2-176022</t>
  </si>
  <si>
    <t>S2-176023</t>
  </si>
  <si>
    <t>S2-176024</t>
  </si>
  <si>
    <t>S2-176025</t>
  </si>
  <si>
    <t>S2-176026</t>
  </si>
  <si>
    <t>S2-176027</t>
  </si>
  <si>
    <t>S2-176028</t>
  </si>
  <si>
    <t>S2-176029</t>
  </si>
  <si>
    <t>S2-176030</t>
  </si>
  <si>
    <t>S2-176031</t>
  </si>
  <si>
    <t>S2-176032</t>
  </si>
  <si>
    <t>S2-176033</t>
  </si>
  <si>
    <t>S2-176034</t>
  </si>
  <si>
    <t>S2-176035</t>
  </si>
  <si>
    <t>S2-176036</t>
  </si>
  <si>
    <t>S2-176037</t>
  </si>
  <si>
    <t>S2-176038</t>
  </si>
  <si>
    <t>S2-176039</t>
  </si>
  <si>
    <t>S2-176040</t>
  </si>
  <si>
    <t>S2-176041</t>
  </si>
  <si>
    <t>S2-176042</t>
  </si>
  <si>
    <t>S2-176043</t>
  </si>
  <si>
    <t>S2-176044</t>
  </si>
  <si>
    <t>S2-176045</t>
  </si>
  <si>
    <t>S2-176046</t>
  </si>
  <si>
    <t>S2-176047</t>
  </si>
  <si>
    <t>S2-176048</t>
  </si>
  <si>
    <t>S2-176049</t>
  </si>
  <si>
    <t>S2-176050</t>
  </si>
  <si>
    <t>S2-176051</t>
  </si>
  <si>
    <t>S2-176052</t>
  </si>
  <si>
    <t>S2-176053</t>
  </si>
  <si>
    <t>S2-176054</t>
  </si>
  <si>
    <t>S2-176055</t>
  </si>
  <si>
    <t>S2-176056</t>
  </si>
  <si>
    <t>S2-176057</t>
  </si>
  <si>
    <t>S2-176058</t>
  </si>
  <si>
    <t>S2-176059</t>
  </si>
  <si>
    <t>S2-176060</t>
  </si>
  <si>
    <t>S2-176061</t>
  </si>
  <si>
    <t>S2-176062</t>
  </si>
  <si>
    <t>S2-176063</t>
  </si>
  <si>
    <t>S2-176064</t>
  </si>
  <si>
    <t>S2-176065</t>
  </si>
  <si>
    <t>S2-176066</t>
  </si>
  <si>
    <t>S2-176067</t>
  </si>
  <si>
    <t>S2-176068</t>
  </si>
  <si>
    <t>S2-176069</t>
  </si>
  <si>
    <t>S2-176070</t>
  </si>
  <si>
    <t>S2-176071</t>
  </si>
  <si>
    <t>S2-176072</t>
  </si>
  <si>
    <t>S2-176073</t>
  </si>
  <si>
    <t>S2-176074</t>
  </si>
  <si>
    <t>S2-176075</t>
  </si>
  <si>
    <t>S2-176076</t>
  </si>
  <si>
    <t>S2-176077</t>
  </si>
  <si>
    <t>S2-176078</t>
  </si>
  <si>
    <t>S2-176079</t>
  </si>
  <si>
    <t>S2-176080</t>
  </si>
  <si>
    <t>S2-176081</t>
  </si>
  <si>
    <t>S2-176082</t>
  </si>
  <si>
    <t>S2-176083</t>
  </si>
  <si>
    <t>S2-176084</t>
  </si>
  <si>
    <t>S2-176085</t>
  </si>
  <si>
    <t>S2-176086</t>
  </si>
  <si>
    <t>S2-176087</t>
  </si>
  <si>
    <t>S2-176088</t>
  </si>
  <si>
    <t>S2-176089</t>
  </si>
  <si>
    <t>S2-176090</t>
  </si>
  <si>
    <t>S2-176091</t>
  </si>
  <si>
    <t>S2-176092</t>
  </si>
  <si>
    <t>S2-176093</t>
  </si>
  <si>
    <t>S2-176094</t>
  </si>
  <si>
    <t>S2-176095</t>
  </si>
  <si>
    <t>S2-176096</t>
  </si>
  <si>
    <t>S2-176097</t>
  </si>
  <si>
    <t>S2-176098</t>
  </si>
  <si>
    <t>S2-176099</t>
  </si>
  <si>
    <t>S2-176100</t>
  </si>
  <si>
    <t>S2-176101</t>
  </si>
  <si>
    <t>S2-176102</t>
  </si>
  <si>
    <t>S2-176103</t>
  </si>
  <si>
    <t>S2-176104</t>
  </si>
  <si>
    <t>S2-176105</t>
  </si>
  <si>
    <t>S2-176106</t>
  </si>
  <si>
    <t>S2-176107</t>
  </si>
  <si>
    <t>S2-176108</t>
  </si>
  <si>
    <t>S2-176109</t>
  </si>
  <si>
    <t>S2-176110</t>
  </si>
  <si>
    <t>S2-176111</t>
  </si>
  <si>
    <t>S2-176112</t>
  </si>
  <si>
    <t>S2-176113</t>
  </si>
  <si>
    <t>S2-176114</t>
  </si>
  <si>
    <t>S2-176115</t>
  </si>
  <si>
    <t>S2-176116</t>
  </si>
  <si>
    <t>S2-176117</t>
  </si>
  <si>
    <t>S2-176118</t>
  </si>
  <si>
    <t>S2-176119</t>
  </si>
  <si>
    <t>S2-176120</t>
  </si>
  <si>
    <t>S2-176121</t>
  </si>
  <si>
    <t>S2-176122</t>
  </si>
  <si>
    <t>S2-176123</t>
  </si>
  <si>
    <t>S2-176124</t>
  </si>
  <si>
    <t>S2-176125</t>
  </si>
  <si>
    <t>S2-176126</t>
  </si>
  <si>
    <t>S2-176127</t>
  </si>
  <si>
    <t>S2-176128</t>
  </si>
  <si>
    <t>S2-176129</t>
  </si>
  <si>
    <t>S2-176130</t>
  </si>
  <si>
    <t>S2-176131</t>
  </si>
  <si>
    <t>S2-176132</t>
  </si>
  <si>
    <t>S2-176133</t>
  </si>
  <si>
    <t>S2-176134</t>
  </si>
  <si>
    <t>S2-176135</t>
  </si>
  <si>
    <t>S2-176136</t>
  </si>
  <si>
    <t>S2-176137</t>
  </si>
  <si>
    <t>S2-176138</t>
  </si>
  <si>
    <t>S2-176139</t>
  </si>
  <si>
    <t>S2-176140</t>
  </si>
  <si>
    <t>S2-176141</t>
  </si>
  <si>
    <t>S2-176142</t>
  </si>
  <si>
    <t>S2-176143</t>
  </si>
  <si>
    <t>S2-176144</t>
  </si>
  <si>
    <t>S2-176145</t>
  </si>
  <si>
    <t>S2-176146</t>
  </si>
  <si>
    <t>S2-176147</t>
  </si>
  <si>
    <t>S2-176148</t>
  </si>
  <si>
    <t>S2-176149</t>
  </si>
  <si>
    <t>S2-176150</t>
  </si>
  <si>
    <t>S2-176151</t>
  </si>
  <si>
    <t>S2-176152</t>
  </si>
  <si>
    <t>S2-176153</t>
  </si>
  <si>
    <t>S2-176154</t>
  </si>
  <si>
    <t>S2-176155</t>
  </si>
  <si>
    <t>S2-176156</t>
  </si>
  <si>
    <t>S2-176157</t>
  </si>
  <si>
    <t>S2-176158</t>
  </si>
  <si>
    <t>S2-176159</t>
  </si>
  <si>
    <t>S2-176160</t>
  </si>
  <si>
    <t>S2-176161</t>
  </si>
  <si>
    <t>S2-176162</t>
  </si>
  <si>
    <t>S2-176163</t>
  </si>
  <si>
    <t>S2-176164</t>
  </si>
  <si>
    <t>S2-176165</t>
  </si>
  <si>
    <t>S2-176166</t>
  </si>
  <si>
    <t>S2-176167</t>
  </si>
  <si>
    <t>S2-176168</t>
  </si>
  <si>
    <t>S2-176169</t>
  </si>
  <si>
    <t>S2-176170</t>
  </si>
  <si>
    <t>S2-176171</t>
  </si>
  <si>
    <t>S2-176172</t>
  </si>
  <si>
    <t>S2-176173</t>
  </si>
  <si>
    <t>S2-176174</t>
  </si>
  <si>
    <t>S2-176175</t>
  </si>
  <si>
    <t>S2-176176</t>
  </si>
  <si>
    <t>S2-176177</t>
  </si>
  <si>
    <t>S2-176178</t>
  </si>
  <si>
    <t>S2-176179</t>
  </si>
  <si>
    <t>S2-176180</t>
  </si>
  <si>
    <t>S2-176181</t>
  </si>
  <si>
    <t>S2-176182</t>
  </si>
  <si>
    <t>S2-176183</t>
  </si>
  <si>
    <t>S2-176184</t>
  </si>
  <si>
    <t>S2-176185</t>
  </si>
  <si>
    <t>S2-176186</t>
  </si>
  <si>
    <t>S2-176187</t>
  </si>
  <si>
    <t>S2-176188</t>
  </si>
  <si>
    <t>S2-176189</t>
  </si>
  <si>
    <t>S2-176190</t>
  </si>
  <si>
    <t>S2-176191</t>
  </si>
  <si>
    <t>S2-176192</t>
  </si>
  <si>
    <t>S2-176193</t>
  </si>
  <si>
    <t>S2-176194</t>
  </si>
  <si>
    <t>S2-176195</t>
  </si>
  <si>
    <t>S2-176196</t>
  </si>
  <si>
    <t>S2-176197</t>
  </si>
  <si>
    <t>S2-176198</t>
  </si>
  <si>
    <t>S2-176199</t>
  </si>
  <si>
    <t>S2-176200</t>
  </si>
  <si>
    <t>S2-176201</t>
  </si>
  <si>
    <t>S2-176202</t>
  </si>
  <si>
    <t>S2-176203</t>
  </si>
  <si>
    <t>S2-176204</t>
  </si>
  <si>
    <t>S2-176205</t>
  </si>
  <si>
    <t>S2-176206</t>
  </si>
  <si>
    <t>S2-176207</t>
  </si>
  <si>
    <t>S2-176208</t>
  </si>
  <si>
    <t>S2-176209</t>
  </si>
  <si>
    <t>S2-176210</t>
  </si>
  <si>
    <t>S2-176211</t>
  </si>
  <si>
    <t>S2-176212</t>
  </si>
  <si>
    <t>S2-176213</t>
  </si>
  <si>
    <t>S2-176214</t>
  </si>
  <si>
    <t>S2-176215</t>
  </si>
  <si>
    <t>S2-176216</t>
  </si>
  <si>
    <t>S2-176217</t>
  </si>
  <si>
    <t>S2-176218</t>
  </si>
  <si>
    <t>S2-176219</t>
  </si>
  <si>
    <t>S2-176220</t>
  </si>
  <si>
    <t>S2-176221</t>
  </si>
  <si>
    <t>S2-176222</t>
  </si>
  <si>
    <t>S2-176223</t>
  </si>
  <si>
    <t>S2-176224</t>
  </si>
  <si>
    <t>S2-176225</t>
  </si>
  <si>
    <t>S2-176226</t>
  </si>
  <si>
    <t>S2-176227</t>
  </si>
  <si>
    <t>S2-176228</t>
  </si>
  <si>
    <t>S2-176229</t>
  </si>
  <si>
    <t>S2-176230</t>
  </si>
  <si>
    <t>S2-176231</t>
  </si>
  <si>
    <t>S2-176232</t>
  </si>
  <si>
    <t>S2-176233</t>
  </si>
  <si>
    <t>S2-176234</t>
  </si>
  <si>
    <t>S2-176235</t>
  </si>
  <si>
    <t>S2-176236</t>
  </si>
  <si>
    <t>S2-176237</t>
  </si>
  <si>
    <t>S2-176238</t>
  </si>
  <si>
    <t>S2-176239</t>
  </si>
  <si>
    <t>S2-176240</t>
  </si>
  <si>
    <t>S2-176241</t>
  </si>
  <si>
    <t>S2-176242</t>
  </si>
  <si>
    <t>S2-176243</t>
  </si>
  <si>
    <t>S2-176244</t>
  </si>
  <si>
    <t>S2-176245</t>
  </si>
  <si>
    <t>S2-176246</t>
  </si>
  <si>
    <t>S2-176247</t>
  </si>
  <si>
    <t>S2-176248</t>
  </si>
  <si>
    <t>S2-176249</t>
  </si>
  <si>
    <t>S2-176250</t>
  </si>
  <si>
    <t>S2-176251</t>
  </si>
  <si>
    <t>S2-176252</t>
  </si>
  <si>
    <t>S2-176253</t>
  </si>
  <si>
    <t>S2-176254</t>
  </si>
  <si>
    <t>S2-176255</t>
  </si>
  <si>
    <t>S2-176256</t>
  </si>
  <si>
    <t>S2-176257</t>
  </si>
  <si>
    <t>S2-176258</t>
  </si>
  <si>
    <t>S2-176259</t>
  </si>
  <si>
    <t>S2-176260</t>
  </si>
  <si>
    <t>S2-176261</t>
  </si>
  <si>
    <t>S2-176262</t>
  </si>
  <si>
    <t>S2-176263</t>
  </si>
  <si>
    <t>S2-176264</t>
  </si>
  <si>
    <t>S2-176265</t>
  </si>
  <si>
    <t>S2-176266</t>
  </si>
  <si>
    <t>S2-176267</t>
  </si>
  <si>
    <t>S2-176268</t>
  </si>
  <si>
    <t>S2-176269</t>
  </si>
  <si>
    <t>S2-176270</t>
  </si>
  <si>
    <t>S2-176271</t>
  </si>
  <si>
    <t>S2-176272</t>
  </si>
  <si>
    <t>S2-176273</t>
  </si>
  <si>
    <t>S2-176274</t>
  </si>
  <si>
    <t>S2-176275</t>
  </si>
  <si>
    <t>S2-176276</t>
  </si>
  <si>
    <t>S2-176277</t>
  </si>
  <si>
    <t>S2-176278</t>
  </si>
  <si>
    <t>S2-176279</t>
  </si>
  <si>
    <t>S2-176280</t>
  </si>
  <si>
    <t>S2-176281</t>
  </si>
  <si>
    <t>S2-176282</t>
  </si>
  <si>
    <t>S2-176283</t>
  </si>
  <si>
    <t>S2-176284</t>
  </si>
  <si>
    <t>S2-176285</t>
  </si>
  <si>
    <t>S2-176286</t>
  </si>
  <si>
    <t>S2-176287</t>
  </si>
  <si>
    <t>S2-176288</t>
  </si>
  <si>
    <t>S2-176289</t>
  </si>
  <si>
    <t>S2-176290</t>
  </si>
  <si>
    <t>S2-176291</t>
  </si>
  <si>
    <t>S2-176292</t>
  </si>
  <si>
    <t>S2-176293</t>
  </si>
  <si>
    <t>S2-176294</t>
  </si>
  <si>
    <t>S2-176295</t>
  </si>
  <si>
    <t>S2-176296</t>
  </si>
  <si>
    <t>S2-176297</t>
  </si>
  <si>
    <t>S2-176298</t>
  </si>
  <si>
    <t>S2-176299</t>
  </si>
  <si>
    <t>S2-176300</t>
  </si>
  <si>
    <t>S2-176301</t>
  </si>
  <si>
    <t>S2-176302</t>
  </si>
  <si>
    <t>S2-176303</t>
  </si>
  <si>
    <t>S2-176304</t>
  </si>
  <si>
    <t>S2-176305</t>
  </si>
  <si>
    <t>S2-176306</t>
  </si>
  <si>
    <t>S2-176307</t>
  </si>
  <si>
    <t>S2-176308</t>
  </si>
  <si>
    <t>S2-176309</t>
  </si>
  <si>
    <t>S2-176310</t>
  </si>
  <si>
    <t>S2-176311</t>
  </si>
  <si>
    <t>S2-176312</t>
  </si>
  <si>
    <t>S2-176313</t>
  </si>
  <si>
    <t>S2-176314</t>
  </si>
  <si>
    <t>S2-176315</t>
  </si>
  <si>
    <t>S2-176316</t>
  </si>
  <si>
    <t>S2-176317</t>
  </si>
  <si>
    <t>S2-176318</t>
  </si>
  <si>
    <t>S2-176319</t>
  </si>
  <si>
    <t>S2-176320</t>
  </si>
  <si>
    <t>S2-176321</t>
  </si>
  <si>
    <t>S2-176322</t>
  </si>
  <si>
    <t>S2-176323</t>
  </si>
  <si>
    <t>S2-176324</t>
  </si>
  <si>
    <t>S2-176325</t>
  </si>
  <si>
    <t>S2-176326</t>
  </si>
  <si>
    <t>S2-176327</t>
  </si>
  <si>
    <t>S2-176328</t>
  </si>
  <si>
    <t>S2-176329</t>
  </si>
  <si>
    <t>S2-176330</t>
  </si>
  <si>
    <t>S2-176331</t>
  </si>
  <si>
    <t>S2-176332</t>
  </si>
  <si>
    <t>S2-176333</t>
  </si>
  <si>
    <t>S2-176334</t>
  </si>
  <si>
    <t>S2-176335</t>
  </si>
  <si>
    <t>S2-176336</t>
  </si>
  <si>
    <t>S2-176337</t>
  </si>
  <si>
    <t>S2-176338</t>
  </si>
  <si>
    <t>S2-176339</t>
  </si>
  <si>
    <t>S2-176340</t>
  </si>
  <si>
    <t>S2-176341</t>
  </si>
  <si>
    <t>S2-176342</t>
  </si>
  <si>
    <t>S2-176343</t>
  </si>
  <si>
    <t>S2-176344</t>
  </si>
  <si>
    <t>S2-176345</t>
  </si>
  <si>
    <t>S2-176346</t>
  </si>
  <si>
    <t>S2-176347</t>
  </si>
  <si>
    <t>S2-176348</t>
  </si>
  <si>
    <t>S2-176349</t>
  </si>
  <si>
    <t>S2-176350</t>
  </si>
  <si>
    <t>S2-176351</t>
  </si>
  <si>
    <t>S2-176352</t>
  </si>
  <si>
    <t>S2-176353</t>
  </si>
  <si>
    <t>S2-176354</t>
  </si>
  <si>
    <t>S2-176355</t>
  </si>
  <si>
    <t>S2-176356</t>
  </si>
  <si>
    <t>S2-176357</t>
  </si>
  <si>
    <t>S2-176358</t>
  </si>
  <si>
    <t>S2-176359</t>
  </si>
  <si>
    <t>S2-176360</t>
  </si>
  <si>
    <t>S2-176361</t>
  </si>
  <si>
    <t>S2-176362</t>
  </si>
  <si>
    <t>S2-176363</t>
  </si>
  <si>
    <t>S2-176364</t>
  </si>
  <si>
    <t>S2-176365</t>
  </si>
  <si>
    <t>S2-176366</t>
  </si>
  <si>
    <t>S2-176367</t>
  </si>
  <si>
    <t>S2-176368</t>
  </si>
  <si>
    <t>S2-176369</t>
  </si>
  <si>
    <t>S2-176370</t>
  </si>
  <si>
    <t>S2-176371</t>
  </si>
  <si>
    <t>S2-176372</t>
  </si>
  <si>
    <t>S2-176373</t>
  </si>
  <si>
    <t>S2-176374</t>
  </si>
  <si>
    <t>S2-176375</t>
  </si>
  <si>
    <t>S2-176376</t>
  </si>
  <si>
    <t>S2-176377</t>
  </si>
  <si>
    <t>S2-176378</t>
  </si>
  <si>
    <t>S2-176379</t>
  </si>
  <si>
    <t>S2-176380</t>
  </si>
  <si>
    <t>S2-176381</t>
  </si>
  <si>
    <t>S2-176382</t>
  </si>
  <si>
    <t>S2-176383</t>
  </si>
  <si>
    <t>S2-176384</t>
  </si>
  <si>
    <t>S2-176385</t>
  </si>
  <si>
    <t>S2-176386</t>
  </si>
  <si>
    <t>S2-176387</t>
  </si>
  <si>
    <t>S2-176388</t>
  </si>
  <si>
    <t>S2-176389</t>
  </si>
  <si>
    <t>S2-176390</t>
  </si>
  <si>
    <t>S2-176391</t>
  </si>
  <si>
    <t>S2-176392</t>
  </si>
  <si>
    <t>S2-176393</t>
  </si>
  <si>
    <t>S2-176394</t>
  </si>
  <si>
    <t>S2-176395</t>
  </si>
  <si>
    <t>S2-176396</t>
  </si>
  <si>
    <t>S2-176397</t>
  </si>
  <si>
    <t>S2-176398</t>
  </si>
  <si>
    <t>S2-176399</t>
  </si>
  <si>
    <t>S2-176400</t>
  </si>
  <si>
    <t>S2-176401</t>
  </si>
  <si>
    <t>S2-176402</t>
  </si>
  <si>
    <t>S2-176403</t>
  </si>
  <si>
    <t>S2-176404</t>
  </si>
  <si>
    <t>S2-176405</t>
  </si>
  <si>
    <t>S2-176406</t>
  </si>
  <si>
    <t>S2-176407</t>
  </si>
  <si>
    <t>S2-176408</t>
  </si>
  <si>
    <t>S2-176409</t>
  </si>
  <si>
    <t>S2-176410</t>
  </si>
  <si>
    <t>S2-176411</t>
  </si>
  <si>
    <t>S2-176412</t>
  </si>
  <si>
    <t>S2-176413</t>
  </si>
  <si>
    <t>S2-176414</t>
  </si>
  <si>
    <t>S2-176415</t>
  </si>
  <si>
    <t>S2-176416</t>
  </si>
  <si>
    <t>S2-176417</t>
  </si>
  <si>
    <t>S2-176418</t>
  </si>
  <si>
    <t>S2-176419</t>
  </si>
  <si>
    <t>S2-176420</t>
  </si>
  <si>
    <t>S2-176421</t>
  </si>
  <si>
    <t>S2-176422</t>
  </si>
  <si>
    <t>S2-176423</t>
  </si>
  <si>
    <t>S2-176424</t>
  </si>
  <si>
    <t>S2-176425</t>
  </si>
  <si>
    <t>S2-176426</t>
  </si>
  <si>
    <t>S2-176427</t>
  </si>
  <si>
    <t>S2-176428</t>
  </si>
  <si>
    <t>S2-176429</t>
  </si>
  <si>
    <t>S2-176430</t>
  </si>
  <si>
    <t>S2-176431</t>
  </si>
  <si>
    <t>S2-176432</t>
  </si>
  <si>
    <t>S2-176433</t>
  </si>
  <si>
    <t>S2-176434</t>
  </si>
  <si>
    <t>S2-176435</t>
  </si>
  <si>
    <t>S2-176436</t>
  </si>
  <si>
    <t>S2-176437</t>
  </si>
  <si>
    <t>S2-176438</t>
  </si>
  <si>
    <t>S2-176439</t>
  </si>
  <si>
    <t>S2-176440</t>
  </si>
  <si>
    <t>S2-176441</t>
  </si>
  <si>
    <t>S2-176442</t>
  </si>
  <si>
    <t>S2-176443</t>
  </si>
  <si>
    <t>S2-176444</t>
  </si>
  <si>
    <t>S2-176445</t>
  </si>
  <si>
    <t>S2-176446</t>
  </si>
  <si>
    <t>S2-176447</t>
  </si>
  <si>
    <t>S2-176448</t>
  </si>
  <si>
    <t>S2-176449</t>
  </si>
  <si>
    <t>S2-176450</t>
  </si>
  <si>
    <t>S2-176451</t>
  </si>
  <si>
    <t>S2-176452</t>
  </si>
  <si>
    <t>S2-176453</t>
  </si>
  <si>
    <t>S2-176454</t>
  </si>
  <si>
    <t>S2-176455</t>
  </si>
  <si>
    <t>S2-176456</t>
  </si>
  <si>
    <t>S2-176457</t>
  </si>
  <si>
    <t>S2-176458</t>
  </si>
  <si>
    <t>S2-176459</t>
  </si>
  <si>
    <t>S2-176460</t>
  </si>
  <si>
    <t>S2-176461</t>
  </si>
  <si>
    <t>S2-176462</t>
  </si>
  <si>
    <t>S2-176463</t>
  </si>
  <si>
    <t>S2-176464</t>
  </si>
  <si>
    <t>S2-176465</t>
  </si>
  <si>
    <t>S2-176466</t>
  </si>
  <si>
    <t>S2-176467</t>
  </si>
  <si>
    <t>S2-176468</t>
  </si>
  <si>
    <t>S2-176469</t>
  </si>
  <si>
    <t>S2-176470</t>
  </si>
  <si>
    <t>S2-176471</t>
  </si>
  <si>
    <t>S2-176472</t>
  </si>
  <si>
    <t>S2-176473</t>
  </si>
  <si>
    <t>S2-176474</t>
  </si>
  <si>
    <t>S2-176475</t>
  </si>
  <si>
    <t>S2-176476</t>
  </si>
  <si>
    <t>S2-176477</t>
  </si>
  <si>
    <t>S2-176478</t>
  </si>
  <si>
    <t>S2-176479</t>
  </si>
  <si>
    <t>S2-176480</t>
  </si>
  <si>
    <t>S2-176481</t>
  </si>
  <si>
    <t>S2-176482</t>
  </si>
  <si>
    <t>S2-176483</t>
  </si>
  <si>
    <t>S2-176484</t>
  </si>
  <si>
    <t>S2-176485</t>
  </si>
  <si>
    <t>S2-176486</t>
  </si>
  <si>
    <t>S2-176487</t>
  </si>
  <si>
    <t>S2-176488</t>
  </si>
  <si>
    <t>S2-176489</t>
  </si>
  <si>
    <t>S2-176490</t>
  </si>
  <si>
    <t>S2-176491</t>
  </si>
  <si>
    <t>S2-176492</t>
  </si>
  <si>
    <t>S2-176493</t>
  </si>
  <si>
    <t>S2-176494</t>
  </si>
  <si>
    <t>S2-176495</t>
  </si>
  <si>
    <t>S2-176496</t>
  </si>
  <si>
    <t>S2-176497</t>
  </si>
  <si>
    <t>S2-176498</t>
  </si>
  <si>
    <t>S2-176499</t>
  </si>
  <si>
    <t>S2-176500</t>
  </si>
  <si>
    <t>S2-176501</t>
  </si>
  <si>
    <t>S2-176502</t>
  </si>
  <si>
    <t>S2-176503</t>
  </si>
  <si>
    <t>S2-176504</t>
  </si>
  <si>
    <t>S2-176505</t>
  </si>
  <si>
    <t>S2-176506</t>
  </si>
  <si>
    <t>S2-176507</t>
  </si>
  <si>
    <t>S2-176508</t>
  </si>
  <si>
    <t>S2-176509</t>
  </si>
  <si>
    <t>S2-176510</t>
  </si>
  <si>
    <t>S2-176511</t>
  </si>
  <si>
    <t>S2-176512</t>
  </si>
  <si>
    <t>S2-176513</t>
  </si>
  <si>
    <t>S2-176514</t>
  </si>
  <si>
    <t>S2-176515</t>
  </si>
  <si>
    <t>S2-176516</t>
  </si>
  <si>
    <t>S2-176517</t>
  </si>
  <si>
    <t>S2-176518</t>
  </si>
  <si>
    <t>S2-176519</t>
  </si>
  <si>
    <t>S2-176520</t>
  </si>
  <si>
    <t>S2-176521</t>
  </si>
  <si>
    <t>S2-176522</t>
  </si>
  <si>
    <t>S2-176523</t>
  </si>
  <si>
    <t>S2-176524</t>
  </si>
  <si>
    <t>S2-176525</t>
  </si>
  <si>
    <t>S2-176526</t>
  </si>
  <si>
    <t>S2-176527</t>
  </si>
  <si>
    <t>S2-176528</t>
  </si>
  <si>
    <t>S2-176529</t>
  </si>
  <si>
    <t>S2-176530</t>
  </si>
  <si>
    <t>S2-176531</t>
  </si>
  <si>
    <t>S2-176532</t>
  </si>
  <si>
    <t>S2-176533</t>
  </si>
  <si>
    <t>S2-176534</t>
  </si>
  <si>
    <t>S2-176535</t>
  </si>
  <si>
    <t>S2-176536</t>
  </si>
  <si>
    <t>S2-176537</t>
  </si>
  <si>
    <t>S2-176538</t>
  </si>
  <si>
    <t>S2-176539</t>
  </si>
  <si>
    <t>S2-176540</t>
  </si>
  <si>
    <t>S2-176541</t>
  </si>
  <si>
    <t>S2-176542</t>
  </si>
  <si>
    <t>S2-176543</t>
  </si>
  <si>
    <t>S2-176544</t>
  </si>
  <si>
    <t>S2-176545</t>
  </si>
  <si>
    <t>S2-176546</t>
  </si>
  <si>
    <t>S2-176547</t>
  </si>
  <si>
    <t>S2-176548</t>
  </si>
  <si>
    <t>S2-176549</t>
  </si>
  <si>
    <t>S2-176550</t>
  </si>
  <si>
    <t>S2-176551</t>
  </si>
  <si>
    <t>S2-176552</t>
  </si>
  <si>
    <t>S2-176553</t>
  </si>
  <si>
    <t>S2-176554</t>
  </si>
  <si>
    <t>S2-176555</t>
  </si>
  <si>
    <t>S2-176556</t>
  </si>
  <si>
    <t>S2-176557</t>
  </si>
  <si>
    <t>S2-176558</t>
  </si>
  <si>
    <t>S2-176559</t>
  </si>
  <si>
    <t>S2-176560</t>
  </si>
  <si>
    <t>S2-176561</t>
  </si>
  <si>
    <t>S2-176562</t>
  </si>
  <si>
    <t>S2-176563</t>
  </si>
  <si>
    <t>S2-176564</t>
  </si>
  <si>
    <t>S2-176565</t>
  </si>
  <si>
    <t>S2-176566</t>
  </si>
  <si>
    <t>S2-176567</t>
  </si>
  <si>
    <t>S2-176568</t>
  </si>
  <si>
    <t>S2-176569</t>
  </si>
  <si>
    <t>S2-176570</t>
  </si>
  <si>
    <t>S2-176571</t>
  </si>
  <si>
    <t>S2-176572</t>
  </si>
  <si>
    <t>S2-176573</t>
  </si>
  <si>
    <t>S2-176574</t>
  </si>
  <si>
    <t>S2-176575</t>
  </si>
  <si>
    <t>S2-176576</t>
  </si>
  <si>
    <t>S2-176577</t>
  </si>
  <si>
    <t>S2-176578</t>
  </si>
  <si>
    <t>S2-176579</t>
  </si>
  <si>
    <t>S2-176580</t>
  </si>
  <si>
    <t>S2-176581</t>
  </si>
  <si>
    <t>S2-176582</t>
  </si>
  <si>
    <t>S2-176583</t>
  </si>
  <si>
    <t>S2-176584</t>
  </si>
  <si>
    <t>S2-176585</t>
  </si>
  <si>
    <t>S2-176586</t>
  </si>
  <si>
    <t>S2-176587</t>
  </si>
  <si>
    <t>S2-176588</t>
  </si>
  <si>
    <t>S2-176589</t>
  </si>
  <si>
    <t>S2-176590</t>
  </si>
  <si>
    <t>S2-176591</t>
  </si>
  <si>
    <t>S2-176592</t>
  </si>
  <si>
    <t>S2-176593</t>
  </si>
  <si>
    <t>Draft Report of meeting #122 for approval</t>
  </si>
  <si>
    <t>Draft Report of SA WG2 meeting #122</t>
  </si>
  <si>
    <t>Draft Agenda for SA WG2#122BIS</t>
  </si>
  <si>
    <t>Dodd-noble</t>
  </si>
  <si>
    <t>Aeneas</t>
  </si>
  <si>
    <t>noblea@cisco.com</t>
  </si>
  <si>
    <t>Cisco Systems France</t>
  </si>
  <si>
    <t>Judy.Gan.Juying@ericsson.com</t>
  </si>
  <si>
    <t>Gao</t>
  </si>
  <si>
    <t>Nubia Technology Co.,Ltd</t>
  </si>
  <si>
    <t>Guangdong OPPO Mobile Telecom.</t>
  </si>
  <si>
    <t>Nokia Germany</t>
  </si>
  <si>
    <t>Wenruo</t>
  </si>
  <si>
    <t>wenruo.zhu@huawei.com</t>
  </si>
  <si>
    <t>SA WG3LI thanks SA WG3 for their LS on BEST LI in the VPLMN. SA WG3LI provides SA WG3 some more details on the LI requirement in this LS. SA WG3 seems to suggest that LI requirements can be met by denying a service. This does not fulfil LI requirements and is disproportionate. Although restricting or blocking services that are only used for criminal or terrorist activities might be possible, the blocking of a service for all (roaming) users that might be incidentally used by a criminal or terrorist is not appropriately fulfilling LI requirements. The goal of LI is to get access to unencrypted metadata and content, and not to prevent the information being exchanged. Also from a general economic point of view the blocking of a service that might be beneficial for commercial parties is not acceptable. For the BEST service the challenge appears to be that the VPLMN and the HPLMN may not have access to the unencrypted information for LI. In addition, the VPLMN shall be able to perform LI without LI-specific assistance from the HPLMN.</t>
  </si>
  <si>
    <t>SA WG3-LI have been working on LI requirements for 5G, and, specifically, the Unstructured Data Storage Function (UDSF). SA WG3-LI considers the UDSF, which could be used to store LI data (e.g., target list), should meet the same LI requirements of the existing core NFs per TS 33.106. SA WG3-LI would like SA WG2 to be aware of the following requirements for the UDSF in relation to LI data storage. LI data (e.g., target list) must remain under strict, sole, supervisory control of the LI ADMinistrative Function (ADMF). Only if the ADMF permits LI data to be stored in the UDSF, and such storage is subject to national security regulations, then the following requirements apply: - LI data (e.g., target list) transmitted to, stored in, and retrieved from a UDSF by a NF must meet local regional regulatory requirements. - LI data (e.g., target list) must be protected such that this data is not detectable to unauthorized users while resident in the UDSF. - LI data (e.g., target list) must be protected such that this data is not detectable to unauthorized users while in transit. Action: SA WG3-LI kindly asks SA WG2 to take the above requirements into account when progressing the work on UDSF.</t>
  </si>
  <si>
    <t>SA WG3-LI has analysed the current work on 5G Phase 1 and realizes that it is not clear that the following requirement is clearly captured in 23.501. As SA WG3-LI has previously stated, there is a need to be able to map a temporary identity into a permanent identity in near real time for LI to function. There is also a need to be able to report addresses used by the UE in communications with the network and with other parties. Through 4G this was typically an IP address and existing LI solutions already provide for reporting of such addresses. In 5G, the potential for other addresses has been raised with the possibility of transporting 'Ethernet' type PDU data as well as 'Unstructured' type PDU data. Hence, SA WG3-LI is examining what additional addressing information will be used by the UE. For the 'Ethernet' type PDU data, it is expected that Ethernet Frames are passed where MAC Addressing will be used. As such, SA WG3-LI expects that the MAC Address of the UE will be stored in the UPF in order for the UPF to determine which UE to route the incoming Ethernet Frame received from the DN. Please verify that this is the intended operation. If so, SA WG3-LI would kindly request SA WG2 to add an explicit requirement in TS 23.501 indicating that the UPF is required to store a MAC Address (received from the UE) and associate that with a PDU session. This way SA WG3-LI can rely on this requirement to help trigger LI when needed as well as potentially reporting this addressing information. For the Unstructured type PDU, Clause 5.6.10 of TS 23.501 indicates that different point to point (PtP) tunnelling techniques may be used over N6. In addition, they define one example PTP tunnelling using UDP/IP which can be used. If UDP/IP is used, SA WG3-LI can rely on this address mapping to PDU Session for reporting purposes. However, it is not clear what other tunnelling techniques will be allowed and what impact they will have on what can be reported to LE. As long as the other tunnelling techniques use an IP based tunnel, the ability to report an IP address will be remain unchanged. Please verify that the PtP tunnelling will be based on IP protocol (e.g., UDP/IP). If a non-IP based protocol can be used, it would be useful for SA WG3-LI if SA WG2 can identify those so that SA WG3-LI can assess the implications to address reporting. Action: SA WG3-LI kindly asks SA WG2 to provide feedback on the above issues.</t>
  </si>
  <si>
    <t>SA WG4 thanks SA WG3 for their LS on security aspects of external interface (xMB) for TV services. SA WG4 has reviewed the response of SA WG3, and thought that xMB Stage 2 specification in TS 26.346 may have not been precise enough and could have caused SA WG3 to think that (D)TLS was sufficient for Authorization. The CR to 26.346 detailing SA WG4 intent is attached to this LS (S4-170727). As SA WG3 wrote in their LS reply to SA WG4, '[…] A more granular authorization might be needed for example for authorizing separate users within a content provider domain to perform different actions over xMB. SA WG3 assumes that authorization on (D)TLS connection level would be sufficient for SA WG4 and CT WG3 purposes', SA WG4 would like indeed to ensure that, once a valid (D)TLS connection is established through standard certificates exchange, any user within the content provider domain that connects to the BM-SC provides fined-grained user/role credentials to the BM-SC for authorization prior to any requests (called 'user-based' authorisation in TS26.346). This allows different users of a Content Provider to have different privileges, including whether the connection to the xMB is machine-to-machine or human-to-machine. SA WG4 would like to ask SA WG3 how they envision user-based authorisation to be supported by use of (D)TLS, or whether another means should be used in particular to simplify the process in case the user logs-in through a standard web browser. Furthermore, xMB-C being a RESTful API, the BM-SC server does not keep track of previous requests, and as such it should send back to a successful authorization procedure some sort of access token that shall be used by the Content Provider on any subsequent resource requests it sends over the xMB interface. SA WG4 asks SA WG3 to provide guidance on how to perform such user-based Authorization, being of user/password type, or using pre-stored certificates for machine-to-machine connection. Note that we'd expect these later certificates to be stored and managed by the BM-SC application and not the HTTP server (like Apache).</t>
  </si>
  <si>
    <t>SA WG6 thanks CT WG3 for their reply LS on FEC and ROHC for mission critical services over MBMS. In S6-170817/ C3-173315, CT WG3 asks SA WG6 two questions, related to the possible location of FEC and ROHC within the BM-SC for mission critical services. SA WG6 would like to answer those questions as follows: 1. CT WG3 assumes that the end points of the security association for the payload will remain in the GCS AS and UE. Is that assumption correct? SA WG6 Answer: SA WG6 confirms that the assumption is correct: The security end points are still in the GCS AS and the UE. 2. If so, what is the protocol layer in the user plane protocol stack where the security association is allocated, (considering that FEC and ROHC may need to be applied outside the security association)? SA WG6 Answer: For MCPTT, the media are protected with SRTP (3GPP TS 33.179). FEC and ROHC can be applied outside the security association as follows: - ROHC: SRTP leaves the RTP headers unencrypted, allowing the RTP profile of ROHC to still function (see clause 9.4 Confidentiality of the RTP Header in RFC 3711). Other stream (such as call control, floor control) would use the ROHC uncompressed profile 0. - FEC: FEC adds some redundancy to a set of source UDP streams, by adding redundancy packets. FEC does not alter the source payload (e.g. SRTP). The FEC mechanism is being defined by SA WG4. A natural candidate would be FECFrame (RFC 6363).</t>
  </si>
  <si>
    <t>LS from ETSI NFV: Progress on ETSI NFV APIs specifications for Management and Orchestration interfaces</t>
  </si>
  <si>
    <t>ETSI NFV (NFV(17)000179)</t>
  </si>
  <si>
    <t>The ETSI NFV Industry Specification Group (ISG) is pleased to inform SA WG5 of the progress made on the following work items within its Solutions (SOL) working group: - DGS/NFV-SOL003 'RESTful protocols specification for the Or-Vnfm Reference Point': The final draft specification was approved by the SOL WG beginning of June and has been submitted to the ISG memberships for approval by Remote Consensus, with a comment period ending on July 7th. https://docbox.etsi.org/ISG/NFV/Open/Drafts/SOL003_Or-Vnfm_protocols/NFV-SOL003v0100.zip - DGS/NFV-SOL002 'RESTful protocols specification for the Ve-Vnfm Reference Point': A stable draft is publically available and the final draft specification is expected to be approved by the SOL WG beginning of July. https://docbox.etsi.org/ISG/NFV/Open/Drafts/SOL002_Ve-Vnfm_protocols/NFV-SOL002v030.zip - DGS/NFV-SOL005 'RESTful protocols specification for the Os-Ma-nfvo Reference Point': The final draft specification is expected to be approved by the ISG at the end of December 2017. However, as already communicated to SA WG5, the SOL005 work plan is proceeding according to the following schedule. We are pleased to confirm that the SOL working group is making tangible progress on the NS LCM and notifications in clause 6 of SOL005 (available via the following link: https://docbox.etsi.org/ISG/NFV/Open/Drafts/SOL005_Os-Ma-nfvo_APIs/NFV-SOL005v040.zip Note that there are known gaps/issues (e.g., identified by editor's notes) in this document. Some of them will require further clarifications about the corresponding Stage 2 specifications before they can be closed. Topics Approximate Time Frame for Completion (in Draft ETSI GS-NFV-SOL 005) NS LCM and notifications End of June 2017 NSD and VNF Packaging End of September 2017 NS Fault Management End of September 2017 NS Performance Management End of September 2017 Furthermore, the VNF Package Specification, DGS/NFV-SOL004, has been completed by the WG, it was approved by Remote Consensus by the ISG membership and published on July 03rd. http://www.etsi.org/deliver/etsi_gs/NFV-SOL/001_099/004/02.03.01_60/gs_NFV-SOL004v020301p.pdf</t>
  </si>
  <si>
    <t>LS from RAN WG2: LS on default DRB establishment for PDU session</t>
  </si>
  <si>
    <t>RAN WG2 (R2-1707506)</t>
  </si>
  <si>
    <t>In RAN WG2 June Ad Hoc, RAN WG2 has reached the following agreements - Agreements: 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Agreements 5 and 6 are related to establishing a default DRB per PDU session. Packets of those QoS flows of a PDU session, which are not mapped to any dedicated DRB, are to be carried by the default DRB of this PDU session. RAN WG2 discussed the question whether the gNB needs additional information to determine the required QoS characteristics of that default DRB considering that the default DRBs in some PDU sessions (e.g. mission critical services) may have tighter requirements than the default DRB in other PDU sessions (e.g. mobile broadband). Different views were identified as to the need for additional information: - No additional information is needed, based on the understanding that upon PDU session establishment, the CN will provide at least one QFI/QoS profile, and the eNB can configure the default DRB based on the provided QFI/QoS profiles. - Additional indication is provided that one of the QFI/QoS profiles provided to RAN at PDU session establishment should be used for configuring the default DRB. - Additional QoS profile is provided from the CN (separate from the QFI/QoS profiles provided by the CN to establish QoS flows at PDU session establishment) that can be used to configure the default DRB. Action: RAN WG2 appreciates input from SA WG2 on the information available to the RAN during a PDU session establishment for configuring a default DRB for that PDU session.</t>
  </si>
  <si>
    <t>LS from SA WG3LI: Reply LS on LI Requirements for CIoT services including BEST services</t>
  </si>
  <si>
    <t>SA WG3LI (S3i170239)</t>
  </si>
  <si>
    <t>LS from SA WG3LI: LS on Undetectability of LI Data stored in a UDSF</t>
  </si>
  <si>
    <t>SA WG3LI (S3i170259)</t>
  </si>
  <si>
    <t>Michael Bilca</t>
  </si>
  <si>
    <t>LS from SA WG3LI: Address Mapping Requirements</t>
  </si>
  <si>
    <t>SA WG3LI (S3i170260)</t>
  </si>
  <si>
    <t>SA WG4 (S4-170720)</t>
  </si>
  <si>
    <t>SA WG4 thanks CT WG3 for their reply LS on RAN-assisted codec adaptation. In their reply LS, CT WG3 asks to SA WG4 to clarify the situations that will trigger the offer-answer renegotiation and if they are critical enough to restrict the RAN-recommended UL/DL bitrate information within the boundaries set by the MBR and GBR of the bearer. There are two types of bearer configurations to be considered in the context of RAN-assisted codec adaptation: 1. Configurations for MBR=GBR bearers. Both the GBR and the MBR are set in such a way that the maximum bitrate requirements of the codec are met. Typically, the codec can switch to modes with lower bitrate requirements but this is not signalled to the RAN. Thus, the MTSI terminal could adjust to an ANBR below the GBR without requiring SDP offer-answer re-negotiation to change the codec, as long as the ANBR is above the minimum bitrate requirement of the codec. 2. Configurations for MBR&gt;GBR bearers. The MBR is set to support the maximum bitrate requirements of the codec, and the GBR is set to support the minimum bitrate requirements of the codec. Thus, following an ANBR below the GBR would require an SDP offer-answer re-negotiation to switch to a codec with lower bitrate requirements. However, it is SA WG4's expectation (based on recommended VoLTE codec configurations in GSMA IR.92) that in many cases, MTSI terminals will not be able to negotiate speech codecs with lower bitrate requirements than the GBR. The MTSI terminal will then ignore the received ANBR, which could result in higher packet loss rates and higher delay than targeted for the affected bearer. SA WG4 expects that the PCRF will typically configure the bearer, selecting either MBR=GBR bearers or MBR&gt;GBR bearers according to the operator´s policies. Based on the latest adopted RAN-assisted codec adaptation solution in TS 26.114, clause 6.2.5 already provides the description of the situations that will trigger offer-answer renegotiation as based on the reception of access network bitrate recommendation (ANBR). However, to further clarify the procedures and address the concerns expressed by CT WG3, SA WG4 has agreed to the attached CR that aims to reduce SDP offer-answer re-negotiations by applying them only after an ANBR value below the GBR is received for a certain period and by avoiding a repetition of such renegotiations after a failure. However, a certain risk of unnecessary SDP offer-answer negotiations remains (e.g., if a peer or the network does not support the new offered codec). In summary, SA WG4 believes that for speech with MBR&gt;GBR bearers, there is a high probability that ANBR values below the GBR cannot be followed, and a certain risk of unnecessary SIP/SDP signalling remains. It may thus be preferable if RAN takes other measures if it cannot meet the GBR for MBR&gt;GBR bearers. SA WG4 thus recommends that RAN restricts the ANBR to be within the boundaries of MBR and GBR for MBR&gt;GBR bearers.</t>
  </si>
  <si>
    <t>SA WG4 (S4-170725)</t>
  </si>
  <si>
    <t>Jean-Marc Guyot</t>
  </si>
  <si>
    <t>LS from SA WG6: Reply LS on security aspects with FEC and ROHC over MBMS</t>
  </si>
  <si>
    <t>SA WG6 (S6-171105)</t>
  </si>
  <si>
    <t>SA WG6 (S6-171107)</t>
  </si>
  <si>
    <t>FS_CAPIF</t>
  </si>
  <si>
    <t>SA WG6 thanks SA WG5 for informing us about their new work item on Northbound SCEF API Charging. SA WG6 is studying a Common API Framework for 3GPP Northbound APIs (FS_CAPIF). Among others, logging and charging are considered as part of the CAPIF study. The results of the study are captured in 3GPP TR 23.722. Finalization of the study is planned as input to the SA#77 plenary. SA WG6 asks SA WG5 for feedback on the charging-related parts of the draft TR 23.722. As part of the study, SA WG6 is addressing key issues and corresponding architecture requirements related to logging and charging of API invocations. During the discussion, the question was raised on the relationship between logging and charging. SA WG6 would like to seek guidance from SA WG5 e.g. whether these functionalities could be combined, kept independent, or possibly share a common subset. The approved pCRs to the draft TR 23.722 V 0.2.0 related to charging and logging are attached herewith, for your reference.</t>
  </si>
  <si>
    <t>Uwe Rauschenbach</t>
  </si>
  <si>
    <t>SA WG6 (S6-171129)</t>
  </si>
  <si>
    <t>SA WG6 wishes to thank RAN WG3 for the Reply LS (R3-172007, S6-170818) on MBMS bearer event notification and the corresponding CR. SA WG6 has studied the CR to TS 36.300 subclause 15.7.1.1. SA WG6 considers the informative note in step 4: 'NOTE: In MBSFN operation, the MCE may send the MBMS SESSION START RESPONSE message after it receives at least one confirmation from the eNB(s) (i.e. Step 4).' to be a partial solution. Unfortunately it is insufficient for Public Safety in meeting Mission Critical requirements for usage of MBMS services. As part of Rel-15 stage 2 normative work for Mission Critical services, SA WG6 would like RAN WG3 to reconsider the following statement from TS 23.280 subclause 10.7.3.10, particularly the highlighted text: 'For the MC service server to know the status of the MBMS bearer, and thus know the networks ability to deliver the service, it is required that the network provides MBMS bearer event notifications to the MC service server. The different events notified to the MC service server include the MBMS bearer start result (e.g. when the first cell successfully allocated MBMS resources), including information if any cells fail to allocate MBMS resources to a specific MBMS bearer, the current status of the MBMS bearer, MBMS bearer suspension/resume or overload scenarios.' In addition to overload, there are possible failure scenarios that could impact the reliability of the MBMS bearer for Mission Critical services, and thus require additional notification at the GCS AS. Action: SA WG6 asks RAN WG3 and SA WG2 to please take the above information into account when considering further Action: within your respective working groups to address this need.</t>
  </si>
  <si>
    <t>Dom Lazara</t>
  </si>
  <si>
    <t>6.16</t>
  </si>
  <si>
    <t>6.22</t>
  </si>
  <si>
    <t>6.24</t>
  </si>
  <si>
    <t>Rel-15 IMS-Related Maintenance - essential corrections</t>
  </si>
  <si>
    <t>PS Data Off Feature Phase 2 (PS_DATA_OFF2)</t>
  </si>
  <si>
    <t>Study on System enhancements for Provision of Access to Restricted Local Operator Services by Unauthenticated UEs (FS_PARLOS_SA2)</t>
  </si>
  <si>
    <t>Service Request with impact on SMF/UPF like changing those NFs is considered under 6.5.3.</t>
  </si>
  <si>
    <t>LS from SA WG6: Response LS on standardization of Northbound SCEF API Charging</t>
  </si>
  <si>
    <t>LS from SA WG6: Reply LS to RAN WG3 on MBMS bearer event notification</t>
  </si>
  <si>
    <t>Overall Description: ETSI CTI (Centre for Testing and Interoperability) would like to thank 3GPP for the work on MCPTT standards. ETSI CTI recently organised the 1st MCPTT Plugtests event at ETSI Headquarters,France. As a result of the Plugtests event activities some issues in 3GPP Technical Specifications (TSs) and related standards were identified together with deployment practical problems that may demand some clarification or feedback from the related 3GPP WGs. We have classified those aspects into the following two categories: - Observations to MCPTT Standards: Missing, erroneous or ambiguous definition of procedures in 3GPP's MCPTT TSs. - Technical constraints: Related to implementation issues not covered by the standards but which need to be faced by MCPTT vendors in most deployments. The reader should note that 3GPP TS approved in December 2016 were considered for the first Plugtests event and some fields may have changed or have been already solved.</t>
  </si>
  <si>
    <t>LS from ETSI MCPTT Plugtests: LS on MCPTT Plugtests observations</t>
  </si>
  <si>
    <t>ETSI MCPTT Plugtests (LS on MCPTT Plugtests observations)</t>
  </si>
  <si>
    <t>MCPTT-CT</t>
  </si>
  <si>
    <t>Saurav Arora</t>
  </si>
  <si>
    <t>This liaison is seeking information regarding the potential impact if changes are made to the IMSI as specified in Recommendation E.212. Those changes if any would be driven by new use cases and the need for more capacity in the identification plan. In addition, the need for changes (e.g. IoT/MTC/M2M type communications) may result from requirements relative to 5G networks or other new use cases relative to IMSIs. Faced with an increase of demand for IMSIs, the following options were identified: - Option 1 - No change - Keep the current format of MCC, MNC and MSIN and address the new demands with assignments of new MNCs or MCCs and changes to assignment or management practices - Option 2 - Format extension - extend the IMSIs i.e. assess the extent of the demand and adapt the MSIN or the MNC formats - Option 3 - Use of schemes that may not be backward compatible - keep IMSIs only for legacy services and use 'something else' for new services - Option 4 - Change in encoding - keep the current format, but allow for hexadecimal encoding (0-9, A-F)</t>
  </si>
  <si>
    <t>LS from ITU-T Study Group 2: LS on Evolution of IMSI format and E.212 Recommendation</t>
  </si>
  <si>
    <t>ITU-T Study Group 2 (SG2_LS27.pdf)</t>
  </si>
  <si>
    <t>Philippe Fouquart</t>
  </si>
  <si>
    <t>TS 23.502 Update on N2 based Inter NG-RAN node handover procedure</t>
  </si>
  <si>
    <t>This contribution proposes some updates on N2 based inter NG-RAN node handover procedure.</t>
  </si>
  <si>
    <t>Peer NF procedure for handling AMF Failure</t>
  </si>
  <si>
    <t>1.2.0</t>
  </si>
  <si>
    <t>This contribution proposes peer NF procedure to recover the UE context in new AMF. In this procedure, the AMF is selected by RAN instead of peer NF to avoid the issues that different AMFs are selected by multiple SMFs.</t>
  </si>
  <si>
    <t>Clarification on Temporary Identifier for a UE registered via both 3GPP and non 3GPP access</t>
  </si>
  <si>
    <t>This contribution clarifies that the temp ID used in AS and NAS could be different. The Temporary Identifier in NAS is used to retrieve the UE context and the Temporary Identifier in AS is used to select the common AMF.</t>
  </si>
  <si>
    <t>Scope of ATSSS</t>
  </si>
  <si>
    <t>23.793</t>
  </si>
  <si>
    <t>FS_ATSSS</t>
  </si>
  <si>
    <t>Indication NR is available to use</t>
  </si>
  <si>
    <t>Qualcomm Incorporated, NTT Docomo, SK Telecom, ATT, KDDI</t>
  </si>
  <si>
    <t>23.501 §5.6: solving EN for § 5.6.1, 5.6.2, 5.6.7</t>
  </si>
  <si>
    <t>New SID: support of SMF Areas Not spanning the whole PLMN</t>
  </si>
  <si>
    <t>[DRAFT] Reply LS on NR Edge Computing</t>
  </si>
  <si>
    <t>Reply LS on NR Edge Computing</t>
  </si>
  <si>
    <t>Removal editor's note in Table A 3.1.2-1: Type of Polices versus Policy Enforcement</t>
  </si>
  <si>
    <t>This PCR proposes to remove editor's note in Table A 3.1.2-1.</t>
  </si>
  <si>
    <t>Proposal for removal of editor's note in A.3.1.8.2</t>
  </si>
  <si>
    <t>Update 5GS to EPS handover procedure</t>
  </si>
  <si>
    <t>Rationale for Keeping MPS as a Standalone Sub-clause in SA WG2 Documents</t>
  </si>
  <si>
    <t>This discussion paper provides a rationale for keeping MPS and MCS as separate sub-clauses in SA WG2 documents by highlight differences in the services.</t>
  </si>
  <si>
    <t>James Hu</t>
  </si>
  <si>
    <t>23.060 PCEF Support for Data Off phase 2</t>
  </si>
  <si>
    <t>23.203 PCEF Support for Data Off phase 2</t>
  </si>
  <si>
    <t>23.401 PCEF Support for Data Off phase 2</t>
  </si>
  <si>
    <t>LBO and non-IMS 3GPP PS Data Off Exempt Operator Services in HPLMN</t>
  </si>
  <si>
    <t>This document investigates the implications of using LBO for non-IMS based 3GPP Data Off Exempt Service for operator services in HPLMN requested by SA WG1, and propose not to use LBO for those services as this is not a viable alternative</t>
  </si>
  <si>
    <t>[DRAFT] LS on Data Off Phase 2 requirements for home operator services</t>
  </si>
  <si>
    <t>This is an LS to GSMA NG group seeking their view on suitability of LBO for HTTP home based services</t>
  </si>
  <si>
    <t>Options for EPC Handling of SA WG1 Non-IMS Exempt Services</t>
  </si>
  <si>
    <t>TEI13, eDRX</t>
  </si>
  <si>
    <t>Ericsson, AT&amp;T, SK Telecom, Qualcomm Inc.</t>
  </si>
  <si>
    <t>Signaling solution for volume reporting by RAN with use of 5G NSA and EPC</t>
  </si>
  <si>
    <t>Provides background analysis to explain the solution provided in the associated CR.</t>
  </si>
  <si>
    <t>Introduces common aspects for handling priority, QoS, Access control for services like MPS, emergency, MCS etc. and move Annex in 23.501 into main body of the specification.</t>
  </si>
  <si>
    <t>Discussion on LTE/EPS bearer limitations</t>
  </si>
  <si>
    <t>The document describes how advanced mobile product offerings are limited by the maximum number of LTE bearers and proposes LS based actions to address the issue</t>
  </si>
  <si>
    <t>Robert Ropolyi</t>
  </si>
  <si>
    <t>SA WG2 chairman, HuaWei</t>
  </si>
  <si>
    <t>This pCR clarifies the action of how SMF knows LADN Availability information in 23.501</t>
  </si>
  <si>
    <t>Proposes to add logic in AMF for RRC inactive to CM-IDLE transition handling in case of RAN indicating UE unreachable</t>
  </si>
  <si>
    <t>This contribution introduces the support of RRC Inactive state notification from 5G RAN to AMF.</t>
  </si>
  <si>
    <t>GENCEF</t>
  </si>
  <si>
    <t>TS 23.501: Policy Framework</t>
  </si>
  <si>
    <t>Propose to update procedures to show PCF interactions with Policy FW NF</t>
  </si>
  <si>
    <t>TS 23.502: Policy Framework</t>
  </si>
  <si>
    <t>Propose to update high level descriptions to show PCF interactions with other Policy FW NF and remove Annex A</t>
  </si>
  <si>
    <t>Propose alignment with GSMA LS reply on roaming</t>
  </si>
  <si>
    <t>Proposes details for a solution for PCF discovery and selection within a 5G core network.</t>
  </si>
  <si>
    <t>Discusses and proposes on the use of QoS parameters Notification Control and Reflective QoS Attribute for QoS flow binding</t>
  </si>
  <si>
    <t>23.502: PCF Services in flows Information</t>
  </si>
  <si>
    <t>Updates the PCF services in the flows according to the latest service operations.</t>
  </si>
  <si>
    <t>23.502: PCF Services information</t>
  </si>
  <si>
    <t>identifies the information that is conveyed in the operations of the PCF Services.</t>
  </si>
  <si>
    <t>This contribution specifies the services of NSSF in 23.501.</t>
  </si>
  <si>
    <t>TS 23.501: Update on the description of PCF services in TS 23.501</t>
  </si>
  <si>
    <t>1.1.0</t>
  </si>
  <si>
    <t>TS 23.502: Update on the procedure description with agreed PCF service operations</t>
  </si>
  <si>
    <t>This contribution adds a specific description of NSSF service to TS 23.502.</t>
  </si>
  <si>
    <t>Open Issues to be resolved in TS 23.502 system procedures based on agreed services and service operations.</t>
  </si>
  <si>
    <t>This contribution highlights the open issues to solve in TS 23.502 system procedures using Service Based Architecture and some initial potential solutions.</t>
  </si>
  <si>
    <t>[DRAFT] LS OUT on Stage 3 considerations for UE initiated PDU session establishment system procedure issue</t>
  </si>
  <si>
    <t>LS to CT WG4 highlighting call flow level issues SA WG2 found that require stage 3 consideration / inputs for resolving</t>
  </si>
  <si>
    <t>This contribution tries to resolve an Editor's Note in TS 23.501 clause 6.3.1.</t>
  </si>
  <si>
    <t>In this contribution, the handover procedures in clause 4.9 of TS 23.502 are updated with the NF service operations agreed in SA WG2#122.</t>
  </si>
  <si>
    <t>This contribution tries to resolve an Editor's Note in TS 23.502 clause 4.2.2.3.2.</t>
  </si>
  <si>
    <t>This contribution identifies some of the Editor's notes which are no longer valid and some which can be turned into an informative NOTE in TS 23.501.</t>
  </si>
  <si>
    <t>This contribution tries to resolve an Editor's Note in TS 23.501 clause 7.1.2.</t>
  </si>
  <si>
    <t>This contribution tries to resolve Editor's Notes in TS 23.502 clause 5.2.2.3.2, 5.2.2.3.4 and 5.2.8.3.2.</t>
  </si>
  <si>
    <t>This paper proposes to clean up the Data Storage Architecture based on the SA WG2#112 agreement</t>
  </si>
  <si>
    <t>This paper proposes a new texts for Charging aspects in TS23.501</t>
  </si>
  <si>
    <t>This paper proposes a Control Plane stacks between the functions in 5GC</t>
  </si>
  <si>
    <t>This paper discusses the UE's PDU session reachability status (e.g unreachable status) when the UE is located out of LADN service area or in non-allowed area or UE is unreachable (e.g in CM-IDLE status with MICO mode).</t>
  </si>
  <si>
    <t>This paper discusses the remaining issue on LADN and proposes to finalize LADN description of TS23.501</t>
  </si>
  <si>
    <t>This paper proposes to update 'Inter NG-RAN node handover without Xn interface' (N2 handover) procedure for the case that the UE moves out of the LADN service area for the established LADN PDU session</t>
  </si>
  <si>
    <t>This paper proposes to clarify the UPF feature for handling uplink verification for the UE not supporting Reflective QoS.</t>
  </si>
  <si>
    <t>This paper proposes to enable the control of the N3 transport level packet marking by the SMF.</t>
  </si>
  <si>
    <t>This paper proposes a DN authorized profile after successful DN authentication/authorization.</t>
  </si>
  <si>
    <t>This paper proposes to remove the implicit notification. Instead, it is proposed to allow piggybacking the subscription request with other request/response service operation</t>
  </si>
  <si>
    <t>23.501: AF subscription to DNAI change events and concept of DNAI service area</t>
  </si>
  <si>
    <t>This paper elaborates on the SMF notifications to the AF in correspondence to UP path management events. Moreover, it introduces the concept of DNAI service area, intended as the area where the network can provide access to a DNAI.</t>
  </si>
  <si>
    <t>Riccardo Guerzoni</t>
  </si>
  <si>
    <t>23.501: persistence of PCC rules related to application location in the SMF</t>
  </si>
  <si>
    <t>This paper clarifies that the PCC rules received by the SMF when the PCF processes an AF Request must be stored by the SMF.</t>
  </si>
  <si>
    <t>23.502: Persistence in SMF of PCC rules related to an AF request</t>
  </si>
  <si>
    <t>This paper clarifies that the SMF needs to store the PCC Rules provided by the PCF when processing an AF requests to influence traffic routeing.</t>
  </si>
  <si>
    <t>23.502: Clarifications to the Service Request procedure</t>
  </si>
  <si>
    <t>Cisco Systems</t>
  </si>
  <si>
    <t>Optimisation of UE requested PDU Session Establishment Call flow by preallocating of AN Tunnel Info by RAN.</t>
  </si>
  <si>
    <t>Ravi Shekhar</t>
  </si>
  <si>
    <t>23.793: ATSSS Key Issues</t>
  </si>
  <si>
    <t>[DRAFT] Reply LS on Address Mapping Requirements</t>
  </si>
  <si>
    <t>Reply LS on Address Mapping Requirements</t>
  </si>
  <si>
    <t>23.716 FMC : KI on NAS transport</t>
  </si>
  <si>
    <t>23.716</t>
  </si>
  <si>
    <t>FS_5WWC</t>
  </si>
  <si>
    <t>23.716 FMC : KI on UP transport</t>
  </si>
  <si>
    <t>TS 23.502 clause 4.13.6: Transfer of 5G MPS Material from TS 23.501 Annex C to clause 4.13.6 of TS 23.502</t>
  </si>
  <si>
    <t>Vencore Labs, OEC, AT&amp;T, T-Mobile USA, Verizon UK Ltd.</t>
  </si>
  <si>
    <t>This contribution proposes the transfer of 5G MPS material from TS 23.501 Annex C (which was previously designated as a temporary placeholder for MPS material) to clause 4.13.6 of TS 23.502. The proposal to insert material in clause 4.13.6 of TS 23.502 (per this P-CR) assumes a corresponding agreement to delete Annex C from TS 23.501</t>
  </si>
  <si>
    <t>Discussion and proposal to move PCF Framework Annex into normative</t>
  </si>
  <si>
    <t>Discussion paper: Proposal to move Annex A into 23.501, 23.502 and 23.203</t>
  </si>
  <si>
    <t>TS 23.501 Annex C: Transfer of 5G MPS Material from TS 23.501 Annex C to clause 4.13.6 of TS 23.502</t>
  </si>
  <si>
    <t>This contribution proposes the transfer of 5G MPS material from TS 23.501 Annex C (which was previously designated as a temporary placeholder for MPS material) to clause 4.13.6 of TS 23.502. Acceptance of this P-CR (to delete Annex C from TS 23.501) is contingent on agreement to insert corresponding material in clause 4.13.6 of TS 23.502.</t>
  </si>
  <si>
    <t>This contribution proposes some resolutions to ENs in clauses 5.7.1 and 5.7.2.</t>
  </si>
  <si>
    <t>This contribution proposes some changes to the SUPI definition to align with SA WG1</t>
  </si>
  <si>
    <t>This contribution proposes cleanup of the usage of subscribe and notify for the NF service operations.</t>
  </si>
  <si>
    <t>This contribution clarifies the use of Allowed NSSAI mapping information</t>
  </si>
  <si>
    <t>Proposes updates to the Registration procedure to include the handling and S-NSSAI mapping as approved in SA WG2 #122 and to remove the NSI ID</t>
  </si>
  <si>
    <t>Proposes updates to the Registration procedure to include default S-NSSAIs handling and S-NSSAI mapping as approved in SA WG2 #122</t>
  </si>
  <si>
    <t>This contribution proposes some enhancements to the NSSF logic to allow NSI selection per UE</t>
  </si>
  <si>
    <t>This paper proposes updates to 3GPP TS 23.502 to clarify some UDM services and update AMF, SMF and SMSF registration flows accordingly</t>
  </si>
  <si>
    <t>This paper proposes updates to 3GPP TS 23.501 to clarify 5GC-EPC Interworking Aspects related to UDM/HSS</t>
  </si>
  <si>
    <t>Storage architecture related clarifications</t>
  </si>
  <si>
    <t>This paper proposes updates to 3GPP TS 23.501 to clarify UDM role within Registration Procedures</t>
  </si>
  <si>
    <t>This paper proposes updates to 3GPP TS 23.502 to correct Nudr_User_Data_Management_Update service operation.</t>
  </si>
  <si>
    <t>This contribution proposes to clean up sub-clause 5.16.5 of TS 23.501 by addressing and removing editor's notes in that sub-clause.</t>
  </si>
  <si>
    <t>This contribution proposes a resolution to editor's note regarding paging when UE is in CM-IDLE in non-3GPP access.</t>
  </si>
  <si>
    <t>This contribution proposes corrections and clarifications to descriptions of PDU Session Establishment/Release and User Plane Activation/Deactivation</t>
  </si>
  <si>
    <t>This contribution clarifies allocation of UE IP address from external data network and resolves editor's note on routing rules.</t>
  </si>
  <si>
    <t>TS 23.502: Services provided by NSSF</t>
  </si>
  <si>
    <t>TS 23.501: Services provided by NSSF</t>
  </si>
  <si>
    <t>Discussion paper: Usecases for minimum time interval for Continuous Location Reporting</t>
  </si>
  <si>
    <t>Discussion paper as per request from the group. Provides usecases for the new parameter 'Minimum Reporting Interval' for Continuous Location Reporting.</t>
  </si>
  <si>
    <t>TS23.502 SMS over NAS procedure</t>
  </si>
  <si>
    <t>This contribution proposes to remove the release from SMSF in the last step.</t>
  </si>
  <si>
    <t>TS 23.502 Reordering of clause 4.3.5 on Session Continuity</t>
  </si>
  <si>
    <t>This contribution proposes to reorder the clause 4.3.5. All changes are editorial.</t>
  </si>
  <si>
    <t>TS23502 Service request procedure</t>
  </si>
  <si>
    <t>This contribution proposes that in service request procedure the AMF notifies the SMF when the UE moves outside of the subscribed service area of the SMF and remove some ENs.</t>
  </si>
  <si>
    <t>TS23502 Update on relocation of UL CL for a PDU session</t>
  </si>
  <si>
    <t>TS23.502 Updates on Registration procedure</t>
  </si>
  <si>
    <t>This contribution proposes some corrections on Registration procedure</t>
  </si>
  <si>
    <t>TS23.501 Clarifications on UPF traffic detection</t>
  </si>
  <si>
    <t>This contribution proposes that some updates on UPF traffic detection</t>
  </si>
  <si>
    <t>TS23.501 Correction on Architecture to support Short Message over NAS</t>
  </si>
  <si>
    <t>This contribution proposes corrections on SMS architecture</t>
  </si>
  <si>
    <t>TS23.501 Reflective QoS</t>
  </si>
  <si>
    <t>This contribution proposes that the Reflective QoS Attribute can be provided to the RAN at QoS flow establsihment or modification procedure.</t>
  </si>
  <si>
    <t>TS23.501 LADN Service area</t>
  </si>
  <si>
    <t>This contribution proposes that the AMF notifies the SMF of LADN PDU session when the UE becomes in IDLE so the SMF can trigger DDN for downlink data.</t>
  </si>
  <si>
    <t>TS23.501 Interaction between AMF and SMF</t>
  </si>
  <si>
    <t>This contribution proposes that the AMF stores the RAT type of the PDU session; PDU session ID is included in UL SM N2 message.</t>
  </si>
  <si>
    <t>TS23501 fallback to home routed roaming</t>
  </si>
  <si>
    <t>This contribution proposes that when the PDU session is fallback to home routed, the SMF shall send the SMS NAS to AMF</t>
  </si>
  <si>
    <t>23.501 PCF discovery and selection</t>
  </si>
  <si>
    <t>This contribution propose to use additional network functionality to assist the AMF and the SMF to find the same PCF</t>
  </si>
  <si>
    <t>23.501 P-CR on resolving IMS EN in the 4.4.3</t>
  </si>
  <si>
    <t>The 5G core network support Rx interface to support IMS. This paper resolving the EN in the 4.4.3</t>
  </si>
  <si>
    <t>Discussion on EPS/RAT fallback scenario and solution</t>
  </si>
  <si>
    <t>This contribution discusses EPS/RAT fallback scenario and solution and gives the proposal.</t>
  </si>
  <si>
    <t>23.501 P-CR on EPS/RAT fallback</t>
  </si>
  <si>
    <t>This contribution proposes the EPS/RAT fallback to 23.501</t>
  </si>
  <si>
    <t>23.502 P-CR on EPS/RAT fallback</t>
  </si>
  <si>
    <t>This contribution proposes the EPS/RAT fallback procedure to 23.502</t>
  </si>
  <si>
    <t>This contribution discusses the eV2X group create and gives the proposal.</t>
  </si>
  <si>
    <t>23.793: ATSSS assumptions</t>
  </si>
  <si>
    <t>23.502: UE or Network Requested PDU Release in Home Routed Roaming Case</t>
  </si>
  <si>
    <t>China Mobile, CATT, CATR, China Unicom, China Telecom, Huawei, ZTE, OPPO, vivo</t>
  </si>
  <si>
    <t>Clarifications for HO procedure from 5GS to EPC with SR UE using</t>
  </si>
  <si>
    <t>Adding NEF services for PFD management - 23.502</t>
  </si>
  <si>
    <t>Adding UDR services for PFD management - 23.502</t>
  </si>
  <si>
    <t>It is proposed to introduce EPS fallback mechanism to perform voice call setup when 5GC is not supportive of VoNR.</t>
  </si>
  <si>
    <t>Discussion on Rel-15 PS Data Off way forward</t>
  </si>
  <si>
    <t>Nokia, Nokia Shanghai Bell</t>
  </si>
  <si>
    <t>Way forward for EDCE5 Secondary RAT data volume reporting</t>
  </si>
  <si>
    <t>This paper discusses the pros and cons of the two postponed CRs to TS 23.401 on Secondary RAT data volume reporting (S2-174756 and S2-174757).</t>
  </si>
  <si>
    <t>Issues with Null Authentication method for 5G Registration via Untrusted Non-3GPP Access</t>
  </si>
  <si>
    <t>This paper discusses the issues found with the Null Authentication method proposed in S2-174886 at SA WG2#122 meeting.</t>
  </si>
  <si>
    <t>Issues with SA WG3 solution 1.49 of TR 33.899</t>
  </si>
  <si>
    <t>33.899</t>
  </si>
  <si>
    <t>This paper discusses the interim agreement of SA WG3 taken in their meeting#88 to base their Rel-15 normative work on solution 1.49 in the TR 33.899.</t>
  </si>
  <si>
    <t>This paper discusses the solution proposed by SA WG2 in S2-174885 for registration via untrusted non-3GPP access, and proposes an update in the light of the EAP RFC 3748.</t>
  </si>
  <si>
    <t>This pCR corrects MT SMS over NAS via non 3GPP access</t>
  </si>
  <si>
    <t>23.502: pCR on Network triggered Service Request for non-3GPP PDU sessions</t>
  </si>
  <si>
    <t>This pCR corrects Network triggered Service Request procedure in the case of a PDU sessions associated with non-3GPP access.</t>
  </si>
  <si>
    <t>23.502: P-CR to update a PDU session handover procedure between 3GPP and non-3GPP access</t>
  </si>
  <si>
    <t>This contribution proposes to update a PDU session handover procedure between 3GPP and untrusted non-3GPP access in TS 23.502</t>
  </si>
  <si>
    <t>TR 23.715 skeleton</t>
  </si>
  <si>
    <t>23.715</t>
  </si>
  <si>
    <t>FS_PARLOS_SA2</t>
  </si>
  <si>
    <t>23.715: Assumptions for PARLOS</t>
  </si>
  <si>
    <t>Architectural Assumptions for PARLOS are introduced</t>
  </si>
  <si>
    <t>23.715: Key issue on mechanisms to access RLOS</t>
  </si>
  <si>
    <t>A new key issue is proposed on the mechanisms allowing to access RLOS.</t>
  </si>
  <si>
    <t>23.715: Key issue on RLOS support indication and related UE behaviour</t>
  </si>
  <si>
    <t>A new key issue is proposed on how the network indicates RLOS support and the related UE behaviour</t>
  </si>
  <si>
    <t>23.715: IMS Key Issues for RLOS</t>
  </si>
  <si>
    <t>This paper Iintroduces Key issues for IMS for RLOS</t>
  </si>
  <si>
    <t>23.715: Key issue on RLOS overload control</t>
  </si>
  <si>
    <t>A new key issue is proposed on how the network behaves against an overload of attempts to access Restricted Local Operator Services.</t>
  </si>
  <si>
    <t>This contribution adds 3rd party NF registration capability to the NRF in TS 23.501 and clarifies, in the context of Network Slicing, how a NF knows which is the appropriate level of NRF where it needs to register to. In addition it is proposed that the OAM de-registers a NF instance from the NRF when it detects that the NF instance has become unavailable/ unreachable.</t>
  </si>
  <si>
    <t>Serge Manning</t>
  </si>
  <si>
    <t>23.502 on NF service discovery procedures by NRF</t>
  </si>
  <si>
    <t>This contribution propose to move the NF/NF service discovery procedures from clause 5.2.6 to clause 4 and clarifies further on the procedures</t>
  </si>
  <si>
    <t>23.502: Service Request procedure using Mobile Termination service</t>
  </si>
  <si>
    <t>This contribution updated the network triggered service request procedures by MT services and the AMF_MT service is further clarified</t>
  </si>
  <si>
    <t>23.501 update the NRF service table</t>
  </si>
  <si>
    <t>This contribution update the NRF service table to show the NF service discovery services and NF service registration services.</t>
  </si>
  <si>
    <t>FirstNet, AT&amp;T, Motorola Solutions, Airwave, UK HO, ComTech</t>
  </si>
  <si>
    <t>23..716 FMC : KI on the architecture for RGW that do not support NAS</t>
  </si>
  <si>
    <t>23.716 FMC : KI on subscription data</t>
  </si>
  <si>
    <t>This paper proposes to clarify the key features supported by network for no-26 interworking.</t>
  </si>
  <si>
    <t>This paper propose to allow gNB can provide assistance info to skip unnecessary TAU failure for a UE mobility from 5GC to EPC in connected mode to minimize service interruption.</t>
  </si>
  <si>
    <t>This P-CR proposes to fix the following EN. Editor's note: How the SMF determines that the PDU session can be deactivated is FFS.</t>
  </si>
  <si>
    <t>This paper proposes to update 5G-RAN/5G-RAT to NB-RAN/NG-RAT</t>
  </si>
  <si>
    <t>This paper propose to clarify N4 relate interaction in clause 5.6.2 due to wrong description of approved P-CR S2-175098 at the last meeting.</t>
  </si>
  <si>
    <t>This paper proposes to update De-registration procedure based on SBA and also some functionality has been clarified.</t>
  </si>
  <si>
    <t>TS 23.501: Editor Notes Clearance for Inactive state</t>
  </si>
  <si>
    <t>Jianhua Liu</t>
  </si>
  <si>
    <t>TS 23.501: RAN Paging Failure Handling for Inactive State</t>
  </si>
  <si>
    <t>TS 23.501: Clarification for Moving Across Different PLMNs or Different RAT</t>
  </si>
  <si>
    <t>OPPO</t>
  </si>
  <si>
    <t>This contribution discusses open issue related to the AMF maintenance</t>
  </si>
  <si>
    <t>This contribution proposes solution to handle AMF failure case</t>
  </si>
  <si>
    <t>This contribution proposes to update the N2 procedure to reflect the AMF management/failure related impact</t>
  </si>
  <si>
    <t>New Study on Intermediate SMF Supported Architecture</t>
  </si>
  <si>
    <t>This contribution proposes a new study item on intermediate SMF support</t>
  </si>
  <si>
    <t>TR 23.733: Changes for Paging Relay Solutions</t>
  </si>
  <si>
    <t>Proposes the documentation of 5GC PCC in TS23.501 and resolve some editor's notes</t>
  </si>
  <si>
    <t>TR 23.733: Relay Disable Indication</t>
  </si>
  <si>
    <t>Nokia, Alcatel-Lucent Shanghai Bell, Oracle, China Mobile?, Verizon?</t>
  </si>
  <si>
    <t>Proposes parameters on 5G QoS flow and PDU-Session related policy information and conditional policy</t>
  </si>
  <si>
    <t>TR 23.733: Changes on Relay Architecture and Solutions</t>
  </si>
  <si>
    <t>Subscription update on Indication NR is available to use</t>
  </si>
  <si>
    <t>We propose to revise TS 23.401 CR3272 (S2-175270) which was technically endorsed.</t>
  </si>
  <si>
    <t>TS 23.501: update clause 5.6.1 overview of session management</t>
  </si>
  <si>
    <t>This P-CR proposes to update the overview of session management. It's targeted to show the intention on the changes before merging with the similar contributions.</t>
  </si>
  <si>
    <t>TS 23.501: update clause 5.6.3 Roaming</t>
  </si>
  <si>
    <t>This P-CR proposes to clarify the roaming of session management.</t>
  </si>
  <si>
    <t>TS 23.501: update clause 6.3.2 SMF selection</t>
  </si>
  <si>
    <t>This P-CR proposes to update SMF selection.</t>
  </si>
  <si>
    <t>TS 23.502: update clause 4.3.7 - deactivation of UP connection by LADN</t>
  </si>
  <si>
    <t>This P-CR proposes to update CN-initiated deactivation of UP connection of an existing PDU session.</t>
  </si>
  <si>
    <t>TS 23.502: update clause 4.3.2.2 UE requested PDU Session Establishment</t>
  </si>
  <si>
    <t>This P-CR proposes to update PDU session establishment procedure to improve the description of SM related roaming</t>
  </si>
  <si>
    <t>TS 23.502: update clause 5.2.8 SMF services</t>
  </si>
  <si>
    <t>This P-CR proposes to update SMF services.</t>
  </si>
  <si>
    <t>Solution update on PCF provisioning of non-standardized 5QI</t>
  </si>
  <si>
    <t>Discusses the need that 5GC should align handover conflict handling methods with EPC.</t>
  </si>
  <si>
    <t>Discusses the need and solutions for voice fallback and proposes text in TS 23.501.</t>
  </si>
  <si>
    <t>Discusses the need and solutions for voice fallback and proposes text in TS 23.502.</t>
  </si>
  <si>
    <t>TS 23.501: Paging optimization for RRC Inactive</t>
  </si>
  <si>
    <t>This contribution discusses the need for paging information when UE entering RRC Inactive state and proposes a solution.</t>
  </si>
  <si>
    <t>TS 23.502: Paging optimization for RRC Inactive</t>
  </si>
  <si>
    <t>This contribution updates the UE context release flow and the Service Request flow to support intelligent RAN-based notification area allocation when the UE entering in RRC Inactive state.</t>
  </si>
  <si>
    <t>TS 23.501:fall back to CN paging upon RAN paging failure</t>
  </si>
  <si>
    <t>This contribution discusses the scenarios of RAN paging failure and clarify the need for CN paging.</t>
  </si>
  <si>
    <t>TS 23.502:fall back to CN paging upon RAN paging failure</t>
  </si>
  <si>
    <t>This contribution discusses the need for CN paging and introduces a procedure for falling back to CN paging upon RAN paging failure.</t>
  </si>
  <si>
    <t>This contribution discusses point out that not all the PDU session supports interworking and in such case what is the UE behaviors when moved 5GS to EPS.</t>
  </si>
  <si>
    <t>Considerations on Solution 9 (Option 2) for CN overload control for CP data</t>
  </si>
  <si>
    <t>This paper further elaborates on the issues raised by the LSin S2-174108.</t>
  </si>
  <si>
    <t>TS 23.501: Removal of the FFS regarding N3GPP in PDU Session Handover in 5.6.1</t>
  </si>
  <si>
    <t>This contribution proposes to clear an FFS in TS 23.501 5.6.1.</t>
  </si>
  <si>
    <t>This contribution propose to clarify some issues on the text about interworking without N26.</t>
  </si>
  <si>
    <t>This contribution proposed how to initiate the update of the Allowed NSSAI by the network.</t>
  </si>
  <si>
    <t>This contribution proposed to add 'V2X' as a standardized SST value</t>
  </si>
  <si>
    <t>This contribution proposed to postpone congestion and overload control for control plane to the Phase 2 of 5GS work.</t>
  </si>
  <si>
    <t>Abstract of the contribution: This contribution proposed to update Control Plane protocol stacks with resolving some Editor's Notes.</t>
  </si>
  <si>
    <t>This contribution proposed to clarify the use of 'N1 SM information' in the SM procedures.</t>
  </si>
  <si>
    <t>This contribution proposed to update CN-initiated deactivation of UP connection of an existing PDU session.</t>
  </si>
  <si>
    <t>This contribution proposed to update service request procedures.</t>
  </si>
  <si>
    <t>This paper proposes to conclude EPS for Rel-15 into TR 23.786.</t>
  </si>
  <si>
    <t>This paper proposes to add a new solution for KI#2 into TR 23.786.</t>
  </si>
  <si>
    <t>TS 23.502: Resolving EN in Registration procedure related to the steps referring to SR procedure</t>
  </si>
  <si>
    <t>This P-CR proposes to resolve EN under step 21 in General Registration procedure related to the steps referring to SR procedure.</t>
  </si>
  <si>
    <t>TS 23.501: Clarification on NW triggered service request for UE in CM-IDLE over N3GPP</t>
  </si>
  <si>
    <t>This P-CR clarifies description about NW triggered service request for UE in CM-IDLE over N3GPP.</t>
  </si>
  <si>
    <t>TS 23.502: Removing the EN about N3GPP PDU session release over 3GPP in clause 4.12.7</t>
  </si>
  <si>
    <t>This P-CR proposes to remove the EN about N3GPP PDU session release over 3GPP in clause 4.12.7.</t>
  </si>
  <si>
    <t>TS 23.502: Nudm_ UE Context Management_Deregistration per access type</t>
  </si>
  <si>
    <t>This P-CR proposes to add access type to Nudm_ UE Context Management_Deregistration.</t>
  </si>
  <si>
    <t>This contribution provides clarification to solution 6.3.1</t>
  </si>
  <si>
    <t>This contribution provides clarification and evaluation to solution 6.6.1</t>
  </si>
  <si>
    <t>In this paper we propose that during registration procedures the network provides all of the information it has about which S-NSSAIs are valid for this UE, rather than only providing information related to what S-NSSAIs the UE has requested.</t>
  </si>
  <si>
    <t>[DRAFT] LS on UE/RAN Radio information and Compatibility Request Response</t>
  </si>
  <si>
    <t>In SA WG2 some companies indicated to check with RAN WG2 whether it foreseen to define few capability bits to identify different voice related capabilities e.g. support of voice over IMS over NR FDD, support for voice over IMS over NR TDD, PS handover to E-UTRA TDD, PS handover to E-UTRA FDD, support of E-UTRA and NR frequency bands etc that would require this procedure.</t>
  </si>
  <si>
    <t>Qualcomm Incorporated, Ericsson, Nokia, Vencore Labs, AT&amp;T</t>
  </si>
  <si>
    <t>TS 23.501: QoS for PDU sessions of type unstructured</t>
  </si>
  <si>
    <t>Clarifies that there is no per QoS Flow QoS support for PDU sessions of type=unstructured.</t>
  </si>
  <si>
    <t>TS 23.502: Procedures for CM-CONNECTED with RRC inactive state</t>
  </si>
  <si>
    <t>TS 23.501: RRC Inactive UE capability</t>
  </si>
  <si>
    <t>Proposes to define a NAS testing bit for RRC Inactive NAS procedures</t>
  </si>
  <si>
    <t>TS 23.502: Handover of PDU sessions to EPC</t>
  </si>
  <si>
    <t>Clarifies that all the PDU sessions that are active or inactive at the time of handover are transferred to EPC.</t>
  </si>
  <si>
    <t>TS 23.501: Combined EPS/IMSI mobility in dual registration mode</t>
  </si>
  <si>
    <t>Discusses the possibility to perform combined attach in EPC in case of dual registration.</t>
  </si>
  <si>
    <t>This paper proposes to correct the issue of releasing all N2AP UE associations at once in the AMF planned removal procedure.</t>
  </si>
  <si>
    <t>Jari Mutikainen</t>
  </si>
  <si>
    <t>This paper proposes to add load balancing across the TNL associations to the N2 procedures.</t>
  </si>
  <si>
    <t>This paper proposes updates to the N2 procedures: 1) add load balancing across the TNL associations, 2) generalize the initial N2 message in TNL selection 3) in handovers cover a scenario where the AMF has released the N2AP UE-TNLA-binding with the source 5G AN node prior the handover.</t>
  </si>
  <si>
    <t>Align the naming of the triggering function in the UE with 23.501</t>
  </si>
  <si>
    <t>RAN Parameter tuning including PDU Session Type</t>
  </si>
  <si>
    <t>TS 23.501: Idle camping priority for voice</t>
  </si>
  <si>
    <t>Discusses the need for idle camping priority in TS 23.501.</t>
  </si>
  <si>
    <t>TS 23.502: Idle camping priority for voice and handover to E-UTRA</t>
  </si>
  <si>
    <t>Discusses the need for idle mode camping in TS 23.502</t>
  </si>
  <si>
    <t>Nokia, Alcatel-Lucent Shanghai Bell, Verizon?</t>
  </si>
  <si>
    <t>Solution update on PFD management and subscription information management</t>
  </si>
  <si>
    <t>23.501: Network Slice isolation</t>
  </si>
  <si>
    <t>This contribution proposes to clarify the concept of Network Slice instance isolation.</t>
  </si>
  <si>
    <t>[DRAFT] LS on Network Slice isolation</t>
  </si>
  <si>
    <t>TELECOM ITALIA</t>
  </si>
  <si>
    <t>SA WG2 kindly asks RAN WG2 and RAN WG3 to provide feedback on definition and the feasibility of AN isolation in the context of Network Slicing.</t>
  </si>
  <si>
    <t>Adding PFD management procedures in TS 23.502.</t>
  </si>
  <si>
    <t>This contribution proposes to pursue the 'late binding' approach for the UE registration in the context of Network Slicing and, therefore to remove the corresponding Editor's notes.</t>
  </si>
  <si>
    <t>23.501: SMF selection in the context of Network Slicing</t>
  </si>
  <si>
    <t>This contribution proposes an improvement of the SMF selection to take into account the scenario when multiple Network Slice instances of a given S-NSSAI are deployed in the same registration area. In addition proposes to add the information of which AMF made the request to the list of the factors that may be considered during the SMF selection.</t>
  </si>
  <si>
    <t>23.502: Improvements to NFs discovery</t>
  </si>
  <si>
    <t>This contribution proposes to take into account in the NFs discovery the scenario when multiple Network Slice instances of a given S-NSSAI are deployed in the same registration area; in addition proposes to take also into account in the NFs discovery across PLMNs the discovery configuration of the Network Slice.</t>
  </si>
  <si>
    <t>23.501 Update AMF, NRF and NSSF functional description</t>
  </si>
  <si>
    <t>This contribution proposes to update the functional description of AMF, NRF and NSSF.</t>
  </si>
  <si>
    <t>23.501: NSI selection per UE</t>
  </si>
  <si>
    <t>This contribution proposes to add SUPI as NRF input parameter to allow NSI selection per UE when multiple Network Slice instances of a given S-NSSAI are deployed in the same registration area.</t>
  </si>
  <si>
    <t>23.502: NSI selection per UE</t>
  </si>
  <si>
    <t>TS23.501: Clarification for the default QoS flow, notification control and 5QI</t>
  </si>
  <si>
    <t>This document proposes to clarify unclear description in the QoS framework and some ambiguous terminologies.</t>
  </si>
  <si>
    <t>TS23.501: Reflective QoS deactivation</t>
  </si>
  <si>
    <t>Gives an analysis on existing timer based solution, and proposes to define explicit reflective QoS deactivation.</t>
  </si>
  <si>
    <t>TS23.501: UE-derived QoS rule precedence value</t>
  </si>
  <si>
    <t>This contribution gives an analysis on the standardized precedence value, and clarifies how the PCF sets the precedence value.</t>
  </si>
  <si>
    <t>TS23.501: QoS control for unstructured PDU session</t>
  </si>
  <si>
    <t>This contribution introduces a field position based packet filter for QoS control for unstructured PDU sessions.</t>
  </si>
  <si>
    <t>[DRAFT] Reply LS to RAN WG2 on default DRB establishment for PDU session</t>
  </si>
  <si>
    <t>This is a reply LS to RAN WG2 on the default DRB establishment for PDU session.</t>
  </si>
  <si>
    <t>TS23.501: Clean up for URSP</t>
  </si>
  <si>
    <t>This contribution proposes to clean up some editor's notes related to URSP.</t>
  </si>
  <si>
    <t>TS 23.501: Roaming scenario in PCC</t>
  </si>
  <si>
    <t>This contribution proposes to clean up the roaming scenarios in PCC.</t>
  </si>
  <si>
    <t>TS 23.501: Clarification about the QoS flow binding for SDFs</t>
  </si>
  <si>
    <t>This contribution proposes to clarify the relevance of notification control and Reflective QoS usage for the QoS flow binding of SDFs.</t>
  </si>
  <si>
    <t>This contribution adds the services provided by the NSSF to TS 23.501.</t>
  </si>
  <si>
    <t>23.502: Determination of the S-NSSAI for a PDU Session.</t>
  </si>
  <si>
    <t>This contribution proposes to clarify how the AMF determines default S-NSSAI for the requested PDU session if the UE does not include the S-NSSAI in the PDU Session Establishment Request.</t>
  </si>
  <si>
    <t>23.501: How to identify the NRF in remote PLMN</t>
  </si>
  <si>
    <t>This contribution proposes to resolve an Editor's Note on how to identify the NRF in remote PLMN in clause 6.3.1.</t>
  </si>
  <si>
    <t>TS 23.501: Emergency services for non-3GPP access</t>
  </si>
  <si>
    <t>This contribution proposes specify the support of emergency services for non-3GPP in TS 23.501 clause 5.16.4.1</t>
  </si>
  <si>
    <t>This document proposed the TOC for TS 23.716</t>
  </si>
  <si>
    <t>This document proposed the scope, reference and abbreviation clauses for TS 23.716</t>
  </si>
  <si>
    <t>This contribution proposes high level requirements for support of Wireless and Wireline convergence.</t>
  </si>
  <si>
    <t>This contribution proposes the architectural assumptions for the study for the supporting of Wireless and Wireline convergence.</t>
  </si>
  <si>
    <t>This contribution proposes the text for Key issue for Mobility Management for Wireless and Wireline convergence.</t>
  </si>
  <si>
    <t>This contribution proposes the text for Key issue for policy for Wireless and Wireline convergence.</t>
  </si>
  <si>
    <t>This contribution proposes the text for Key issue for security for Wireless and Wireline convergence.</t>
  </si>
  <si>
    <t>This contribution proposes updates required for the Network Slice coexistence.</t>
  </si>
  <si>
    <t>23.501: Text for clause 6.1</t>
  </si>
  <si>
    <t>This contribution proposes some introductory text in clause 6.1.</t>
  </si>
  <si>
    <t>23.501: Miscellaneous changes</t>
  </si>
  <si>
    <t>This contribution proposes a clarification in clause 4.2.5, removes an Editor's note and corrects wrong references in clause 5.6.1, makes some editorial changes in section 5.6.6.</t>
  </si>
  <si>
    <t>This contribution proposes updates to procedures to support service continuity in ULCL scenario</t>
  </si>
  <si>
    <t>Contribution resolves all editor's notes captured in solution 6.5.5 and proposes a way forwards</t>
  </si>
  <si>
    <t>TS 23.501 Support of static IP</t>
  </si>
  <si>
    <t>This contribution provides information to support the usage of static IP address/prefix in 5G.</t>
  </si>
  <si>
    <t>TS 23.502 Support of static IP</t>
  </si>
  <si>
    <t>TS 23.501 Update LADN information to UE</t>
  </si>
  <si>
    <t>This contribution proposes a mechanism to update LADN information to UE.</t>
  </si>
  <si>
    <t>TS 23.502 Update LADN information to UE</t>
  </si>
  <si>
    <t>TS 23.502 SMF selection in roaming case</t>
  </si>
  <si>
    <t>TS 23.501 PCC and SMF&amp;UPF Selection for Emergency Services</t>
  </si>
  <si>
    <t>This contributions proposed to add the PCC and SMF&amp;UPF Selection for Emergency Services</t>
  </si>
  <si>
    <t>TS 23.501 clarification for multiple UL CLs</t>
  </si>
  <si>
    <t>This contribution proposed to clarify the multiple UL CLs scenario</t>
  </si>
  <si>
    <t>TS 23.501 Clean-Ups for 5.6.2 interaction between AMF and SMF</t>
  </si>
  <si>
    <t>This contribution proposed to move N1&amp;N2 generic description from clause 5.6.2 to 8.2.1, 8.2.2</t>
  </si>
  <si>
    <t>TS 23.502 SMF information context synchronization between old AMF and new AMF</t>
  </si>
  <si>
    <t>This contributions proposed to add the slice information and DNN of the the PDU session in order to assist the new AMF to judge whether the PDU session can be supported</t>
  </si>
  <si>
    <t>TS 23.502 Remove the SMSF in UE Reachability Notification Request and UE Activity Procedure</t>
  </si>
  <si>
    <t>This contributions proposed to remove the SMSF in UE Reachability Notification Request and UE Activity Procedure</t>
  </si>
  <si>
    <t>TS 23.502 End-Markder during HO</t>
  </si>
  <si>
    <t>This contribution proposes to add the end marker during HO procedure.</t>
  </si>
  <si>
    <t>TS 23.502 clarification for parameters of DDN</t>
  </si>
  <si>
    <t>TS 23.501 clarification for parameters of DDN</t>
  </si>
  <si>
    <t>This contribution proposes to clarify the DSCP, 5QI, PPI, paging priority in clause 5.4.3 for PPD</t>
  </si>
  <si>
    <t>This contribution proposes to introduce asynchronous type communication mechanism.</t>
  </si>
  <si>
    <t>TS23.502 Update to ATC related procedures</t>
  </si>
  <si>
    <t>This contribution propose to update the ATC related procedures, including network triggered service request procedure and PDU session modification procedure.</t>
  </si>
  <si>
    <t>TS23.501 Clarify the security function</t>
  </si>
  <si>
    <t>The contribution proposes to clarify some security issues and resolve some editor's note</t>
  </si>
  <si>
    <t>Proposes initial assumptions for V2X Group Communications taking into account the questions raised in Key Issue 1.</t>
  </si>
  <si>
    <t>TS 23.501 S-NSSAI(s) not supported in the PLMN</t>
  </si>
  <si>
    <t>This contribution proposes that the NSSF provides the S-NSSAI(s) rejected permanently in the PLMN to the AMF during the initial Registration procedure.</t>
  </si>
  <si>
    <t>TS 23.501 Registration procedure initiated by UE after NSSAI changes</t>
  </si>
  <si>
    <t>This contribution proposes to clarify the Registration after NSSAI changes in TS 23.501.</t>
  </si>
  <si>
    <t>TS 23.502: Update of Registration Procedure</t>
  </si>
  <si>
    <t>This contribution proposes to update of the Registration procedure to clarify the CM state of mobility registration and the generation of registration area.</t>
  </si>
  <si>
    <t>TS 23.501: Remove ENs of clause 5.6.4</t>
  </si>
  <si>
    <t>This contribution proposes updates and resolve ENs in clause 5.6.4 in TS 23.501.</t>
  </si>
  <si>
    <t>TS 23.501: Remove ENs of clause 5.6.5</t>
  </si>
  <si>
    <t>This contribution proposes multiple updates and revolves ENs in clause 5.6.5 in TS 23.501.</t>
  </si>
  <si>
    <t>TS 23.501 URSP and routing rules for multiple PDU sessions</t>
  </si>
  <si>
    <t>This contribution proposes to clarify the relationship between URSP and routing rules and how to provide the routing rules to UE in multiple PDU sessions case.</t>
  </si>
  <si>
    <t>TS 23.502 Provision of routing rules in PDU session establishment</t>
  </si>
  <si>
    <t>This contribution updates PDU session establishment procedure in order to clarify how to provide the routing rules to the UE.</t>
  </si>
  <si>
    <t>TS 23.502 UPF relocation for NW triggered SR with invalid CN N3 tunnel info</t>
  </si>
  <si>
    <t>This contribution proposes to update the procedure of NW triggered SR considering UPF relocation required.</t>
  </si>
  <si>
    <t>TS 23.501 Co-existence of multiple PSAs in SSC mode 3 sessions</t>
  </si>
  <si>
    <t>This contribution proposes some updates to SSC mode 3 clause, and to clarify the possibility of co-existence of multiple PSAs for SSC mode 3 session(s).</t>
  </si>
  <si>
    <t>TS 23.502: Updates to PDU session release procedure for UE unreachable case</t>
  </si>
  <si>
    <t>This contribution proposes updates for PDU Session Release procedure when UE is unreachable.</t>
  </si>
  <si>
    <t>TS 23.502: Updates to Service Request procedures to comply with MM-SM separation principle</t>
  </si>
  <si>
    <t>It is proposed to revise the service request procedures to comply with MM-SM separation principle and allow faster service request procedure.</t>
  </si>
  <si>
    <t>TS 23.502: Updates to CN-initiated deactivation of UP connection of an existing PDU session</t>
  </si>
  <si>
    <t>It is proposed to updates triggers to the CN-initiated deactivation of UP connection of an existing PDU session procedure and other related procedures.</t>
  </si>
  <si>
    <t>TS 23.501: Update to architecture of SMS over NAS</t>
  </si>
  <si>
    <t>This contribution proposes to update to architecture of SMS over NAS.</t>
  </si>
  <si>
    <t>TS 23.502: Update the registration procedure of SMS over NAS</t>
  </si>
  <si>
    <t>This contribution updates the registration procedure of SMS over NAS in TS 23.502.</t>
  </si>
  <si>
    <t>TS 23.502: Common MT SMS procedure to cover multiple cases</t>
  </si>
  <si>
    <t>This contribution trying to propose a common procedure of MT SMS to cover both CM-idle/CM-Connected states in 3GPP and non-3GPP accesses TS 23.502.</t>
  </si>
  <si>
    <t>TS 23.502: Updates of clause 4.13.3.3 and 4.13.3.9</t>
  </si>
  <si>
    <t>This contribution propose to have a common call flow for MO SMS regardless of the CM-state and also updates some minor changes in clause 4.13.3.3 and 4.13.3.9 in TS 23.502.</t>
  </si>
  <si>
    <t>TS 23.501: Resolving EN for SM and SMF/UPF selection related to network slicing aspect</t>
  </si>
  <si>
    <t>NTT DOCOMO, Telecom Italia, Nokia, KDDI, Ericsson, Deutsche Telekom</t>
  </si>
  <si>
    <t>It is proposed to resolve some Editor's Notes related to network slicing for session management, SMF selection and UPF selection.</t>
  </si>
  <si>
    <t>Proposed conclusion for layer-2 vs layer-3 relay</t>
  </si>
  <si>
    <t>Proposed conclusion for REAR Key Issues</t>
  </si>
  <si>
    <t>In this contribution, an analysis and recommendation is provided for different proposed NAS transport mechanisms for the untrusted non-3GPP access solution</t>
  </si>
  <si>
    <t>This paper proposes updates to 3GPP TS 23.502 to add procedures for registration and service request for untrusted non-3GPP access using IKE NULL method for NAS transport</t>
  </si>
  <si>
    <t>Cleanup/clarify defns on QoS</t>
  </si>
  <si>
    <t>Ericsson, Verizon, AT&amp;T</t>
  </si>
  <si>
    <t>This contribution introduces new procedures to support the RRC Inactive state</t>
  </si>
  <si>
    <t>NTT DOCOMO, NEC, Telecom Italia</t>
  </si>
  <si>
    <t>Functional components of ATSSS and reference architecture</t>
  </si>
  <si>
    <t>BT plc</t>
  </si>
  <si>
    <t>Weng Chooi</t>
  </si>
  <si>
    <t>SUPI Request during the Registration procedure</t>
  </si>
  <si>
    <t>23.502: Changes to Registration procedure for SUPI</t>
  </si>
  <si>
    <t>This paper proposes the architecture requirements of ATSSS, its functional components and an initial reference architecture.</t>
  </si>
  <si>
    <t>Abstract of the contribution: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</si>
  <si>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23.502: Changes to PDU session establishment</t>
  </si>
  <si>
    <t>Changes to the PDU session establishment to correct the SBA operations being referred to.</t>
  </si>
  <si>
    <t>Analysis of the NAS-over-IKE solution</t>
  </si>
  <si>
    <t>Motorola Mobility, Lenovo, Broadcom, Brocade, Interdigital, ETRI, Rogers Wireless, Vodafone, ZTE</t>
  </si>
  <si>
    <t>[DRAFT] Reply LS on 5G Registration via Untrusted Non-3GPP Access</t>
  </si>
  <si>
    <t>3GPP PS Data Off, Phase 2, discussion</t>
  </si>
  <si>
    <t>Discussion on the status and way forward</t>
  </si>
  <si>
    <t>This PCR proposes clarifications regarding CM-IDLE and RM-DEREGISTERED state transitions for Non-3GPP access</t>
  </si>
  <si>
    <t>This paper proposes how 3GPP system can support PC5 RAT selection for V2X application.</t>
  </si>
  <si>
    <t>Meghashree D Kedalagudde</t>
  </si>
  <si>
    <t>This paper proposes an architectural assumption for trusted non-3GPP access to 5GC.</t>
  </si>
  <si>
    <t>This paper proposes two key issues for trusted non-3GPP access to 5G Core Network.</t>
  </si>
  <si>
    <t>Update of WID due to changed requirements from SA WG1</t>
  </si>
  <si>
    <t>Convida Wireless LLC, Ericsson</t>
  </si>
  <si>
    <t>Convida Wireless LLC</t>
  </si>
  <si>
    <t>Reliable Data Service with PtP SGi Tunnelling</t>
  </si>
  <si>
    <t>Convida Wireless LLC, BlackBerry UK Ltd, Intel, AT&amp;T</t>
  </si>
  <si>
    <t>This paper proposes to allow the Reliable Data Service to be used when PtP SGi Tunnelling is used to send non-IP data to/from the AS. A discussion is presented, then it is proposed the TEI15 time be allocated to this topic. 'Pseudo' CR's are provided to illustrate the proposed change.</t>
  </si>
  <si>
    <t>Segmentation and Re-assembly of Non-IP Data Packets</t>
  </si>
  <si>
    <t>Convida Wireless LLC, BlackBerry UK Ltd, AT&amp;T</t>
  </si>
  <si>
    <t>This paper discusses the need for segmentation and reassembly of Non-IP data packets.</t>
  </si>
  <si>
    <t>The P-CR relates closely to S2-175703 in 6.5.10 and should be handled together. The P-CR discusses the need for modifying the Registration procedure based on the conclusions from SA WG3 on SUPI protection.</t>
  </si>
  <si>
    <t>Justifies the need to support actual transport of NAS messages in IKEv2 procedures and proposes the necessary changes. This paper needs to be handled in conjunction with S2-175702.</t>
  </si>
  <si>
    <t>Removing Group Reporting via the PCRF</t>
  </si>
  <si>
    <t>This paper discusses group monitoring via the PCRF.</t>
  </si>
  <si>
    <t>TS 23.501: removal of deregistration at the end of communication procedure</t>
  </si>
  <si>
    <t>The P-CR removes the concept of the UE deregistration at the end of a communication (without signalling it explicitly in Deregistration Request).</t>
  </si>
  <si>
    <t>TS 23.501: Slicing support for the 5GS UE</t>
  </si>
  <si>
    <t>This contribution defines what slicing as a UE option means such that it preserves the required functionality in the network and use of UE assistance with minimum impact to the UE.</t>
  </si>
  <si>
    <t>TS23.501 Packet Filter extension for Ethernet PDU session</t>
  </si>
  <si>
    <t>This contribution proposes to define the packet filter extension to support the Ethernet PDU session type.</t>
  </si>
  <si>
    <t>TS 23.502: Network triggered re-registration via UE Configuration update procedure</t>
  </si>
  <si>
    <t>Introduces network triggered re-registration.</t>
  </si>
  <si>
    <t>TS23.501 SBI based architecture for LCS</t>
  </si>
  <si>
    <t>This contribution adds the SBI based architecture diagram for LCS.</t>
  </si>
  <si>
    <t>This contribution proposed a solution for eV2X Group Communication.</t>
  </si>
  <si>
    <t>TS23.501 Service Based Interfaces for Location support in 5GC</t>
  </si>
  <si>
    <t>Service Based Interfaces for Location support in 5GC.</t>
  </si>
  <si>
    <t>TS23.502 5G System Procedures for Location Support of Regulatory Services</t>
  </si>
  <si>
    <t>This contribution provides a P-CR to define high level procedures for support of location for regulatory emergency services in 5GC.</t>
  </si>
  <si>
    <t>Assessment of QCI Priority Level Assignments</t>
  </si>
  <si>
    <t>Triggered by several recent proposals to expand the existing set of standardized QCI values (as specified in TS 23.203), this Discussion Paper explores the current SA WG2 methodology for assigning new standardized QCI values. It identifies several issues, specifically related to the assignment of new QCI Priority Level values, and discusses two potential options to address these issues. A new optional information element is proposed to be added, to overcome obstacles that are inherent in the current QCI assignment mechanism.</t>
  </si>
  <si>
    <t>The generic SA WG5 terminology is suggested to de adopted for the 5GC architecture. The charging reference points for 5GC PS access are suggested to be at the SMF.</t>
  </si>
  <si>
    <t>TS 23.502: Service operations support for AF traffic routing procedure</t>
  </si>
  <si>
    <t>This contribution defines service based operations for services related to traffic steering influenced by the AF.</t>
  </si>
  <si>
    <t>TS 23.501: Updates to AF influence on traffic routing</t>
  </si>
  <si>
    <t>This contribution provides minor editorial updates and also removes editor's note related to defining additional parameters for AF Request.</t>
  </si>
  <si>
    <t>TS 23.502: Support of indirect tunnel for N2 based handover</t>
  </si>
  <si>
    <t>This contribution proposes indirect tunneling support for N2 based handover.</t>
  </si>
  <si>
    <t>5GS_Ph1, TEI15</t>
  </si>
  <si>
    <t>TS 23.502: Support of N2 based handover having direct connectivity between source and target RAN nodes</t>
  </si>
  <si>
    <t>This contribution provides restructuring of section 4.9.1.2 which is relevant to N2 based handover based on whether there is a direct connectivity between source and target RAN nodes available. New sub-section is provided for handover scenario where direct connectivity is available.</t>
  </si>
  <si>
    <t>TS 23.502: Updates to Xn based HO procedure</t>
  </si>
  <si>
    <t>This contribution offers an updates to existing Xn based handover by merging two solutions of UPF relocation since both solutions assumes target UPF as intermediate UPF.</t>
  </si>
  <si>
    <t>TS 23.502: Updates to Service Request in CM-IDLE state</t>
  </si>
  <si>
    <t>This contribution provides updates to section 4.2.3.2 (UE triggered Service Request in CM-IDLE state).</t>
  </si>
  <si>
    <t>TS 23.502: Updates to Service Request in CM-CONNECTED state</t>
  </si>
  <si>
    <t>This contribution provides updates to section 4.2.3.3 (UE triggered Service Request in CM-CONNECTED state).</t>
  </si>
  <si>
    <t>TS 23.502: Updates to PCF services</t>
  </si>
  <si>
    <t>This contribution provides new definition of service operation to support policy update from an NEF/AF for traffic routing. Updates are done in section 5.2.5..</t>
  </si>
  <si>
    <t>TS 23.501: Update to General Security Aspects of 5G System</t>
  </si>
  <si>
    <t>This paper proposes an update to the general security aspects of the 5G System for LI data (e.g., target list).</t>
  </si>
  <si>
    <t>TS 23.501: Update to PDU session types</t>
  </si>
  <si>
    <t>This paper proposes an update to clause 5.6.10 Specific aspects of different PDU session types for PDU session types Ethernet and Unstructured.</t>
  </si>
  <si>
    <t>This paper addresses 4G-5G GUTI mapping.</t>
  </si>
  <si>
    <t>This paper addresses issues for 5GC-EPC mobility resulting from AMF management procedures (AMF planned removal, AMF failure).</t>
  </si>
  <si>
    <t>TS 23.501: Clarification on UDSF Requirements</t>
  </si>
  <si>
    <t>This paper proposes clarification of the UDSF Requirements for the 5G architecture.</t>
  </si>
  <si>
    <t>Removes EN. Ensures that IP address preservation is always provided to UE in SR mode, irrespective of whether N26 or no-N26 IWK procedures are supported in network</t>
  </si>
  <si>
    <t>Removes editor's note that was introduced to investigate optimization for no-N26 SR UE mobility.</t>
  </si>
  <si>
    <t>This paper evaluates different solutions for the PDU Session ID allocation for interworking purposes and proposes that the UE allocates the PDU Session ID and provides it to the network via PCO.</t>
  </si>
  <si>
    <t>Captures the No-N26 interworking procedures based on agreed text in 23.501-120</t>
  </si>
  <si>
    <t>Discusses the topic of how MME and AMF registration in HSS+UDM should be handled for IWK for both N26 and no-N26 based networks.</t>
  </si>
  <si>
    <t>One or two indicators for 5GC</t>
  </si>
  <si>
    <t>Discusses the issue if 'dual registration support' indicator and 'handover PDU session establishment with EPC support' indicator should be combined or not.</t>
  </si>
  <si>
    <t>Compares the two solutions for EBI allocation in 5GC and proposed to use the UE based solution</t>
  </si>
  <si>
    <t>Clarification on OVERLOAD START for CP data</t>
  </si>
  <si>
    <t>Clarifies the handling of OVERLOAD START for CP data.</t>
  </si>
  <si>
    <t>TS 23.501: Clarification of 5QI Terminology</t>
  </si>
  <si>
    <t>The QoS Model defines three types of 5QIs, currently labelled as standardized, pre-configured, and non-standardized. This P-CR clarifies distinctions among these types of 5QIs, and proposes alternate terminology that is better aligned with these distinctions.</t>
  </si>
  <si>
    <t>[DRAFT] Response LS on default DRB establishment for PDU session</t>
  </si>
  <si>
    <t>[DRAFT] Reply LS on Solution 9 (Option 2) for CN overload control for CP data</t>
  </si>
  <si>
    <t>Proposes to answer CT WG1 comment, by justifying the current design for overload start for CP data.</t>
  </si>
  <si>
    <t>Proposes a way forward for handling RAN paging failure in RRC inactive, separating control plane and user plane scenarios.</t>
  </si>
  <si>
    <t>Propose one solution for the Key Issue '3GPP PC5 RAT selection for a V2X application' and propose to select it for normative work.</t>
  </si>
  <si>
    <t>Clarifies MT SMS procedure for CM-CONNECTED with RRC inactive</t>
  </si>
  <si>
    <t>This contribution shows a way forward for coexistence between RRC inactive and dual connectivity features</t>
  </si>
  <si>
    <t>TS 23.501: Support for slice co-existence</t>
  </si>
  <si>
    <t>Proposes updates to functionality required for slice co-existence, based on the idea that the network provides both the Allowed NSSAI and the list of S-NSSAIs that are allowable bu that cannot co-exist with the S-NSSAIs in the Allowed NSSAI. In addition, the network provides S-NSSAI co-existence rules.</t>
  </si>
  <si>
    <t>[DRAFT] LS on coexistence between RRC inactive and dual connectivity</t>
  </si>
  <si>
    <t>Requests RAN WG2, RAN WG3 to support dual connectivity configuration while the UE is in RRC inactive</t>
  </si>
  <si>
    <t>23.501: Resolving the EN of Corrections of EN network slicing in clause 5.15.5.2.1</t>
  </si>
  <si>
    <t>This contribution attempts to address the editor's notes of network slicing in clause 5.15.5.2.1</t>
  </si>
  <si>
    <t>Provides definition of the term (R)AN that is used in many sections of 5GS specification.</t>
  </si>
  <si>
    <t>Discussion on Additional aspects of IMS and 5G Interworking</t>
  </si>
  <si>
    <t>Rel-16</t>
  </si>
  <si>
    <t>Discusses potential for future study of IMS and 5G Interworking not addressed by existing 5G work item.</t>
  </si>
  <si>
    <t>Clarifies NRF functionality for roaming cases and explicitly calls out reference point for vNRF to hNRF interactions.</t>
  </si>
  <si>
    <t>Text referring to a proxy function for roaming mentioned in section 6.3.1, this could be missed and therefore additional text is proposed in the architecture and definitions section</t>
  </si>
  <si>
    <t>Defines a smooth redirection of UE back to EPC when subscription does not support 5GC (even though the device does).</t>
  </si>
  <si>
    <t>TS 23.501: Network Triggered change of slices for UE</t>
  </si>
  <si>
    <t>This contribution proposes how to initiate the update of the Allowed NSSAI by the network. The related TS 23.502 P-CR is in S2-175767.</t>
  </si>
  <si>
    <t>This contribution proposes how to initiate the update of the Allowed NSSAI by the network. The related TS 23.501 P-CR is in S2-175766.</t>
  </si>
  <si>
    <t>Kenichiro Aoyagi</t>
  </si>
  <si>
    <t>TS 23.501 - Interworking between 5GC slicing mechanisms and eDecor.</t>
  </si>
  <si>
    <t>23.501: Allowed NSSAI in new RA</t>
  </si>
  <si>
    <t>23.502: Allowed NSSAI in new RA</t>
  </si>
  <si>
    <t>This paper is to update subclause 4.2.2.2.2 General Registration procedure to align with changes to TS 23.501 in S2-175770.</t>
  </si>
  <si>
    <t>23.501: roaming support</t>
  </si>
  <si>
    <t>This paper is to update subclause 5.15.6 Network Slicing Support for Roaming.</t>
  </si>
  <si>
    <t>23.502: roaming support</t>
  </si>
  <si>
    <t>This paper is to update subclause 4.2.2.2.3Registration with AMF relocation to align with the changes to TS 23.501 in S2-175772.</t>
  </si>
  <si>
    <t>23.501: rejected slices</t>
  </si>
  <si>
    <t>This paper is to propose how to handle rejected S-NSSAIs and update subclause 5.15.5.2 Selection of a Serving AMF supporting the Network Slices.</t>
  </si>
  <si>
    <t>This paper proposes a key issue for remote UE visibility behind a residential gateway/CPE for wireline access network.</t>
  </si>
  <si>
    <t>Reporting the Number of UEs Present in a Geographic Area</t>
  </si>
  <si>
    <t>Convida Wireless LLC, BlackBerry UK Ltd</t>
  </si>
  <si>
    <t>This paper discusses 'the number of UEs that are in a geographic area' reporting feature and proposes an enhancement.</t>
  </si>
  <si>
    <t>TS 23.501: Clarification and clean-up on AF influence on traffic routing</t>
  </si>
  <si>
    <t>TS 23.501: AF influenced PDU session establishment and DN authentication/authorization via NEF</t>
  </si>
  <si>
    <t>TS23.502 NF Registration, update and de-registration</t>
  </si>
  <si>
    <t>Huawei, Hisilicon, SK Telecom</t>
  </si>
  <si>
    <t>The system procedures for NF registration, update and deregistration, and the corresponding NRF services are proposed.</t>
  </si>
  <si>
    <t>TS 23.501 for NF services for NRF</t>
  </si>
  <si>
    <t>The update of NRF services is proposed.</t>
  </si>
  <si>
    <t>TS 23.501 for clarification of NF service authorization information</t>
  </si>
  <si>
    <t>The service authorization information is analyzed to clarify the FFS.</t>
  </si>
  <si>
    <t>TS 23.501 for awareness of NF status</t>
  </si>
  <si>
    <t>This contribution analyses the awareness of NF status and resolve the FFS in NF service registration and de-registration</t>
  </si>
  <si>
    <t>This contribution is proposed to align terminology on PDU type.</t>
  </si>
  <si>
    <t>TS 23.501: Clarification on QoS parameters sent to the UE</t>
  </si>
  <si>
    <t>This contribution is proposed to clarify which QoS parameters are sent to the UE.</t>
  </si>
  <si>
    <t>23.502: Interaction with multiple SMFs during the Registration procedure</t>
  </si>
  <si>
    <t>This contribution proposes to clarify AMF behaviour when there is multiple SMF interactions during the registration procedure.</t>
  </si>
  <si>
    <t>TS 23.501: Handover of LADN PDU Session</t>
  </si>
  <si>
    <t>It is proposed that SMF sends LADN service area information to the RAN in order to save radio resources during the Xn based handover.</t>
  </si>
  <si>
    <t>TS 23.502: Handover of LADN PDU Session</t>
  </si>
  <si>
    <t>This contribution proposes to add key issue on granularity of supported RATs.</t>
  </si>
  <si>
    <t>This contribution proposes to add key issue on Interworking with EPS</t>
  </si>
  <si>
    <t>TS 23.502: Updating UE context release procedure for Non-3GPP</t>
  </si>
  <si>
    <t>TS 23.502: updating a Network triggered Service Request procedure to re-activate PDU session</t>
  </si>
  <si>
    <t>This contribution proposes to update a Network triggered Service Reqeust procedure to re-activate PDU session over 3GPP access when the US in CM-IDLE state over non-3GPP access in TS 23.502.</t>
  </si>
  <si>
    <t>TS 23.502: updating a PDU session handover procedure between 3GPP and non-3GPP access</t>
  </si>
  <si>
    <t>TS 23.501: Addition of 5G-EIR Services Table</t>
  </si>
  <si>
    <t>This contribution proposed to add 5G-EIR services table in TS 23.501.</t>
  </si>
  <si>
    <t>TS 23.502: Update on UDM Services</t>
  </si>
  <si>
    <t>In this contribution, it is proposed to update the UDM services in clause 5.2.3 by addressing the editor's note regarding NF type presence.</t>
  </si>
  <si>
    <t>TS 23.501: Addition of NWDAF Services Table</t>
  </si>
  <si>
    <t>This contribution proposes to add NWDA services table in TS 23.501.</t>
  </si>
  <si>
    <t>TS 23.501: Addition of UDR Services Table</t>
  </si>
  <si>
    <t>This contribution proposed to add UDR services table in TS 23.501.</t>
  </si>
  <si>
    <t>TS 23.502: Update of 5G-EIR Services</t>
  </si>
  <si>
    <t>This contribution proposes to update 5G-EIR services by addressing the remaining editor's notes.</t>
  </si>
  <si>
    <t>TS 23.501: Network Instance Usage Clarification</t>
  </si>
  <si>
    <t>This contribution clarifies the usage of network instance on N3 and N9 reference point.</t>
  </si>
  <si>
    <t>TS 23.501: Update User Plane Management Procedures with Buffer Management</t>
  </si>
  <si>
    <t>This contribution addresses buffer handling procedures.</t>
  </si>
  <si>
    <t>Discussion on Network Instance Usage</t>
  </si>
  <si>
    <t>This contribution clarifies the usage of network instance on S1-U and S5/S8-U reference point.</t>
  </si>
  <si>
    <t>Discussion on Procedures in TS 23.401 with Bearer Modification</t>
  </si>
  <si>
    <t>The N26 based 5GC to EPC TAU procedure is to be defined and captured in TS 23.502</t>
  </si>
  <si>
    <t>Adding support of N1 UE supporting dual connectivity.</t>
  </si>
  <si>
    <t>LG Electronics, Sony, Intel, Huawei, HiSilicon</t>
  </si>
  <si>
    <t>This P-CR proposes evaluation of KI#7.</t>
  </si>
  <si>
    <t>Discussion whether dual mode UE should be supported or not</t>
  </si>
  <si>
    <t>This contribution proposes to update the solution for key issue #6 in clause 6.6.2.</t>
  </si>
  <si>
    <t>Intel, Huawei, HiSilicon, Sony, KPN</t>
  </si>
  <si>
    <t>This contribution proposes conclusion for key issue #3.</t>
  </si>
  <si>
    <t>This contribution proposes to overall evaluation and conclusion key issue #4.</t>
  </si>
  <si>
    <t>This contribution proposes to overall evaluation and conclusion key issue #6</t>
  </si>
  <si>
    <t>Intel, ZTE</t>
  </si>
  <si>
    <t>This contribution proposes to change the PDU session anchor connecting to local DN to local PDU session anchor when using an UL CL in 23.501.</t>
  </si>
  <si>
    <t>This contribution proposes to not duplicate the detailed description for UL CL and local PSA relocation in clause 4.3.5.4.</t>
  </si>
  <si>
    <t>Update to network and the UE behaviour regarding dual registration procedure.</t>
  </si>
  <si>
    <t>Clarification to the interworking procedure when the UE has only Ethernet or LADN PDU session</t>
  </si>
  <si>
    <t>Update to the handover procedure when a UE has Ethernet or LADN PDU session only</t>
  </si>
  <si>
    <t>Updating LADN info during generic UE configuration update procedure.</t>
  </si>
  <si>
    <t>TS 23.501: Clarification of RM and CM for N3GPP access</t>
  </si>
  <si>
    <t>Some corrections to the LADN procedure</t>
  </si>
  <si>
    <t>23.793: ATSSS Key Issue: Control of User Plane Flows on Different Access</t>
  </si>
  <si>
    <t>TS 23.502: Updating Service Request procedure to consider LADN service</t>
  </si>
  <si>
    <t>Discussion whether to use allowed NSSAI after power cycle.</t>
  </si>
  <si>
    <t>TS 23.502: Updating PSA relocation for UL CL</t>
  </si>
  <si>
    <t>ETRI, Samsung</t>
  </si>
  <si>
    <t>Introduction of request type for emergency bearer services during PDU session establishment procedure.</t>
  </si>
  <si>
    <t>Handling of EN for Xn based handover procedure</t>
  </si>
  <si>
    <t>This contribution proposes to clarify the QoS related subscription data retrieved from UDM at PDU session establishment procedure.</t>
  </si>
  <si>
    <t>TS 23.501: Proposed ENs resolutions for 5.18 Network sharing</t>
  </si>
  <si>
    <t>This P-CR proposes resolutions to two Editor Notes that are currently in 5.18 Network Sharing of draft TS 23.501</t>
  </si>
  <si>
    <t>TS 23.502: Delay time generation for PDU session during handover</t>
  </si>
  <si>
    <t>This contribution proposes to generate the Delay time of PDU session based on the QoS profile.</t>
  </si>
  <si>
    <t>This contribution clarifies that in what condition the UE shall include the 'PDU session status' in the Registration request.</t>
  </si>
  <si>
    <t>TS23.502_Clarification of PDU session status</t>
  </si>
  <si>
    <t>TS 23.501: Location report procedure for UE in RRC inactive mode</t>
  </si>
  <si>
    <t>This contribution clarifies the location report procedure for UE in RRC inactive mode.</t>
  </si>
  <si>
    <t>TS 23.502: Location report procedure for UE in RRC inactive mode</t>
  </si>
  <si>
    <t>TS 23 501: Clarification on area of interest the AMF provided to the RAN</t>
  </si>
  <si>
    <t>This contribution discusses the rationale and related procedure for providing the area of interest information to the RAN.</t>
  </si>
  <si>
    <t>TS 23 502: Clarification on area of interest the AMF provided to the RAN</t>
  </si>
  <si>
    <t>This contribution discusses and suggests clarifications regarding the persistence of slicing information in the UE i.e. NSSAIs and NSSP</t>
  </si>
  <si>
    <t>This contribution discusses the deactivation of UE-derived QoS Rules for Reflective QoS taking into account only the UP mechanism remains and per-QoS Rule timer deactivation was previously agreed at SA WG2#121 /May 2017.</t>
  </si>
  <si>
    <t>This pCR describes the expected UE capability for supporting QoS rules in 5GS, taking into account the capabilities defined in EPS</t>
  </si>
  <si>
    <t>Adding PCF as the consumer of UE context management service.</t>
  </si>
  <si>
    <t>TS 23.501: Clarification of authentication during registration over the second access</t>
  </si>
  <si>
    <t>This contribution proposes to clarify the authentication when UE registers over the second access.</t>
  </si>
  <si>
    <t>TS 23.502: Update UE triggered Service Request procedure based onLADN</t>
  </si>
  <si>
    <t>This contribution proposes to update the service request procedure based on LADN.</t>
  </si>
  <si>
    <t>TS 23.501: Solving an EN in section 5.6.5</t>
  </si>
  <si>
    <t>This contribution proposes to solve an Editor's Note in section 5.6.5 in TS 23.501.</t>
  </si>
  <si>
    <t>TS 23.502: Solving ENs related to PDU session establishment procedure</t>
  </si>
  <si>
    <t>This contribution proposes to solve ENs related to PDU session establishment procedure and clarify the scenario that dynamic PCC is not deployed.</t>
  </si>
  <si>
    <t>TS 23.502: Updates to UE Context Release in AN procedure</t>
  </si>
  <si>
    <t>This contribution proposes to updates the 'UE Context Release in AN procedure'.</t>
  </si>
  <si>
    <t>23.975</t>
  </si>
  <si>
    <t>FS_IP6M</t>
  </si>
  <si>
    <t>TS 23.501: Corrections on UP tunnel management for UE in CM-IDLE state</t>
  </si>
  <si>
    <t>This contribution proposes some corrections on UP tunnel management for UE in CM-IDLE state.</t>
  </si>
  <si>
    <t>TS 23.502: Update on relocation of UL CL for a PDU session</t>
  </si>
  <si>
    <t>This contribution proposes to merge relocation of BP or UL CL for a PDU session.</t>
  </si>
  <si>
    <t>TS 23.501: Definition of UPF service area</t>
  </si>
  <si>
    <t>This contribution proposes a definition of UPF service area.</t>
  </si>
  <si>
    <t>TS 23.501: Update on routing rules configuration</t>
  </si>
  <si>
    <t>This contribution proposes to address one Editor's note in the routing rules configuration.</t>
  </si>
  <si>
    <t>TS 23.501: Update on PDU session anchor and Session and Service Continuity</t>
  </si>
  <si>
    <t>This contribution proposes to address Editor's notes in clause 5.6.4 and 5.6.9 of TS 23.501.</t>
  </si>
  <si>
    <t>TS 23.502: Clean-up of N2 message naming on PDU session management procedures</t>
  </si>
  <si>
    <t>Samsung, SK Telecom, ETRI</t>
  </si>
  <si>
    <t>This contribution proposes clean-up of N2 message naming for PDU session management procedures.</t>
  </si>
  <si>
    <t>TS 23.501: Update on UE Location change notification</t>
  </si>
  <si>
    <t>This contribution proposes to add handling of additional PDU session anchor within a PDU session in UE location change notification.</t>
  </si>
  <si>
    <t>TS 23.502: Update on PDU session release</t>
  </si>
  <si>
    <t>TS 23.502: Update on PSA relocation for SSC mode 3</t>
  </si>
  <si>
    <t>This contribution proposes to fix some problems in PSA relocation for SSC mode 3 with multiple PDU sessions.</t>
  </si>
  <si>
    <t>MediaTek Inc., Telecom Italia</t>
  </si>
  <si>
    <t>This contribution justifies and recommends any 'optimization' for SRM interworking without N26 interface remain optional</t>
  </si>
  <si>
    <t>TS 23.501: UE Priority on NSSAI</t>
  </si>
  <si>
    <t>Discussion on EPS bearer ID allocation</t>
  </si>
  <si>
    <t>This paper discusses the solutions for EBI allocation and proposes a way forward</t>
  </si>
  <si>
    <t>Proposes resolution to the Editor's notes on RAN paging failure for RRC_Inactive.</t>
  </si>
  <si>
    <t>23.501 pCR: Discussion and proposal for the idle mobility without N26</t>
  </si>
  <si>
    <t>This contribution discusses the UE behaviour for idle mobility without N26 interface and gives proposal.</t>
  </si>
  <si>
    <t>23.502 P-CR: Discussion and proposal on the EBI and PDU session ID allocation</t>
  </si>
  <si>
    <t>This contribution suggests using the consistent method on EBI and PDU session ID allocation.</t>
  </si>
  <si>
    <t>23.502 P-CR on idle mobility procedure for SR mode UE and network with N26</t>
  </si>
  <si>
    <t>This paper proposes procedure for idle mobility procedure for SR mode UE and network with N26.</t>
  </si>
  <si>
    <t>23.501 P-CR on resolving ENs in the 5.17 Interworking and Migration</t>
  </si>
  <si>
    <t>This contribution resolves the ENs in the 5.17 Interworking and Migration</t>
  </si>
  <si>
    <t>23.502 P-CR on 4G - 5G handover procedure correction</t>
  </si>
  <si>
    <t>This contribution corrects the mis-alignment between fig and step description in 4G-5G handover procedures and resolve the home-routed EN.</t>
  </si>
  <si>
    <t>CATR, Huawei, HiSilicon, ZTE, CATT, China Mobile, China Telecom, vivo, OPPO</t>
  </si>
  <si>
    <t>Proposes a resolution to the Editor's note on MT services for DR mode.</t>
  </si>
  <si>
    <t>Proposes to clarify that the TAU failure upon mobility to EPC can be avoided based on the agreed indication for 'DR-mode' support that is provided to all UEs (including SR-mode UEs) and has PLMN-wide scope.</t>
  </si>
  <si>
    <t>Proposes to clarify that the 5GC network may restrict the UE to use only E-UTRA RAT while connected to 5GC, or to steer it to EPC.</t>
  </si>
  <si>
    <t>TS 23.501: Support for Ethernet and unstructured PDU session types in EPC</t>
  </si>
  <si>
    <t>Clarifies that Ethernet and unstructured PDU session types should be also supported over EPC.</t>
  </si>
  <si>
    <t>RAN level paging and mobility restriction</t>
  </si>
  <si>
    <t>This paper discusses the mobility restriction issue caused by RAN level paging and proposes serveral solutions.</t>
  </si>
  <si>
    <t>Proposes to remove the combined Registration and PDU session establishment.</t>
  </si>
  <si>
    <t>Proposes a resolution for the Editor's notes on precedence value for derived QoS rules.</t>
  </si>
  <si>
    <t>Addresses Editor's notes related to QoS mapping for 5GC-EPC interworking. Resubmission of S2-174554 and S2-173339</t>
  </si>
  <si>
    <t>This paper clarifies the no N26 scenarios, and proposes to update the description</t>
  </si>
  <si>
    <t>The contribution proposes to consider mobility pattern while allocating PTAU timer value</t>
  </si>
  <si>
    <t>23.501: slice change triggered by subscription</t>
  </si>
  <si>
    <t>This contribution proposes how to handle the change of slices triggered by subscribed NSSAI change.</t>
  </si>
  <si>
    <t>This contribution proposes to deactivate PDU sessions if the UE moves into a non-allowed area.</t>
  </si>
  <si>
    <t>TR 23.793 ATSSS Skeleton proposal</t>
  </si>
  <si>
    <t>This contribution proposes the skeleton for the TR 23.793</t>
  </si>
  <si>
    <t>TR 23.793: Proposed ATSSS Scope and Definitions</t>
  </si>
  <si>
    <t>This contribution proposes the scope and definitions clauses of the TR 23.793</t>
  </si>
  <si>
    <t>This contribution proposes to resolve the Editor's Notes in clause 5.15.5.2.2.</t>
  </si>
  <si>
    <t>TR 23.793: Proposed ATSSS Key Issues</t>
  </si>
  <si>
    <t>This contribution proposes the key issues for ATSSS.</t>
  </si>
  <si>
    <t>TS 23.501: Clarification on how the AMF disallows MICO mode for the UE</t>
  </si>
  <si>
    <t>This paper clarifies how the AMF disallow MICO mode for the UE.</t>
  </si>
  <si>
    <t>This contribution proposes to implement the concepts from TS 23.501 clause 5.15.5.2.2. into TS 23.502.</t>
  </si>
  <si>
    <t>Huawei, HiSilicon, China Unicom, China Mobile, Telecom Italia, AT&amp;T</t>
  </si>
  <si>
    <t>This paper proposes a new SST for Stationary Wireless Wireline Broadband (SWWB) to cover stationary broadband communication</t>
  </si>
  <si>
    <t>This contribution proposes to record a simple, practical way to handle network slice coexistence.</t>
  </si>
  <si>
    <t>23.501: Network Slicing clause 5.15.2.1 EN resolutions</t>
  </si>
  <si>
    <t>This contribution attempts to address the four editor's notes in clause 5.15.2</t>
  </si>
  <si>
    <t>It is proposed to agree an architectural assumption to enable NAS and user plane security for restricted operator services.</t>
  </si>
  <si>
    <t>23.501: Network Slicing clause 5.15.3 EN resolution for default S-NSSAI and default DNN</t>
  </si>
  <si>
    <t>This contribution attempts to address the two editor's notes in clause 5.15.3 for default S-NSSAI and default DNN.</t>
  </si>
  <si>
    <t>23.501: Network Slicing clause 5.15.5 - Early vs. Late Binding of UE with the associated NSI corresponding to Allowed S-NSSAI</t>
  </si>
  <si>
    <t>This contribution attempts to clarify the design intent for support different levels of NRF. It also attempts to address the on-going debates on the early vs. late binding of the UE with the selected NSI corresponding to Allowed S-NSSAI determined by the NSSF. While trying to propose the resolution to settle the debates, this PCR also attempts to address the two related ENs in clause 5.15.5.</t>
  </si>
  <si>
    <t>TS 23.502: N2 release procedure via N3G</t>
  </si>
  <si>
    <t>23.501: Persistent RAN paging failure handling</t>
  </si>
  <si>
    <t>This contribution proposes to solve the RAN persistent paging failure case for RRC inactive state in TS 23.501.</t>
  </si>
  <si>
    <t>23.501: Network Slicing clause 5.15.6 roaming support resolution</t>
  </si>
  <si>
    <t>This contribution attempts to address the editor's notes in clause 5.15.6 for network slicing roaming support</t>
  </si>
  <si>
    <t>Further CIoT EPS enhancements</t>
  </si>
  <si>
    <t>Huawei, HiSilicon, Neul</t>
  </si>
  <si>
    <t>This document proposes a new WI for EPS enhancements for CIoT to align with the ongoing RAN work</t>
  </si>
  <si>
    <t>Architectural enhancements to ProSe UE-to-Network Relay</t>
  </si>
  <si>
    <t>Huawei, HiSilicon, Intel, Lenovo, Motorola Mobility, LG Electronics, China Telecom, Sony, KPN</t>
  </si>
  <si>
    <t>This document proposes a new WI following the conclusion of the FS_REAR SI</t>
  </si>
  <si>
    <t>Cover Sheet for TR 23.733 to TSG SA for approval</t>
  </si>
  <si>
    <t>This contribution proposes a cover page for submitting TR 23.733 to SA plenary for approval.</t>
  </si>
  <si>
    <t>This contribution provides the conclusions for TR 23.733 (FS_REAR)</t>
  </si>
  <si>
    <t>Evaluation of Layer 2 and Layer 3 relay</t>
  </si>
  <si>
    <t>This contribution provides an evaluation of the L2 relay based solution for FS_REAR and proposes to capture it in TR 23.733.</t>
  </si>
  <si>
    <t>This contribution proposes the evaluation of solutions of Key Issue 5 and recommends a selected solution</t>
  </si>
  <si>
    <t>[DRAFT] Reply LS on paging remote UEs over relays</t>
  </si>
  <si>
    <t>This draft LS replies to the incoming LS from RAN WG2 on paging</t>
  </si>
  <si>
    <t>This contribution updates Solution 6.5.2 to align with the conclusion to KI1 and clarifies messages and parameters</t>
  </si>
  <si>
    <t>23.502: Persistent RAN paging failure handling procedure</t>
  </si>
  <si>
    <t>This contribution proposes a procedure to handle the persistent RAN paging failure case for RRC inactive state in TS 23.502.</t>
  </si>
  <si>
    <t>23.501: Update to RRC inactive state</t>
  </si>
  <si>
    <t>TS 23.501: resolving Editor's Note on 5.20 External Exposure</t>
  </si>
  <si>
    <t>This contribution resolves EN on 5.20 External Exposure.</t>
  </si>
  <si>
    <t>TS 23.502: clarification on area of interest</t>
  </si>
  <si>
    <t>This contribution provides simple correction of terminology about area of interest in the UE-triggered service request section.</t>
  </si>
  <si>
    <t>TS 23.502: include UE location in updateSMContext service</t>
  </si>
  <si>
    <t>This contribution provides updates to include UE location in updateSMContext service.</t>
  </si>
  <si>
    <t>TS 23.502: Location reporting for RRC inactive UE</t>
  </si>
  <si>
    <t>This contribution discusses the best way to support location reporting for the UE in RRC-inactive.</t>
  </si>
  <si>
    <t>TS 23.502: How PCF affects new PDU session for AF influence traffic steering</t>
  </si>
  <si>
    <t>This contribution provides updates to AF influence traffic steering procedure to describe PCF operation that applies traffic steering control policy when new PDU session is established.</t>
  </si>
  <si>
    <t>TS 23.502: PCF needs to know UE location for AF influence Traffic steering</t>
  </si>
  <si>
    <t>This contribution provides updates to AF influence traffic steering procedure to describe PCF operation depending on UE location, which requires event subscription for the UE location change. Also it updates Npcf_SMPolicyControl_Get request to include UE location.</t>
  </si>
  <si>
    <t>TS 23.502: Proactive notification of UE reachability toward SMF</t>
  </si>
  <si>
    <t>This contribution discusses about UE reachability notification to SMF in proactive way in several cases.</t>
  </si>
  <si>
    <t>TS 23.501: For homogeneous network slice support within RA</t>
  </si>
  <si>
    <t>This contribution discusses on homogenous support of network slice within a registration area, and how to get basis information.</t>
  </si>
  <si>
    <t>23.502: UE or Network Requested PDU modification in Home Routed Roaming Case</t>
  </si>
  <si>
    <t>23.501: clarification of how to produce allowed NSSAI on network slicing</t>
  </si>
  <si>
    <t>This contribution proposes to clarify how to produce the allowed NSSAI based on requested NSSAI and subscribed NSSAI.</t>
  </si>
  <si>
    <t>TS 23.502: SMF notifies traffic steering event to AF</t>
  </si>
  <si>
    <t>This contribution provides updates SMF event notify service that can be notified directly to AF when traffic steering rule is enforced (by user plane management event notification).</t>
  </si>
  <si>
    <t>Provision of UE Usage Type / DCN-ID to RAN to assist RAN resource prioritisation between user groups</t>
  </si>
  <si>
    <t>Problem: No current tools available to solve this. - Current QoS information is 'abstract' and relates primarily to that UE. RAN does know the 'group' of the UE. RAN does not have visibility of the IMSI - RFSP/SPID parameter is intended for idle mode control</t>
  </si>
  <si>
    <t>TS 23.502: When SMF subscribes AMF event for UE location</t>
  </si>
  <si>
    <t>This contribution provides updates to PDU session establishment to resolve editor's note and describe when SMF can subscribe event for UE location to AMF for an area of interest.</t>
  </si>
  <si>
    <t>This contribution proposes the UE indicates its support for Reflective QoS</t>
  </si>
  <si>
    <t>TS 23.502: When UE performs registration procedure with PDU session request in non-allowed area.</t>
  </si>
  <si>
    <t>This contribution discusses when the UE request registration and PDU session establishment at the same time, and when the UE is in non-allowed area incidentally.</t>
  </si>
  <si>
    <t>23.501: Priority Services handling in 23.501</t>
  </si>
  <si>
    <t>23.401 CR3290: Correction for Data Centric UEs</t>
  </si>
  <si>
    <t>23.401 CR3291: Correction for Data Centric UEs</t>
  </si>
  <si>
    <t>23.501: Clarification of how SMF knows LADN Availability information</t>
  </si>
  <si>
    <t>23.501: Correction for the N9 Reference point</t>
  </si>
  <si>
    <t>23.501: UE Rechability improvement for RRC inactive</t>
  </si>
  <si>
    <t>23.502: RRC Inactive state notification support in TS 23.502</t>
  </si>
  <si>
    <t>23.682 CR0350: Clarifications on report location to SCS/AS for a group of UEs via PCRF</t>
  </si>
  <si>
    <t>23.203 CR1095R1: Moving Annex A in 23.501 into normative text</t>
  </si>
  <si>
    <t>23.501: LBO roaming aligment with GSMA reply</t>
  </si>
  <si>
    <t>23.501: PCF Discovery and Selection</t>
  </si>
  <si>
    <t>23.501: QoS Flow Binding</t>
  </si>
  <si>
    <t>23.501: Update 23.501 NSSF Services</t>
  </si>
  <si>
    <t>23.502: Move the policy related procedures in TS 23.501 to TS 23.502</t>
  </si>
  <si>
    <t>23.502: Update 23.502 NSSF Services</t>
  </si>
  <si>
    <t>23.501: Pseudo CR on TS 23.501 to resolve editor's note on identification of HPLMN NRF.</t>
  </si>
  <si>
    <t>23.502: Pseudo CR on TS 23.502 for updating handover procedures with NF service operation invocations</t>
  </si>
  <si>
    <t>23.502: Pseudo CR on TS 23.502 to resolve editor's note on Registration Procedure with AMF Relocation.</t>
  </si>
  <si>
    <t>23.501: Pseudo CR on TS 23.501 Resolve Editor's Notes.</t>
  </si>
  <si>
    <t>23.501: Pseudo CR on TS 23.501 to resolve editor's note on notify without subscribe.</t>
  </si>
  <si>
    <t>23.502: Pseudo CR on TS 23.502 to resolve editor's note on event filters.</t>
  </si>
  <si>
    <t>23.501: Data storage architecture clean up</t>
  </si>
  <si>
    <t>23.501: Charging</t>
  </si>
  <si>
    <t>23.501: Control Plane protocol stack</t>
  </si>
  <si>
    <t>23.501: PDU Session Unreachable Status</t>
  </si>
  <si>
    <t>23.501: LADN cleanup</t>
  </si>
  <si>
    <t>23.502: PDU session deactivation during N2 handover for LADN</t>
  </si>
  <si>
    <t>23.501: Clarification for uplink QFI verification</t>
  </si>
  <si>
    <t>23.501: N3 transport level packet marking provided by SMF</t>
  </si>
  <si>
    <t>23.501: DN Authorization Profile</t>
  </si>
  <si>
    <t>23.501: Clarification on the implicit Notification</t>
  </si>
  <si>
    <t>23.203 CR1094R2: Corrections to PFD removal</t>
  </si>
  <si>
    <t>23.502: Proposal to optimise the UE requested PDU Session Establishment Call Flow</t>
  </si>
  <si>
    <t>23.501: QoS clause 5.7.1 and 5.7.2, resolving ENs</t>
  </si>
  <si>
    <t>23.501: Further QoS Cleanup</t>
  </si>
  <si>
    <t>23.501: SUPI definition</t>
  </si>
  <si>
    <t>23.502: Cleanup of Subscribe/Notify usage</t>
  </si>
  <si>
    <t>23.501: Clarifications to Allowed NSSAI mapping information</t>
  </si>
  <si>
    <t>23.502: Allowed NSSAI updates to Registration procedure</t>
  </si>
  <si>
    <t>23.502: Default S-NSSAIs usage at Registration procedure</t>
  </si>
  <si>
    <t>23.501: Minimum UE logic for support of network slicing</t>
  </si>
  <si>
    <t>23.501: Deciding NSI per UE</t>
  </si>
  <si>
    <t>23.502: UDM services and AMF, SMF and SMSF Registration flows</t>
  </si>
  <si>
    <t>23.501: Clarifications on 5GC-EPC Interworking Aspects related to UDM/HSS</t>
  </si>
  <si>
    <t>23.501: Storage architecture related clarifications</t>
  </si>
  <si>
    <t>23.501: UDM in Registration Procedure</t>
  </si>
  <si>
    <t>23.502: UDR services correction</t>
  </si>
  <si>
    <t>23.501: Addressing and removing Editor's notes in TS 23.501 sub-clause 5.16.5 on MPS</t>
  </si>
  <si>
    <t>23.501: Resolving FFS on paging when UE is CM-IDLE in non-3GPP</t>
  </si>
  <si>
    <t>23.501: Alignment and correction of terminologies for PDU Session Establishment/Release and User Plane Activation/Deactivation</t>
  </si>
  <si>
    <t>23.682 CR0351: Corrections for managing multiple Application IDs</t>
  </si>
  <si>
    <t>23.682 CR0352: Corrections for managing multiple Application IDs</t>
  </si>
  <si>
    <t>23.501: Updates and resolving FFS on IP address management</t>
  </si>
  <si>
    <t>23.682 CR0353: Network Parameters to be exposed based on GSMA requirements</t>
  </si>
  <si>
    <t>23.682 CR0322R2: Enable minimum time interval for Continuous Location Reporting</t>
  </si>
  <si>
    <t>23.786: Discussion and proposal on the eV2X group creation</t>
  </si>
  <si>
    <t>23.502: Clarifications for HO procedure from 5GS to EPC with SR UE using N26</t>
  </si>
  <si>
    <t>23.502: Adding NEF services for PFD management - 23.502</t>
  </si>
  <si>
    <t>23.502: Adding UDR services for PFD management - 23.502</t>
  </si>
  <si>
    <t>23.501: Support of EPS fallback 23.501</t>
  </si>
  <si>
    <t>23.502: Procedure of EPS fallback 23.502</t>
  </si>
  <si>
    <t>23.401 CR3293: Secondary RAT related data volume reporting</t>
  </si>
  <si>
    <t>23.502: Update of EAP-5g based solution for 5G Registration via Untrusted Non-3GPP Access</t>
  </si>
  <si>
    <t>23.502: Correction to MT SMS over NAS via non 3GPP access</t>
  </si>
  <si>
    <t>23.715: Scope of TR 23.715</t>
  </si>
  <si>
    <t>23.501: 3rd Party NF Registration for NRF</t>
  </si>
  <si>
    <t>23.501: Move MCS Text from Annex F to 5_16_6 in 23_501</t>
  </si>
  <si>
    <t>23.502: Move MCS Text from Annex F to 4_13_8 in 23_502</t>
  </si>
  <si>
    <t>23.716: 23..716 FMC : KI on the architecture for RGW that do not support NAS</t>
  </si>
  <si>
    <t>23.502: New MCS subclauses under 4_13_8 in 23_502</t>
  </si>
  <si>
    <t>23.501: P-CR 23.501 Clarification to interworking without N26</t>
  </si>
  <si>
    <t>23.501: P-CR 23.501 SR without N26 interface during connected mode</t>
  </si>
  <si>
    <t>23.502: Fix editor's note on CN-initiated deactivation of UP connection of an existing PDU session</t>
  </si>
  <si>
    <t>23.501: P-CR 23.501 Clean-up 5G-RAN terminology</t>
  </si>
  <si>
    <t>23.501: Session Management parameters tuning</t>
  </si>
  <si>
    <t>23.501: P-CR 23.501 Clarification to N4 related interaction</t>
  </si>
  <si>
    <t>23.502: P-CR 23:502 Update to De-registration procedure</t>
  </si>
  <si>
    <t>23.501: Correction of inconsistency between AS QoS status and NAS QoS status</t>
  </si>
  <si>
    <t>23.502: Update on PDU session handling for AS and NAS QoS</t>
  </si>
  <si>
    <t>23.501: Discussion on signalling of default QoS flow</t>
  </si>
  <si>
    <t>23.501: Updates to AMF maintenance</t>
  </si>
  <si>
    <t>23.501: AMF failure handling</t>
  </si>
  <si>
    <t>23.502: AMF management/failure impact on the N2 procedure</t>
  </si>
  <si>
    <t>23.501: Definition on PCC support for 5GC in TS 23.501</t>
  </si>
  <si>
    <t>23.501: 5G QoS flow and PDU-Session related policy information</t>
  </si>
  <si>
    <t>23.501: Proposal for removal of editor's note in A.2.2.6 and parameters notified by NWDAF</t>
  </si>
  <si>
    <t>23.401 CR3294: Correction of capability indication for downlink NAS data PDU acknowledgment</t>
  </si>
  <si>
    <t>23.401 CR3295: Correction of capability indication for downlink NAS data PDU acknowledgment</t>
  </si>
  <si>
    <t>23.501: PCF provisioning of non-standardized 5QI</t>
  </si>
  <si>
    <t>23.502: Conflict handling between handover procedure and QoS flow procedure in 5GC aligning with EPC</t>
  </si>
  <si>
    <t>23.501: Voice service for the UE camping on 5GS</t>
  </si>
  <si>
    <t>23.502: Voice service procedure for the UE camping on 5GS</t>
  </si>
  <si>
    <t>23.501: Discussion on UE behaviors when interworking is performed</t>
  </si>
  <si>
    <t>23.501: Clarification on description without N26 interface</t>
  </si>
  <si>
    <t>23.501: Network triggered NSSAI Change</t>
  </si>
  <si>
    <t>23.501: Adding V2X for new standardized SST value</t>
  </si>
  <si>
    <t>23.501: Deprioritizing congestion and overload control in phase 1</t>
  </si>
  <si>
    <t>23.501: Updates to the Protocol Stacks</t>
  </si>
  <si>
    <t>23.502: Clarification on N1 SM information</t>
  </si>
  <si>
    <t>23.502: Updates to UP connection deactivation</t>
  </si>
  <si>
    <t>23.502: Clarifications on the service request procedures</t>
  </si>
  <si>
    <t>23.786: Conclusion for EPS</t>
  </si>
  <si>
    <t>23.786: New solution for KI#2</t>
  </si>
  <si>
    <t>23.733: Update to solution 6.3.1</t>
  </si>
  <si>
    <t>23.733: Update to solution 6.6.1</t>
  </si>
  <si>
    <t>23.401 CR3296: Optimization on combined attach for NB-IoT UE for TS 23.401 in R14</t>
  </si>
  <si>
    <t>23.401 CR3297: Optimization on combined attach for NB-IoT UE for TS 23.401 in R15</t>
  </si>
  <si>
    <t>23.501: Pushing slice coexistence information to the UE</t>
  </si>
  <si>
    <t>23.167 CR0318: Clarification for voice domain selection rules applicability in Annex H</t>
  </si>
  <si>
    <t>23.401 CR3272R5: Indication NR is available to use</t>
  </si>
  <si>
    <t>23.501: Corrections to clause on Registration to a Set of Network Slices</t>
  </si>
  <si>
    <t>23.501: Clarifications to the AMF removal procedure</t>
  </si>
  <si>
    <t>23.501: Clarifications to the N2 procedures</t>
  </si>
  <si>
    <t>23.502: Clarifications to the N2 procedures</t>
  </si>
  <si>
    <t>23.502: ApplicationTrigger in 23.502</t>
  </si>
  <si>
    <t>23.501: RAN Parameter tuning including PDU Session Type</t>
  </si>
  <si>
    <t>23.501: Update for PFD management and subscription information management</t>
  </si>
  <si>
    <t>23.502: PFD management procedures</t>
  </si>
  <si>
    <t>23.501: Resolution ENs on Registration and PDU session establishment in the context of Network Slicing</t>
  </si>
  <si>
    <t>23.716: 5WWC TOC</t>
  </si>
  <si>
    <t>23.716: 5WWC Scope, Reference and Abbreviation</t>
  </si>
  <si>
    <t>23.716: 5WWC High level requirements</t>
  </si>
  <si>
    <t>23.716: 5WWC Architectural assumptions for the supporting of Wireless and Wireline convergence</t>
  </si>
  <si>
    <t>23.716: 5WWC Key issue on Mobility Management</t>
  </si>
  <si>
    <t>23.716: 5WWC Key issue on policy</t>
  </si>
  <si>
    <t>23.716: 5WWC Key issue on security</t>
  </si>
  <si>
    <t>23.501: Network Slice coexistence</t>
  </si>
  <si>
    <t>23.502: Update to procedures to support service continuity in ULCL scenario</t>
  </si>
  <si>
    <t>23.733: Updates and conclusion for eRelay-UE handover (Key Issue 5)</t>
  </si>
  <si>
    <t>23.786: Assumptions for V2X Group Communications</t>
  </si>
  <si>
    <t>23.228 CR1174R3: new annex to 23.228 for 5GS support</t>
  </si>
  <si>
    <t>23.501: On Default S-NSSAIs and DNNs</t>
  </si>
  <si>
    <t>23.733: Conclusion of REAR work</t>
  </si>
  <si>
    <t>23.733: Conclusion to the REAR Key Issues</t>
  </si>
  <si>
    <t>23.501: Registration procedure via untrusted non-3GPP access using null authentication</t>
  </si>
  <si>
    <t>23.501: Slice co-existence</t>
  </si>
  <si>
    <t>23.501: [23.501] Improved definitions of QoS Parameters and characteristics parameters.</t>
  </si>
  <si>
    <t>23.501: On Coexistence rules</t>
  </si>
  <si>
    <t>23.793: ATSSS architecture requirements and initial reference architecture</t>
  </si>
  <si>
    <t>23.502: 5G Registration via Untrusted Non-3GPP Access using EAP</t>
  </si>
  <si>
    <t>23.501: Clarifying CM-IDLE and RM-DEREGISTERED state transitions for non-3GPP access</t>
  </si>
  <si>
    <t>23.786: 3GPP PC5 RAT selection solution for key issue#2</t>
  </si>
  <si>
    <t>23.501: Network Slice access subscription management by a third party.</t>
  </si>
  <si>
    <t>23.502: Network Slice access Subscription Management by a third party - message flow P-CR.</t>
  </si>
  <si>
    <t>23.716: Architectural assumption for trusted non-3GPP network</t>
  </si>
  <si>
    <t>23.716: Key issues for trusted non-3GPP network</t>
  </si>
  <si>
    <t>23.682 CR0354: Removing SCS/AS Identifier from Response</t>
  </si>
  <si>
    <t>23.682 CR0355: TTRI and TLTRI Usage and Unnecessary Parameters</t>
  </si>
  <si>
    <t>23.682 CR0356: Segmentation and Re-assembly of Non-IP Data Packets</t>
  </si>
  <si>
    <t>23.682 CR0357: Removing Group Monitoring via the PCRF</t>
  </si>
  <si>
    <t>23.682 CR0358: Removing Group Monitoring via the PCRF</t>
  </si>
  <si>
    <t>23.786: Solution proposal for eV2X Group Communication</t>
  </si>
  <si>
    <t>23.501: Overall 5GC charging architecture</t>
  </si>
  <si>
    <t>23.203 CR1101: Support for QCI Priority Override IE - TS 23.203</t>
  </si>
  <si>
    <t>23.401 CR3298: Support for QCI Priority Override IE - TS 23.401</t>
  </si>
  <si>
    <t>23.228 CR1178: Updates to P-CSCF discovery and session release procedure and correction to  paging policy note</t>
  </si>
  <si>
    <t>23.501: 4G-5G GUTI mapping</t>
  </si>
  <si>
    <t>23.501: Issues for 5GC-EPC mobility resulting from AMF management procedures</t>
  </si>
  <si>
    <t>23.501: SR UE in networks with no-N26 IWK procedure</t>
  </si>
  <si>
    <t>23.501: Removing EN about optimization for no-N26 SR UE mobility</t>
  </si>
  <si>
    <t>23.501: Allocation of PDU Session ID for interworking</t>
  </si>
  <si>
    <t>23.502: No-N26 Interworking Procedures</t>
  </si>
  <si>
    <t>23.501: Handling of MME and AMF registration in HSS+UDM for IWK</t>
  </si>
  <si>
    <t>23.502: IPv6 prefix lifetime in multihoming PDU session</t>
  </si>
  <si>
    <t>23.502: N2 SM information delivery in NW-initiated Service Request procedure</t>
  </si>
  <si>
    <t>23.793: New key issue for TR 23.793: Support for a single PDU session over multiple accesses</t>
  </si>
  <si>
    <t>23.793: New key issue for TR 23.793: Access traffic steering policy provisioning</t>
  </si>
  <si>
    <t>23.501: Mobility to EPC without established PDU sessions (no support for N26)</t>
  </si>
  <si>
    <t>23.501: RRC inactive RAN paging failure handling</t>
  </si>
  <si>
    <t>23.786: Solution for Key Issue: 3GPP PC5 RAT selection for a V2X application</t>
  </si>
  <si>
    <t>23.501: MT SMS for CM-CONNECTED with RRC inactive</t>
  </si>
  <si>
    <t>23.501: RRC inactive and dual connectivity coexistence</t>
  </si>
  <si>
    <t>23.502: MT SMS for CM-CONNECTED with RRC inactive</t>
  </si>
  <si>
    <t>23.501: Editorial - (R)AN Definition</t>
  </si>
  <si>
    <t>23.501: NRF Roaming Clarification</t>
  </si>
  <si>
    <t>23.501: Roaming and Proxy Function</t>
  </si>
  <si>
    <t>23.501: Smooth UE IRAT redirection</t>
  </si>
  <si>
    <t>23.502: Smooth UE IRAT redirection</t>
  </si>
  <si>
    <t>23.401 CR3299: RAN specification reference for EN-DC</t>
  </si>
  <si>
    <t>23.716: Key issue for remote UE visibility on wireline access network</t>
  </si>
  <si>
    <t>23.682 CR0359: Filtering the Report for Number of UEs in a Geographic Area</t>
  </si>
  <si>
    <t>23.793: Key issue on ATSSS - Granularity of supported RATs</t>
  </si>
  <si>
    <t>23.793: Key issue on ATSSS - Interworking with EPS</t>
  </si>
  <si>
    <t>23.214 CR0045: Correlation of Sx Session and UE Context</t>
  </si>
  <si>
    <t>23.214 CR0046: Update of the Procedures Specified in TS 23.401</t>
  </si>
  <si>
    <t>23.501: Adding support for N1 UE supporting dual connectivity</t>
  </si>
  <si>
    <t>23.733: Evaluation of KI#7</t>
  </si>
  <si>
    <t>23.501: Discussion On support of Dual Registration mode UE</t>
  </si>
  <si>
    <t>23.733: Update on solution for key issue #6 in Clause 6.6.2</t>
  </si>
  <si>
    <t>23.733: Conclusion for key issue #3</t>
  </si>
  <si>
    <t>23.733: Overall Evaluation and Conclusion for key issue #4</t>
  </si>
  <si>
    <t>23.733: Overall Evaluation and Conclusion for key issue #6</t>
  </si>
  <si>
    <t>23.501: Clarification on usage of UL CL</t>
  </si>
  <si>
    <t>23.502: Clarification on UL CL relocation procedure</t>
  </si>
  <si>
    <t>23.501: Update to Dual Registration procedure</t>
  </si>
  <si>
    <t>23.501: Interworking procedure when UE has LADN PDU or Ethernet PDU session</t>
  </si>
  <si>
    <t>23.502: Handover procedure when UE has only Ethernet or LADN PDU sessions</t>
  </si>
  <si>
    <t>23.502: LADN update during generic UE configuration update procedure</t>
  </si>
  <si>
    <t>23.501: Some LADN correction procedure</t>
  </si>
  <si>
    <t>23.502: Network-initiated Service Request for Non-3GPP PDU Sessions</t>
  </si>
  <si>
    <t>23.203 CR1102: Definition on SM related PCC support for 5GC</t>
  </si>
  <si>
    <t>23.502: UE_initiated Service Request procedure in CM_IDLE state via untrusted non-3GPP</t>
  </si>
  <si>
    <t>23.502: Selectively handover GBR bearers from 5GS to EPC with SR UE using N26</t>
  </si>
  <si>
    <t>23.501: Correction on UE Context modification procedure for Event Trigger</t>
  </si>
  <si>
    <t>23.501: Usage of Allowed NSSAI after power cycle</t>
  </si>
  <si>
    <t>23.502: Support of Request type for emergency bearer services</t>
  </si>
  <si>
    <t>23.502: Update to the initial registration procedure</t>
  </si>
  <si>
    <t>23.401 CR3300: Clarification to DC procedure when NR is used as secondary RAT</t>
  </si>
  <si>
    <t>23.502: Update PDU Session Establishment flow for QoS-related subscription data</t>
  </si>
  <si>
    <t>23.501: Persistence of slicing information in the UE</t>
  </si>
  <si>
    <t>23.501: Deactivation of UE-derived QoS Rules for Reflective QoS</t>
  </si>
  <si>
    <t>23.501: Number of QoS rules in the UE</t>
  </si>
  <si>
    <t>23.502: Updates to UDM services</t>
  </si>
  <si>
    <t>23.975 CR0001: Update IETF IPv6 related reference of 23.975</t>
  </si>
  <si>
    <t>23.501: Clarification on LADN</t>
  </si>
  <si>
    <t>23.501: 5GS/EPS interworking in SRM without N26 interface</t>
  </si>
  <si>
    <t>23.501: Resolving Editor's note on RAN paging failure for RRC_Inactive</t>
  </si>
  <si>
    <t>23.501: Way forward for interworking to support 5G voice</t>
  </si>
  <si>
    <t>23.501: Closing Editor's notes on MT services for Dual Registration mode</t>
  </si>
  <si>
    <t>23.501: Avoidance of TAU failure in interworking without N26 interface for SR-mode UE</t>
  </si>
  <si>
    <t>23.501: Support for subscription- or deployment-based RAT or CN restrictions</t>
  </si>
  <si>
    <t>23.501: On combined Registration and PDU session establishment</t>
  </si>
  <si>
    <t>23.501: Closing Editor's notes on precedence value for derived QoS rules</t>
  </si>
  <si>
    <t>23.501: Clarification on N26 hole and corresponding corrections</t>
  </si>
  <si>
    <t>23.502: Clarification on LADN</t>
  </si>
  <si>
    <t>23.501: Considering mobility pattern to allocate PTAU timer value</t>
  </si>
  <si>
    <t>23.502: PDU session deactivation due to mobility restriction</t>
  </si>
  <si>
    <t>23.401 CR3302: Correction of header compression for CP optimisation</t>
  </si>
  <si>
    <t>23.401 CR3303: Correction of header compression for CP optimisation</t>
  </si>
  <si>
    <t>23.401 CR3304: Correction of header compression for CP optimisation</t>
  </si>
  <si>
    <t>23.502: Indirect data forwarding for 5GS to EPS handover</t>
  </si>
  <si>
    <t>23.501: PDU Session release during change of set of Network Slice(s)</t>
  </si>
  <si>
    <t>23.502: Impacts to 23.502 from modification of the Set of Network Slice(s)</t>
  </si>
  <si>
    <t>23.501: New Slice/Service Type for Stationary Wireless Wireline Broadband (SWWB)</t>
  </si>
  <si>
    <t>23.501: Simple slice coexistence</t>
  </si>
  <si>
    <t>23.715: Architectural assumptions for restricted operator services</t>
  </si>
  <si>
    <t>23.716: Registration and NAS support for WWC</t>
  </si>
  <si>
    <t>23.716: QoS model for WWC</t>
  </si>
  <si>
    <t>23.716: ATSSS for hybrid access</t>
  </si>
  <si>
    <t>23.793: Traffic Splitting per packet</t>
  </si>
  <si>
    <t>23.733: Conclusions of the FS_REAR Study Item</t>
  </si>
  <si>
    <t>23.733: Evaluation of Layer 2 and Layer 3 relay</t>
  </si>
  <si>
    <t>23.733: Evaluation of solutions for Key Issue 5</t>
  </si>
  <si>
    <t>23.733: Update of Solution 6.5.2 to align with RAN WG2 and Solution 6.1.5</t>
  </si>
  <si>
    <t>23.502: Discussion of Initial Registration via Untrusted non-3GPP Access</t>
  </si>
  <si>
    <t>23.501: Slice support in N3IWF</t>
  </si>
  <si>
    <t>23.401 CR3305: Interaction between APN rate control enforcement and exception reporting data</t>
  </si>
  <si>
    <t>23.501: UE support for Reflective QoS</t>
  </si>
  <si>
    <t>23.214 CR0047: Enable SGW-C &amp; PGW-C selection of UPF to take UE's NR capabilities into account</t>
  </si>
  <si>
    <t>This document removes one of the editor's note and makes some editorial changes to TS 23.501, section 5.6.5: Support for local area data network</t>
  </si>
  <si>
    <t>This document removes one of the editor's note in TS 23.501 section 5.3.3.2.2: CM-IDLE state</t>
  </si>
  <si>
    <t>This paper proposes to update the network slicing in Sec. 5.13 to update the information returned by NSSF after processing the information provided by current AMF.</t>
  </si>
  <si>
    <t>TS 23.501: Charging Overview</t>
  </si>
  <si>
    <t>Nokia, Alcatel-Lucent Shanghai Bell, Intel, Cisco, Verizon</t>
  </si>
  <si>
    <t>Charging Overview</t>
  </si>
  <si>
    <t>Update the AMF currently ambiguous state transition criteria for the AMF to move to CM-IDLE</t>
  </si>
  <si>
    <t>Nokia, Alcatel-Lucent Shanghai Bell, Convida Wireless, Ericsson, Verizon, ATT</t>
  </si>
  <si>
    <t>TS 23.501: Resolving opens for AMF management, Addition of AMF</t>
  </si>
  <si>
    <t>Nokia, Alcatel-Lucent Shanghai Bell, AT&amp;T, Telecom Italia, SK Telecom, Verizon</t>
  </si>
  <si>
    <t>Proposes resolutions for open items for AMF addition</t>
  </si>
  <si>
    <t>Correction of terminology inconsistency in 23.501 and 23.502</t>
  </si>
  <si>
    <t>TS 23.501: Resolving opens for AMF management, Change of AMF</t>
  </si>
  <si>
    <t>Removal of (some of) the ENs in the RRC clause</t>
  </si>
  <si>
    <t>clarification of TNL associations on N2</t>
  </si>
  <si>
    <t>TS 23.501: Updates to Emergency Services - Fall back considerations</t>
  </si>
  <si>
    <t>Updates to Emergency Services - Fall back considerations</t>
  </si>
  <si>
    <t>TS 23.501: Exposure</t>
  </si>
  <si>
    <t>Nokia, Alcatel-Lucent Shanghai Bell, Verizon UK Ltd.</t>
  </si>
  <si>
    <t>Exposure for bulk event subscription.</t>
  </si>
  <si>
    <t>TS 23.501: Updates to LCS architecture</t>
  </si>
  <si>
    <t>Proposes updates to LCS architecture</t>
  </si>
  <si>
    <t>Paging failures for CE Capable UEs after 2G/3G-&gt;4G idle-mode mobility</t>
  </si>
  <si>
    <t>In this contribution, we highlight a case where paging failures will occur for coverage enhancement (CE) capable UEs after 2G/3G - &gt; 4G idle-mode mobility. We propose that SA WG2 consider this issue. We also provide solutions to solve this issue.</t>
  </si>
  <si>
    <t>TS 23.501: LI Intro</t>
  </si>
  <si>
    <t>LI intro</t>
  </si>
  <si>
    <t>TS 23.501: NF and NF service discovery</t>
  </si>
  <si>
    <t>Nokia, Alcatel-Lucent Shanghai Bell (Rapporteur)</t>
  </si>
  <si>
    <t>Fixing a placement of new text (error) based on implementation of S2-174008</t>
  </si>
  <si>
    <t>Nokia, Alcatel-Lucent Shanghai Bell, AT&amp;T, KT, Qualcomm</t>
  </si>
  <si>
    <t>Re-submission from SA WG2#122 - QoS Overview corrections and support for Ethernet PDU session</t>
  </si>
  <si>
    <t>TS 23.501: Reflective QoS support - capability indication</t>
  </si>
  <si>
    <t>Nokia, Alcatel-Lucent Shanghai Bell, Verizon, Cisco, Intel, Ericsson</t>
  </si>
  <si>
    <t>Reflective QoS support - Capability indication.</t>
  </si>
  <si>
    <t>TS 23.501: Reflective QoS support - mandatory</t>
  </si>
  <si>
    <t>TS 23.501: SMS Open issue resolution</t>
  </si>
  <si>
    <t>TS 23.502: Exposure - Bulk event subscription</t>
  </si>
  <si>
    <t>TS 23.502: PDU Session establishment Procedure - Service operations</t>
  </si>
  <si>
    <t>Study on Access Traffic Steering and Switch support between LTE and NR</t>
  </si>
  <si>
    <t>China Telecom, China Unicom, CATR, Huawei, Samsung, CATT, ZTE</t>
  </si>
  <si>
    <t>Propose a new SID on Access Traffic Steering and Switch support between LTE and NR</t>
  </si>
  <si>
    <t>TS 23.502: SMS Open issue resolution</t>
  </si>
  <si>
    <t>TS 23.502: UDM Services and Interactions</t>
  </si>
  <si>
    <t>Volunteers for EN/FFS resolution/removal in 5G System Architecture TS</t>
  </si>
  <si>
    <t>Nokia (Rapporteur)</t>
  </si>
  <si>
    <t>This contribution proposes to identify volunteers to resolve and remove Editor's notes and FFS in 5G System architecture TS.</t>
  </si>
  <si>
    <t>Removal of incorrect condition to not respond to paging</t>
  </si>
  <si>
    <t>Proposes to clarify that UE operating in DR mode and capable of selective PDU session transfer can keep the IMS PDU connection in EPS instead of disabling 5GS capabilities.</t>
  </si>
  <si>
    <t>[DRAFT] Reply LS on service-based architecture</t>
  </si>
  <si>
    <t>Cover sheet for presentation of TS 23.501 to TSG SA</t>
  </si>
  <si>
    <t>23.501: Removal of FFS in 5.6.5</t>
  </si>
  <si>
    <t>23.501: Removal of FFS in 5.3.3</t>
  </si>
  <si>
    <t>23.401 CR3306: Subscription Control for EPC_DC_NR: handover from Gn/Gp SGSN</t>
  </si>
  <si>
    <t>23.501: Update to the information returned by NSSF</t>
  </si>
  <si>
    <t>23.501: Clarification of AMF state transition to CM-IDLE</t>
  </si>
  <si>
    <t>23.502: Clarification of AMF state transition to CM-IDLE</t>
  </si>
  <si>
    <t>23.501: SUPI terminology correction</t>
  </si>
  <si>
    <t>23.502: SUPI terminology correction</t>
  </si>
  <si>
    <t>23.501: RRC Inactive Editor's note removal</t>
  </si>
  <si>
    <t>23.501: Updates of N2 and TNL associations</t>
  </si>
  <si>
    <t>23.401 CR3307: Solving paging failure for CE-capable UEs after 3G to 4G idle-mode mobility</t>
  </si>
  <si>
    <t>23.401 CR3308: Solving paging failure for CE-capable UEs after 3G to 4G idle-mode mobility</t>
  </si>
  <si>
    <t>23.401 CR3309: Solving paging failure for CE-capable UEs after 3G to 4G idle-mode mobility</t>
  </si>
  <si>
    <t>23.501: Some correction to interworking procedure</t>
  </si>
  <si>
    <t>23.401 CR3310: Interaction between APN rate control enforcement and exception reporting data</t>
  </si>
  <si>
    <t>23.501: Mobility restriction does not prevent UE response to paging</t>
  </si>
  <si>
    <t>23.501: Voice domain selection for UEs operating in DR-mode</t>
  </si>
  <si>
    <t>TD Avail</t>
  </si>
  <si>
    <t>ZTE, China Mobile, Intel</t>
  </si>
  <si>
    <t>KDDI, Oracle, SK Telecom, ETRI</t>
  </si>
  <si>
    <t>KDDI, Sprint, Samsung, China Unicom, ITRI</t>
  </si>
  <si>
    <t>ZTE, Intel</t>
  </si>
  <si>
    <t>China Unicom, Huawei, HiSilicon</t>
  </si>
  <si>
    <t>LG Electronics, NTT DOCOMO</t>
  </si>
  <si>
    <t>Huawei, HiSilicon, InterDigital Inc.</t>
  </si>
  <si>
    <t>Ericsson, Intel</t>
  </si>
  <si>
    <t>Convida Wireless LLC, Huawei</t>
  </si>
  <si>
    <t>This contribution proposes to include SMSF as the NF consumer of Nudm_EventExposure service and revise UE Reachability procedure.</t>
  </si>
  <si>
    <t>proposes to clarify the misleading description of how and when RQA is signalled to NG RAN.</t>
  </si>
  <si>
    <t>LS Response on Service Based Architecture</t>
  </si>
  <si>
    <t>New QCIs for Low Latency E-UTRAN and E-UTRAN-NR Dual Connectivity</t>
  </si>
  <si>
    <t>SA WG2 #122 (Cabo) sent an LS to RAN 1, RAN 2 and RAN 3 in S2-175276 (= R1-1712054, R2-1707655, R3-1707655) asking them for information to help SA WG2 define new QCIs, if necessary, if the Rel 15 low latency RAN capabilities. Input documents in RAN 1 (R1-1714483) and RAN 2 (R2-1708319 and R2-1708597) give some indication of the replies that we might get from RAN 1 and RAN 2, and, gives us insight on the aspects that RAN are unlikely to provide input on (e.g. transmission delays from the base station site). This document attempts to make progress on the QCI topic for Rel 15 Low Latency RAN.</t>
  </si>
  <si>
    <t>TR 23.793 - Proposed ATSSS Key Issues</t>
  </si>
  <si>
    <t>This paper proposed some key issues for ATSSS related to interaction with 5GS QoS and PCC framework and mechanisms for dynamic ATSSS operations.</t>
  </si>
  <si>
    <t>This contribution supplements Nudm_EventExposure service in NF Services provided by UDM.</t>
  </si>
  <si>
    <t>This p-CR proposes a solution that the network can notify the UE via non-3GPP access to re-activate a PDU session that was established over 3GPP access</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</si>
  <si>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</si>
  <si>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With regard to the LS that SA WG2 sent to RAN and SA in S2=173686, SA WG2 has received responses from RAN (in RP-171473) and SA (in SP-170584). From these two LSs, it is clear that 3GPP intends to deliver an E-UTRAN URLLC capability in the 'final' Release</t>
  </si>
  <si>
    <t>TS 23.502: Updating PDU session modification for UE requested QoS control</t>
  </si>
  <si>
    <t>This contribution proposes PDU session modification for UE requested QoS control.</t>
  </si>
  <si>
    <t>This contribution proposes resolution of Editors Notes in 5.17.2.3.3 and suggests changes for the dual registration mode interworking solution</t>
  </si>
  <si>
    <t>The paper proposes 5GS and EPS interworking procedures to support mobility from EPS to 5GS for dual registration and single-registration UE when the network does not support the N26 interface.</t>
  </si>
  <si>
    <t>23.502: Update to Nudm_EventExposure service</t>
  </si>
  <si>
    <t>23.501: Clarification on the use of RQA</t>
  </si>
  <si>
    <t>23.401 CR3311: Correction of APN rate control enforcement and exceptional MO data</t>
  </si>
  <si>
    <t>23.401 CR3312: Correction of forwarding of MO Exception Data Counter</t>
  </si>
  <si>
    <t>23.501: Update to UDM service</t>
  </si>
  <si>
    <t>23.501: Interworking for a dual-registration UE</t>
  </si>
  <si>
    <t>23.502: Interworking procedure for a dual-registration UE_ EPC to 5GC</t>
  </si>
  <si>
    <t>23.502: Interworking procedure for a dual-registration UE_ 5GC to EPC</t>
  </si>
  <si>
    <t>WITHDRAWN: Clarifies MT SMS procedure for CM-CONNECTED with RRC inactive</t>
  </si>
  <si>
    <t>WITHDRAWN: This paper proposes the functional components of ATSSS and the reference architecture</t>
  </si>
  <si>
    <t>WITHDRAWN: It is proposed to introduce - a SIB indicator for the support of NR as secondary RAT in E-UTRA cell and - a NAS indicator in Attach/TAU to indicate whether NR is restricted through subscription based access control</t>
  </si>
  <si>
    <t>Revision of S2-175269 from S2#122 WITHDRAWN</t>
  </si>
  <si>
    <t>WITHDRAWN: This contribution clarifies that in what condition the UE shall include the 'PDU session status' in the Registration request.</t>
  </si>
  <si>
    <t>WITHDRAWN: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</si>
  <si>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23.401 CR3292: Controlling non-SIP based services for PS Data Off in LBO scenario</t>
  </si>
  <si>
    <t>23.203 CR1100: Controlling non-SIP based services for PS Data Off in LBO scenario</t>
  </si>
  <si>
    <t>WITHDRAWN: Update to the Initial Registration procedure</t>
  </si>
  <si>
    <t>WITHDRAWN: Some Correction to Inter-working procedure.</t>
  </si>
  <si>
    <t>Nokia, Alcatel-Lucent Shanghai Bell, LG Electronics, AT&amp;T, T-Mobile USA</t>
  </si>
  <si>
    <t>Nokia, Verizon, China mobile, Alcatel-Lucent Shanghai Bell, AT&amp;T, T-Mobile USA</t>
  </si>
  <si>
    <t>KDDI, Oracle, SK-Telecom, ETRI</t>
  </si>
  <si>
    <t>Telstra</t>
  </si>
  <si>
    <t>Oracle, Nokia, Ericsson, China Mobile, ZTE</t>
  </si>
  <si>
    <t>Sprint, Telecom Italia, China Mobile</t>
  </si>
  <si>
    <t>Huawei, HiSilicon, China Unicom, China Telecom</t>
  </si>
  <si>
    <t>Huawei, CATR, China Mobile</t>
  </si>
  <si>
    <t>Telecom Italia, KDDI, ZTE</t>
  </si>
  <si>
    <t>Telecom Italia</t>
  </si>
  <si>
    <t>Telecom Italia, ZTE</t>
  </si>
  <si>
    <t>Huawei, HiSilicon, China mobile</t>
  </si>
  <si>
    <t>BT Plc</t>
  </si>
  <si>
    <t>Interdigital</t>
  </si>
  <si>
    <t>Qualcomm Incorporated, T-Mobile USA</t>
  </si>
  <si>
    <t>Qualcomm Incorporated, Nokia, Alcatel-Lucent Shanghai Bell, Samsung, LG Electronics</t>
  </si>
  <si>
    <t>Qualcomm Incorporated, MediaTek Inc., LGE, HTC</t>
  </si>
  <si>
    <t>Qualcomm Incorporated, LG Electronics, Interdigital Inc.</t>
  </si>
  <si>
    <t>Qualcomm Incorporated, China Mobile, Huawei, CATT</t>
  </si>
  <si>
    <t>Vencore Labs, OEC, T-Mobile USA, Nokia, Alcatel-Lucent Shanghai Bell</t>
  </si>
  <si>
    <t>NTT DOCOMO, Vodafone</t>
  </si>
  <si>
    <t>Huawei, Hisilicon, SK Telecom, China Mobile</t>
  </si>
  <si>
    <t>Huawei, HiSilicon, China Telecom</t>
  </si>
  <si>
    <t>MediaTek Inc., Nokia, Alcatel-Lucent Shanghai Bell, Qualcomm Incorporated, Samsung</t>
  </si>
  <si>
    <t>CATT, China Mobile, CATR, China Unicom, China Telecom, Huawei, ZTE, OPPO, vivo</t>
  </si>
  <si>
    <t>ZTE, Oracle, Motorola Mobility, Lenovo</t>
  </si>
  <si>
    <t>Huawei, HiSilicon, Intel, Lenovo, Motorola Mobility,  LG Electronics, Sony, KPN'</t>
  </si>
  <si>
    <t>Huawei, Hisilicon, Intel, Lenovo, Motorola Mobility, LG Electronics, Sony, KPN</t>
  </si>
  <si>
    <t>Summary of change: It is proposed to introduce  - a SIB indicator for the support of NR as secondary RAT in E-UTRA cell and  -   a NAS indicator in Attach/TAU to indicate whether NR is restricted through subscription based access control</t>
  </si>
  <si>
    <t>Summary of change: Removal of parameter.</t>
  </si>
  <si>
    <t>Summary of change: Removed requirement on overlap check in the SCEF in case of multiple CP parameter sets. Instead in case of multiple CP parameters sets, the MME can do a merge. Clarified MME behavior when multiple CP parameters are present.</t>
  </si>
  <si>
    <t>Summary of change: Clarified MME behavior when multiple CP parameters are present.</t>
  </si>
  <si>
    <t>Summary of change: Includes the necessary support in PCC for Data Off Phase 2 in PCEF. No additional requirement in PCRF as configuration of PLMN based list of 3GPP Data Off Exempt Services is already possible in PCRF.</t>
  </si>
  <si>
    <t>Summary of change: Add support for the 2 lists of 3GPP Data Off Exempt Services in the UEs. Ensure that the network enforces 3GPP Data Off Exempt Services for non-roaming users and roaming users.</t>
  </si>
  <si>
    <t>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</si>
  <si>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Rel-14 mirror CR: 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</si>
  <si>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Summary of change: The SGW is enabled to collect and report for offline charging the Secondary RAT type and traffic volume over that RAT. The data collection is achieved by the eNodeB reporting the usage information when an eNodeB stop serving a UE in state RRC-CONNECTED. MME forwards a received volume report by S11 signaling to the S-GW that handled the traffic. Adds support for optional periodic reporting and for optional reporting to PGW.</t>
  </si>
  <si>
    <t>Summary of change: Subclause 4.3.27b is updated by removing the text already included in TS 23.228 and by introducing a reference to said specification.</t>
  </si>
  <si>
    <t>Rel-15 mirror CR: Summary of change: Subclause 4.3.27b is updated by removing the text already included in TS 23.228 and by introducing a reference to said specification.</t>
  </si>
  <si>
    <t>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</si>
  <si>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Summary of change: 5G Policy Framework description is included in 23.203 main body according to the proposal described in S2-175434. Scope is updated to include 5G Policy Framework, references include TS 23.501 and TS 23.502. Some new headings are added to existing PCC text to help readibility and to ease reuse for Policy Framework.</t>
  </si>
  <si>
    <t>Rel-15 mirror CR: Summary of change: Removed requirement on overlap check in the SCEF in case of multiple CP parameter sets. Instead in case of multiple CP parameters sets, the MME can do a merge. Clarified MME behavior when multiple CP parameters are present.</t>
  </si>
  <si>
    <t>Rel-14 mirror CR: Summary of change: Removed requirement on overlap check in the SCEF in case of multiple CP parameter sets. Instead in case of multiple CP parameters sets, the MME can do a merge. Clarified MME behavior when multiple CP parameters are present.</t>
  </si>
  <si>
    <t>Rel-15 mirror CR: Summary of change: Clarified MME behavior when multiple CP parameters are present.</t>
  </si>
  <si>
    <t>Rel-14 mirror CR: Summary of change: Clarified MME behavior when multiple CP parameters are present.</t>
  </si>
  <si>
    <t>Summary of change: Add condition that the removal of PFD is done when there is no active PCC/TDF rule for the corresponding application identity. Issues added in Revision 2: Reword the sentence about how the ASP provides PFDs. When the allowed delay cannot be met and the PFDF stores the PFDs, the SCEF/ASP will be informed about it.</t>
  </si>
  <si>
    <t>Summary of change: Correcting the call flow in 23.682 to support one or more Application IDs per request</t>
  </si>
  <si>
    <t>Rel-15 mirror CR: Summary of change: Correcting the call flow in 23.682 to support one or more Application IDs per request</t>
  </si>
  <si>
    <t>Summary of change: According to the TS 23.682, both eDRX parameters and PSM timers to apply to UE are decided based on a negotiation between the UE and the MME/SGSN when UE performs the ATTACH/TAU/RAU procedures. With these facts take into account, this CR proposes three updates below in order to make both eDRX parameters and PSM timers available in the SCEF.  Add eDRX parameters and PSM timers on the Create SCEF Connection Request message.  Add eDRX parameters and PSM timers on the Update Serving Node Information Request message.  Update Information Storage for the SCEF.  In addition, in order to expose these Network Parameters to the GSM based application servers, this CR proposes to use the Procedure for Network Parameter Configuration via SCEF as described in section 5.18. As this procedure is originally designed to make SCS/AS possible to suggest Network Configuration to the core network, this CR proposes to add these parameters except APN available to both directions, the SCS/AS to the SCEF direction and the SCEF to the SCS/AS direction, so that a negotiation on Network Configuration is possible between SCS/AS and core network.</t>
  </si>
  <si>
    <t>Summary of change: The System is enabled to collect and report for offline charging the Secondary RAT type and traffic volume over that RAT. The data collection is achieved by the eNodeB reporting the usage information to the MME with a specific RAN reporting message. The MME then relays this information to SGW. The SGW may optionally report to PGW.</t>
  </si>
  <si>
    <t>Summary of change: Updated the procedures for MO and MT Data Transport in CP CIoT EPS optimisation with P-GW connectivity to describe that the MME is aware, based on configuration, of the eNB capability to support acknowledgement for for DL NAS data PDUs.</t>
  </si>
  <si>
    <t>Rel-15 mirror CR: Summary of change: Updated the procedures for MO and MT Data Transport in CP CIoT EPS optimisation with P-GW connectivity to describe that the MME is aware, based on configuration, of the eNB capability to support acknowledgement for for DL NAS data PDUs.</t>
  </si>
  <si>
    <t>Summary of change: MME determine whether to perform registration with VLR for NB-IoT-only UEs based on subscription information or local configuration.</t>
  </si>
  <si>
    <t>Rel-15 mirror CR: Summary of change: MME determine whether to perform registration with VLR for NB-IoT-only UEs based on subscription information or local configuration.</t>
  </si>
  <si>
    <t>Summary of change: Clarifies that the domain that is referred to in table H.1 for case E is only for E-UTRAN and UTRAN.</t>
  </si>
  <si>
    <t>Summary of change: New annex for 5GS IP-CAN This CR moves the annex D in TS 23.501 into TS 23.228. Different markups have been used to show changes between current Annex D in 23.501 and the CR.  The non-editorial changes are motivated by the following: - In XX.0 'A single IMS subscription profile is used regardless of UE accessing IMS via different IP-CANs.' Is removed duet to not 5GS specific. - Introducing the IP address allocation for 5GS agreement introduced in 23.501 - Removing the need for a procedural description for P-CSCF discovery. Current text should be enough. - Adding XX which is annex W in 23.228 adapted to 5GS  Changes in rev 3 - Improved the description in Annex XX.9.3 - Added the reference to Annex M.3 both in Annex XX.9.3 and XX.9.4</t>
  </si>
  <si>
    <t>Summary of change: Removed SCS/AS Identifier from the response messages.  Changed 'TTRI Reference ID' to 'TTRI, Reference ID'. Written 'Reference ID' with a capital 'R' in the procedures.</t>
  </si>
  <si>
    <t>Summary of change: 1. Removed TLTRI from the monitoring procedure, section 5.6.1.1, step 4b. 2. Replaced TLTRI with TTRI in the monitoring procedure, section 5.6.1.1, step 9a. 3. Updated the procedure figure in section 5.6.1.1 to show step 9 and three separate arrows instead of 1 arrow and labelled the arrows 9a, 9b, and 9c to correspond with the description of the steps. 4. Made an editorial change after step 9 of 5.6.1.1 to remove an 'a)' and an indentation that was not necessary 5. Replaced TTRI with TLTRI in the Device Triggering via T8 procedure, section 5.17.1, step 6. 6. Removed TLTRI from the Network Parameter Configuration via SCEF, section 5.18, step 6. 7. Removed TLTRI from the Network Parameter Configuration via SCEF, section 5.18, step 11. 8. Updated step 1 of the Monitoring Event Configuration and Deletion Procedure (5.6.1.1), Procedure for Enhanced Coverage Restriction Control (5.16), and Network Parameter Configuration Procedure (5.18) so that External ID and MSISDN are singular. 9. Updated step 1 of the Network Parameter Configuration Procedure (5.18) so that External Group Identifier is singular. 10. Added a cause field to step 4 of the Device Triggering via T8 procedure (the Trigger Submit Confirmation message from the SCEF to the SCS/AS)</t>
  </si>
  <si>
    <t>Summary of change: Updating the Reliable Data Service to support packet segmentation and re-assembly.</t>
  </si>
  <si>
    <t>Summary of change: Removed group monitoring via the PCRF.</t>
  </si>
  <si>
    <t>Rel-15 mirror CR: Summary of change: Removed group monitoring via the PCRF.</t>
  </si>
  <si>
    <t>Summary of change: Clarification in the Definition that there are two sets of 3GPP PS Data Off Exempt Services. One set is to be used when UE is in HPLMN, the other set is to be used when UE is roaming.</t>
  </si>
  <si>
    <t>Summary of change: This CR proposes TS 23.203 modifications,to accommodate the proposed addition of a new optional 'QCI Priority Level Override' IE. This changes are intended to enable corresponding Stage 3 specifications to progress related to this new IE.</t>
  </si>
  <si>
    <t>Summary of change: This CR proposes modifications against TS 23.401,to accommodate the proposed addition of a new optional 'QCI Priority Level Override' IE. These changes are intended to enable corresponding stage 3 specifications to progress related to this new IE.</t>
  </si>
  <si>
    <t>Summary of change: 1. Rewrote text in section XX.1.1 since it was written in the form of a nested list with only one item. 2. Updated P-CSCF discovery figure in section XX.2.4.1 to add more clarity and also updated text to qualify relevant network entities. 3. Note 2 in section XX-8 indicates DSCP header between the P-CSCF and UPF which is not correct since P-CSCF is in the control plane. Hence, P-CSCF is replaced with an NG-RAN.</t>
  </si>
  <si>
    <t>Summary of change: Added reference to TS 37.340 for EN-DC Generalized that the secondary RAN node in section 5.4.7 to be either eNB or gNB.</t>
  </si>
  <si>
    <t>Summary of change: Updating the procedure so that the number that is reported can be filtered with an External Group Identifier and updating the procedure so that the response can include the external identifiers of the UEs in the group.  Fixing typos in steps 3 and 5.</t>
  </si>
  <si>
    <t>Summary of change: Clarify the Sx session ID is stored in the UE context, and correlated with a certain PDN connection.</t>
  </si>
  <si>
    <t>Summary of change: CPF executes two-time interactions with UPF in case of PGW initiated bearer deactivation. Sx session providing updated QoS parameters should happen after eNodeB accept the updated QoS. Add two procedures from TS 23.401 into TS 23.214.</t>
  </si>
  <si>
    <t>Summary of change: The major updates include: - Overall architecture for 5GC PCC - Overall description of PCF - Detailed specification of rules / policies sent to the SMF  Policy and charging control rule and information -- 5G PDU Session and QoS flow related policy information -- Binding -- Traffic Steering Control Information -- Event Trigger -- PFD Management</t>
  </si>
  <si>
    <t>Summary of change: Specify that the when the MME has Access Restriction for NR then the MME forward it to the E-UTRAN.</t>
  </si>
  <si>
    <t>Summary of change: It is corrected that dedicated bearers are not supported over NB-IoT RAT.</t>
  </si>
  <si>
    <t>Rel-14 mirror CR: Summary of change: It is corrected that dedicated bearers are not supported over NB-IoT RAT.</t>
  </si>
  <si>
    <t>Rel-15 mirror CR: Summary of change: It is corrected that dedicated bearers are not supported over NB-IoT RAT.</t>
  </si>
  <si>
    <t>Summary of change: References of [2] [3] [6] [7] [8] [17] [18] [19] are updated to RFCs. References of [15] [16] are not mained individual DRAFTs and not used in the main body of the TR. They are removed. The draft in [22] has been substituted by another draft and then changed to RFC 6346 [3]</t>
  </si>
  <si>
    <t>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</si>
  <si>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Rel-14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</si>
  <si>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Rel-15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</si>
  <si>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Summary of change: Captures a NOTE that highlights the scenario where the UE is in connected mode for other RRC connection establishment cause other MO exception data and the risk that exception reporting data may be discarded</t>
  </si>
  <si>
    <t>Summary of change: - The ability to use the UE's NR capabilities is added. - Some interface numbering appears wrong and is corrected</t>
  </si>
  <si>
    <t>Summary of change: Concept of CR 3279 to TS 23.401 and existing v15.0.0 of TS 23.401 is applied to annex D.</t>
  </si>
  <si>
    <t>Summary of change: Clarify the insert of Sx session procedures happens after the 'SGSN Context Request' rather than 'SGSN Context Response'.</t>
  </si>
  <si>
    <t>Summary of change: Part of the existing informative note text is converted to normative requirement for the to send RDS ACK, and the condition to do so is added.</t>
  </si>
  <si>
    <t>Summary of change: Added a procdure for sending MT NIDD to a gorup of UE's. Following the NAPS WI guidelines, the change affects mainly the T8 interface, avoiding unnecessary changes in the other interfaces. Thus, the procedure re-uses much of the exsisting unicast MT NIDD procedure southbound of the SCEF.</t>
  </si>
  <si>
    <t>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</si>
  <si>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Rel-14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</si>
  <si>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</si>
  <si>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Captures a NOTE that highlights the scenario where the UE is in connected mode for other RRC connection establishment cause other MO exception data and the risk that exception reporting data may be discarded</t>
  </si>
  <si>
    <t>Summary of change: Removed a sentence describing that the PGW/SCEF may enforce the UL APN Rate. Added a sentence describing that the PGW/SCEF shall treat every receveid PDU which is above the UL APN Rate as exception report.</t>
  </si>
  <si>
    <t>Summary of change: Retroverted the changes of CR#3218</t>
  </si>
  <si>
    <t>This paper defines the scope of the ATSSS TR.</t>
  </si>
  <si>
    <t>This PCR proposes to remove editor's note A.3.1.8.2 and Access network discovery &amp; selection policy.</t>
  </si>
  <si>
    <t>This contribution aims at fixing a misplaced N9 indication in 23.501 Reference points section (4.2.7).</t>
  </si>
  <si>
    <t>This paper proposes to add scope into TR 23.715.</t>
  </si>
  <si>
    <t>Proposed skeleton of TR 23.715</t>
  </si>
  <si>
    <t>Move contents from Annex F.2 informative text to subclause 5.16.6 for 'Mission Critical Services and delete content of Annex F.2</t>
  </si>
  <si>
    <t>Move contents from TS 23.501 Annex F.3 informative text to TS 23.502 subclause 4.13.8 for 'Mission Critical Services and delete content of TS 23.501 Annex F.3</t>
  </si>
  <si>
    <t>This contribution includes two additional subclause under subclause 4.13.8 for 'Mission Critical Services' to introduce MCS Subscription-related Priority Mechanisms and MCS Invocation-related Priority Mechanisms requirements</t>
  </si>
  <si>
    <t>This contribution clarifies that editor notes for Inactive state</t>
  </si>
  <si>
    <t>This contribution updates QoS part for synchronization of AS QoS status and NAS QoS status.</t>
  </si>
  <si>
    <t>This contribution updates PDU session establishment &amp; modification procedure for synchornization of AS QoS and NAS QoS status.</t>
  </si>
  <si>
    <t>This contribution involves the RAN Paging Failure Handling for Inactive State.</t>
  </si>
  <si>
    <t>This contribution proposes to make explicit indication on default QoS flow to AN.</t>
  </si>
  <si>
    <t>This contribution involves the what should do when UE in Inactive state moves to different PLMN or different RAT</t>
  </si>
  <si>
    <t>This contribution involves changes for paging relay solutions.</t>
  </si>
  <si>
    <t>This contribution involves the relay disabling indication to the eRemote UE provided by the eRelay UE.</t>
  </si>
  <si>
    <t>This contribution proposes some changes to TR 23.733 regarding to relay architecture and solution.</t>
  </si>
  <si>
    <t>This PCR proposes to remove editor's note in A.2.2.6 and parameters notified by NWDAF</t>
  </si>
  <si>
    <t>Discusses the concept of default S-NSSAIs and DNNs</t>
  </si>
  <si>
    <t>Discusses the concept of coexistence rules among S-NSSAIs.</t>
  </si>
  <si>
    <t>Discusses the key parts from the SA WG3 LS (in clause 2), we analyze an alternative procedure cited in the LS and we provide our conclusions (in clause 3).</t>
  </si>
  <si>
    <t>Proposes changes to Registration procedure for SUPI</t>
  </si>
  <si>
    <t>This document discusses if the encapsulation of NAS messages directly into IKEv2 (aka 'NAS-over-IKE solution') can be a feasible solution for supporting 5G registration via non-3GPP accesses.</t>
  </si>
  <si>
    <t>This document provides some further insight into the EAP-based solution and proposes additions into TS 23.502 for introducing this solution as a way to support 5G registration via untrusted non-3GPP access.</t>
  </si>
  <si>
    <t>Based on the discussion in document S2-175687 it is proposed to revise the protocol stacks for untrusted non-3GPP access in TS 23.501</t>
  </si>
  <si>
    <t>It discusses the needs of third party subscription management for a slice, above the PLMN specific subscription management.</t>
  </si>
  <si>
    <t>It implements the procedure for slice authentication and authorization by a third party matching input document S2-175693</t>
  </si>
  <si>
    <t>To: RAN WG2. CC: RAN WG3, SA WG3</t>
  </si>
  <si>
    <t>Propose that the valid lifetime value of the old IPv6 prefix is determined based on local configuration or traffic information of the PDU session.</t>
  </si>
  <si>
    <t>Propose that the SMF includes N2 SM information with Available Area in the Network-initiated Service Request procedure.</t>
  </si>
  <si>
    <t>A new key issue is proposed for TR 23.793 for the support for a single PDU session over multiple accesses,</t>
  </si>
  <si>
    <t>A new key issue is proposed for TR 23.793 for the provisioning of access traffic and switching policy.</t>
  </si>
  <si>
    <t>Handover scenario to EPC when the UE is registered in 5GC without N26 interface and without any PDU session established.</t>
  </si>
  <si>
    <t>This paper makes clarification and clean-up in Application Function influence on traffic routing, related to AF transaction ID, N6 routing requirements, indication of type of notification, format of UE information, validity conditions and terminology of 'PDU-CAN'.</t>
  </si>
  <si>
    <t>This contribution analyzes the PDU session establishment with AF influence on traffic routing and updates to AF influence on traffic routing and DN authentication/authorization of PDU session establishment</t>
  </si>
  <si>
    <t>This is the companion paper of S2-175779.</t>
  </si>
  <si>
    <t>The document provides some clarifications of RM and CM for N3GPP access.</t>
  </si>
  <si>
    <t>This contribution completes the procedure description of network-initiated service request for non-3GPP PDU sessions.</t>
  </si>
  <si>
    <t>This contribution proposes call flow description of UE-initiated Service request procedure for untrusted non-3GPP.</t>
  </si>
  <si>
    <t>This contribution updates UE Context Modification procedure for correct event trigger at PCF by AMF.</t>
  </si>
  <si>
    <t>This contribution proposes a key issue for control of user plane flows on different access during steering, switching, and splitting tasks.</t>
  </si>
  <si>
    <t>This paper proposes to update detailed descriptions of UE triggered Service Request in CM-IDLE state and Network triggered Service Request to reject the LADN service request which is triggered by downlink data notification when the UE is outside of LADN service area.</t>
  </si>
  <si>
    <t>This paper proposes to update detailed descriptions of PDU session anchor relocation for UL CL.</t>
  </si>
  <si>
    <t>Discusses Application Function influence on slice selection for TS 23.502</t>
  </si>
  <si>
    <t>Discusses Application Function influence on slice selection for TS 23.501</t>
  </si>
  <si>
    <t>This contribution clarifies that how the AMF retrieves LADN information and how the SMF gets notified whether the UE enters or leaves the LADN SA.</t>
  </si>
  <si>
    <t>This document proposes a way forward to deal with the support Voice over IMS in 5G in SA WG2.</t>
  </si>
  <si>
    <t>This contribution updates the corresponding procedures to clarify how the AMF retrieves LADN information and how the SMF gets notified when the UE enters or leaves the LADN SA.</t>
  </si>
  <si>
    <t>As there are many possible solutions for NAS support under WWC architecture, to determine the optimal choices requires further study. The same goes for registration procedure. Thus, in this paper we propose that the following paragraph should be added to the specification to call for the discussion of solutions.</t>
  </si>
  <si>
    <t>The difference between the 5G QoS profile and the BBF QoS profile leads to the compatibility problem in WWC. A transformation between the two is thus needed. This paper proposes this problem as a key issue and discuss several possible solutions.</t>
  </si>
  <si>
    <t>It is proposed to define the traffic steering, switching and splitting functions in the Hyrid Access.</t>
  </si>
  <si>
    <t>It is proposed to add one KI for the traffic splitting per packet case.</t>
  </si>
  <si>
    <t>This contribution analyzes the potential candidate solutions and proposes to use transport of NAS messages in IKEv2 procedures.</t>
  </si>
  <si>
    <t>This contribution proposes to address the slice support for N3IWF and consequently to solve the related Editor's Note in TS 23.501 clause 6.3.5 and 6.3.6.</t>
  </si>
  <si>
    <t>Update the AMF state transition criteria to enter CM-IDLE when the N2 and N3 have been released at the end of the N2 UE context release procedure</t>
  </si>
  <si>
    <t>Proposes resolutions for open items with AMF planned removal and AMF failure procedure</t>
  </si>
  <si>
    <t>To: SA WG3, CT WG4, CT WG3. CC: TSG SA, CT WG1</t>
  </si>
  <si>
    <t>WITHDRAWN: This contribution propose to add the N2 handover for UL CL relocation and some corrections</t>
  </si>
  <si>
    <t>TS 23.501: Clarification of PDU session status</t>
  </si>
  <si>
    <t>TS 23.501: Network slicing interworking with eDecor</t>
  </si>
  <si>
    <t>This contribution proposes a clause for network slicing interworking with eDecor for an agreed key issue of Slicing.</t>
  </si>
  <si>
    <t>This contribution proposes a clause for network slicing interworking with eDecor.</t>
  </si>
  <si>
    <t>This discussion paper evaluate the Layer 2 based solution vs. the Layer 3 based solution.</t>
  </si>
  <si>
    <t>Includes a list of aspects that should be considered in relation to the network slice co-existence information that may be sent to the UE .</t>
  </si>
  <si>
    <t>BBF has progressed in the study to support converged wireline-wireless networks that use the 5G Core Network (5GC). BBF has identified the following models: - Integration model where the wireline network is connected to the 5G Core network via the 5G Access Gateway Function (AGF) that adapts fixed access onto the 5G core and the RG supports the N1 interface. The wireline network is also improved for supporting new functionalities. - Interworking model where the legacy wireline network is connected via an interworking function (5G FMIF) which is responsible for the interworking between the 5GC and BBF network. In this scenario the 5G FMIF function is also responsible of terminating the N1 acting on behalf of the BBF access network. The interworking scenario considers also the case of AAA and BPCF are kept in BBF network and the case where such functionalities are performed by 5G C network functions (i.e. AUSF, UDM and PCF). For the above models, BBF is considering three scenarios, that is, the scenario where the RG is connected only via wireline access network, the Hybrid Access scenario where the RG is connected to both wireline and NG-RAN accesses, and wireless only. BBF is also considering the Co-Existence model where the wireline access network is capable of supporting at the same time both integration and/or interworking model and legacy devices that are not aware of the 5G Core network. The current version of our internal study document SD-407 is attached, but note that this is still a work in progress. BBF would like to ask SA WG2 to take the above information into account and to keep us informed about the progress of work in 3GPP. We are looking forward to continuing our fruitful cooperation. Sincerely, Michael Fargano, Broadband Forum Technical Committee Chair</t>
  </si>
  <si>
    <t>LS from BBF: Status of work on 5G WWC</t>
  </si>
  <si>
    <t>BBF (LIAISE-69)</t>
  </si>
  <si>
    <t>23.502: Alignment and correction of terminologies for PDU Session Establishment/Release and User Plane Activation/Deactivation</t>
  </si>
  <si>
    <t>It is proposed to enhance the current 'architecture for support of non-3GPP access' so that a UE becomes capable to register to 5GC via untrusted non-3GPP access either (a) by using 3GPP-based access authentication, or (b) by not using 3GPP-based access authentication. This capability has been supported in EPS since Rel-8.</t>
  </si>
  <si>
    <t>23.501: Supporting 3GPP-based Authentication with Untrusted Non-3GPP Accesses</t>
  </si>
  <si>
    <t>There were a number of suggestions to modify the schedule to avoid potential clashes of parallel sessions for delegates. Further updates to the schedule were provided on the local server during the meeting. The agenda was then approved.</t>
  </si>
  <si>
    <t>The report from meeting #122 was approved. Revision marks will be accepted and the updated report placed on the FTP server as version 1.0.0.</t>
  </si>
  <si>
    <t>This LS was provided for information and was noted.</t>
  </si>
  <si>
    <t>The SA WG2 Secretary was asked to forward this LS to CT WG4. This was then postponed until input is received.</t>
  </si>
  <si>
    <t>There was some discussion on the difference between this work item and the dual registration work. This was left for further off-line discussion and clarification and revised in S2-176011.</t>
  </si>
  <si>
    <t>Revised in S2-176011</t>
  </si>
  <si>
    <t>Revision of S2-175267 from S2#122. Some clarifications and corrections were needed and this was left for further off-line discussion and revised in S2-176012.</t>
  </si>
  <si>
    <t>Revised in S2-176012</t>
  </si>
  <si>
    <t>New SID: Enhancing Topology of SMF and UPF in 5G Networks</t>
  </si>
  <si>
    <t>Some clarifications were suggested and Huawei commented that they have an alternative proposal in S2-175533. This was further discussed off-line and revised, merging S2-175533, in S2-176013.</t>
  </si>
  <si>
    <t>Revised in S2-176013</t>
  </si>
  <si>
    <t>This was an alternative to the proposal in S2-175358 and was left for further off-line discussion to try to identify the best way forward. This was merged into S2-176013.</t>
  </si>
  <si>
    <t>There were a number of issues raised and clarifications needed and this was left for further off-line discussion and revised in S2-176324.</t>
  </si>
  <si>
    <t>Revised in S2-176324</t>
  </si>
  <si>
    <t>This was discussed and an LS was drafted in S2-176325. This was then noted.</t>
  </si>
  <si>
    <t>This was reviewed and further off-line discussion on this was encouraged and potential submission of a work item at a future meeting. This was then noted.</t>
  </si>
  <si>
    <t>SA WG1 (S1-173270)</t>
  </si>
  <si>
    <t>SA WG1 thanks SA WG2 for their Reply LS in S2-174066 on Sets of 3GPP PS Data Off Exempt Services. According to the feedback with regard to the functionality in Release 14 SA WG1 has agreed the attached CR to TS 22.011 V14.6.0 to align with stage 2 work. Concerning SA WG2's questions SA WG1 would like to provide following answers: Question 1: Which roaming architectures specified in clause 4.2.2 of TS 23.401 (Roaming architecture for 3GPP accesses Home routed traffic, Roaming architecture for local breakout with home operator's application functions only, and Roaming architecture for local breakout with visited operator's application functions only) need to be supported for 3GPP PS Data Off? Answer 1: The 3GPP PS Data Off feature needs to support all the roaming architectures specified in clause 4.2.2 of TS 23.401. Question 2: In case LBO has to be supported, can SA WG2 assume that the S9 interface is deployed for their solution for dynamic real-time updates? Answer 2: No. S9 should be rather considered to be available in exceptional cases only. Action: SA WG1 kindly asks SA WG2 to take SA WG1's answers into consideration when proceeding with PS Data Off work for Release 15.</t>
  </si>
  <si>
    <t>Kurt Bischinger</t>
  </si>
  <si>
    <t>Revision of S2-173830 from S2#121. This was discussed and left for further off-line review and revised in S2-176327.</t>
  </si>
  <si>
    <t>Revised in S2-176327</t>
  </si>
  <si>
    <t>Postponed S2-174088 from SA WG2 meeting #122. Input on this topic was invited to the next meeting. This was then postponed to SA WG2 meeting #123.</t>
  </si>
  <si>
    <t>This was discussed and left for further off-line review and revised in S2-176348.</t>
  </si>
  <si>
    <t>Revised in S2-176348</t>
  </si>
  <si>
    <t>[DRAFT]  Reply LS on Next Generation Roaming</t>
  </si>
  <si>
    <t>To: GSMA PACKET</t>
  </si>
  <si>
    <t>This LS was provided for information and was noted in parallel session.</t>
  </si>
  <si>
    <t>MediaTek commented that there is no definition for NG-RAT and 5G-RAT should be used. This was revised to remove this change in S2-176350.</t>
  </si>
  <si>
    <t>Revised in S2-176350</t>
  </si>
  <si>
    <t>There were some issues raised and this was further discussed off-line and revised in S2-176351.</t>
  </si>
  <si>
    <t>Revised in S2-176351</t>
  </si>
  <si>
    <t>There were some issues raised with the reference points and this was further discussed off-line and revised in S2-176352.</t>
  </si>
  <si>
    <t>Revised in S2-176352</t>
  </si>
  <si>
    <t>This was revised to refer to clause 6, rather than 'the present clause' in 6.1, in S2-176353.</t>
  </si>
  <si>
    <t>Revised in S2-176353</t>
  </si>
  <si>
    <t>There were some issues raised and this was further discussed off-line and revised in S2-176354.</t>
  </si>
  <si>
    <t>Revised in S2-176354</t>
  </si>
  <si>
    <t>The use of 5G Access Network terminology was questioned. This was left for off-line discussion and revised in S2-176355.</t>
  </si>
  <si>
    <t>Revised in S2-176355</t>
  </si>
  <si>
    <t>TS 23.501 Asynchronous type communication</t>
  </si>
  <si>
    <t>Revised in S2-176356</t>
  </si>
  <si>
    <t>There was little support for this proposal and it was noted in parallel session.</t>
  </si>
  <si>
    <t>It was clarified that the intention is to indicate that network sharing and network slicing are independent of each other and either can be implemented without the other. This should be clarified in a way suitable for a TS. This was further discussed off-line and revised in S2-176357.</t>
  </si>
  <si>
    <t>Revised in S2-176357</t>
  </si>
  <si>
    <t>There were issues raised with multiple NRFs in a PLMN which should be discussed related to the framework topic. ZTE asked why a point-to-point reference point is not shown for NRF. Nokia clarified that this is omitted from architecture figures for clarity of the figures and there is text describing this. This was left for further off-line discussion and revised in S2-176358.</t>
  </si>
  <si>
    <t>Revised in S2-176358</t>
  </si>
  <si>
    <t>A number of clarifications were needed and the reference to third party should be removed. This was further discussed off-line and revised in S2-176359.</t>
  </si>
  <si>
    <t>Revised in S2-176359</t>
  </si>
  <si>
    <t>Revised in S2-176024</t>
  </si>
  <si>
    <t>Response to S2-175329. Revised in parallel session in S2-176024</t>
  </si>
  <si>
    <t>Revision of S2-174200 from S2#122. Noted in parallel session</t>
  </si>
  <si>
    <t>Merged into S2-176028</t>
  </si>
  <si>
    <t>Revised in S2-176028</t>
  </si>
  <si>
    <t>23.401 CR3311R1: Correction of APN rate control enforcement and exceptional MO data</t>
  </si>
  <si>
    <t>Revised in parallel session, merging S2-175943, in S2-176028</t>
  </si>
  <si>
    <t>Rel-14 mirror CR: Summary of change: Removed a sentence describing that the PGW/SCEF may enforce the UL APN Rate. Added a sentence describing that the PGW/SCEF shall treat every receveid PDU which is above the UL APN Rate as exception report.</t>
  </si>
  <si>
    <t>23.401 CR3313: Correction of APN rate control enforcement and exceptional MO data</t>
  </si>
  <si>
    <t>23.401 CR3314: Correction of APN rate control enforcement and exceptional MO data</t>
  </si>
  <si>
    <t>Revised in S2-176025</t>
  </si>
  <si>
    <t>Revised in parallel session in S2-176025</t>
  </si>
  <si>
    <t>23.401 CR3312R1: Correction of forwarding of MO Exception Data Counter</t>
  </si>
  <si>
    <t>23.401 CR3315: Correction of forwarding of MO Exception Data Counter</t>
  </si>
  <si>
    <t>23.401 CR3316: Correction of forwarding of MO Exception Data Counter</t>
  </si>
  <si>
    <t>Rel-14 mirror CR: Summary of change: Retroverted the changes of CR#3218</t>
  </si>
  <si>
    <t>Rel-15 mirror CR: Summary of change: Retroverted the changes of CR#3218</t>
  </si>
  <si>
    <t>Postponed S2-174112 from SA WG2 meeting #122. Noted in parallel session</t>
  </si>
  <si>
    <t>Revised in S2-176031</t>
  </si>
  <si>
    <t>Revised in parallel session in S2-176031</t>
  </si>
  <si>
    <t>23.401 CR3290R1: Correction for Data Centric UEs</t>
  </si>
  <si>
    <t>Revised in S2-176032</t>
  </si>
  <si>
    <t>Revised in parallel session in S2-176032</t>
  </si>
  <si>
    <t>23.401 CR3291R1: Correction for Data Centric UEs</t>
  </si>
  <si>
    <t>Noted in parallel session. Agreement to send LS to RAN WG3 in S2-176033</t>
  </si>
  <si>
    <t>To: RAN WG3</t>
  </si>
  <si>
    <t>Revised in S2-176034</t>
  </si>
  <si>
    <t>Revised in parallel session in S2-176034</t>
  </si>
  <si>
    <t>Ericsson commented that currently the NRF is not used for discovery. Nokia replied that this would allow the NRF to be used to avoid frequent reconfiguration. It was commented that there is no RAN-AMF interface at present. Other issues were raised and this was further discussed off-line and revised in S2-176360.</t>
  </si>
  <si>
    <t>Revised in S2-176360</t>
  </si>
  <si>
    <t>Alnås</t>
  </si>
  <si>
    <t>Svante</t>
  </si>
  <si>
    <t>svante.alnas@sony.com</t>
  </si>
  <si>
    <t>Sony Corporation</t>
  </si>
  <si>
    <t>Aoyagi</t>
  </si>
  <si>
    <t>Kenichiro</t>
  </si>
  <si>
    <t>aoyagike@nttdocomo.com</t>
  </si>
  <si>
    <t>Baboescu</t>
  </si>
  <si>
    <t>Florin</t>
  </si>
  <si>
    <t>florin.baboescu@broadcom.com</t>
  </si>
  <si>
    <t>BROADCOM CORPORATION</t>
  </si>
  <si>
    <t>Bennett</t>
  </si>
  <si>
    <t>Andy</t>
  </si>
  <si>
    <t>a.bennett@samsung.com</t>
  </si>
  <si>
    <t>Casati</t>
  </si>
  <si>
    <t>Alessio</t>
  </si>
  <si>
    <t>alessio.casati@NOKIA.COM</t>
  </si>
  <si>
    <t>Dimitrovski</t>
  </si>
  <si>
    <t>Toni</t>
  </si>
  <si>
    <t>toni.dimitrovski@tno.nl</t>
  </si>
  <si>
    <t>KPN N.V.</t>
  </si>
  <si>
    <t>Hietalahti</t>
  </si>
  <si>
    <t>Hannu</t>
  </si>
  <si>
    <t>hannu.hietalahti@nokia.com</t>
  </si>
  <si>
    <t>Intel Deutschland GmbH</t>
  </si>
  <si>
    <t>Mutikainen</t>
  </si>
  <si>
    <t>Jari</t>
  </si>
  <si>
    <t>mutikainen@docomolab-euro.com</t>
  </si>
  <si>
    <t>Pancorbo</t>
  </si>
  <si>
    <t>Belen</t>
  </si>
  <si>
    <t>belen.pancorbo@ericsson.com</t>
  </si>
  <si>
    <t>Ericsson India Private Limited</t>
  </si>
  <si>
    <t>Park</t>
  </si>
  <si>
    <t>Ryu</t>
  </si>
  <si>
    <t>Jinsook</t>
  </si>
  <si>
    <t>jinsook.ryu@lge.com</t>
  </si>
  <si>
    <t>LG Electronics Deutschland</t>
  </si>
  <si>
    <t>Schliwa-Bertling</t>
  </si>
  <si>
    <t>Paul</t>
  </si>
  <si>
    <t>paul.schliwa-bertling@ericsson.com</t>
  </si>
  <si>
    <t>Ericsson GmbH, Eurolab</t>
  </si>
  <si>
    <t>Shan</t>
  </si>
  <si>
    <t>Changhong</t>
  </si>
  <si>
    <t>chang.hong.shan@intel.com</t>
  </si>
  <si>
    <t>Shekhar</t>
  </si>
  <si>
    <t>Ravi</t>
  </si>
  <si>
    <t>ravishek@cisco.com</t>
  </si>
  <si>
    <t>Starsinic</t>
  </si>
  <si>
    <t>Starsinic.Michael@ConvidaWireless.com</t>
  </si>
  <si>
    <t>Toukabri</t>
  </si>
  <si>
    <t>Thouraya</t>
  </si>
  <si>
    <t>thouraya.toukabri@orange.com</t>
  </si>
  <si>
    <t>Zwingmann</t>
  </si>
  <si>
    <t>Holger</t>
  </si>
  <si>
    <t>holger.zwingmann@p3-group.com</t>
  </si>
  <si>
    <t>P3 communications GmbH</t>
  </si>
  <si>
    <t>The proposed text was considered ambiguous and should be edited to make it clear and precise for a normative specification. This was left for further off-line discussion and revised in S2-176361.</t>
  </si>
  <si>
    <t>Revised in S2-176361</t>
  </si>
  <si>
    <t>There were some issues raised with the use of mobility patterns here as this is already defined and could cause confusion. This was left for further off-line discussion and revised in S2-176362.</t>
  </si>
  <si>
    <t>Revised in S2-176362</t>
  </si>
  <si>
    <t>There were some comments and issues raised and this was further discussed off-line and revised in S2-176363.</t>
  </si>
  <si>
    <t>Revised in S2-176363</t>
  </si>
  <si>
    <t>There were some comments and issues raised and this was further discussed off-line and revised in S2-176364.</t>
  </si>
  <si>
    <t>Revised in S2-176364</t>
  </si>
  <si>
    <t>Nokia commented that the separation between the AMF and SMF procedures should be maintained and the requirement to register first should not be deleted. Qualcomm commented that they considered the combined procedure needed in order to reduce the 'time to first packet' delay on PDU session establishment. Intel commented that the authentication times are much greater than registration and that stage 3 specification of combined procedures were problematic and should be avoided if possible. The SA WG2 Chairman noted that a decision on this may require an informal show of hands. This was left for further off-line discussion and revised in S2-176365.</t>
  </si>
  <si>
    <t>Revised in S2-176365</t>
  </si>
  <si>
    <t>The terminology for LADN Availability needed to be defined, depending also on other contributions. This was left for further off-line discussion and revised in S2-176366.</t>
  </si>
  <si>
    <t>Revised in S2-176366</t>
  </si>
  <si>
    <t>There were some comments and issues raised and this was further discussed off-line and revised in S2-176367.</t>
  </si>
  <si>
    <t>Revised in S2-176367</t>
  </si>
  <si>
    <t>Some terminology clarifications were needed to avoid misunderstanding that this affects RAN procedures and the editor's note should be reinstated and should b proposed for removal in a pCR which resolves the issue. This was further discussed off-line and revised in S2-176368.</t>
  </si>
  <si>
    <t>Revised in S2-176368</t>
  </si>
  <si>
    <t xml:space="preserve">LS from SA WG3: Reply LS on PC5 Secure Communication </t>
  </si>
  <si>
    <t>SA WG3 (S3-172153)</t>
  </si>
  <si>
    <t>SA WG3 would like to thank SA WG2 for the LSes on PC5 secure communication (S2-171621 / S3-171707) and (S2-170398, R2-168930 / S3-171706). SA WG3 would like to provide a response to the following questions from SA WG2/RAN WG2. SA WG2 Question (LS S2-171621) to SA WG3: ' As secure communication between eRemote-UE and eNB can be achieved with PDCP, is the secure communication between eRemote-UE and eRelay-UE over PC5 needed? ' SA WG3 answer to SA WG2 (LS S2-171621): The secure communication, achieved with PDCP, is adequate to provide user plane confidentiality between eRemote-UE and eNB. With respect to security of PC-5, SA WG3 would like to mention it is studying potential DoS attacks that may be caused by a rogue eRelay-UE that has successfully inserted itself as a man in the middle between eRemote-UE and eRelay-UE. By doing so, the rogue eRelay-UE could block calls or messages between the eRemote-UE and the network. Alternatively, an eRelay-UE or malicious eRemote-UE could replay traffic to eRelay-UE to consume resources of eRelay-UE / eNB which would prevent it from providing service for Real eRemote-UE. However, SA WG3 has not yet drawn conclusions about whether these attacks are to be mitigated. If these attacks are found to be relevant, SA WG3 will be investigating solutions which may require a secure communication between eRemote-UE and eRelay-UE. SA WG2/RAN WG2 Question (LS S2-170398, R2-168930) to SA WG3: ' 3) Whether legacy Rel-13 connection establishment procedures (PC5 Signalling Protocol) are sufficient to ensure a secure connection for UP and CP between remote UE and relay UE over PC5 interface. ' SA WG3 answer to SA WG2/RAN WG2 (LS S2-170398, R2-168930): SA WG3 would like to inform SA WG2 and RAN WG2 that SA WG3 assumes some existing mechanisms in TS33.303 can be re-used to establish a secure PC5 connection between eRelay-UE and eRemote-UE if such a secure connection is deemed necessary. SA WG3 will study this aspect in the current TR and inform SA WG2 and RAN WG2 accordingly. Actions: SA WG3 respectfully asks SA WG2/RAN WG2 to take the above information into account.</t>
  </si>
  <si>
    <t>Farid Adrangi</t>
  </si>
  <si>
    <t>SA WG3 would like to thank CT WG3 for their LS on Security for T8 interface. In SA WG3#88 meeting, the security issues of T8 interface have been discussed. A new WID for Northbound APIs Security for SCEF - SCS/AS Interworking (NAPS_Sec, S3-172075) has been approved. This Work Item will provide the security requirements and the relevant security processes of the T8 interface. SA WG3 will inform the progress of T8 interface security work to other relevant working groups.</t>
  </si>
  <si>
    <t>SA WG3 thanks SA WG4 for their LS on security aspects of external interface (xMB) for TV services. SA WG3 discussed the authorization for the xMB interface and agreed on a CR to TS 33.246 (S3-172136) to specify the use of HTTP digest and username/password for user authorization.</t>
  </si>
  <si>
    <t>LS from SA WG3: Reply LS on Security for T8 interface</t>
  </si>
  <si>
    <t>SA WG3 (S3-172076)</t>
  </si>
  <si>
    <t>NAPS-CT</t>
  </si>
  <si>
    <t>LS from SA WG3: Reply LS on Impacts of using User Identity confidentiality</t>
  </si>
  <si>
    <t>SA WG3 (S3-172090)</t>
  </si>
  <si>
    <t>SA WG3 would like to thank SA WG2 for their LS on Impacts of using User Identity confidentiality. SA WG3 discussed the question of whether the encrypted SUPI can be sent by the UE in an identity request/response message to the AMF during a registration procedure and would like to provide the following feedback: SA WG3 considered three scenarios for the registration procedures where the SUPI of the UE may be required by the AMF: 1) NAS security is active: The UE registration is being performed using the existing NAS security and the UE can respond with SUPI in Identity response to the AMF as the SUPI privacy is provided by the NAS confidentiality protection. This case should not happen in practice as the network should be able to link the security context to the SUPI. 2) NAS security is NOT active and no stored NAS security context is available at the UE: The UE shall include the encrypted SUPI in the registration message and there is no need for the AMF to request the encrypted SUPI from the UE. 3) NAS security is NOT active and a stored NAS security context is available at the UE: The UE is identified by a UE temporary identifier (5G GUTI) and the registration message is integrity and optionally confidentiality protected using the stored NAS security context. If the AMF is not able to locate the NAS security context of the UE using the 5G GUTI (e.g., AMF has lost the UE context or the 5G GUTI is out of sync between the UE and the AMF), then the AMF can neither check the integrity of the message nor decrypt it. This seems to be the only case where there may be a need for the AMF to request the UE for its encrypted SUPI from the UE. SA WG3 agreed that if identity request procedures are to be allowed, then it must be ensured that this bound to the registration procedures. One way to ensure this is by enforcing a rule in the UE that it respond to an identity request only as part of the registration request. However, this approach is not as strong from subscriber privacy perspective as an active attacker may force the UE to send the encrypted SUPI. In scenario 3, even if the AMF requests the encrypted SUPI from the UE, the AMF must contact the home network to obtain the SUPI. If such procedures are allowed in 5GS, there is potential risk of subscriber privacy compromise as a passive eavesdropper or an active attacker may obtain the encrypted SUPI and collude with any one of the operator in the world with whom the home operator has a roaming interconnect relationship. Therefore, from subscriber privacy perspective, 5GS should be designed such that this risk is mitigated. One way to mitigate this risk is to ensure that SUPI is provided to the AMF after the authentication procedure is completed and will provide a stronger subscriber privacy protection. Another alternative to allowing identity request procedures as part of the registration procedure is for the AMF to indicate to the UE that it is not recognized and it must send the registration message again with the encrypted SUPI. In SA WG3 understanding, this is in line with EPS procedures where the TAU request from the UE is rejected when the GUTI is not recognized by the MME and the UE initiates Attach procedures. This approach also will provide a stronger subscriber privacy protection. Action: SA WG3 asks SA WG2 to take the above feedback into account.</t>
  </si>
  <si>
    <t>LS from SA WG3: Reply LS on 5G Registration via Untrusted Non-3GPP Access</t>
  </si>
  <si>
    <t>SA WG3 (S3-172091)</t>
  </si>
  <si>
    <t>SA WG3 would like to thank SA WG2 for their LS on 5G Registration via Untrusted Non-3GPP Access. SA WG3 had an interim agreement to base their Rel-15 normative work on solution 1.49 in the TR 33.899 (i.e. solution based on vendor ID) and would like to ask SA WG2 whether this is still under consideration and, if not, what would be the issues that led SA WG2 not to consider it further. SA WG3 discussed the two solutions provided by SA WG2 and has the following comments: In order to protect the AMF from attacks caused by arbitrary NAS messages received before the UE is authenticated, all the solutions would require some filtering and rate limitation capabilities on the network side between the N3IWF and the AMF. Such capabilities would be the least complex for solution 1.49. Similar capabilities would also be required for access over 3GPP radio; the difference is, however, that, in the case of 3GPP access, the attacker needs to reside in the area covered by an AMF, while, in the non-3GPP access case, the attacker may reside anywhere on the Internet. Both solutions would require an update with the following complexity: - The EAP-5G solution requires a new EAP message round trip in order to signal the EAP-Success for EAP-5G independent of the EAP-Success for EAP-AKA'. - The NULL IKE solution requires an additional IKE_SA_INIT handshake with an expensive Diffie-Hellman exchange. SA WG3 has not identified any other security issues for both solutions, but the security analysis is ongoing. For all solutions, failure cases need to be further analyzed. For the EAP-5G based solution, especially EAP failure cases need to be analyzed. Regardless of which solution is chosen, SA WG3 has to be involved. For the EAP-5G solution, IETF may have to be involved. SA WG3 would like to note that SA WG3 did not perform an analysis for trusted non-3gpp access. Action: SA WG3 would kindly like to ask SA WG2: 1. to inform SA WG3 whether a solution based on solution 1.49 in TR 33.899 (ie. solution based on vendor ID) is still under consideration and, if not, what were the issues that led SA WG2 not to consider it further. 2. to keep SA WG3 informed of further progress.</t>
  </si>
  <si>
    <t>LS from SA WG3: Reply LS on encrypting broadcasted positioning data</t>
  </si>
  <si>
    <t>SA WG3 (S3-172134)</t>
  </si>
  <si>
    <t>LCS_LTE_acc_enh-Core</t>
  </si>
  <si>
    <t>SA WG3 thanks RAN WG2 for their LS on encrypting broadcasted positioning data. SA WG3 discussed this issue, and requests more information before working on a solution. R2-1706150 states that secure broadcast may be required because of access control and possibly to ensure integrity of the location information. Protecting the location information from tampering on the radio link requires a complex solution without mitigating all threats. Threats such as GPS spoofing and forwarding or replaying valid broadcasts from other locations to an UE are likely to remain. Due to these concerns SA WG3 has decided not to protect the broadcasted positioning assistance data against such threats. SA WG3 has the understanding that RAN WG2 might want to have a solution where some set of subscribers might require more detailed location information than others. Question 1: Does RAN WG2 require a solution that supports multiple subscription levels? A solution similar to the one in 3G with a shared group key for multiple UEs would be a good baseline. To ensure that it is possible to un-subscribe from this service it would require the system to update the key at UE at regular intervals. Although the work is beginning SA WG3 needs more information on the system layout, one concrete question is what nodes need to provide input into the positioning assistance data. Question 2: Will eNB specific information be included into the positioning assistance data? To be able to limit the number of considered solutions SA WG3 would also appreciate additional information and requirements that RAN WG2 agrees.</t>
  </si>
  <si>
    <t>SA WG3 (S3-172135)</t>
  </si>
  <si>
    <t>LS from SA WG3: LS on service based architecture</t>
  </si>
  <si>
    <t>SA WG3 (S3-172097)</t>
  </si>
  <si>
    <t>Revised in S2-176376</t>
  </si>
  <si>
    <t>Some issues were raised and this was left for further off-line discussion and revised in S2-176376.</t>
  </si>
  <si>
    <t>Some issues were raised and this was left for further off-line discussion and revised in S2-176377.</t>
  </si>
  <si>
    <t>Revised in S2-176377</t>
  </si>
  <si>
    <t>SA WG3 has discussed the service based architecture defined by SA WG2 in TS 23.501 and decided to study the security of the interconnection network between core network entities with regard to this architecture. SA WG3 understands that there are discussions on replacing the use of DIAMETER and GTP between core network entities by other protocols. If this happened there would also be impact on the security mechanisms applied so far by SA WG3. SA WG3 would therefore appreciate information about any changes of protocols and procedures used between core network entities at SA WG2's earliest convenience.  Furthermore, SA WG3 would also appreciate information of the impacts of SBA on the N2 interface between access and core, if any.  SA WG3 would also like to ask the following questions: 1. The current TR 33.899 and TS 33.501 are based on the reference points based architecture and SA WG3 doesn't plan to modify the security procedures that have been discussed so far. SA WG3 kindly asks SA WG2 to review the attached draft TS and to provide feedback on whether SA WG2 foresees any change that would be required, in particular for the clauses 7.4 and 7.5 as well as for the authentication procedures in clauses 6.1.2 and 6.1.3. 2. SA WG3 would also like to ask SA WG2 whether the reference points based architecture will remain in Release 15 TS 23.501 and whether SA WG3 can continue to use it in TS 33.501. SA WG3 would like to notify SA WG2 that if major changes are needed in order to move from a reference points based architecture to service-based architecture, a thorough study would be needed and therefore the current timeline to complete the security work on 5G could be impacted. Action: SA WG3 kindly asks SA WG2 to take the above information into account and to provide information on whether the reference points based architecture will remain in Release 15 TS 23.501. Furthermore, SA WG3 would like to request SA WG2 to review the attached draft TS and to provide feedback.</t>
  </si>
  <si>
    <t>It was suggested to separate out the two sets of changes of this proposal in order that the Rapporteur can incorporate the terminology changes on implementation. It was further suggested that this is modified to allow other proposals to be merged into it to facilitate the implementation. Some issues were raised and this was left for further off-line discussion and revised in S2-176378.</t>
  </si>
  <si>
    <t>Revised in S2-176378</t>
  </si>
  <si>
    <t>Revised in S2-176379</t>
  </si>
  <si>
    <t>It was decided to review other contributions and decide whether to replace implicit registration with explicit registration. This was further discussed off-line and revised in S2-176380.</t>
  </si>
  <si>
    <t>Revised in S2-176380</t>
  </si>
  <si>
    <t>There was some discussion and issues raised with this and this was left for further off-line consideration and revised in S2-176381.</t>
  </si>
  <si>
    <t>Revised in S2-176381</t>
  </si>
  <si>
    <t>Revised in S2-176382</t>
  </si>
  <si>
    <t>Revised in S2-176178</t>
  </si>
  <si>
    <t>23.203 CR1095R2: Moving Annex A in 23.501 into normative text</t>
  </si>
  <si>
    <t>Merged into S2-176178</t>
  </si>
  <si>
    <t>Revision of S2-174210 from S2#122. Revised in parallel session, merging S2-175827, in S2-176178</t>
  </si>
  <si>
    <t>Postponed S2-174095 from SA WG2 meeting #122. Noted in parallel session</t>
  </si>
  <si>
    <t>Ericsson commented that 'present tracking area' was correct rather than 'present Registration Area'. Samsung replied that the following paragraph is then incorrect as it states 'present Registration Area'. This was left for checking off-line and revised in S2-176383.</t>
  </si>
  <si>
    <t>Revised in S2-176383</t>
  </si>
  <si>
    <t>SA WG5 has received the guidance from TSG SA#76 for SA WG5 Charging for CUPS (SP-170595), in order to complete the CUPS functionality with regard to charging ...</t>
  </si>
  <si>
    <t>LS from SA WG5: LS on Charging support for Control and User Plane Separation</t>
  </si>
  <si>
    <t>SA WG5 (S5C-170013)</t>
  </si>
  <si>
    <t>SA WG5 thanks SA WG2 for their LS Support of NR using Dual Connectivity using EPC, asking for some information regarding their normative work item (EDCE5) and feasibility study (FS_USOS), for their assessment on solutions to provide additional information related to usage of NR as secondary RAT that may be used in conjunction with existing charging data collected in EPC for the primary LTE access. {...} Based on SA WG2 request to get feedback to the questions above in advance to the regular SA WG5#114 meeting, for their EDCE5 work targeting completion by September plenary, a preliminary answer has been provided by SA WG5 delegates, submitted as a SA WG2 input (S2-174646) to SA WG2#122. This LS basically includes the same description as the preliminary answer, adding few editorial refinements, and one more question is answered. SA WG5 would like to also inform SA WG2, the SA WG5 CH new WID 'PS Charging enhancements to support 5G New Radio via Dual Connectivity' (SP-170487) which will cover the charging part for EDCE5 was approved at SA#76. Action: SA WG5 kindly asks SA WG2 to take the answer above into account for their work on EDCE5 and FS_USOS.</t>
  </si>
  <si>
    <t>LS from SA WG5: LS reply to LS on Support of NR using Dual Connectivity using EPC</t>
  </si>
  <si>
    <t>SA WG5 (S5-174300)</t>
  </si>
  <si>
    <t>There were a number of comments and this was left for further off-line discussion and revised in S2-176386.</t>
  </si>
  <si>
    <t>Revised in S2-176386</t>
  </si>
  <si>
    <t>There were a number of issues raised and further consideration was considered necessary. This was then postponed in parallel session.</t>
  </si>
  <si>
    <t>Revised in S2-176177</t>
  </si>
  <si>
    <t>Revised in parallel session in S2-176177</t>
  </si>
  <si>
    <t>Revised in S2-176179</t>
  </si>
  <si>
    <t>Revised in parallel session in S2-176179</t>
  </si>
  <si>
    <t>Revised in S2-176180</t>
  </si>
  <si>
    <t>Revised in S2-176181</t>
  </si>
  <si>
    <t>Merged into S2-176181</t>
  </si>
  <si>
    <t>Revised in parallel session, merging S2-175958 and S2-175414, in S2-176181</t>
  </si>
  <si>
    <t>There were a number of comments and this was left for further off-line discussion and revised, merging S2-175833, in S2-176387.</t>
  </si>
  <si>
    <t>Revised in S2-176387</t>
  </si>
  <si>
    <t>Merged into S2-176387.</t>
  </si>
  <si>
    <t>Skeleton for new TS</t>
  </si>
  <si>
    <t>Updated WID for 5GS_Ph1 to add a new TS</t>
  </si>
  <si>
    <t>Content for the new TS</t>
  </si>
  <si>
    <t>Skeleton for new TS 5GS_Ph1</t>
  </si>
  <si>
    <t>Content for the new TS for 5GS_Ph1</t>
  </si>
  <si>
    <t>This contribution proposes some minimum UE support for network slicing</t>
  </si>
  <si>
    <t>There was some discussion and some issues raised. It was decided to review the related proposals in S2-175443. This was left for further off-line discussion and revised, merging S2-175443, in S2-176388.</t>
  </si>
  <si>
    <t>Revised in S2-176388</t>
  </si>
  <si>
    <t>Qualcomm disagreed with this proposal as it does not ensure configuration of the UE when needed by the operator. This was further discussed off-line and merged into S2-176388.</t>
  </si>
  <si>
    <t>Revised in S2-176035</t>
  </si>
  <si>
    <t>Revised in parallel session in S2-176035</t>
  </si>
  <si>
    <t>23.682 CR0355R1: TTRI and TLTRI Usage and Unnecessary Parameters</t>
  </si>
  <si>
    <t>Revised in S2-176036</t>
  </si>
  <si>
    <t>Revision of S2-175090 from S2#122. Revised in parallel session in S2-176036</t>
  </si>
  <si>
    <t>Revised in S2-176037</t>
  </si>
  <si>
    <t>Revision of S2-174206 from S2#122. Revised in parallel session in S2-176037</t>
  </si>
  <si>
    <t>23.682 CR0322R3: Enable minimum time interval for Continuous Location Reporting</t>
  </si>
  <si>
    <t>Revised in S2-176038</t>
  </si>
  <si>
    <t>Revised in parallel session in S2-176038</t>
  </si>
  <si>
    <t>23.682 CR0359R1: Filtering the Report for Number of UEs in a Geographic Area</t>
  </si>
  <si>
    <t>Revised in S2-176039</t>
  </si>
  <si>
    <t>Revised in parallel session in S2-176039</t>
  </si>
  <si>
    <t>Revised in S2-176040</t>
  </si>
  <si>
    <t>Revised in parallel session in S2-176040</t>
  </si>
  <si>
    <t>Revised in S2-176041</t>
  </si>
  <si>
    <t>Revised in parallel session in S2-176041</t>
  </si>
  <si>
    <t>Revised in S2-176042</t>
  </si>
  <si>
    <t>Revised in parallel session in S2-176042</t>
  </si>
  <si>
    <t>This was discussed and some issues raised and this was revised off-line in S2-176389.</t>
  </si>
  <si>
    <t>Revised in S2-176389</t>
  </si>
  <si>
    <t>This was discussed and some issues raised and this was revised off-line in S2-176390.</t>
  </si>
  <si>
    <t>Revised in S2-176390</t>
  </si>
  <si>
    <t>This was discussed and some issues raised and this was revised off-line in S2-176391.</t>
  </si>
  <si>
    <t>Revised in S2-176391</t>
  </si>
  <si>
    <t>Some clarifications were needed and this was further discussed off-line and revised in S2-176392.</t>
  </si>
  <si>
    <t>Revised in S2-176392</t>
  </si>
  <si>
    <t>Some clarifications were needed and this was further discussed off-line and revised in S2-176393.</t>
  </si>
  <si>
    <t>Revised in S2-176393</t>
  </si>
  <si>
    <t>Revision of S2-174292 from S2#122. Some clarifications were needed and this was further discussed off-line and revised in S2-176394.</t>
  </si>
  <si>
    <t>Revised in S2-176394</t>
  </si>
  <si>
    <t>There were some issues raised with this and this was left for further off-line discussion and revised in S2-176395.</t>
  </si>
  <si>
    <t>Revised in S2-176395</t>
  </si>
  <si>
    <t>There was some terminology alignments needed with this proposal and this was further discussed off-line and revised in S2-176396.</t>
  </si>
  <si>
    <t>Revised in S2-176396</t>
  </si>
  <si>
    <t>Some clarifications were needed and this was further discussed off-line and revised in S2-176397.</t>
  </si>
  <si>
    <t>Revised in S2-176397</t>
  </si>
  <si>
    <t>Some clarifications were needed and this was further discussed off-line and revised in S2-176398.</t>
  </si>
  <si>
    <t>Revised in S2-176398</t>
  </si>
  <si>
    <t>Revision of S2-175632. Huawei commented that it is not for SA WG2 to define the scope of 3GPP and suggested changing to 'out of scope of this specification'. The changes to note 1 were removed and this was revised in S2-176399</t>
  </si>
  <si>
    <t>Revised in S2-176399</t>
  </si>
  <si>
    <t>Revision of S2-175760. Further corrections were requested and this was revised off-line in S2-176400.</t>
  </si>
  <si>
    <t>Revised in S2-176400</t>
  </si>
  <si>
    <t>Revision of S2-175763. Further corrections were requested and this was revised off-line in S2-176401.</t>
  </si>
  <si>
    <t>Revised in S2-176401</t>
  </si>
  <si>
    <t>It was suggested to remove the Reference column from the table as they are difficult to manage and no longer needed for development of the procedures. This use of this should be checked off-line before deciding to remove the column. other issues were raised and this was further discussed off-line and revised in S2-176402.</t>
  </si>
  <si>
    <t>Revised in S2-176402</t>
  </si>
  <si>
    <t>Revised in S2-176329</t>
  </si>
  <si>
    <t>Revised in parallel session in S2-176329</t>
  </si>
  <si>
    <t>Revised in S2-176328</t>
  </si>
  <si>
    <t>Revised in parallel session in S2-176328</t>
  </si>
  <si>
    <t>Revised in S2-176330</t>
  </si>
  <si>
    <t>Revised in parallel session in S2-176330</t>
  </si>
  <si>
    <t>Revised in S2-176331</t>
  </si>
  <si>
    <t>Revised in parallel session in S2-176331</t>
  </si>
  <si>
    <t>Revised in S2-176332</t>
  </si>
  <si>
    <t>Revised in parallel session in S2-176332</t>
  </si>
  <si>
    <t>Revised in S2-176333</t>
  </si>
  <si>
    <t>Revised in parallel session in S2-176333</t>
  </si>
  <si>
    <t>AT&amp;T asked for clarification on the procedure and mechanism for unsubscribing. A number of issues were raised and this was further discussed off-line and revised in S2-176403.</t>
  </si>
  <si>
    <t>Revised in S2-176403</t>
  </si>
  <si>
    <t>Revised in S2-176336</t>
  </si>
  <si>
    <t>Revised in parallel session in S2-176336</t>
  </si>
  <si>
    <t>Revised in S2-176337</t>
  </si>
  <si>
    <t>Revised in parallel session in S2-176337</t>
  </si>
  <si>
    <t>Revised in S2-176182</t>
  </si>
  <si>
    <t>Revised in parallel session in S2-176182</t>
  </si>
  <si>
    <t>Revised in S2-176183</t>
  </si>
  <si>
    <t>Merged into S2-176183</t>
  </si>
  <si>
    <t>Revised in parallel session, merging S2-175904, in S2-176183</t>
  </si>
  <si>
    <t>Revised in S2-176184</t>
  </si>
  <si>
    <t>Revised in parallel session in S2-176184</t>
  </si>
  <si>
    <t>Revised in S2-176185</t>
  </si>
  <si>
    <t>Merged into S2-176185</t>
  </si>
  <si>
    <t>Revised in parallel session, merging S2-175906, S2-175745, S2-175746 and S2-176000, in S2-176185</t>
  </si>
  <si>
    <t>Merged into S2-176185 (Policy part of Key Issue 1)</t>
  </si>
  <si>
    <t>Revised in S2-176186</t>
  </si>
  <si>
    <t>Revised in parallel session in S2-176186</t>
  </si>
  <si>
    <t>Revised in S2-176187</t>
  </si>
  <si>
    <t>Revised in parallel session in S2-176187</t>
  </si>
  <si>
    <t>This was briefly discussed and left for consideration of other proposals. This was left for further off-line discussion and revised in S2-176404.</t>
  </si>
  <si>
    <t>Revised in S2-176404</t>
  </si>
  <si>
    <t>Questions for show of hands on Registration and PDU session establishment in the context of Network Slicing</t>
  </si>
  <si>
    <t>This was discussed and a number of comments and issues raised. It was decided try to draft some questions to facilitate an informal show of hands on the issues. Telecom Italia and ZTE agreed to try to prepare a suitable set of questions on this. The questions were drafted in S2-176405. This was further discussed and left for further off-line consideration and revised in S2-176406.</t>
  </si>
  <si>
    <t>Revised in S2-176406</t>
  </si>
  <si>
    <t>There was some discussion and the early binding mechanisms should be clarified and the motivation for the use of the SUPI should be added. This was further discussed off-line and revised in S2-176407.</t>
  </si>
  <si>
    <t>Revised in S2-176407</t>
  </si>
  <si>
    <t>This was reviewed and left for further off-line discussion and revised in S2-176408.</t>
  </si>
  <si>
    <t>Revised in S2-176408</t>
  </si>
  <si>
    <t>Revised in S2-176188</t>
  </si>
  <si>
    <t>Revised in parallel session in S2-176188</t>
  </si>
  <si>
    <t>Revised in S2-176189</t>
  </si>
  <si>
    <t>Merged into S2-176189</t>
  </si>
  <si>
    <t>Revised in parallel session, merging S2-175475, in S2-176189</t>
  </si>
  <si>
    <t>Merged into S2-176190</t>
  </si>
  <si>
    <t>Revised in S2-176190</t>
  </si>
  <si>
    <t>Revised in parallel session, merging S2-175397, in S2-176190</t>
  </si>
  <si>
    <t>Revised in S2-176191</t>
  </si>
  <si>
    <t>Revised in parallel session in S2-176191</t>
  </si>
  <si>
    <t>Revised in S2-176192</t>
  </si>
  <si>
    <t>Revised in parallel session in S2-176192</t>
  </si>
  <si>
    <t>Response to S2-175338. Huawei suggested also adding the second paragraph of their proposed response on the use of QoS flows. This was left for further off-line discussion and revised, merging part of S2-175614, in S2-176409.</t>
  </si>
  <si>
    <t>Revised in S2-176409</t>
  </si>
  <si>
    <t>Response to S2-175338. There were some issues raised with the part about 5QI and ARP as no firm decision has yet been made in SA WG2. Huawei suggested answering with the first part of the LS on QCI flows. The alternative proposed response in S2-175750 was then reviewed. This was merged off-line into S2-176409.</t>
  </si>
  <si>
    <t>There were some clarifications requested and this was left for further off-line discussion and revised in S2-176410.</t>
  </si>
  <si>
    <t>Revised in S2-176410</t>
  </si>
  <si>
    <t>The terminology for Ethernet Packet Filter should be corrected. Huawei asked whether this contribution was necessary as the topic is also covered by other proposals. Other packet filter proposals were reviewed. This was left for further off-line discussion and revised in S2-176411.</t>
  </si>
  <si>
    <t>Revised in S2-176411</t>
  </si>
  <si>
    <t>Postponed S2-174117 from SA WG2 meeting #122. This LS was reviewed and noted in parallel session.</t>
  </si>
  <si>
    <t>Revision of S2-174457 from S2#122. A number of issues were raised and this was left for further off-line discussion and revised in S2-176412.</t>
  </si>
  <si>
    <t>Revised in S2-176412</t>
  </si>
  <si>
    <t>A number of clarifications and corrections were requested and this was further discussed off-line and revised in S2-176413.</t>
  </si>
  <si>
    <t>Revised in S2-176413</t>
  </si>
  <si>
    <t>There were a number of comments and other related proposals reviewed. The principles of this proposal were merged into S2-176413.</t>
  </si>
  <si>
    <t>Response LS on default DRB establishment for PDU session</t>
  </si>
  <si>
    <t>This was reviewed and left for further off-line discussion and revised in S2-176414.</t>
  </si>
  <si>
    <t>Revised in S2-176414</t>
  </si>
  <si>
    <t>This was reviewed and left for further off-line discussion and revised in S2-176415.</t>
  </si>
  <si>
    <t>Revised in S2-176415</t>
  </si>
  <si>
    <t>Related pCR proposals were reviewed. This was then noted in parallel session.</t>
  </si>
  <si>
    <t>Response to S2-175341. There were some clarifications needed and this was further discussed off-line and revised in S2-176416.</t>
  </si>
  <si>
    <t>Revised in S2-176416</t>
  </si>
  <si>
    <t>Some corrections and clarifications were suggested and this was further discussed off-line and revised in S2-176417.</t>
  </si>
  <si>
    <t>Revised in S2-176417</t>
  </si>
  <si>
    <t>Some editorial improvements were needed and this was further reviewed off-line and revised in S2-176418.</t>
  </si>
  <si>
    <t>Revised in S2-176418</t>
  </si>
  <si>
    <t>Xuwen Zhao</t>
  </si>
  <si>
    <t>Pasi Saarinen</t>
  </si>
  <si>
    <t>Noamen Ben Henda</t>
  </si>
  <si>
    <t>This was discussed and related proposals reviewed. This was then noted in parallel session.</t>
  </si>
  <si>
    <t>This was reviewed and it was suggested to remove the note on SUPI. Qualcomm suggested keeping the note here and removing it from S2-175702.This was further discussed off-line and revised in S2-176419.</t>
  </si>
  <si>
    <t>Revised in S2-176419</t>
  </si>
  <si>
    <t>Nokia suggested that authentication/authorization should be used to allow only for authentication in some cases. A number of issues were raised and this was left for further off-line discussion and revised in S2-176420.</t>
  </si>
  <si>
    <t>Revised in S2-176420</t>
  </si>
  <si>
    <t>Nokia commented that the timer should also be configurable or updated with OAM procedures. Other issues were raised and this was left for further off-line discussion and revised in S2-176421.</t>
  </si>
  <si>
    <t>Revised in S2-176421</t>
  </si>
  <si>
    <t>23.272 CR0970: Correction on combined attach for NB-IoT UE for TS 23.272 in R14</t>
  </si>
  <si>
    <t>23.272 CR0970R1: Correction on combined attach for NB-IoT UE for TS 23.272 in R14</t>
  </si>
  <si>
    <t>Postponed S2-174122 from SA WG2 meeting #122. Nokia reported that this functionality had already been agreed in proposals at this meeting. This LS was then noted in parallel session.</t>
  </si>
  <si>
    <t>[DRAFT] LS OUT on simultaneous transmission and/or reception over EPC/E-UTRAN and 5GC/NR</t>
  </si>
  <si>
    <t>Some corrections and clarifications were requested and this was further discussed off-line and revised in S2-176422.</t>
  </si>
  <si>
    <t>Revised in S2-176422</t>
  </si>
  <si>
    <t>Is for 23.502, was requested as 23.501. Some corrections and clarifications were requested and this was further discussed off-line and revised in S2-176423.</t>
  </si>
  <si>
    <t>Revised in S2-176423</t>
  </si>
  <si>
    <t>A minor correction was needed and this was revised off-line in S2-176424.</t>
  </si>
  <si>
    <t>Revised in S2-176424</t>
  </si>
  <si>
    <t>There was some discussion on the use of 'IP Type'. It was suggested to use 'PDU session type' instead. Ericsson commented that care needs to be taken not to confuse the IPv4 and IPv6 types with the UE request for 'IP'. This was further discussed off-line and revised in S2-176425.</t>
  </si>
  <si>
    <t>Revised in S2-176425</t>
  </si>
  <si>
    <t>Revised in S2-176426</t>
  </si>
  <si>
    <t>Merged into S2-176426.</t>
  </si>
  <si>
    <t>Revision of S2-174157 from S2#122. There was some discussion and a number of issues raised and clarifications needed. This was left for further off-line discussion and revised in S2-176427.</t>
  </si>
  <si>
    <t>Revised in S2-176427</t>
  </si>
  <si>
    <t>Some comments were made and this was left for off-line discussion and revised in S2-176428.</t>
  </si>
  <si>
    <t>Revised in S2-176428</t>
  </si>
  <si>
    <t>Some comments were made and this was left for off-line discussion and revised in S2-176429.</t>
  </si>
  <si>
    <t>Revised in S2-176429</t>
  </si>
  <si>
    <t xml:space="preserve">Par. Agreed </t>
  </si>
  <si>
    <t>Some issues were raised on emergency bearer set up. This was left for off-line discussion and revised in S2-176430.</t>
  </si>
  <si>
    <t>Revised in S2-176430</t>
  </si>
  <si>
    <t>Revision of S2-174434 from S2#122. Some clarifications were suggested and Ericsson questioned the correctness of placing of point 8) in this clause. This was left for further off-line discussion and revised in S2-176431.</t>
  </si>
  <si>
    <t>Revised in S2-176431</t>
  </si>
  <si>
    <t>Revised in S2-176197</t>
  </si>
  <si>
    <t>Revised in parallel session in S2-176197</t>
  </si>
  <si>
    <t>23.682 CR0351R1: Corrections for managing multiple Application IDs</t>
  </si>
  <si>
    <t>Revised in S2-176198</t>
  </si>
  <si>
    <t>Revised in parallel session in S2-176198</t>
  </si>
  <si>
    <t>23.682 CR0352R1: Corrections for managing multiple Application IDs</t>
  </si>
  <si>
    <t>Revised in S2-176200</t>
  </si>
  <si>
    <t>Revised in parallel session in S2-176200</t>
  </si>
  <si>
    <t>Revised in S2-176199</t>
  </si>
  <si>
    <t>Revised in parallel session in S2-176199</t>
  </si>
  <si>
    <t>Revised in S2-176201</t>
  </si>
  <si>
    <t>Revised in parallel session in S2-176201</t>
  </si>
  <si>
    <t>Revised in S2-176202</t>
  </si>
  <si>
    <t>Confirm Sources!. Revised in parallel session in S2-176202</t>
  </si>
  <si>
    <t>Revised in S2-176203</t>
  </si>
  <si>
    <t>Revised in parallel session in S2-176203</t>
  </si>
  <si>
    <t>LS from SA WG5: Reply LS on progress of Network Slicing related work</t>
  </si>
  <si>
    <t>SA WG5 (S5-174350)</t>
  </si>
  <si>
    <t>SA WG5 thanks SA WG2 for the Response LS on progress of Network Slicing related work in S2-175300. SA WG5 has further comments on the following topics: - SA WG5 is developing the necessary data structures for the management of the network slice as defined by SA WG2 TS 23.501. These management data structures will also facilitate necessary coordination and convey requirements for other SDOs. - SA WG5 noticed that the definition of 'network slice instance' specified in the current version of TS 23.501 (V1.2.0) includes 'the required resources (e.g. compute, storage and networking resources)' which is related to the life cycle management aspects of the network slice instance typically addressed in SA WG5. SA WG5 would like to clarify whether the life cycle management aspects of the network slice instance will be addressed in SA WG2. Action: - SA WG5 kindly asks SA WG2 to clarify whether the life cycle management aspects of the network slice instance will be addressed in SA WG2.</t>
  </si>
  <si>
    <t>Merged into S2-176180</t>
  </si>
  <si>
    <t>Revised in parallel session, merging S2-175830, in S2-176180</t>
  </si>
  <si>
    <t>Some clarifications were needed and this was left for further off-line discussion and revised in S2-176433.</t>
  </si>
  <si>
    <t>Revised in S2-176433</t>
  </si>
  <si>
    <t>Clarification of the optimisations intended by direct forwarding between RAN nodes was needed. It needs to be decided whether this direct tunnelling approach should be included as there was little support for this at present. This was then noted in parallel session.</t>
  </si>
  <si>
    <t>Revised in S2-176083</t>
  </si>
  <si>
    <t>Revised in parallel session in S2-176083</t>
  </si>
  <si>
    <t>Some clarifications were needed and this was left for further off-line discussion and revised in S2-176434.</t>
  </si>
  <si>
    <t>Revised in S2-176434</t>
  </si>
  <si>
    <t>Revised in S2-176435</t>
  </si>
  <si>
    <t>There were some clarifications requested and this was further discussed off-line and revised, merging S2-176003, in S2-176435.</t>
  </si>
  <si>
    <t>Merged into S2-176435</t>
  </si>
  <si>
    <t>Revised in S2-176436</t>
  </si>
  <si>
    <t>Merged into S2-176436</t>
  </si>
  <si>
    <t>There were some issues raised and it was decided to update the editor's note to clarify the issues to be solved. This was further discussed off-line and revised in S2-176437.</t>
  </si>
  <si>
    <t>Revised in S2-176437</t>
  </si>
  <si>
    <t>Revision of S2-174164 from S2#122. There were a number of comments and this was left for further off-line discussion and revised, merging S2-175836, in S2-176436.</t>
  </si>
  <si>
    <t>There was some discussion on whether there are other methods to trigger deactivation. This was checked and further discussed off-line and revised in S2-176438.</t>
  </si>
  <si>
    <t>Revised in S2-176438</t>
  </si>
  <si>
    <t>It was commented that the PDN Type cannot be changed. This required further consideration and was left for further off-line discussion and revised in S2-176439.</t>
  </si>
  <si>
    <t>Revised in S2-176439</t>
  </si>
  <si>
    <t>This contribution proposes to clarify the DSCP, 5QI, PPI, paging priority during network triggered service request</t>
  </si>
  <si>
    <t>There were some issues raised and other related proposals were then reviewed. This was left for further off-line discussion and revised in S2-176440.</t>
  </si>
  <si>
    <t>Revised in S2-176440</t>
  </si>
  <si>
    <t>This was discussed and related proposals were then reviewed. This was further discussed off-line and revised in S2-176441.</t>
  </si>
  <si>
    <t>Revised in S2-176441</t>
  </si>
  <si>
    <t>This was discussed and alignment and removal of overlap with S2-175832 was needed. This was left for further off-line work and revised in S2-176442.</t>
  </si>
  <si>
    <t>Revised in S2-176442</t>
  </si>
  <si>
    <t>Some issues were raised and this was left for off-line discussion and revised in S2-176443.</t>
  </si>
  <si>
    <t>Revised in S2-176443</t>
  </si>
  <si>
    <t>Revised in S2-176204</t>
  </si>
  <si>
    <t>Revised in parallel session in S2-176204</t>
  </si>
  <si>
    <t>Revised in S2-176205</t>
  </si>
  <si>
    <t>Revised in parallel session in S2-176205</t>
  </si>
  <si>
    <t>Revised in S2-176206</t>
  </si>
  <si>
    <t>Revised in parallel session in S2-176206</t>
  </si>
  <si>
    <t>Revised in S2-176207</t>
  </si>
  <si>
    <t>Revised in parallel session, merging S2-175403, in S2-176207</t>
  </si>
  <si>
    <t>Merged into S2-176207</t>
  </si>
  <si>
    <t>Summary of solutions</t>
  </si>
  <si>
    <t>Revised in S2-176193</t>
  </si>
  <si>
    <t>Revised in S2-176195</t>
  </si>
  <si>
    <t>Revised in parallel session in S2-176195</t>
  </si>
  <si>
    <t>Revised in S2-176196</t>
  </si>
  <si>
    <t>Revised in parallel session in S2-176196</t>
  </si>
  <si>
    <t>Revised in S2-176208</t>
  </si>
  <si>
    <t>Revised in parallel session in S2-176208</t>
  </si>
  <si>
    <t>[DRAFT] Clarification on Restricted Operator Services</t>
  </si>
  <si>
    <t>Revised in S2-176210</t>
  </si>
  <si>
    <t>Revised in parallel session in S2-176210</t>
  </si>
  <si>
    <t>Revised in S2-176211</t>
  </si>
  <si>
    <t>Revised in parallel session in S2-176211</t>
  </si>
  <si>
    <t>Revised in S2-176212</t>
  </si>
  <si>
    <t>Revised in parallel session in S2-176212</t>
  </si>
  <si>
    <t>Revised in S2-176067</t>
  </si>
  <si>
    <t>Revision of S2-174605 from S2#122. Revised in parallel session in S2-176067</t>
  </si>
  <si>
    <t>Revised in S2-176068</t>
  </si>
  <si>
    <t>Revision of S2-174606 from S2#122. Revised in parallel session in S2-176068</t>
  </si>
  <si>
    <t>Revised in S2-176069</t>
  </si>
  <si>
    <t>Revised in parallel session in S2-176069</t>
  </si>
  <si>
    <t>To: RAN WG2, RAN WG5, CT WG1</t>
  </si>
  <si>
    <t>There were a number of issues raised and this was further discussed off-line and revised in S2-176474.</t>
  </si>
  <si>
    <t>Revised in S2-176474</t>
  </si>
  <si>
    <t>Revised in S2-176064</t>
  </si>
  <si>
    <t>Revised in parallel session in S2-176064</t>
  </si>
  <si>
    <t>23.401 CR3302R1: Correction of header compression for CP optimisation</t>
  </si>
  <si>
    <t>Revised in S2-176065</t>
  </si>
  <si>
    <t>Revised in parallel session in S2-176065</t>
  </si>
  <si>
    <t>23.401 CR3303R1: Correction of header compression for CP optimisation</t>
  </si>
  <si>
    <t>Revised in S2-176066</t>
  </si>
  <si>
    <t>Revised in parallel session in S2-176066</t>
  </si>
  <si>
    <t>23.401 CR3304R1: Correction of header compression for CP optimisation</t>
  </si>
  <si>
    <t>Revised in S2-176073</t>
  </si>
  <si>
    <t>Revised in parallel session in S2-176073</t>
  </si>
  <si>
    <t>Revised in S2-176074</t>
  </si>
  <si>
    <t>Revised in parallel session in S2-176074</t>
  </si>
  <si>
    <t>Revised in S2-176071</t>
  </si>
  <si>
    <t>Revised in parallel session in S2-176071</t>
  </si>
  <si>
    <t>23.975 CR0001R1: Update IETF IPv6 related reference of 23.975</t>
  </si>
  <si>
    <t>Revised in S2-176075</t>
  </si>
  <si>
    <t>Revised in parallel session in S2-176075</t>
  </si>
  <si>
    <t>Revised in S2-176076</t>
  </si>
  <si>
    <t>Revised in parallel session in S2-176076</t>
  </si>
  <si>
    <t>Revised in S2-176077</t>
  </si>
  <si>
    <t>Revised in parallel session in S2-176077</t>
  </si>
  <si>
    <t>Revised in S2-176078</t>
  </si>
  <si>
    <t>Revised in parallel session in S2-176078</t>
  </si>
  <si>
    <t>Revised in S2-176081</t>
  </si>
  <si>
    <t>Revision of S2-175095 from S2#122. Revised in parallel session in S2-176081</t>
  </si>
  <si>
    <t>Merged into S2-176356</t>
  </si>
  <si>
    <t>There were some issues raised and this was further discussed off-line and revised, merging S2-175522, in S2-176356.</t>
  </si>
  <si>
    <t>Merged into S2-176426</t>
  </si>
  <si>
    <t>Some duplication of text was reported, which should be resolved. A number of comments were made and clarifications were requested and this was left for further off-line discussion and revised, merging S2-175824, S2-175387 and S2-175953, in S2-176426.</t>
  </si>
  <si>
    <t>There were issues raised and little support for this proposal. This was then noted in parallel session.</t>
  </si>
  <si>
    <t>Revised in S2-176079</t>
  </si>
  <si>
    <t>Revised in parallel session in S2-176079</t>
  </si>
  <si>
    <t>Revised in S2-176082</t>
  </si>
  <si>
    <t>Revised in parallel session in S2-176082</t>
  </si>
  <si>
    <t>Revision of S2-175750, merging part of S2-175614. This was reviewed and agreed in parallel session. This was sent on overnight e-mail approval for sending to the ongoing RAN WG meetings. An editorial correction was needed and this was revised in S2-176475</t>
  </si>
  <si>
    <t>Revised in S2-176475</t>
  </si>
  <si>
    <t>Revision of S2-176409. Approved</t>
  </si>
  <si>
    <t>Revised in S2-176080</t>
  </si>
  <si>
    <t>Revised in parallel session in S2-176080</t>
  </si>
  <si>
    <t>Revised in S2-176043</t>
  </si>
  <si>
    <t>Revised in parallel session in S2-176043</t>
  </si>
  <si>
    <t>Revised in S2-176044</t>
  </si>
  <si>
    <t>Revised in parallel session in S2-176044</t>
  </si>
  <si>
    <t>Revised in S2-176046</t>
  </si>
  <si>
    <t>Revised in parallel session in S2-176046</t>
  </si>
  <si>
    <t>5 companies supporting, 2 companies objecting. Noted in parallel session</t>
  </si>
  <si>
    <t>Zip file contains S2-175524 and S2-175529. Noted in parallel session</t>
  </si>
  <si>
    <t>Revised in S2-176047</t>
  </si>
  <si>
    <t>Revised in parallel session in S2-176047</t>
  </si>
  <si>
    <t>Merged into S2-176056</t>
  </si>
  <si>
    <t>Revised in S2-176056</t>
  </si>
  <si>
    <t>There were a number of issues raised with the principles for this and it was decided to only make changes to 6.5.1 and 6.5.2 at this time. This was further discussed off-line and revised in S2-176476.</t>
  </si>
  <si>
    <t>Revised in S2-176476</t>
  </si>
  <si>
    <t>Revised in parallel session, merging S2-175468 and S2-175981, in S2-176056</t>
  </si>
  <si>
    <t>Revised in S2-176059</t>
  </si>
  <si>
    <t>Merged into S2-176058 and S2-176059</t>
  </si>
  <si>
    <t>Revised in S2-176060</t>
  </si>
  <si>
    <t>Revised in parallel session in S2-176060</t>
  </si>
  <si>
    <t>Revised in S2-176057</t>
  </si>
  <si>
    <t>Revised in parallel session in S2-176057</t>
  </si>
  <si>
    <t>Revised in S2-176058</t>
  </si>
  <si>
    <t>Revised in parallel session, merging part of S2-175486, in S2-176058</t>
  </si>
  <si>
    <t>Revised in parallel session, merging part of S2-175486, in S2-176059</t>
  </si>
  <si>
    <t>Revised in S2-176061</t>
  </si>
  <si>
    <t>Revised in parallel session in S2-176061</t>
  </si>
  <si>
    <t>Revised in S2-176062</t>
  </si>
  <si>
    <t>Revised in parallel session in S2-176062</t>
  </si>
  <si>
    <t>Revised in S2-176063</t>
  </si>
  <si>
    <t>Revised in parallel session in S2-176063</t>
  </si>
  <si>
    <t>Revised in S2-176048</t>
  </si>
  <si>
    <t>Revised in parallel session in S2-176048</t>
  </si>
  <si>
    <t>Question for show of hands on EPS bearer ID allocation</t>
  </si>
  <si>
    <t>Revised in S2-176050</t>
  </si>
  <si>
    <t>Revised in parallel session, merging S2-175562, S2-175875, S2-175518 and S2-175879, in S2-176050</t>
  </si>
  <si>
    <t>Merged into S2-176050</t>
  </si>
  <si>
    <t>There were a number of issues raised with this and this was left for further off-line discussion and revised in S2-176477.</t>
  </si>
  <si>
    <t>Revised in S2-176477</t>
  </si>
  <si>
    <t>Revised in S2-176051</t>
  </si>
  <si>
    <t>Revised in parallel session in S2-176051</t>
  </si>
  <si>
    <t>Revised in S2-176052</t>
  </si>
  <si>
    <t>Revised in S2-176054</t>
  </si>
  <si>
    <t>Revised in parallel session in S2-176054</t>
  </si>
  <si>
    <t>Revised in S2-176055</t>
  </si>
  <si>
    <t>Revised in parallel session in S2-176055</t>
  </si>
  <si>
    <t>Merged into S2-176052</t>
  </si>
  <si>
    <t>Revised in parallel session, merging S2-176006, in S2-176052</t>
  </si>
  <si>
    <t>Revised in S2-176084</t>
  </si>
  <si>
    <t>Revised before presentation in S2-176084</t>
  </si>
  <si>
    <t>Revised in S2-176085</t>
  </si>
  <si>
    <t>23.401 CR3293R1: Secondary RAT related data volume reporting</t>
  </si>
  <si>
    <t>Revised before presentation in S2-176085.</t>
  </si>
  <si>
    <t>Signalling solution for volume reporting by RAN with use of 5G NSA and EPC: per procedure analysis</t>
  </si>
  <si>
    <t>Revised in S2-176478</t>
  </si>
  <si>
    <t>There were a number of issues raised with this and this was left for further off-line discussion and revised in S2-176479.</t>
  </si>
  <si>
    <t>Revised in S2-176479</t>
  </si>
  <si>
    <t>23.401 CR3317: Subscription update on Indication NR is available to use</t>
  </si>
  <si>
    <t>Revised in S2-176213</t>
  </si>
  <si>
    <t>Revised in parallel session in S2-176213</t>
  </si>
  <si>
    <t>Revised in S2-176214</t>
  </si>
  <si>
    <t>Revised in parallel session in S2-176214</t>
  </si>
  <si>
    <t>Revised in S2-176215</t>
  </si>
  <si>
    <t>Merged into S2-176215</t>
  </si>
  <si>
    <t>Revised in parallel session, merging S2-175826 and S2-175795, in S2-176215</t>
  </si>
  <si>
    <t>Revised in S2-176217</t>
  </si>
  <si>
    <t>Revised in parallel session in S2-176217</t>
  </si>
  <si>
    <t>Revised in S2-176216</t>
  </si>
  <si>
    <t>Revised in parallel session in S2-176216</t>
  </si>
  <si>
    <t>Revised in S2-176218</t>
  </si>
  <si>
    <t>Revised in parallel session in S2-176218</t>
  </si>
  <si>
    <t>Revised in S2-176219</t>
  </si>
  <si>
    <t>Revised in parallel session in S2-176219</t>
  </si>
  <si>
    <t>Revised in S2-176220</t>
  </si>
  <si>
    <t>Revised in parallel session in S2-176220</t>
  </si>
  <si>
    <t>Revised in S2-176221</t>
  </si>
  <si>
    <t>Revised in parallel session in S2-176221</t>
  </si>
  <si>
    <t>Revised in S2-176095</t>
  </si>
  <si>
    <t>23.228 CR1174R4: new annex to 23.228 for 5GS support</t>
  </si>
  <si>
    <t>Merged into S2-176095</t>
  </si>
  <si>
    <t>Revision of S2-175123 from S2#122. Revised in parallel session, merging S2-175732, in S2-176095</t>
  </si>
  <si>
    <t>Revised in S2-176096</t>
  </si>
  <si>
    <t>Revised in parallel session in S2-176096</t>
  </si>
  <si>
    <t>Revised in S2-176097</t>
  </si>
  <si>
    <t>Revised in parallel session in S2-176097</t>
  </si>
  <si>
    <t>Revised in S2-176098</t>
  </si>
  <si>
    <t>Revised in parallel session in S2-176098</t>
  </si>
  <si>
    <t>Revised in S2-176089</t>
  </si>
  <si>
    <t>Revision of S2-174756 from S2#122. Revised in parallel session in S2-176089</t>
  </si>
  <si>
    <t>Revised in S2-176087</t>
  </si>
  <si>
    <t>23.401 CR3293R2: Secondary RAT related data volume reporting</t>
  </si>
  <si>
    <t>Cover sheet for presentation of TS 23.502 to TSG SA for information</t>
  </si>
  <si>
    <t>Cover sheet for presentation of TS 23.502 to TSG SA</t>
  </si>
  <si>
    <t>Question for show of hands on EDCE5 Secondary RAT data volume reporting</t>
  </si>
  <si>
    <t>Drafting group</t>
  </si>
  <si>
    <t>Revised in S2-176090</t>
  </si>
  <si>
    <t>Revision of S2-175269 from S2#122. Revised in parallel session in S2-176090</t>
  </si>
  <si>
    <t>Revised in S2-176092</t>
  </si>
  <si>
    <t>Revised in parallel session in S2-176092</t>
  </si>
  <si>
    <t>23.214 CR0047R1: Enable SGW-C &amp; PGW-C selection of UPF to take UE's NR capabilities into account</t>
  </si>
  <si>
    <t>Revised in S2-176093</t>
  </si>
  <si>
    <t>Revised in parallel session in S2-176093</t>
  </si>
  <si>
    <t>23.401 CR3299R1: RAN specification reference for EN-DC</t>
  </si>
  <si>
    <t>Revised in S2-176094</t>
  </si>
  <si>
    <t>Revised in parallel session in S2-176094</t>
  </si>
  <si>
    <t>23.401 CR3300R1: Clarification to DC procedure when NR is used as secondary RAT</t>
  </si>
  <si>
    <t>Revised in S2-176457</t>
  </si>
  <si>
    <t>Incoming LS expected on Monday (S2-176375). Revised in parallel session, merging S2-175992, in S2-176457</t>
  </si>
  <si>
    <t>Qualcomm commented that this did not belong under this agenda item. It was clarified that there are aspects which QoS concepts. There were a number of questions and issues raised and this was left for further consideration and may be refined and proposed at a future meeting. This was then noted in parallel session.</t>
  </si>
  <si>
    <t>Merged into S2-176382</t>
  </si>
  <si>
    <t>There were some issues raised with this and this was left for further off-line discussion and revised, merging S2-175422, in S2-176382.</t>
  </si>
  <si>
    <t>There was wide support for this. Huawei suggested a clarification to the text. This was further discussed off-line and revised, merging S2-175950, in S2-176481.</t>
  </si>
  <si>
    <t>Revised in S2-176481</t>
  </si>
  <si>
    <t>Merged into S2-176481.</t>
  </si>
  <si>
    <t>WITHDRAWN: TS 23.501: Reflective QoS support - mandatory</t>
  </si>
  <si>
    <t>Revised in S2-176459</t>
  </si>
  <si>
    <t>Revised in parallel session in S2-176459</t>
  </si>
  <si>
    <t>Revised in S2-176454</t>
  </si>
  <si>
    <t>Revised in parallel session in S2-176454</t>
  </si>
  <si>
    <t>Revised in S2-176463</t>
  </si>
  <si>
    <t>Revised in parallel session in S2-176463</t>
  </si>
  <si>
    <t>Revised in S2-176456</t>
  </si>
  <si>
    <t>Revised in parallel session in S2-176456</t>
  </si>
  <si>
    <t>Revised in S2-176455</t>
  </si>
  <si>
    <t>Revised in parallel session in S2-176455</t>
  </si>
  <si>
    <t>Revised in S2-176458</t>
  </si>
  <si>
    <t>Revised in parallel session in S2-176458</t>
  </si>
  <si>
    <t>Revised in S2-176460</t>
  </si>
  <si>
    <t>Revised in parallel session in S2-176460</t>
  </si>
  <si>
    <t>Merged into S2-176379</t>
  </si>
  <si>
    <t>Some issues were raised and clarifications requested. This was further reviewed off-line and revised, merging S2-175449, in S2-176379.</t>
  </si>
  <si>
    <t>Revised in S2-176464</t>
  </si>
  <si>
    <t>Revised in parallel session in S2-176464</t>
  </si>
  <si>
    <t>Revised in S2-176461</t>
  </si>
  <si>
    <t>Revised in parallel session in S2-176461</t>
  </si>
  <si>
    <t>Revised in S2-176462</t>
  </si>
  <si>
    <t>Revised in parallel session in S2-176462</t>
  </si>
  <si>
    <t>Revised in S2-176482</t>
  </si>
  <si>
    <t>Revised in S2-176483</t>
  </si>
  <si>
    <t>There was some discussion and comments on this and this was left for off-line dscussion and revised in S2-176482</t>
  </si>
  <si>
    <t>There were a number of clarifications requested and this was left for further off-line discussion and revised in S2-176484.</t>
  </si>
  <si>
    <t>Revised in S2-176484</t>
  </si>
  <si>
    <t>Revised in S2-176485</t>
  </si>
  <si>
    <t>There was some issues raised and comments on this and this was left for off-line discussion and revised in S2-176486.</t>
  </si>
  <si>
    <t>Revised in S2-176486</t>
  </si>
  <si>
    <t>There was some issues raised and this was left for off-line discussion and revised in S2-176487.</t>
  </si>
  <si>
    <t>Revised in S2-176487</t>
  </si>
  <si>
    <t>This was discussed and it was decided this should be left to stage 3 specification instead. This was then noted in parallel session.</t>
  </si>
  <si>
    <t>There were some clarifications requested and this was left for further off-line discussion and revised in S2-176488.</t>
  </si>
  <si>
    <t>Revised in S2-176488</t>
  </si>
  <si>
    <t>Note 1 was no longer needed and should be removed from the proposal. Ericsson commented that Note 2 is also not needed. Huawei commented that a packet arriving in the wrong flow is not detected at present and may be subsequently discarded. This was left for further off-line discussion and revised in S2-176489.</t>
  </si>
  <si>
    <t>Revised in S2-176489</t>
  </si>
  <si>
    <t>Response to S2-175323. Noted in parallel session</t>
  </si>
  <si>
    <t>Revised in S2-176338</t>
  </si>
  <si>
    <t>Revised in parallel session in S2-176338</t>
  </si>
  <si>
    <t>Revised in S2-176339</t>
  </si>
  <si>
    <t>Revised in parallel session in S2-176339</t>
  </si>
  <si>
    <t>WITHDRAWN: This contribution provides an evaluation of the L2 relay based solution for FS_REAR and proposes to capture it in TR 23.733.</t>
  </si>
  <si>
    <t>Parallel session revision of S2-175928. WITHDRAWN</t>
  </si>
  <si>
    <t>Revised in S2-176340</t>
  </si>
  <si>
    <t>Revised in parallel session in S2-176340</t>
  </si>
  <si>
    <t>Revised in S2-176341</t>
  </si>
  <si>
    <t>Revised in parallel session in S2-176341</t>
  </si>
  <si>
    <t>It was questioned what the use is of a default S-NSSAI. There was some discussion on this and this was further discussed off-line and revised in S2-176490.</t>
  </si>
  <si>
    <t>Revised in S2-176490</t>
  </si>
  <si>
    <t>Revised in S2-176099</t>
  </si>
  <si>
    <t>Revised in parallel session in S2-176099</t>
  </si>
  <si>
    <t>23.682 CR0350R1: Clarifications on report location to SCS/AS for a group of UEs via PCRF</t>
  </si>
  <si>
    <t>Revised in S2-176100</t>
  </si>
  <si>
    <t>Revised in parallel session in S2-176100</t>
  </si>
  <si>
    <t>23.214 CR0046R1: Update of the Procedures Specified in TS 23.401</t>
  </si>
  <si>
    <t>Revised in S2-176101</t>
  </si>
  <si>
    <t>Revised in parallel session in S2-176101</t>
  </si>
  <si>
    <t>Postponed S2-174110 from SA WG2 meeting #122. Postponed in parallel session</t>
  </si>
  <si>
    <t>Postponed S2-174093 from SA WG2 meeting #122. Postponed in parallel session</t>
  </si>
  <si>
    <t>Postponed S2-174099 from SA WG2 meeting #122. Postponed in parallel session</t>
  </si>
  <si>
    <t>Postponed S2-174092 from SA WG2 meeting #122. Postponed in parallel session</t>
  </si>
  <si>
    <t>Postponed S2-174126 from SA WG2 meeting #122. Postponed in parallel session</t>
  </si>
  <si>
    <t>Postponed in parallel session. Ericsson will bring paper at next meeting</t>
  </si>
  <si>
    <t>Postponed S2-174100 from SA WG2 meeting #122. Postponed in parallel session</t>
  </si>
  <si>
    <t>There was some discussion and this was further discussed off-line and revised in S2-176491.</t>
  </si>
  <si>
    <t>Revised in S2-176491</t>
  </si>
  <si>
    <t>Huawei commented that this should be cleaned up to remove the default QoS profile text. Nokia suggested it is replaced with references to TS 23.501. Nokia asked for clarification on the change to step 11. This was left for further off-line discussion and revised in S2-176492.</t>
  </si>
  <si>
    <t>Revised in S2-176492</t>
  </si>
  <si>
    <t>There were some issues raised and this was left for off-line discussion and was revised in S2-176493.</t>
  </si>
  <si>
    <t>Revised in S2-176493</t>
  </si>
  <si>
    <t>Nokia commented that this limits the relocation functionality as it can also be used in other cases. Intel clarified that they intend to keep this as a simple generalised mechanism, rather than repeating the same functionality throughout the TS. This needed further consideration and the proposal was postponed in parallel session.</t>
  </si>
  <si>
    <t>Nokia suggested this is left for configuration based on local policy. This was left for further off-line discussion and revised in S2-176494.</t>
  </si>
  <si>
    <t>Revised in S2-176494</t>
  </si>
  <si>
    <t>There was some discussion and comments and this was further discussed off-line and merged into S2-176478.</t>
  </si>
  <si>
    <t>The note in step 5 should be in step 6. This was revised accordingly in S2-176495</t>
  </si>
  <si>
    <t>Revised in S2-176495</t>
  </si>
  <si>
    <t>Revision of S2-174315 from S2#122. There were a number of corrections and clarifications requested and this was left for further off-line discussion and revised in S2-176496.</t>
  </si>
  <si>
    <t>Revised in S2-176496</t>
  </si>
  <si>
    <t>LS from RAN WG3: LS on supporting non-3GPP access in NGAP</t>
  </si>
  <si>
    <t>RAN WG3 (R3-173394)</t>
  </si>
  <si>
    <t>RAN WG3 is specifying the NGAP for 5G 3GPP Access. NGAP specification work follows principle guidelines from SA WG2, confirmed by SA and RAN, i.e. maximising the chances that the RAN 3 specifications can be reused for other Access Networks. SA WG2 is requested to inform RAN WG3 whenever access dependencies are identified during stage 2 work, which may affect RAN WG3 specification(s). Based on further LS from SA WG2, RAN WG3 will work on supporting non-3GPP access in NGAP. Action: SA WG2 is requested to inform RAN WG3 whenever access dependencies are identified during stage 2 work.</t>
  </si>
  <si>
    <t>Steven Xu</t>
  </si>
  <si>
    <t>There were a number of clarifications requested and this was left for further off-line discussion and revised in S2-176498.</t>
  </si>
  <si>
    <t>Revised in S2-176498</t>
  </si>
  <si>
    <t>There were a number of clarifications requested and this was left for further off-line discussion and revised in S2-176499.</t>
  </si>
  <si>
    <t>Revised in S2-176499</t>
  </si>
  <si>
    <t>Nokia commented that they preferred that only the SMF stores information and a general update should also be done to store the Access type in the SMF. This was further discussed off-line and revised in S2-176500.</t>
  </si>
  <si>
    <t>Revised in S2-176500</t>
  </si>
  <si>
    <t>Revised in S2-176501</t>
  </si>
  <si>
    <t>This was reviewed and left for off-line discussion. Revised in S2-176501</t>
  </si>
  <si>
    <t>Reply LS on progress of Network Slicing related work</t>
  </si>
  <si>
    <t>Merged into S2-176014</t>
  </si>
  <si>
    <t>Revised in S2-176015</t>
  </si>
  <si>
    <t>Revised in parallel session in S2-176015</t>
  </si>
  <si>
    <t>Revised in S2-176014</t>
  </si>
  <si>
    <t>Revised in parallel session, merging S2-175480, in S2-176014</t>
  </si>
  <si>
    <t>Revised in S2-176016</t>
  </si>
  <si>
    <t>Revised in parallel session in S2-176016</t>
  </si>
  <si>
    <t>There was some discussion and issues raised. This was left for further off-line consideration. This was left for off-line discussion and partly merged into S2-176503.</t>
  </si>
  <si>
    <t>Slice co-existence for Release 15</t>
  </si>
  <si>
    <t>There were a number of questions and clarifications needed and this was left for further off-line discussion and revised in S2-176504.</t>
  </si>
  <si>
    <t>Revised in S2-176504</t>
  </si>
  <si>
    <t>Response to S2-176432. ZTE asked what was meant by 'life cycle management aspects'. Huawei clarified that this meant any aspects of the network slice life cycle management. Ericsson suggested removing the last paragraph. This was revised off-line in S2-176505</t>
  </si>
  <si>
    <t>Revised in S2-176505</t>
  </si>
  <si>
    <t>There were a number of issues raised and a related proposal in S2-175767 was reviewed. This was left for off-line discussion and revised, merging S2-175767, in S2-176506.</t>
  </si>
  <si>
    <t>Revised in S2-176506</t>
  </si>
  <si>
    <t>Merged into S2-176506</t>
  </si>
  <si>
    <t>Ericsson asked for clarification on whether this tries to remove a network slice instance when the slice becomes unavailable. Other clarifications were needed and this was left for further off-line discussion and revised in S2-176507.</t>
  </si>
  <si>
    <t>Revised in S2-176507</t>
  </si>
  <si>
    <t>Revised in S2-176508</t>
  </si>
  <si>
    <t>A number of clarifications were requested and this was further discussed off-line and revised, merging S2-175914, in S2-176508.</t>
  </si>
  <si>
    <t>A number of issues were raised and this was further discussed off-line and revised, merging S2-175769, in S2-176509.</t>
  </si>
  <si>
    <t>Revised in S2-176509</t>
  </si>
  <si>
    <t>Merged into S2-176509</t>
  </si>
  <si>
    <t>Revised in S2-176228</t>
  </si>
  <si>
    <t>Revision of S2-173741 from S2#121. Revised in parallel session in S2-176228</t>
  </si>
  <si>
    <t>WITHDRAWN: Discusses the options to support SA WG1 non-IMS services</t>
  </si>
  <si>
    <t>Revised in S2-176222</t>
  </si>
  <si>
    <t>Revised in parallel session in S2-176222</t>
  </si>
  <si>
    <t>WITHDRAWN: This paper discusses the different comments and HSS based alternatives proposed offline about the solution described in the WID, assuming that LBO PS Data Off scenario is confirmed by SA WG1.</t>
  </si>
  <si>
    <t>Revised in S2-176223</t>
  </si>
  <si>
    <t>Revised in parallel session in S2-176223</t>
  </si>
  <si>
    <t>Revised in S2-176224</t>
  </si>
  <si>
    <t>Revised in parallel session in S2-176224</t>
  </si>
  <si>
    <t>Revised in S2-176225</t>
  </si>
  <si>
    <t>Revised in parallel session in S2-176225</t>
  </si>
  <si>
    <t>Revised in S2-176226</t>
  </si>
  <si>
    <t>Revised in parallel session in S2-176226</t>
  </si>
  <si>
    <t>Revised in S2-176227</t>
  </si>
  <si>
    <t>Revised in parallel session in S2-176227</t>
  </si>
  <si>
    <t>WITHDRAWN: This CR introduces the PS Data Off solution where the list of non-SIP services in a VPLMN for LBO scenario is controlled by the HPLMN.</t>
  </si>
  <si>
    <t>Revised in S2-176106</t>
  </si>
  <si>
    <t>Revision of S2-174155 from S2#122. Revised in parallel session in S2-176106</t>
  </si>
  <si>
    <t>Revised in S2-176107</t>
  </si>
  <si>
    <t>Revised in parallel session in S2-176107</t>
  </si>
  <si>
    <t>Revised in S2-176108</t>
  </si>
  <si>
    <t>Revised in parallel session in S2-176108</t>
  </si>
  <si>
    <t>Revised in S2-176109</t>
  </si>
  <si>
    <t>Revised in parallel session in S2-176109</t>
  </si>
  <si>
    <t>Revised in S2-176110</t>
  </si>
  <si>
    <t>Revised in parallel session in S2-176110</t>
  </si>
  <si>
    <t>Revised in S2-176111</t>
  </si>
  <si>
    <t>Revised in parallel session in S2-176111</t>
  </si>
  <si>
    <t>Revised in S2-176112</t>
  </si>
  <si>
    <t>Merged into S2-176112</t>
  </si>
  <si>
    <t>Revised in parallel session, merging S2-175519 and S2-175568, in S2-176112</t>
  </si>
  <si>
    <t>WITHDRAWN: This P-CR proposes to include SM parameters tuning function in order for the UPF to perform the selective session deactivation.</t>
  </si>
  <si>
    <t>Revised in S2-176113</t>
  </si>
  <si>
    <t>Revised in parallel session in S2-176113</t>
  </si>
  <si>
    <t>Revised in S2-176103</t>
  </si>
  <si>
    <t>Created in parallel session. Revised in parallel session in S2-176103</t>
  </si>
  <si>
    <t>Revised in S2-176104</t>
  </si>
  <si>
    <t>Revised in parallel session in S2-176104</t>
  </si>
  <si>
    <t>Revised in S2-176102</t>
  </si>
  <si>
    <t>Merged into S2-176102</t>
  </si>
  <si>
    <t>Revised in parallel session, merging S2-175446, in S2-176102</t>
  </si>
  <si>
    <t>Revised in S2-176105</t>
  </si>
  <si>
    <t>Merged into S2-176105</t>
  </si>
  <si>
    <t>Revised in parallel session, merging S2-175764, in S2-176105</t>
  </si>
  <si>
    <t>It was suggested to add a note that this GUTI can be ignored by previous Release MMEs. This was further discussed off-line and revised in S2-176510.</t>
  </si>
  <si>
    <t>Revised in S2-176510</t>
  </si>
  <si>
    <t>There were a number of clarifications needed and this was left for further off-line discussion and revised in S2-176511.</t>
  </si>
  <si>
    <t>Revised in S2-176511</t>
  </si>
  <si>
    <t>There were a number of clarifications needed and this was left for further off-line discussion and revised in S2-176512.</t>
  </si>
  <si>
    <t>Revised in S2-176512</t>
  </si>
  <si>
    <t>There were a number of clarifications needed and this was left for further off-line discussion and revised in S2-176513.</t>
  </si>
  <si>
    <t>Revised in S2-176513</t>
  </si>
  <si>
    <t>There were a number of clarifications needed and this was left for further off-line discussion and revised in S2-176514.</t>
  </si>
  <si>
    <t>Revised in S2-176514</t>
  </si>
  <si>
    <t>The load balancing text should be moved to TS 23.501 under generic balancing. This was left for further off-line discussion and revised in S2-176515.</t>
  </si>
  <si>
    <t>Revised in S2-176515</t>
  </si>
  <si>
    <t>TS23.501_Update of UE DRX framework</t>
  </si>
  <si>
    <t>This contribution proposes to update of UE DRX framework.</t>
  </si>
  <si>
    <t>There were a number of clarifications needed and this was left for further off-line discussion and revised in S2-176516.</t>
  </si>
  <si>
    <t>Revised in S2-176516</t>
  </si>
  <si>
    <t>There were a number of clarifications needed and this was left for further off-line discussion and revised in S2-176517.</t>
  </si>
  <si>
    <t>Revised in S2-176517</t>
  </si>
  <si>
    <t>Some clean-up and clarifications were needed and this was left for further off-line discussion and revised in S2-176518.</t>
  </si>
  <si>
    <t>Revised in S2-176518</t>
  </si>
  <si>
    <t>There were a number of clarifications needed and this was left for further off-line discussion and revised in S2-176519.</t>
  </si>
  <si>
    <t>Revised in S2-176519</t>
  </si>
  <si>
    <t>It needs to be clarified which information change is intended. This was further discussed off-line and revised in S2-176520.</t>
  </si>
  <si>
    <t>Revised in S2-176520</t>
  </si>
  <si>
    <t>There were a number of clarifications needed and this was left for further off-line discussion and revised in S2-176521.</t>
  </si>
  <si>
    <t>Revised in S2-176521</t>
  </si>
  <si>
    <t>Ericsson commented that the synchronisation requirement may use a lot of resources. It should be checked that this is not a two-way synchronization and how often the backup AMF is synchronized. This was left for further off-line discussion and revised in S2-176522.</t>
  </si>
  <si>
    <t>Revised in S2-176522</t>
  </si>
  <si>
    <t>There were a number of clarifications needed and this was left for further off-line discussion and revised in S2-176523.</t>
  </si>
  <si>
    <t>Revised in S2-176523</t>
  </si>
  <si>
    <t>Revised in S2-176244</t>
  </si>
  <si>
    <t>To be reviewed in the 6.5.10 session. Revised in parallel session in S2-176244</t>
  </si>
  <si>
    <t>Revised in S2-176245</t>
  </si>
  <si>
    <t>Merged into S2-176245</t>
  </si>
  <si>
    <t>To be reviewed in the 6.5.10 session. Revised in parallel session, merging S2-175825, in S2-176245</t>
  </si>
  <si>
    <t>Revised in S2-176229</t>
  </si>
  <si>
    <t>Revised in parallel session in S2-176229</t>
  </si>
  <si>
    <t>Revised in S2-176230</t>
  </si>
  <si>
    <t>Revised in parallel session in S2-176230</t>
  </si>
  <si>
    <t>Revised in S2-176231</t>
  </si>
  <si>
    <t>Merged into S2-176231</t>
  </si>
  <si>
    <t>Revised in parallel session, merging S2-175695, in S2-176231</t>
  </si>
  <si>
    <t>WITHDRAWN: Reply LS on NR Edge Computing</t>
  </si>
  <si>
    <t>Revision of S2-175359. This was withdrawn (not provided).</t>
  </si>
  <si>
    <t>Revision of S2-175410. Further corrections were needed and this was further discussed off-line and revised in S2-176524.</t>
  </si>
  <si>
    <t>Revised in S2-176524</t>
  </si>
  <si>
    <t>Revised in S2-176232</t>
  </si>
  <si>
    <t>Revised in parallel session in S2-176232</t>
  </si>
  <si>
    <t>Revised in S2-176233</t>
  </si>
  <si>
    <t>Revised in parallel session in S2-176233</t>
  </si>
  <si>
    <t>Revised in S2-176234</t>
  </si>
  <si>
    <t>Revised in parallel session in S2-176234</t>
  </si>
  <si>
    <t>Revised in S2-176235</t>
  </si>
  <si>
    <t>Revised in parallel session, merging S2-175431, in S2-176235</t>
  </si>
  <si>
    <t>Revised in S2-176236</t>
  </si>
  <si>
    <t>Revised in parallel session in S2-176236</t>
  </si>
  <si>
    <t>Revision of S2-175642, merging S2-175522. Further corrections were needed and this was further discussed off-line and revised in S2-176525.</t>
  </si>
  <si>
    <t>Revised in S2-176525</t>
  </si>
  <si>
    <t>Revision of S2-175648. Further corrections were needed and this was further discussed off-line and revised in S2-176526.</t>
  </si>
  <si>
    <t>Revised in S2-176526</t>
  </si>
  <si>
    <t>Revision of S2-175649. Further corrections were needed and this was further discussed off-line and revised in S2-176527.</t>
  </si>
  <si>
    <t>Revised in S2-176527</t>
  </si>
  <si>
    <t>Revision of S2-175843. It was decided to change the text into a note and this was revised off-line in S2-176528.</t>
  </si>
  <si>
    <t>Revised in S2-176528</t>
  </si>
  <si>
    <t>Revised in S2-176237</t>
  </si>
  <si>
    <t>Revised in parallel session in S2-176237</t>
  </si>
  <si>
    <t>Revised in S2-176238</t>
  </si>
  <si>
    <t>Revised in parallel session in S2-176238</t>
  </si>
  <si>
    <t>Revision of S2-175762. There were some concerns raised about the figure being misleading and complicating the interconnection of interfaces. This was further discussed off-line and revised in S2-176529.</t>
  </si>
  <si>
    <t>Revised in S2-176529</t>
  </si>
  <si>
    <t>Revised in S2-176239</t>
  </si>
  <si>
    <t>Revised in parallel session in S2-176239</t>
  </si>
  <si>
    <t>Revision of S2-175415. Further corrections were needed and this was revised off-line in S2-176530.</t>
  </si>
  <si>
    <t>Revised in S2-176530</t>
  </si>
  <si>
    <t>Revised in S2-176531</t>
  </si>
  <si>
    <t>Revised in S2-176240</t>
  </si>
  <si>
    <t>Revised in parallel session in S2-176240</t>
  </si>
  <si>
    <t>Revision of S2-175909. Some terminology changes were needed and this was revised off-line in S2-176531.</t>
  </si>
  <si>
    <t>Revised in S2-176241</t>
  </si>
  <si>
    <t>Revised in parallel session in S2-176241</t>
  </si>
  <si>
    <t>Revision of S2-175759. The notes should be numbered and an apostrophe used correctly. This was revised off-line in S2-176532.</t>
  </si>
  <si>
    <t>Revised in S2-176532</t>
  </si>
  <si>
    <t>Revised in S2-176242</t>
  </si>
  <si>
    <t>Revised in parallel session in S2-176242</t>
  </si>
  <si>
    <t>Revised in S2-176243</t>
  </si>
  <si>
    <t>Revised in parallel session in S2-176243</t>
  </si>
  <si>
    <t>[DRAFT] LS on paging for Inactive state</t>
  </si>
  <si>
    <t>To: RAN WG2, RAN WG3. CC: TSG RAN</t>
  </si>
  <si>
    <t>MediaTek Inc., Nokia, Alcatel-Lucent Shanghai Bell, Qualcomm Incorporated, Samsung, Ericsson</t>
  </si>
  <si>
    <t>Revision of S2-175853, merging S2-175833. Huawei commented that the UE optionality needs to be addressed before this can be accepted. Ericsson suggested adding the UE can be configured with a S-NSSAI. Other issues were raised and this was left for further of-line discussion and revised in S2-176533.</t>
  </si>
  <si>
    <t>Revised in S2-176533</t>
  </si>
  <si>
    <t>Revision of S2-175591. Further corrections were needed and this was revised off-line in S2-176534.</t>
  </si>
  <si>
    <t>Revised in S2-176534</t>
  </si>
  <si>
    <t>Revision of S2-175915. Incorrect document uploaded. Revised to S2-176535.</t>
  </si>
  <si>
    <t>Revised in S2-176535</t>
  </si>
  <si>
    <t>Revision of S2-175669, merging S2-175914. Further issues were raised and this was revised off-line in S2-176536.</t>
  </si>
  <si>
    <t>Revised in S2-176536</t>
  </si>
  <si>
    <t>Revision of S2-175444. Which PLMN ID is referred to should be clarified. This was revised accordingly in S2-176537.</t>
  </si>
  <si>
    <t>Revised in S2-176537</t>
  </si>
  <si>
    <t>Qualcomm Incorporated, MediaTek Inc., LGE, HTC, Ericsson</t>
  </si>
  <si>
    <t>Revised in S2-176118</t>
  </si>
  <si>
    <t>Revision of S2-174472 from S2#122. Revised in parallel session in S2-176118</t>
  </si>
  <si>
    <t>Revised in S2-176123</t>
  </si>
  <si>
    <t>Revised in parallel session in S2-176123</t>
  </si>
  <si>
    <t>Revised in S2-176126</t>
  </si>
  <si>
    <t>Revised in parallel session, merging S2-175937, in S2-176126</t>
  </si>
  <si>
    <t>Merged into S2-176126</t>
  </si>
  <si>
    <t>Revised in S2-176114</t>
  </si>
  <si>
    <t>Revised in parallel session in S2-176114</t>
  </si>
  <si>
    <t>Revised in S2-176115</t>
  </si>
  <si>
    <t>Revised in parallel session in S2-176115</t>
  </si>
  <si>
    <t>Revised in S2-176116</t>
  </si>
  <si>
    <t>Revised in parallel session in S2-176116</t>
  </si>
  <si>
    <t>Revised in S2-176119</t>
  </si>
  <si>
    <t>Revised in parallel session in S2-176119</t>
  </si>
  <si>
    <t>Revised in S2-176124</t>
  </si>
  <si>
    <t>Revised in parallel session in S2-176124</t>
  </si>
  <si>
    <t>Revised in S2-176125</t>
  </si>
  <si>
    <t>Revised in parallel session in S2-176125</t>
  </si>
  <si>
    <t>Revised in S2-176120</t>
  </si>
  <si>
    <t>Revised in parallel session in S2-176120</t>
  </si>
  <si>
    <t>Revised in S2-176121</t>
  </si>
  <si>
    <t>Revised in parallel session in S2-176121</t>
  </si>
  <si>
    <t>Revised in S2-176122</t>
  </si>
  <si>
    <t>Revised in parallel session in S2-176122</t>
  </si>
  <si>
    <t>Revision of S2-175709, merging S2-175443. Further issues were raised and this was left for further off-line discussion and revised in S2-176538.</t>
  </si>
  <si>
    <t>Revised in S2-176538</t>
  </si>
  <si>
    <t>Revision of S2-175905. Further issues were raised and this was left for further off-line discussion and revised in S2-176539.</t>
  </si>
  <si>
    <t>Revised in S2-176539</t>
  </si>
  <si>
    <t>Revised in S2-176248</t>
  </si>
  <si>
    <t>Created in parallel session. P-CR, but type 'Other' as no TS number yet allocated. Revised in parallel session in S2-176248</t>
  </si>
  <si>
    <t>Scope of the new TS</t>
  </si>
  <si>
    <t>Revised in S2-176246</t>
  </si>
  <si>
    <t>Parallel session revision of S2-175396, merging S2-175475. Revised in parallel session in S2-176246</t>
  </si>
  <si>
    <t>Ericsson, Huawei, ZTE</t>
  </si>
  <si>
    <t>Revised in S2-176247</t>
  </si>
  <si>
    <t>Parallel session revision of S2-175537. Revised in parallel session in S2-176247</t>
  </si>
  <si>
    <t>Created in parallel session. Result of the show of hands: Alternative 1 support: 2 Alternative 1 object: 8 Alternative 2 support: 6 Alternative 2 object: 5 (Motorola, Broadcom, Samsung, Vodafone) Alternative 3 support: 16 Alternative 3 object: 6 (Intel, Ericsson, Qualcomm, T-Mobile USA, Huawei, Blackberry) Sustained objections on alternative 3: 5. Noted in parallel session</t>
  </si>
  <si>
    <t>Revised in S2-176130</t>
  </si>
  <si>
    <t>Parallel session revision of S2-175751. Revised in parallel session in S2-176130</t>
  </si>
  <si>
    <t>Revised in S2-176127</t>
  </si>
  <si>
    <t>Parallel session revision of S2-175578. Revised in parallel session in S2-176127</t>
  </si>
  <si>
    <t>23.272 CR0970R2: Correction on combined attach for NB-IoT UE for TS 23.272 in R14</t>
  </si>
  <si>
    <t>Revised in S2-176131</t>
  </si>
  <si>
    <t>Parallel session revision of S2-175807. Revised in parallel session in S2-176131</t>
  </si>
  <si>
    <t>23.214 CR0046R2: Update of the Procedures Specified in TS 23.401</t>
  </si>
  <si>
    <t>Revised in S2-176132</t>
  </si>
  <si>
    <t>Parallel session revision of S2-175957. Revised in parallel session in S2-176132</t>
  </si>
  <si>
    <t>Revised in S2-176128</t>
  </si>
  <si>
    <t>Parallel session revision of S2-175365. Revised in parallel session in S2-176128</t>
  </si>
  <si>
    <t>Revised in S2-176129</t>
  </si>
  <si>
    <t>Parallel session revision of S2-175368. Revised in parallel session in S2-176129</t>
  </si>
  <si>
    <t>Revision of S2-175355. It was decided to remove 'with storage of information' and replace 'legal obligations' by 'regulatory requirements'. This was revised accordingly in S2-176540.</t>
  </si>
  <si>
    <t>Revised in S2-176540</t>
  </si>
  <si>
    <t>Revision of S2-175425. There were further issues raised on this proposal and it was postponed in parallel session.</t>
  </si>
  <si>
    <t>Revision of S2-175941. This was withdrawn (not provided).</t>
  </si>
  <si>
    <t>WITHDRAWN: This contribution provides updates to AF influence traffic steering procedure to describe PCF operation depending on UE location, which requires event subscription for the UE location change. Also it updates Npcf_SMPolicyControl_Get request to include UE location.</t>
  </si>
  <si>
    <t>Revision of S2-175835. Ericsson asked for clarification of the Request Type values for emergency handover. This was further discussed off-line and revised in S2-176541.</t>
  </si>
  <si>
    <t>Revised in S2-176541</t>
  </si>
  <si>
    <t>Revision of S2-175840. Typographical errors were pointed out and this was revised accordingly in S2-176542.</t>
  </si>
  <si>
    <t>Revised in S2-176542</t>
  </si>
  <si>
    <t>Revision of S2-175860. Further corrections were requested and this was revised accordingly and revised in S2-176543.</t>
  </si>
  <si>
    <t>Revised in S2-176543</t>
  </si>
  <si>
    <t>Revision of S2-175423. Some further corrections were needed and this was further revised off-line in S2-176544.</t>
  </si>
  <si>
    <t>Revised in S2-176544</t>
  </si>
  <si>
    <t>Revision of S2-175456. Further clarifications were needed and this was further discussed off-line and revised in S2-176545.</t>
  </si>
  <si>
    <t>Revised in S2-176545</t>
  </si>
  <si>
    <t>Revision of S2-175357. It was decided to remove the first paragraph changes as it did not add the clarity intended. This was revised accordingly in S2-176546.</t>
  </si>
  <si>
    <t>Revised in S2-176546</t>
  </si>
  <si>
    <t>Revision of S2-175816. The addition to note 2 should be removed. This was revised in S2-176547.</t>
  </si>
  <si>
    <t>Revised in S2-176547</t>
  </si>
  <si>
    <t>Revised in S2-176548</t>
  </si>
  <si>
    <t>Revision of S2-175657. Qualcomm suggested removing the changes to 5.8.1.2 and including them in the Ericsson proposal to avoid overlaps. This was revised off-line in S2-176548.</t>
  </si>
  <si>
    <t>Qualcomm Incorporated, Samsung, KDDI, LGE, CATT, ETRI, KT</t>
  </si>
  <si>
    <t>Revision of S2-176477. Clarification of the 'application location, e.g. DNAI' was needed. This was further discussed off-line and revised in S2-176549.</t>
  </si>
  <si>
    <t>Revised in S2-176549</t>
  </si>
  <si>
    <t>Huawei, HiSilicon, KDDI, Sprint, ITRI, HTC, Samsung, LG Electronics, China Unicom</t>
  </si>
  <si>
    <t>Revision of S2-175874, merging S2-175824, S2-175387 and S2-175953. Some clarification and simplification of the text should be made. This should be done at the next meeting with further contributions. This was further discussed off-line and revised in S2-176550.</t>
  </si>
  <si>
    <t>Revised in S2-176550</t>
  </si>
  <si>
    <t>Revision of S2-176544. Huawei asked to reinstate the application location example. This was further revised off-line in S2-176551.</t>
  </si>
  <si>
    <t>Revised in S2-176551</t>
  </si>
  <si>
    <t>Revised in S2-176552</t>
  </si>
  <si>
    <t>Parallel session revision of S2-175996, merging S2-175992. Revised in S2-176552</t>
  </si>
  <si>
    <t>[DRAFT] LS on the number of bearers</t>
  </si>
  <si>
    <t>Revised in S2-176553</t>
  </si>
  <si>
    <t>Created at meeting. Revised in S2-176553</t>
  </si>
  <si>
    <t>To: RAN WG2, CT WG1, CT WG4. CC: TSG RAN, TSG CT, SA WG1</t>
  </si>
  <si>
    <t>Revised in S2-176255</t>
  </si>
  <si>
    <t>Created in parallel session. P-CR, but type 'Other' as no TS number yet allocated. Revised in parallel session in S2-176255</t>
  </si>
  <si>
    <t>Revised in S2-176254</t>
  </si>
  <si>
    <t>Parallel session revision of S2-175617, merging S2-175397. Revised in parallel session in S2-176254</t>
  </si>
  <si>
    <t>Revised in S2-176250</t>
  </si>
  <si>
    <t>Parallel session revision of S2-175549. Revised in parallel session in S2-176250</t>
  </si>
  <si>
    <t>Parallel session revision of S2-175615. Noted in parallel session</t>
  </si>
  <si>
    <t>Revised in S2-176251</t>
  </si>
  <si>
    <t>Parallel session revision of S2-175539. Revised in parallel session in S2-176251</t>
  </si>
  <si>
    <t>Revised in S2-176252</t>
  </si>
  <si>
    <t>Parallel session revision of S2-175401. Revised in parallel session in S2-176252</t>
  </si>
  <si>
    <t>Revised in S2-176253</t>
  </si>
  <si>
    <t>Parallel session revision of S2-175399. Revised in parallel session in S2-176253</t>
  </si>
  <si>
    <t>Revised in S2-176256</t>
  </si>
  <si>
    <t>Parallel session revision of S2-175502. Revised in parallel session in S2-176256</t>
  </si>
  <si>
    <t>Revised in S2-176257</t>
  </si>
  <si>
    <t>Created in parallel session. Revised in parallel session in S2-176257</t>
  </si>
  <si>
    <t>Revised in S2-176258</t>
  </si>
  <si>
    <t>Parallel session revision of S2-175504. Revised in parallel session in S2-176258</t>
  </si>
  <si>
    <t>Revised in S2-176259</t>
  </si>
  <si>
    <t>Parallel session revision of S2-175505. Revised in parallel session in S2-176259</t>
  </si>
  <si>
    <t>WITHDRAWN: This paper proposes clarification of the UDSF Requirements for the 5G architecture.</t>
  </si>
  <si>
    <t>Revision of S2-175735. This was withdrawn (not provided).</t>
  </si>
  <si>
    <t>Revision of S2-175978. Further corrections were needed and this was revised off-line in S2-176554.</t>
  </si>
  <si>
    <t>Revised in S2-176554</t>
  </si>
  <si>
    <t>There was some discussion and comments on this and this was left for off-line discussion and revised in S2-176483.</t>
  </si>
  <si>
    <t>Revision of S2-175676. Further clarifications were needed and this was further revised off-line in S2-176555.</t>
  </si>
  <si>
    <t>Revised in S2-176555</t>
  </si>
  <si>
    <t>Revision of S2-175786. Further clarifications were needed and this was further revised off-line in S2-176556.</t>
  </si>
  <si>
    <t>Revised in S2-176556</t>
  </si>
  <si>
    <t>Revision of S2-175838. Further clarifications were needed and this was further revised off-line in S2-176557.</t>
  </si>
  <si>
    <t>Revised in S2-176557</t>
  </si>
  <si>
    <t>Revision of S2-175995. It was decided to remove 'or modification' and this was revised accordingly in S2-176558.</t>
  </si>
  <si>
    <t>Revised in S2-176558</t>
  </si>
  <si>
    <t>Nokia, Alcatel-Lucent Shanghai Bell, Verizon, Cisco, Intel, Ericsson, Samsung, NTT Docomo, Qualcomm, Mediatek, LG Electronics</t>
  </si>
  <si>
    <t>Revision of S2-175710. Further issues were raised and this was further discussed off-line and revised in S2-176559.</t>
  </si>
  <si>
    <t>Revised in S2-176559</t>
  </si>
  <si>
    <t>Revision of S2-175419. Huawei commented that currently non-matching uplink packets are dropped but there is no detection of this misbehaviour. It was suggested to add a note about this and whether this should be reported to the controller. This was further discussed off-line and revised in S2-176560.</t>
  </si>
  <si>
    <t>Revised in S2-176560</t>
  </si>
  <si>
    <t>Revision of S2-175430. The LS was attached as the incoming LS was not sent to CT WG3. It was suggested therefore to put CT WG3 in the To: line. Clarifications were suggested and this was revised off-line in S2-176561.</t>
  </si>
  <si>
    <t>Revised in S2-176561</t>
  </si>
  <si>
    <t>Parallel session revision of S2-175351. Postponed in parallel session</t>
  </si>
  <si>
    <t>Revised in S2-176260</t>
  </si>
  <si>
    <t>Parallel session revision of S2-175691. Revised in parallel session in S2-176260</t>
  </si>
  <si>
    <t>Revised in S2-176261</t>
  </si>
  <si>
    <t>Parallel session revision of S2-175918. Revised in parallel session in S2-176261</t>
  </si>
  <si>
    <t>Revised in S2-176262</t>
  </si>
  <si>
    <t>Nokia, Nokia Shanghai Bell, KT?</t>
  </si>
  <si>
    <t>Parallel session revision of S2-175498, merging S2-175826 and S2-175795. Confirm Sources. Revised in parallel session in S2-176262</t>
  </si>
  <si>
    <t>Revised in S2-176263</t>
  </si>
  <si>
    <t>Parallel session revision of S2-175823. Revised in parallel session in S2-176263</t>
  </si>
  <si>
    <t>Revised in S2-176264</t>
  </si>
  <si>
    <t>Parallel session revision of S2-176002. Revised in parallel session in S2-176264</t>
  </si>
  <si>
    <t>Revised in S2-176265</t>
  </si>
  <si>
    <t>Parallel session revision of S2-175499. Revised in parallel session in S2-176265</t>
  </si>
  <si>
    <t>Parallel session revision of S2-175360. Postponed in parallel session</t>
  </si>
  <si>
    <t>Parallel session revision of S2-175361, merging S2-175825. Postponed in parallel session</t>
  </si>
  <si>
    <t>Nokia, Verizon, China mobile, Alcatel-Lucent Shanghai Bell, AT&amp;T, T-Mobile USA, NTT DOCOMO</t>
  </si>
  <si>
    <t>23.682 CR0350R2: Clarifications on report location to SCS/AS for a group of UEs via PCRF</t>
  </si>
  <si>
    <t>23.682 CR0361: Clarifications on report location to SCS/AS for a group of UEs via PCRF</t>
  </si>
  <si>
    <t>Rel-15 mirror CR: 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</si>
  <si>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Revised in S2-176562</t>
  </si>
  <si>
    <t>Revision of S2-176004. Nokia commented that they considered some study necessary before doing normative work on this and the make-before-break issues are unclear at present. Ericsson also suggested a study would be useful for this. Vodafone commented that they did not see the need for a study phase, which would delay the completion of the normative work. Ericsson replied that there have been many examples of study work which has led to quick normative work when the content is agreed in the study. This was left for further off-line discussion and revised in S2-176563.</t>
  </si>
  <si>
    <t>Revised in S2-176563</t>
  </si>
  <si>
    <t>WITHDRAWN: This document proposes a new WI for EPS enhancements for CIoT to align with the ongoing RAN work</t>
  </si>
  <si>
    <t>Revision of S2-175923. Huawei mentioned that after off-line discussion it was decided to continuing this work under TEI15 when input is received from RAN WGs, with this work being given a higher priority in the SA WG2 time planning. The SA WG2 Chairman reported that time planning for TEI15 is available on a case-by-case basis. Intel commented that they would not like to guarantee time for this in sessions, but to take each item based on input and feedback from RAN WGs and asked the SAWG2 Chairman include this in the SA WG2 Chairman's report to TSG SA. This was then withdrawn (not provided)</t>
  </si>
  <si>
    <t>Revision of S2-174557 from S2#122. LATE DOC: Rx 16/08, 08:10. This was reviewed and left for off-line discussion. This was postponed.</t>
  </si>
  <si>
    <t>Revision of S2-175948. This was withdrawn (not provided)</t>
  </si>
  <si>
    <t>WITHDRAWN: Problem: No current tools available to solve this. - Current QoS information is 'abstract' and relates primarily to that UE. RAN does know the 'group' of the UE. RAN does not have visibility of the IMSI - RFSP/SPID parameter is intended for idle mode control</t>
  </si>
  <si>
    <t>Revised in S2-176564</t>
  </si>
  <si>
    <t>Revised in S2-176146</t>
  </si>
  <si>
    <t>Parallel session revision of S2-175951. Revised in parallel session in S2-176146</t>
  </si>
  <si>
    <t>Revised in S2-176147</t>
  </si>
  <si>
    <t>Parallel session revision of S2-175898. Revised in parallel session in S2-176147</t>
  </si>
  <si>
    <t>Revision of S2-175418. Merged into S2-176478</t>
  </si>
  <si>
    <t>Revised in S2-176148</t>
  </si>
  <si>
    <t>Parallel session revision of S2-175464. Revised in parallel session in S2-176148</t>
  </si>
  <si>
    <t>Revision of S2-175832. Merged into S2-176478</t>
  </si>
  <si>
    <t>There were a number of issues raised with this and this was left for further off-line discussion and revised, merging S2-175544, S2-176438 and S2-176441, in S2-176478.</t>
  </si>
  <si>
    <t>Revised in S2-176149</t>
  </si>
  <si>
    <t>Parallel session revision of S2-175389. Revised in parallel session in S2-176149</t>
  </si>
  <si>
    <t>Revised in S2-176150</t>
  </si>
  <si>
    <t>Parallel session revision of S2-175933. Revised in parallel session in S2-176150</t>
  </si>
  <si>
    <t>Revised in S2-176045</t>
  </si>
  <si>
    <t>Revised in parallel session in S2-176045</t>
  </si>
  <si>
    <t>Revised in S2-176151</t>
  </si>
  <si>
    <t>Parallel session revision of S2-175752. Revised in parallel session in S2-176151</t>
  </si>
  <si>
    <t>Revised in S2-176152</t>
  </si>
  <si>
    <t>Parallel session revision of S2-175967. Revised in parallel session in S2-176152</t>
  </si>
  <si>
    <t>Revised in S2-176153</t>
  </si>
  <si>
    <t>Parallel session revision of S2-175586. Revised in parallel session in S2-176153</t>
  </si>
  <si>
    <t>Revised in S2-176154</t>
  </si>
  <si>
    <t>Parallel session revision of S2-175848. Revised in parallel session in S2-176154</t>
  </si>
  <si>
    <t>Revised in S2-176155</t>
  </si>
  <si>
    <t>Parallel session revision of S2-175849, merging S2-175937. Revised in parallel session in S2-176155</t>
  </si>
  <si>
    <t>Revised in S2-176156</t>
  </si>
  <si>
    <t>Parallel session revision of S2-175553. Revised in parallel session in S2-176156</t>
  </si>
  <si>
    <t>Parallel session revision of S2-175755. Noted in parallel session</t>
  </si>
  <si>
    <t>Revised in S2-176158</t>
  </si>
  <si>
    <t>Parallel session revision of S2-175758. Revised in parallel session in S2-176158</t>
  </si>
  <si>
    <t>Revised in S2-176157</t>
  </si>
  <si>
    <t>Parallel session revision of S2-175554. Revised in parallel session in S2-176157</t>
  </si>
  <si>
    <t>Revised in S2-176133</t>
  </si>
  <si>
    <t>Revised in parallel session in S2-176133</t>
  </si>
  <si>
    <t>Revised in S2-176144</t>
  </si>
  <si>
    <t>Revised in parallel session in S2-176144</t>
  </si>
  <si>
    <t>Revised in S2-176134</t>
  </si>
  <si>
    <t>Parallel session revision of S2-175483. Revised in parallel session in S2-176134</t>
  </si>
  <si>
    <t>Revised in S2-176145</t>
  </si>
  <si>
    <t>Parallel session revision of S2-176104. Revised in parallel session in S2-176145</t>
  </si>
  <si>
    <t>Revised in S2-176136</t>
  </si>
  <si>
    <t>Parallel session revision of S2-175886, merging S2-175562, S2-175875, S2-175518 and S2-175879. Revised in parallel session in S2-176136</t>
  </si>
  <si>
    <t>Revised in S2-176135</t>
  </si>
  <si>
    <t>Parallel session revision of S2-175882. Revised in parallel session in S2-176135</t>
  </si>
  <si>
    <t>Revised in S2-176141</t>
  </si>
  <si>
    <t>Parallel session revision of S2-175885, merging S2-176006. Revised in parallel session in S2-176141</t>
  </si>
  <si>
    <t>Revised in S2-176137</t>
  </si>
  <si>
    <t>Parallel session revision of S2-175517. Revised in parallel session in S2-176137</t>
  </si>
  <si>
    <t>Revision of S2-175358, merging S2-175533. Ericsson and Deutsche Telekom asked to be added as supporting companies. The justification should be clarified. This was revised off-line in S2-176564.</t>
  </si>
  <si>
    <t>Revised in S2-176565</t>
  </si>
  <si>
    <t>This was updated with estimated progress and revised in S2-176566.</t>
  </si>
  <si>
    <t>Revised in S2-176566</t>
  </si>
  <si>
    <t>Revision of S2-175386. The time budget plan for October/November 2017 was endorsed. This was then noted. The SA WG2 Chairman will report this information to the MCC Work Plan manager and to TSG SA.</t>
  </si>
  <si>
    <t>Revised in S2-176567</t>
  </si>
  <si>
    <t>Revision of S2-176493. Revised in S2-176567</t>
  </si>
  <si>
    <t>Revised in S2-176140</t>
  </si>
  <si>
    <t>Parallel session revision of S2-175589. Revised in parallel session in S2-176140</t>
  </si>
  <si>
    <t>Revised in S2-176142</t>
  </si>
  <si>
    <t>Parallel session revision of S2-175740, merging S2-175446. Revised in parallel session in S2-176142</t>
  </si>
  <si>
    <t>Revised in S2-176138</t>
  </si>
  <si>
    <t>Revised in parallel session in S2-176138</t>
  </si>
  <si>
    <t>Revised in S2-176143</t>
  </si>
  <si>
    <t>Parallel session revision of S2-175894. Revised in parallel session in S2-176143</t>
  </si>
  <si>
    <t>Revised in S2-176139</t>
  </si>
  <si>
    <t>Parallel session revision of S2-175887, merging S2-175764. Revised in parallel session in S2-176139</t>
  </si>
  <si>
    <t>Revised in S2-176160</t>
  </si>
  <si>
    <t>Revised in parallel session in S2-176160</t>
  </si>
  <si>
    <t>Revision of S2-176508. Ericsson commented that UE subscription is incorrect terminology. This should be changed to 'subscription information'. This was revised accordingly in S2-176568</t>
  </si>
  <si>
    <t>Revised in S2-176568</t>
  </si>
  <si>
    <t>This document proposes questions for a show of hands on early vs. late binding.</t>
  </si>
  <si>
    <t>Revision of S2-176411. The sentence on templates should be removed. This was revised accordingly in S2-176569.</t>
  </si>
  <si>
    <t>Revised in S2-176569</t>
  </si>
  <si>
    <t>Revision of S2-176487. Huawei commented that this was already covered in other clauses and was unnecessary. This was further discussed off-line and revised in S2-176570.</t>
  </si>
  <si>
    <t>Revised in S2-176570</t>
  </si>
  <si>
    <t>Revision of S2-176489. Merged into S2-176485</t>
  </si>
  <si>
    <t>There were a number of issues raised and clarifications needed. This was left for further off-line discussion and revised, merging S2-176560, in S2-176485.</t>
  </si>
  <si>
    <t>Revision of S2-175350. Corrections were needed and this was revised off-line in S2-176571.</t>
  </si>
  <si>
    <t>Revised in S2-176571</t>
  </si>
  <si>
    <t>Revision of S2-175531. Ericsson commented that there can be more than one backup of UE context. This was revised off-line in S2-176572.</t>
  </si>
  <si>
    <t>Revised in S2-176572</t>
  </si>
  <si>
    <t>Revision of S2-175530. Qualcomm asked for a correction of 5G-S-TMSI to 5G-TMSI throughout. This was revised accordingly in S2-176573.</t>
  </si>
  <si>
    <t>Revised in S2-176573</t>
  </si>
  <si>
    <t>Revision of S2-175593. Some issues were raised and this was further discussed off-line and revised in S2-176574.</t>
  </si>
  <si>
    <t>Revised in S2-176574</t>
  </si>
  <si>
    <t>Revision of S2-175968. Some issues were raised and this was further discussed off-line and revised in S2-176575.</t>
  </si>
  <si>
    <t>Revised in S2-176575</t>
  </si>
  <si>
    <t>Revision of S2-175595. Some minor corrections were needed and this was revised in S2-176576.</t>
  </si>
  <si>
    <t>Revised in S2-176576</t>
  </si>
  <si>
    <t>Revision of S2-175594. Nokia asked to change 'shall be able to provide ...' to 'may provide ...'. This was revised accordingly in S2-176577.</t>
  </si>
  <si>
    <t>Revised in S2-176577</t>
  </si>
  <si>
    <t>Revision of S2-175523. The second sentence from step 1 should be removed. The changes should also be checked for overlap with other agreements. This was revised off-line in S2-176578.</t>
  </si>
  <si>
    <t>Revised in S2-176578</t>
  </si>
  <si>
    <t>Revision of S2-175847. There were issues raised with this and this was left for further off-line discussion and revised in S2-176579.</t>
  </si>
  <si>
    <t>Revised in S2-176579</t>
  </si>
  <si>
    <t>Revision of S2-175637. Some corrections were suggested and this was revised accordingly in S2-176580.</t>
  </si>
  <si>
    <t>Revised in S2-176580</t>
  </si>
  <si>
    <t>Revision of S2-175896. This was withdrawn (not provided).</t>
  </si>
  <si>
    <t>WITHDRAWN: The contribution proposes to consider mobility pattern while allocating PTAU timer value</t>
  </si>
  <si>
    <t>Revision of S2-175861. The text of step 2 needs to be aligned with other procedures. The local release procedure will be performed in the AMF and not visible to the AN. This was further discussed off-line and revised in S2-176581.</t>
  </si>
  <si>
    <t>Revised in S2-176581</t>
  </si>
  <si>
    <t>Telecom Italia, Huawei</t>
  </si>
  <si>
    <t>S2-176594</t>
  </si>
  <si>
    <t>S2-176595</t>
  </si>
  <si>
    <t>S2-176596</t>
  </si>
  <si>
    <t>S2-176597</t>
  </si>
  <si>
    <t>S2-176598</t>
  </si>
  <si>
    <t>S2-176599</t>
  </si>
  <si>
    <t>S2-176600</t>
  </si>
  <si>
    <t>S2-176601</t>
  </si>
  <si>
    <t>S2-176602</t>
  </si>
  <si>
    <t>S2-176603</t>
  </si>
  <si>
    <t>S2-176604</t>
  </si>
  <si>
    <t>S2-176605</t>
  </si>
  <si>
    <t>S2-176606</t>
  </si>
  <si>
    <t>S2-176607</t>
  </si>
  <si>
    <t>S2-176608</t>
  </si>
  <si>
    <t>S2-176609</t>
  </si>
  <si>
    <t>S2-176610</t>
  </si>
  <si>
    <t>S2-176611</t>
  </si>
  <si>
    <t>S2-176612</t>
  </si>
  <si>
    <t>S2-176613</t>
  </si>
  <si>
    <t>S2-176614</t>
  </si>
  <si>
    <t>S2-176615</t>
  </si>
  <si>
    <t>S2-176616</t>
  </si>
  <si>
    <t>S2-176617</t>
  </si>
  <si>
    <t>S2-176618</t>
  </si>
  <si>
    <t>S2-176619</t>
  </si>
  <si>
    <t>S2-176620</t>
  </si>
  <si>
    <t>S2-176621</t>
  </si>
  <si>
    <t>S2-176622</t>
  </si>
  <si>
    <t>S2-176623</t>
  </si>
  <si>
    <t>S2-176624</t>
  </si>
  <si>
    <t>S2-176625</t>
  </si>
  <si>
    <t>S2-176626</t>
  </si>
  <si>
    <t>S2-176627</t>
  </si>
  <si>
    <t>S2-176628</t>
  </si>
  <si>
    <t>S2-176629</t>
  </si>
  <si>
    <t>S2-176630</t>
  </si>
  <si>
    <t>S2-176631</t>
  </si>
  <si>
    <t>S2-176632</t>
  </si>
  <si>
    <t>S2-176633</t>
  </si>
  <si>
    <t>S2-176634</t>
  </si>
  <si>
    <t>S2-176635</t>
  </si>
  <si>
    <t>S2-176636</t>
  </si>
  <si>
    <t>Revised in S2-176017</t>
  </si>
  <si>
    <t>Parallel session revision of S2-175570. Revised in parallel session in S2-176017</t>
  </si>
  <si>
    <t>Revised in S2-176343</t>
  </si>
  <si>
    <t>Parallel session revision of S2-175814. Revised in parallel session in S2-176343</t>
  </si>
  <si>
    <t>Revised in S2-176582</t>
  </si>
  <si>
    <t>Revised in S2-176344</t>
  </si>
  <si>
    <t>Parallel session revision of S2-175931. Revised in parallel session in S2-176344</t>
  </si>
  <si>
    <t>Revised in S2-176345</t>
  </si>
  <si>
    <t>Parallel session revision of S2-175634. Mistakenly overwritten in the inbox. Revised in parallel session in S2-176345</t>
  </si>
  <si>
    <t>Created in parallel session. Withdrawn (not provided)</t>
  </si>
  <si>
    <t>LS to RAN WG2 on HO</t>
  </si>
  <si>
    <t>WITHDRAWN: To: RAN WG2</t>
  </si>
  <si>
    <t>Revised in parallel session in S2-176335</t>
  </si>
  <si>
    <t>Revised in S2-176335</t>
  </si>
  <si>
    <t>Revised in S2-176346</t>
  </si>
  <si>
    <t>Parallel session revision of S2-175929. Revised in parallel session in S2-176346</t>
  </si>
  <si>
    <t>Revised in S2-176347</t>
  </si>
  <si>
    <t>Parallel session revision of S2-175810. Revised in parallel session in S2-176347</t>
  </si>
  <si>
    <t>Created in parallel session. The following questions were asked by informal show of hands: List of Questions Show of hands  YES NO 1. Do you prefer having specified NSSF-based Early and Late Binding solution as sketched above? 18 8 2. Do you prefer having specified NSSF-based Late Binding solution as sketched above? 8 12  It was decided to specify NSSF-based Early and Late Binding solution as a way forward for the work. This document was then noted.</t>
  </si>
  <si>
    <t>S2-176637</t>
  </si>
  <si>
    <t>S2-176638</t>
  </si>
  <si>
    <t>S2-176639</t>
  </si>
  <si>
    <t>S2-176640</t>
  </si>
  <si>
    <t>S2-176641</t>
  </si>
  <si>
    <t>S2-176642</t>
  </si>
  <si>
    <t>S2-176643</t>
  </si>
  <si>
    <t>S2-176644</t>
  </si>
  <si>
    <t>S2-176645</t>
  </si>
  <si>
    <t>S2-176646</t>
  </si>
  <si>
    <t>S2-176647</t>
  </si>
  <si>
    <t>S2-176648</t>
  </si>
  <si>
    <t>S2-176649</t>
  </si>
  <si>
    <t>S2-176650</t>
  </si>
  <si>
    <t>S2-176651</t>
  </si>
  <si>
    <t>S2-176652</t>
  </si>
  <si>
    <t>S2-176653</t>
  </si>
  <si>
    <t>S2-176654</t>
  </si>
  <si>
    <t>S2-176655</t>
  </si>
  <si>
    <t>S2-176656</t>
  </si>
  <si>
    <t>S2-176657</t>
  </si>
  <si>
    <t>S2-176658</t>
  </si>
  <si>
    <t>S2-176659</t>
  </si>
  <si>
    <t>S2-176660</t>
  </si>
  <si>
    <t>S2-176661</t>
  </si>
  <si>
    <t>S2-176662</t>
  </si>
  <si>
    <t>S2-176663</t>
  </si>
  <si>
    <t>S2-176664</t>
  </si>
  <si>
    <t>S2-176665</t>
  </si>
  <si>
    <t>S2-176666</t>
  </si>
  <si>
    <t>S2-176667</t>
  </si>
  <si>
    <t>S2-176668</t>
  </si>
  <si>
    <t>S2-176669</t>
  </si>
  <si>
    <t>S2-176670</t>
  </si>
  <si>
    <t>S2-176671</t>
  </si>
  <si>
    <t>S2-176672</t>
  </si>
  <si>
    <t>S2-176673</t>
  </si>
  <si>
    <t>S2-176674</t>
  </si>
  <si>
    <t>S2-176675</t>
  </si>
  <si>
    <t>S2-176676</t>
  </si>
  <si>
    <t>S2-176677</t>
  </si>
  <si>
    <t>S2-176678</t>
  </si>
  <si>
    <t>S2-176679</t>
  </si>
  <si>
    <t>S2-176680</t>
  </si>
  <si>
    <t>S2-176681</t>
  </si>
  <si>
    <t>S2-176682</t>
  </si>
  <si>
    <t>S2-176683</t>
  </si>
  <si>
    <t>S2-176684</t>
  </si>
  <si>
    <t>S2-176685</t>
  </si>
  <si>
    <t>S2-176686</t>
  </si>
  <si>
    <t>S2-176687</t>
  </si>
  <si>
    <t>S2-176688</t>
  </si>
  <si>
    <t>S2-176689</t>
  </si>
  <si>
    <t>S2-176690</t>
  </si>
  <si>
    <t>Revised in S2-176444</t>
  </si>
  <si>
    <t>Parallel session revision of S2-175926. Revised in parallel session in S2-176444</t>
  </si>
  <si>
    <t>Revised in S2-176445</t>
  </si>
  <si>
    <t>Parallel session revision of S2-175925. Revised in parallel session in S2-176445</t>
  </si>
  <si>
    <t>Revised in S2-176446</t>
  </si>
  <si>
    <t>Response to S2-175323. Revised in parallel session in S2-176446</t>
  </si>
  <si>
    <t>To: TSG RAN, RAN WG1, RAN WG2, RAN WG3. CC: SA WG3, CT WG1</t>
  </si>
  <si>
    <t>[DRAFT] LS on FS_REAR study conclusion</t>
  </si>
  <si>
    <t>Huawei, HiSilicon, Lenovo, Motorola Mobility</t>
  </si>
  <si>
    <t>Revised in S2-176633</t>
  </si>
  <si>
    <t>Revised in S2-176634</t>
  </si>
  <si>
    <t>Parallel session revision of S2-175507. There were issues raised and this was further discussed off-line and revised in S2-176635.</t>
  </si>
  <si>
    <t>Revised in S2-176635</t>
  </si>
  <si>
    <t>Revised in S2-176267</t>
  </si>
  <si>
    <t>Parallel session revision of S2-175719, merging S2-175958 and S2-175414. Revised in parallel session in S2-176267</t>
  </si>
  <si>
    <t>Revised in S2-176266</t>
  </si>
  <si>
    <t>Parallel session revision of S2-176201. Revised in parallel session in S2-176266</t>
  </si>
  <si>
    <t>Response to S2-176372. Revised in parallel session in S2-176193</t>
  </si>
  <si>
    <t>Revision of S2-175508. There were further issues raised and this was further discussed off-line and revised in S2-176636.</t>
  </si>
  <si>
    <t>Revised in S2-176636</t>
  </si>
  <si>
    <t>Revised in S2-176637</t>
  </si>
  <si>
    <t>Revised, merging S2-175510, in S2-176637</t>
  </si>
  <si>
    <t>Merged into S2-176637</t>
  </si>
  <si>
    <t>Parallel session revision of S2-175783. Further issues were raised and this was left for off-line discussion and revised in S2-176638.</t>
  </si>
  <si>
    <t>Revised in S2-176638</t>
  </si>
  <si>
    <t>Revised in S2-176639</t>
  </si>
  <si>
    <t>Revision of S2-175679, merging S2-175769. Revised in S2-176639</t>
  </si>
  <si>
    <t>Revision of S2-175445. There were further corrections needed and this was discussed off-line and revised in S2-176640.</t>
  </si>
  <si>
    <t>Revised in S2-176640</t>
  </si>
  <si>
    <t>Revision of S2-175987. The editor's note was covered by other proposals and should be removed. This was revised accordingly in S2-176641.</t>
  </si>
  <si>
    <t>Revised in S2-176641</t>
  </si>
  <si>
    <t>WITHDRAWN: This contribution proposes to include SMSF as the NF consumer of Nudm_EventExposure service and revise UE Reachability procedure.</t>
  </si>
  <si>
    <t>Revision of S2-175994. This was withdrawn (not provided)</t>
  </si>
  <si>
    <t>Revision of S2-175485, merging S2-175449. There were two versions of this in the archive file so this was revised to provide the correct version in S2-176642.</t>
  </si>
  <si>
    <t>Revised in S2-176642</t>
  </si>
  <si>
    <t>Revision of S2-175983. It was decided to remove 5.2.7.1 and correct the figure for step 11a. This was revised accordingly in S2-176643.</t>
  </si>
  <si>
    <t>Revised in S2-176643</t>
  </si>
  <si>
    <t>Revision of S2-175797. It was suggested to use blacklisting rather than 'subscriber allowed to use'. This was revised off-line in S2-176644.</t>
  </si>
  <si>
    <t>Revised in S2-176644</t>
  </si>
  <si>
    <t>Revision of S2-175801. It was suggested to use blacklisting rather than 'subscriber allowed to use'. This was revised off-line in S2-176645.</t>
  </si>
  <si>
    <t>Revised in S2-176645</t>
  </si>
  <si>
    <t>Created in parallel session, merges part of S2-175911. here were a number of issues raised and this was further discussed off-line and revised in S2-176582.</t>
  </si>
  <si>
    <t>Revision of S2-176388. There was a need to discuss the issues further and this was left for off-line discussion and revised in S2-176646.</t>
  </si>
  <si>
    <t>Revised in S2-176646</t>
  </si>
  <si>
    <t>Revision of S2-176387. There was a need to discuss the issues further and this was left for off-line discussion and revised in S2-176647.</t>
  </si>
  <si>
    <t>Revised in S2-176647</t>
  </si>
  <si>
    <t>Revised in S2-176269</t>
  </si>
  <si>
    <t>Revised in S2-176268</t>
  </si>
  <si>
    <t>Parallel session revision of S2-175688. Revised in parallel session in S2-176268</t>
  </si>
  <si>
    <t>Revised in S2-176271</t>
  </si>
  <si>
    <t>Parallel session revision of S2-176215. Revised in parallel session in S2-176271</t>
  </si>
  <si>
    <t>Parallel session revision of S2-175828. Postponed in parallel session.</t>
  </si>
  <si>
    <t>Revised in S2-176270</t>
  </si>
  <si>
    <t>Parallel session revision of S2-176219. Revised in parallel session in S2-176270</t>
  </si>
  <si>
    <t>WITHDRAWN: This contribution proposes to update a PDU session handover procedure between 3GPP and untrusted non-3GPP access in TS 23.502</t>
  </si>
  <si>
    <t>Parallel session revision of S2-176221. Withdrawn (not provided)</t>
  </si>
  <si>
    <t>Revised in S2-176272</t>
  </si>
  <si>
    <t>Parallel session revision of S2-175624. Revised in parallel session in S2-176272</t>
  </si>
  <si>
    <t>Revised in S2-176273</t>
  </si>
  <si>
    <t>Parallel session revision of S2-175625, merging S2-175695. Revised in parallel session in S2-176273</t>
  </si>
  <si>
    <t>Revised in S2-176274</t>
  </si>
  <si>
    <t>Parallel session revision of S2-175626. Revised in parallel session in S2-176274</t>
  </si>
  <si>
    <t>Revised in S2-176275</t>
  </si>
  <si>
    <t>Parallel session revision of S2-175775. Revised in parallel session in S2-176275</t>
  </si>
  <si>
    <t>Revised in S2-176276</t>
  </si>
  <si>
    <t>Parallel session revision of S2-175916, merging S2-175431. Revised in parallel session in S2-176276</t>
  </si>
  <si>
    <t>Revised in S2-176277</t>
  </si>
  <si>
    <t>Parallel session revision of S2-175514. Revised in parallel session in S2-176277</t>
  </si>
  <si>
    <t>Revised in S2-176278</t>
  </si>
  <si>
    <t>Parallel session revision of S2-175629. Revised in parallel session in S2-176278</t>
  </si>
  <si>
    <t>Revised in S2-176279</t>
  </si>
  <si>
    <t>Parallel session revision of S2-175627. Revised in parallel session in S2-176279</t>
  </si>
  <si>
    <t>Revised in S2-176280</t>
  </si>
  <si>
    <t>Parallel session revision of S2-175432. Revised in parallel session in S2-176280</t>
  </si>
  <si>
    <t>Revised in S2-176281</t>
  </si>
  <si>
    <t>Parallel session revision of S2-175917. Revised in parallel session in S2-176281</t>
  </si>
  <si>
    <t>Revised in S2-176282</t>
  </si>
  <si>
    <t>Parallel session revision of S2-175628. Revised in parallel session in S2-176282</t>
  </si>
  <si>
    <t>Revised in S2-176283</t>
  </si>
  <si>
    <t>Parallel session revision of S2-175919. Revised in parallel session in S2-176283</t>
  </si>
  <si>
    <t>Merged into S2-176269</t>
  </si>
  <si>
    <t>Revised in parallel session, merging S2-175496, in S2-176269</t>
  </si>
  <si>
    <t>Revised in S2-176292</t>
  </si>
  <si>
    <t>Parallel session revision of S2-175903. Revised in parallel session in S2-176292</t>
  </si>
  <si>
    <t>Revised in S2-176290</t>
  </si>
  <si>
    <t>Parallel session revision of S2-175352, merging S2-175904. Revised in parallel session in S2-176290</t>
  </si>
  <si>
    <t>Revised in S2-176291</t>
  </si>
  <si>
    <t>Parallel session revision of S2-175429, merging S2-175906, S2-175745, S2-175746 and S2-176000. Revised in parallel session in S2-176291</t>
  </si>
  <si>
    <t>Revised in S2-176293</t>
  </si>
  <si>
    <t>Parallel session revision of S2-175792. Revised in parallel session in S2-176293</t>
  </si>
  <si>
    <t>Revised in S2-176294</t>
  </si>
  <si>
    <t>Parallel session revision of S2-175831. Revised in parallel session in S2-176294</t>
  </si>
  <si>
    <t>Revised in S2-176295</t>
  </si>
  <si>
    <t>Parallel session revision of S2-176187. Revised in parallel session in S2-176295</t>
  </si>
  <si>
    <t>Revised in S2-176284</t>
  </si>
  <si>
    <t>Parallel session revision of S2-175697. Revised in parallel session in S2-176284</t>
  </si>
  <si>
    <t>Revised in S2-176285</t>
  </si>
  <si>
    <t>Parallel session revision of S2-175376. Revised in parallel session in S2-176285</t>
  </si>
  <si>
    <t>LS on Data Off Phase 2 requirements for home operator services</t>
  </si>
  <si>
    <t>Revised in S2-176286</t>
  </si>
  <si>
    <t>Parallel session revision of S2-175371. Revised in parallel session in S2-176286</t>
  </si>
  <si>
    <t>Revised in S2-176287</t>
  </si>
  <si>
    <t>Parallel session revision of S2-175372. Revised in parallel session in S2-176287</t>
  </si>
  <si>
    <t>Revised in S2-176288</t>
  </si>
  <si>
    <t>Parallel session revision of S2-175373. Revised in parallel session in S2-176288</t>
  </si>
  <si>
    <t>Revised in S2-176289</t>
  </si>
  <si>
    <t>Parallel session revision of S2-175374. Revised in parallel session in S2-176289</t>
  </si>
  <si>
    <t>Revised in S2-176161</t>
  </si>
  <si>
    <t>Parallel session revision of S2-175998, merging S2-175943. Revised in parallel session in S2-176161</t>
  </si>
  <si>
    <t>23.401 CR3311R2: Correction of APN rate control enforcement and exceptional MO data</t>
  </si>
  <si>
    <t>Revised in S2-176164</t>
  </si>
  <si>
    <t>Mirror CR created in parallel session. Revised in parallel session in S2-176164</t>
  </si>
  <si>
    <t>23.401 CR3313R1: Correction of APN rate control enforcement and exceptional MO data</t>
  </si>
  <si>
    <t>Revised in S2-176165</t>
  </si>
  <si>
    <t>Parallel session revision of S2-175391. Revised in parallel session in S2-176165</t>
  </si>
  <si>
    <t>Revised in S2-176166</t>
  </si>
  <si>
    <t>Created in parallel session. Revised in parallel session in S2-176166</t>
  </si>
  <si>
    <t>23.682 CR0361R1: Clarifications on report location to SCS/AS for a group of UEs via PCRF</t>
  </si>
  <si>
    <t>Revised in S2-176168</t>
  </si>
  <si>
    <t>Revised in S2-176169</t>
  </si>
  <si>
    <t>Revision of S2-175550. Revised in parallel session in S2-176169</t>
  </si>
  <si>
    <t>Revised in S2-176170</t>
  </si>
  <si>
    <t>Revision of S2-175725, merging S2-176003. Revised in parallel session in S2-176170</t>
  </si>
  <si>
    <t>Revised in S2-176171</t>
  </si>
  <si>
    <t>Parallel session revision of S2-175354. Revised in parallel session in S2-176171</t>
  </si>
  <si>
    <t>Revised in S2-176172</t>
  </si>
  <si>
    <t>Revision of S2-175647. Revised in parallel session in S2-176172</t>
  </si>
  <si>
    <t>Revised in S2-176173</t>
  </si>
  <si>
    <t>Parallel session revision of S2-175646. Revised in parallel session in S2-176173</t>
  </si>
  <si>
    <t>Revised in S2-176167</t>
  </si>
  <si>
    <t>Parallel session revision of S2-175511. Revised in parallel session in S2-176167</t>
  </si>
  <si>
    <t>WITHDRAWN: This contribution proposes PDU session modification for UE requested QoS control.</t>
  </si>
  <si>
    <t>Revision of S2-176005. This was withdrawn</t>
  </si>
  <si>
    <t>Revised in S2-176162</t>
  </si>
  <si>
    <t>Parallel session revision of S2-176085. Merged into S2-176162</t>
  </si>
  <si>
    <t>Parallel session revision of S2-175380. Revised in parallel session, merging S2-176087, in S2-176162</t>
  </si>
  <si>
    <t>WITHDRAWN: Question for show of hands on EDCE5 Secondary RAT data volume reporting</t>
  </si>
  <si>
    <t>Created in parallel session. Postponed in parallel session</t>
  </si>
  <si>
    <t>Summary of change: Adding the MME behaviour to update the E-UTRAN in case of subscription update on NR permission.</t>
  </si>
  <si>
    <t>Revised in S2-176163</t>
  </si>
  <si>
    <t>Parallel session revision of S2-175952. Revised in parallel session in S2-176163</t>
  </si>
  <si>
    <t>23.214 CR0047R2: Enable SGW-C &amp; PGW-C selection of UPF to take UE's NR capabilities into account</t>
  </si>
  <si>
    <t>Revision of S2-176507. Reviewed and approved</t>
  </si>
  <si>
    <t>Revision of S2-176522. Reviewed and approved.</t>
  </si>
  <si>
    <t>Revision of S2-176363. Reviewed and approved.</t>
  </si>
  <si>
    <t>Revision of S2-176367. Reviewed and approved.</t>
  </si>
  <si>
    <t>Revision of S2-176521. Reviewed and approved.</t>
  </si>
  <si>
    <t>Revision of S2-175956. Merged into S2-176633</t>
  </si>
  <si>
    <t>Revision of S2-176407. A number of issues were raised and this was left for further off-line discussion and revised, merging S2-176504, in S2-176633.</t>
  </si>
  <si>
    <t>Revision of S2-176511. It was agreed to remove N11 and this was revised accordingly in S2-176648</t>
  </si>
  <si>
    <t>Revised in S2-176648</t>
  </si>
  <si>
    <t>Revision of S2-176571. Approved</t>
  </si>
  <si>
    <t>[DRAFT] Reply LS on combined Registration and PDU session establishment</t>
  </si>
  <si>
    <t>Revision of S2-175890. This was endorsed and an LS to CT WG1 drafted in S2-176649.</t>
  </si>
  <si>
    <t>Revision of S2-175572. Further issues were raised and this was revised off-line in S2-176650.</t>
  </si>
  <si>
    <t>Revised in S2-176650</t>
  </si>
  <si>
    <t>There were a number of issues raised and this was left open until the non-3GPP session decisions are known. This was postponed.</t>
  </si>
  <si>
    <t>Revision of S2-175437, merging S2-175749. Further corrections were needed and this was revised off-line in S2-176651.</t>
  </si>
  <si>
    <t>Revised in S2-176651</t>
  </si>
  <si>
    <t>Revision of S2-176556. Reviewed and approved.</t>
  </si>
  <si>
    <t>Revision of S2-176482. Further corrections and clarifications were needed and this was revised off-line in S2-176652.</t>
  </si>
  <si>
    <t>Revised in S2-176652</t>
  </si>
  <si>
    <t>Revision of S2-175411, merging S2-175422. The subscription for notification bullet was contentious in off-line discussions. This should be reworded to remove 'information element'. This was further discussed off-line and revised in S2-176634.</t>
  </si>
  <si>
    <t>Revision of S2-176382. Service Producer' should be 'Service'. This was revised accordingly in S2-176653</t>
  </si>
  <si>
    <t>Revised in S2-176653</t>
  </si>
  <si>
    <t>Revision of S2-176634. Approved</t>
  </si>
  <si>
    <t>Revision of S2-176454. It was noted that removal of editor's notes does not exclude further proposals being considered. Reviewed and approved.</t>
  </si>
  <si>
    <t>Revision of S2-176380. Reviewed and approved</t>
  </si>
  <si>
    <t>Revision of S2-176396. Reviewed and approved.</t>
  </si>
  <si>
    <t>Revision of S2-176395. Reviewed and approved.</t>
  </si>
  <si>
    <t>Revision of S2-175985. Qualcomm reported that they had fundamental issues with this SID proposal and suggested allowing the ATSS study continue and then consider a WID for connecting to EPC and another to NR. Other concerns were raised with the single registration with simultaneous Dual Radio. Intel suggested expanding the scope of the ATSS study to take the principles intended by this SID into account. Ericsson disagreed that such an extension of the ATSS work could be achieved in good time. This was left for further off-line discussion and revised in S2-176562.</t>
  </si>
  <si>
    <t>WITHDRAWN: Propose a new SID on Access Traffic Steering and Switch support between LTE and NR</t>
  </si>
  <si>
    <t>Revision of S2-176012. Nokia commented that it was unusual to start WID without a preceding SID and this should not set a precedent for future work development. This was revised to remove the introduction text and revision marks in S2-176654</t>
  </si>
  <si>
    <t>Revised in S2-176654</t>
  </si>
  <si>
    <t>Revision of S2-176563. Approved</t>
  </si>
  <si>
    <t>Revision of S2-176013. This was revised to correct the spelling of supporting companies in S2-176655</t>
  </si>
  <si>
    <t>Revised in S2-176655</t>
  </si>
  <si>
    <t>Revision of S2-176564. Approved</t>
  </si>
  <si>
    <t>Revision of S2-176430. Reviewed and approved.</t>
  </si>
  <si>
    <t>Revision of S2-176549. Reviewed and approved.</t>
  </si>
  <si>
    <t>Revision of S2-176429. Reviewed and approved.</t>
  </si>
  <si>
    <t>Revision of S2-176426. Some corrections were suggested and this was revised accordingly in S2-176656</t>
  </si>
  <si>
    <t>Revised in S2-176656</t>
  </si>
  <si>
    <t>Revision of S2-176550. Approved</t>
  </si>
  <si>
    <t>Revision of S2-175869. Reviewed and approved</t>
  </si>
  <si>
    <t>There were a number of issues raised and this was left for further off-line consideration. This was postponed.</t>
  </si>
  <si>
    <t>Revision of S2-176548. Reviewed and approved.</t>
  </si>
  <si>
    <t>Created in parallel session. P-CR, but type 'Other' as no TS number yet allocated. Reviewed and approved.</t>
  </si>
  <si>
    <t>Created in parallel session. This was revised to clarify some points in S2-176657</t>
  </si>
  <si>
    <t>Revised in S2-176657</t>
  </si>
  <si>
    <t>Revision of S2-176175. Approved</t>
  </si>
  <si>
    <t>Parallel session revision of S2-176176. This was reviewed and endorsed as content for the new TS.</t>
  </si>
  <si>
    <t>Parallel session revision of S2-175402, merging S2-175830. Further issues were raised and this was revised off-line in S2-176658.</t>
  </si>
  <si>
    <t>Revised in S2-176658</t>
  </si>
  <si>
    <t>WITHDRAWN: Proposes the documentation of 5GC PCC in TS23.501 and resolve some editor's notes</t>
  </si>
  <si>
    <t>WITHDRAWN: Propose to update high level descriptions to show PCF interactions with other Policy FW NF and remove Annex A</t>
  </si>
  <si>
    <t>Parallel session revision of S2-175535. This was withdrawn (not provided)</t>
  </si>
  <si>
    <t>Parallel session revision of S2-175394. This was withdrawn (not provided)</t>
  </si>
  <si>
    <t>Parallel session revision of S2-176181. Further issues were raised and this was revised off-line in S2-176659.</t>
  </si>
  <si>
    <t>Revised in S2-176659</t>
  </si>
  <si>
    <t>Parallel session revision of S2-176189. Further issues were raised and this was revised off-line in S2-176660.</t>
  </si>
  <si>
    <t>Revised in S2-176660</t>
  </si>
  <si>
    <t>Parallel session revision of S2-176192. Further corrections were needed and this was revised off-line in S2-176661.</t>
  </si>
  <si>
    <t>Revised in S2-176661</t>
  </si>
  <si>
    <t>Parallel session revision of S2-176251. Reviewed and approved.</t>
  </si>
  <si>
    <t>Parallel session revision of S2-175600. Further issues were raised and this was left for off-line discussion and revised in S2-176662.</t>
  </si>
  <si>
    <t>Revised in S2-176662</t>
  </si>
  <si>
    <t>Parallel session revision of S2-175603. This was postponed.</t>
  </si>
  <si>
    <t>Parallel session revision of S2-176205. Reviewed and approved.</t>
  </si>
  <si>
    <t>Parallel session revision of S2-176206. Reviewed and approved.</t>
  </si>
  <si>
    <t>To: SA WG3. Attachment: S2-175686</t>
  </si>
  <si>
    <t>To: SA WG3. Attachment: S2-17xxxx</t>
  </si>
  <si>
    <t>To: SA WG3. Attachment: S2-176269</t>
  </si>
  <si>
    <t>Revised in S2-176663</t>
  </si>
  <si>
    <t>Parallel session revision of S2-175687, merging S2-175496. This was postponed.</t>
  </si>
  <si>
    <t>Parallel session revision of S2-176231. Further issues were raised and this was revised off-line in S2-176664.</t>
  </si>
  <si>
    <t>Revised in S2-176664</t>
  </si>
  <si>
    <t>Parallel session revision of S2-176237. Reviewed and approved.</t>
  </si>
  <si>
    <t>Parallel session revision of S2-176234. Reviewed and approved.</t>
  </si>
  <si>
    <t>Parallel session revision of S2-176236. Legacy' should be removed throughout. This was revised accordingly in S2-176665</t>
  </si>
  <si>
    <t>Revised in S2-176665</t>
  </si>
  <si>
    <t>Parallel session revision of S2-176239. Reviewed and approved.</t>
  </si>
  <si>
    <t>Parallel session revision of S2-176240. Legacy' and 'Reach' should be removed throughout. This was revised accordingly in S2-176666</t>
  </si>
  <si>
    <t>Revised in S2-176666</t>
  </si>
  <si>
    <t>Revision of S2-176280. Approved</t>
  </si>
  <si>
    <t>Parallel session revision of S2-176241. A replacement for 'Legacy RG' was needed. This was left for off-line discussion and revised in S2-176667.</t>
  </si>
  <si>
    <t>Revised in S2-176667</t>
  </si>
  <si>
    <t>Parallel session revision of S2-176243. Reviewed and approved.</t>
  </si>
  <si>
    <t>Parallel session revision of S2-176185. UM should be UL. This was revised accordingly in S2-176668</t>
  </si>
  <si>
    <t>Revised in S2-176668</t>
  </si>
  <si>
    <t>Revision of S2-176291. Approved</t>
  </si>
  <si>
    <t>Parallel session revision of S2-176186. Reviewed and approved.</t>
  </si>
  <si>
    <t>WITHDRAWN: This contribution proposes a key issue for control of user plane flows on different access during steering, switching, and splitting tasks.</t>
  </si>
  <si>
    <t>Parallel session revision of S2-176294. This was withdrawn.</t>
  </si>
  <si>
    <t>Parallel session revision of S2-176225. Reviewed and approved.</t>
  </si>
  <si>
    <t>This paper introduces Key issues for IMS for RLOS</t>
  </si>
  <si>
    <t>Parallel session revision of S2-176212. Reviewed and approved.</t>
  </si>
  <si>
    <t>Parallel session revision of S2-176029. Reviewed and approved.</t>
  </si>
  <si>
    <t>Mirror CR created in parallel session. Reviewed and approved.</t>
  </si>
  <si>
    <t>Parallel session revision of S2-175841. The first change should be moved lower down in the text. This was revised accordingly in S2-176669</t>
  </si>
  <si>
    <t>Revised in S2-176669</t>
  </si>
  <si>
    <t>Parallel session revision of S2-175842. The changes for the base CR and also correction of references and addition of clauses affected was needed. this was revised accordingly in S2-176670</t>
  </si>
  <si>
    <t>Parallel session revision of S2-175852. The changes for the base CR and also correction of references and addition of clauses affected was needed. this was revised accordingly in S2-176671</t>
  </si>
  <si>
    <t>Revised in S2-176670</t>
  </si>
  <si>
    <t>Revised in S2-176671</t>
  </si>
  <si>
    <t>Revision of S2-176067. Approved</t>
  </si>
  <si>
    <t>Revision of S2-176069. Approved</t>
  </si>
  <si>
    <t>Revision of S2-176068. Approved</t>
  </si>
  <si>
    <t>Parallel session revision of S2-176100. Reviewed and approved.</t>
  </si>
  <si>
    <t>Parallel session revision of S2-176101. Typographical errors should be corrected. this was revised in S2-176672</t>
  </si>
  <si>
    <t>Revised in S2-176672</t>
  </si>
  <si>
    <t>23.214 CR0048R3: Clarifiaction of Procedures Specified in TS 23.060</t>
  </si>
  <si>
    <t>Revision of S2-176132. Approved</t>
  </si>
  <si>
    <t>Parallel session revision of S2-176099. Note Y should be clarified. This was revised in S2-176673</t>
  </si>
  <si>
    <t>Parallel session revision of S2-176159. Note Y should be clarified. This was revised in S2-176674</t>
  </si>
  <si>
    <t>Revised in S2-176673</t>
  </si>
  <si>
    <t>23.682 CR0350R3: Clarifications on report location to SCS/AS for a group of UEs via PCRF</t>
  </si>
  <si>
    <t>Revised in S2-176674</t>
  </si>
  <si>
    <t>23.682 CR0361R2: Clarifications on report location to SCS/AS for a group of UEs via PCRF</t>
  </si>
  <si>
    <t>Revision of S2-176165. Approved</t>
  </si>
  <si>
    <t>Revision of S2-176166. Approved</t>
  </si>
  <si>
    <t>Parallel session revision of S2-175711. Further issues were raised and this was revised off-line in S2-176675.</t>
  </si>
  <si>
    <t>Revised in S2-176675</t>
  </si>
  <si>
    <t>Parallel session revision of S2-176081. Some issues were raised and this was left for further off-line discussion and revised in S2-176676.</t>
  </si>
  <si>
    <t>Revised in S2-176676</t>
  </si>
  <si>
    <t>Parallel session revision of S2-176078. Some issues were raised and this was left for further off-line discussion and revised in S2-176677.</t>
  </si>
  <si>
    <t>Revised in S2-176677</t>
  </si>
  <si>
    <t>Parallel session revision of S2-176434. Reviewed and approved.</t>
  </si>
  <si>
    <t>Parallel session revision of S2-176106. This was postponed.</t>
  </si>
  <si>
    <t>Parallel session revision of S2-176443. This was postponed.</t>
  </si>
  <si>
    <t>Parallel session revision of S2-176107. This was postponed.</t>
  </si>
  <si>
    <t>Parallel session revision of S2-176108. Some clarifications were needed and this was revised off-line in S2-176678.</t>
  </si>
  <si>
    <t>Revised in S2-176678</t>
  </si>
  <si>
    <t>Parallel session revision of S2-175726. UF should be UPF. This was revised accordingly in S2-176679</t>
  </si>
  <si>
    <t>Revised in S2-176679</t>
  </si>
  <si>
    <t>Revision of S2-176109. Approved</t>
  </si>
  <si>
    <t>Parallel session revision of S2-175728. Reviewed and approved.</t>
  </si>
  <si>
    <t>Parallel session revision of S2-175569. Reviewed and approved.</t>
  </si>
  <si>
    <t>Revision of S2-175858. Reviewed and approved.</t>
  </si>
  <si>
    <t>Revision of S2-175509. Some issues were raised and this was further discussed off-line and revised in S2-176680.</t>
  </si>
  <si>
    <t>Revised in S2-176680</t>
  </si>
  <si>
    <t>Parallel session revision of S2-175663, merging S2-175519 and S2-175568. Reviewed and approved.</t>
  </si>
  <si>
    <t>23.501: UE Reachability improvement for RRC inactive</t>
  </si>
  <si>
    <t>Parallel session revision of S2-176043. This was postponed.</t>
  </si>
  <si>
    <t>Parallel session revision of S2-176044. Reviewed and approved.</t>
  </si>
  <si>
    <t>Parallel session revision of S2-176045. The editor's note should be removed. There were issues raised about the following note which should be resolved. This was further discussed off-line and revised in S2-176681.</t>
  </si>
  <si>
    <t>Revised in S2-176681</t>
  </si>
  <si>
    <t>Ericsson, Lenovo, Motorola Mobility, Verizon</t>
  </si>
  <si>
    <t>Revised in S2-176682</t>
  </si>
  <si>
    <t>ChairmansNotes_Dario_08-24-1006</t>
  </si>
  <si>
    <t>ChairmansNotes_Krisztian_08-25-1240</t>
  </si>
  <si>
    <t>ChairmansNotes_LaeYoung_08-25-0820</t>
  </si>
  <si>
    <t>ChairmansNotes_Puneet_08-25-1245</t>
  </si>
  <si>
    <t>Chairmans Notes from Dario's session</t>
  </si>
  <si>
    <t>Chairmans Notes from Puneet's session</t>
  </si>
  <si>
    <t>Chairmans Notes from Krisztian's session</t>
  </si>
  <si>
    <t>Chairmans Notes from LaeYoung's session</t>
  </si>
  <si>
    <t>Session Convenor</t>
  </si>
  <si>
    <t>Parallel session revision of S2-175390. The flow directions needed to be corrected. This was revised accordingly in S2-176682</t>
  </si>
  <si>
    <t>Parallel session revision of S2-175529. This was postponed.</t>
  </si>
  <si>
    <t>Parallel session revision of S2-175664, merging S2-175468 and S2-175981. Reviewed and approved.</t>
  </si>
  <si>
    <t>Parallel session revision of S2-175462. Reviewed and approved.</t>
  </si>
  <si>
    <t>Parallel session revision of S2-175666. Reviewed and approved.</t>
  </si>
  <si>
    <t>Parallel session revision of S2-175667. Reviewed and approved.</t>
  </si>
  <si>
    <t>Parallel session revision of S2-175478, merging part of S2-175486. Issues were raised and this was revised off-line in S2-176683.</t>
  </si>
  <si>
    <t>Parallel session revision of S2-175551. Issues were raised and this was revised off-line in S2-176684.</t>
  </si>
  <si>
    <t>Revised in S2-176683</t>
  </si>
  <si>
    <t>Revised in S2-176684</t>
  </si>
  <si>
    <t>Parallel session revision of S2-175466. This was postponed.</t>
  </si>
  <si>
    <t>Parallel session revision of S2-176232. Reviewed and approved.</t>
  </si>
  <si>
    <t>Revision of S2-176519. Reviewed and approved.</t>
  </si>
  <si>
    <t>Revision of S2-176123. Approved</t>
  </si>
  <si>
    <t>Merged into S2-176508</t>
  </si>
  <si>
    <t>Questions for voting during SA2#123 on solutions for 5G registration via non-3GPP</t>
  </si>
  <si>
    <t>23.214 CR0048: Clarification of Procedures Specified in TS 23.060</t>
  </si>
  <si>
    <t>23.214 CR0048R1: Clarification of Procedures Specified in TS 23.060</t>
  </si>
  <si>
    <t>23.214 CR0048R2: Clarification of Procedures Specified in TS 23.060</t>
  </si>
  <si>
    <t>LATE DOC: Rx 18/08, 15:00. Noted in parallel session</t>
  </si>
  <si>
    <t>LATE DOC: Rx 15/08, 23:00. Merged into S2-176235</t>
  </si>
  <si>
    <t>LATE DOC: Rx 16/08, 11:35 WITHDRAWN</t>
  </si>
  <si>
    <t>Incoming LS expected on Monday (S2-176375). LATE DOC: Rx 18/08 05:50. Merged into S2-176457</t>
  </si>
  <si>
    <t>LATE DOC: Nokia reported that there had been discussion on whether to send this to TSG SA for information, to allow SA WG2 to continue updating the TS without CR change control, or to send it for approval in the normal way. MediaTek suggested that there is no need to present it again to TSG SA for information. Huawei suggested presenting it to TSG SA for information, with information that the TS is stable enough for approval, but SA WG2 would like to continue working to finalise the outstanding issues on the TS until December 2017. It was agreed that the TS should be presented to TSG SA#77 for information. The cover sheet was revised off-line in S2-176565.</t>
  </si>
  <si>
    <t>Revision of S2-175491. LATE DOC: Noted in parallel session</t>
  </si>
  <si>
    <t>Revision of S2-175492. LATE DOC: Revised in parallel session in S2-176087</t>
  </si>
  <si>
    <t>Postponed S2-174089 from SA WG2 meeting #122. Responses drafted in S2-175713 and S2-175930. Final response in S2-176446</t>
  </si>
  <si>
    <t>Postponed S2-174108 from SA WG2 meeting #122. Responses drafted in S2-175559 and S2-175751. Final response in S2-176130</t>
  </si>
  <si>
    <t>Postponed to meeting #123</t>
  </si>
  <si>
    <t>Postponed S2-174136 from SA WG2 meeting #122. Response drafted in S2-175359. Postponed to meeting #123</t>
  </si>
  <si>
    <t>Responses drafted in S2-175614 and S2-175750. Final response in S2-176475</t>
  </si>
  <si>
    <t>Related proposals were reviewed. Postponed to meeting #123.</t>
  </si>
  <si>
    <t>Response drafted in S2-176502. Final response in S2-176505</t>
  </si>
  <si>
    <t>Revision of S2-174855 from S2#122. Agreed in parallel session. Block approved</t>
  </si>
  <si>
    <t>Parallel session revision of S2-175714, merging S2-175480. Agreed in parallel session. Block approved</t>
  </si>
  <si>
    <t>Parallel session revision of S2-175651. Agreed in parallel session. Block approved</t>
  </si>
  <si>
    <t>Parallel session revision of S2-176016. Agreed in parallel session. Block approved</t>
  </si>
  <si>
    <t>Parallel session revision of S2-175999. Agreed in parallel session. Block approved</t>
  </si>
  <si>
    <t>Mirror CR created in parallel session. Agreed in parallel session. Block approved</t>
  </si>
  <si>
    <t>Parallel session revision of S2-175384. Agreed in parallel session. Block approved</t>
  </si>
  <si>
    <t>Parallel session revision of S2-175385. Agreed in parallel session. Block approved</t>
  </si>
  <si>
    <t>Parallel session revision of S2-175699. Agreed in parallel session. Block approved</t>
  </si>
  <si>
    <t>Parallel session revision of S2-175962. Agreed in parallel session. Block approved</t>
  </si>
  <si>
    <t>Parallel session revision of S2-175460. Agreed in parallel session. Block approved</t>
  </si>
  <si>
    <t>Parallel session revision of S2-175777. Agreed in parallel session. Block approved</t>
  </si>
  <si>
    <t>Parallel session revision of S2-175364. Agreed in parallel session. Block approved</t>
  </si>
  <si>
    <t>Parallel session revision of S2-175959. Agreed in parallel session. Block approved</t>
  </si>
  <si>
    <t>Parallel session revision of S2-175899. Agreed in parallel session. Block approved</t>
  </si>
  <si>
    <t>Parallel session revision of S2-175900. Agreed in parallel session. Block approved</t>
  </si>
  <si>
    <t>Parallel session revision of S2-175901. Agreed in parallel session. Block approved</t>
  </si>
  <si>
    <t>Parallel session revision of S2-175864. Agreed in parallel session. Block approved</t>
  </si>
  <si>
    <t>Parallel session revision of S2-175378. Agreed in parallel session. Block approved</t>
  </si>
  <si>
    <t>Parallel session revision of S2-175379. Agreed in parallel session. Block approved</t>
  </si>
  <si>
    <t>Parallel session revision of S2-175789. Agreed in parallel session. Block approved</t>
  </si>
  <si>
    <t>Parallel session revision of S2-175597. Agreed in parallel session. Block approved</t>
  </si>
  <si>
    <t>Parallel session revision of S2-175907. Agreed in parallel session. Block approved</t>
  </si>
  <si>
    <t>Parallel session revision of S2-175942. Agreed in parallel session. Block approved</t>
  </si>
  <si>
    <t>Parallel session revision of S2-175353. Agreed in parallel session. Decision on using SIB indicator depends on the RAN discussions. Block approved</t>
  </si>
  <si>
    <t>Parallel session revision of S2-175768. Agreed in parallel session. Block approved</t>
  </si>
  <si>
    <t>Parallel session revision of S2-175839. Agreed in parallel session. Block approved</t>
  </si>
  <si>
    <t>Parallel session revision of S2-175476. Agreed in parallel session. Block approved</t>
  </si>
  <si>
    <t>Parallel session revision of S2-176049. Endorsed in parallel session. Block Endorsed</t>
  </si>
  <si>
    <t>Parallel session revision of S2-175935. Agreed in parallel session. Block approved</t>
  </si>
  <si>
    <t>Parallel session revision of S2-175756. Agreed in parallel session. Block approved</t>
  </si>
  <si>
    <t>Parallel session revision of S2-176034. Agreed in parallel session. Block approved</t>
  </si>
  <si>
    <t>Parallel session revision of S2-176040. Agreed in parallel session. Block approved</t>
  </si>
  <si>
    <t>Parallel session revision of S2-176041. Agreed in parallel session. Block approved</t>
  </si>
  <si>
    <t>Parallel session revision of S2-176024. Agreed in parallel session. Block approved</t>
  </si>
  <si>
    <t>Parallel session revision of S2-175450. Agreed in parallel session. Block approved</t>
  </si>
  <si>
    <t>Parallel session revision of S2-176051. Agreed in parallel session. Block approved</t>
  </si>
  <si>
    <t>Parallel session revision of S2-176050. Agreed in parallel session. Block approved</t>
  </si>
  <si>
    <t>Parallel session revision of S2-176054. Agreed in parallel session. Block approved</t>
  </si>
  <si>
    <t>Parallel session revision of S2-176105. Agreed in parallel session. Block approved</t>
  </si>
  <si>
    <t>Parallel session revision of S2-176055. Agreed in parallel session. Block approved</t>
  </si>
  <si>
    <t>Parallel session revision of S2-176052. Agreed in parallel session. Block approved</t>
  </si>
  <si>
    <t>Parallel session revision of S2-176102. Agreed in parallel session. Block approved</t>
  </si>
  <si>
    <t>Parallel session revision of S2-175738. Agreed in parallel session. Block approved</t>
  </si>
  <si>
    <t>Parallel session revision of S2-176134. Agreed in parallel session. Block approved</t>
  </si>
  <si>
    <t>Parallel session revision of S2-176118. Agreed in parallel session. Block approved</t>
  </si>
  <si>
    <t>Parallel session revision of S2-176047. Agreed in parallel session. Block approved</t>
  </si>
  <si>
    <t>Parallel session revision of S2-176126. Agreed in parallel session. Block approved</t>
  </si>
  <si>
    <t>Parallel session revision of S2-176114. Agreed in parallel session. Block approved</t>
  </si>
  <si>
    <t>Parallel session revision of S2-176125. Agreed in parallel session. Block approved</t>
  </si>
  <si>
    <t>Parallel session revision of S2-176116. Agreed in parallel session. Block approved</t>
  </si>
  <si>
    <t>Parallel session revision of S2-175382. Agreed in parallel session. Block approved</t>
  </si>
  <si>
    <t>Parallel session revision of S2-176028. Agreed in parallel session. Block approved</t>
  </si>
  <si>
    <t>Parallel session revision of S2-176092. Agreed in parallel session. Block approved</t>
  </si>
  <si>
    <t>Parallel session revision of S2-176098. Agreed in parallel session. Block approved</t>
  </si>
  <si>
    <t>Parallel session revision of S2-176435. Agreed in parallel session. Block approved</t>
  </si>
  <si>
    <t>Parallel session revision of S2-175683. Agreed in parallel session. Block approved</t>
  </si>
  <si>
    <t>Parallel session revision of S2-175616. Agreed in parallel session. Block approved</t>
  </si>
  <si>
    <t>Parallel session revision of S2-175794. Agreed in parallel session. Block approved</t>
  </si>
  <si>
    <t>Parallel session revision of S2-175454. Agreed in parallel session. Block approved</t>
  </si>
  <si>
    <t>Parallel session revision of S2-175455. Agreed in parallel session. Block approved</t>
  </si>
  <si>
    <t>Parallel session revision of S2-175395. Agreed in parallel session. Block approved</t>
  </si>
  <si>
    <t>Parallel session revision of S2-175398, merging S2-175403. Agreed in parallel session. Block approved</t>
  </si>
  <si>
    <t>Parallel session revision of S2-175503. Agreed in parallel session. Block approved</t>
  </si>
  <si>
    <t>Parallel session revision of S2-175451. Agreed in parallel session. Block approved</t>
  </si>
  <si>
    <t>Parallel session revision of S2-175560. Agreed in parallel session. Block approved</t>
  </si>
  <si>
    <t>Parallel session revision of S2-175717. Agreed in parallel session. Block approved</t>
  </si>
  <si>
    <t>Parallel session revision of S2-175623. Agreed in parallel session. Block approved</t>
  </si>
  <si>
    <t>Parallel session revision of S2-175696. Agreed in parallel session. Block approved</t>
  </si>
  <si>
    <t>Parallel session revision of S2-175515. Agreed in parallel session. Block approved</t>
  </si>
  <si>
    <t>Parallel session revision of S2-176208. Agreed in parallel session. Block approved</t>
  </si>
  <si>
    <t>Parallel session revision of S2-176211. Agreed in parallel session. Block approved</t>
  </si>
  <si>
    <t>Parallel session revision of S2-176195. Agreed in parallel session. Block approved</t>
  </si>
  <si>
    <t>Parallel session revision of S2-176214. Agreed in parallel session. Block approved</t>
  </si>
  <si>
    <t>Parallel session revision of S2-176216. Agreed in parallel session. Block approved</t>
  </si>
  <si>
    <t>Parallel session revision of S2-176264. Agreed in parallel session. Block approved</t>
  </si>
  <si>
    <t>Parallel session revision of S2-176262. Agreed in parallel session. Block approved</t>
  </si>
  <si>
    <t>Parallel session revision of S2-176230. Agreed in parallel session. Block approved</t>
  </si>
  <si>
    <t>Parallel session revision of S2-176235. Agreed in parallel session. Block approved</t>
  </si>
  <si>
    <t>Parallel session revision of S2-176242. Agreed in parallel session. Block approved</t>
  </si>
  <si>
    <t>Parallel session revision of S2-176228. Agreed in parallel session. Block approved</t>
  </si>
  <si>
    <t>Parallel session revision of S2-176222. Agreed in parallel session. Block approved</t>
  </si>
  <si>
    <t>Parallel session revision of S2-176224. Agreed in parallel session. Block approved</t>
  </si>
  <si>
    <t>Parallel session revision of S2-176226. Agreed in parallel session. Block approved</t>
  </si>
  <si>
    <t>Parallel session revision of S2-176227. Agreed in parallel session. Block approved</t>
  </si>
  <si>
    <t>Parallel session revision of S2-176183. Agreed in parallel session. Block approved</t>
  </si>
  <si>
    <t>Parallel session revision of S2-176182. Agreed in parallel session. Block approved</t>
  </si>
  <si>
    <t>Parallel session revision of S2-175576. Agreed in parallel session. Block approved</t>
  </si>
  <si>
    <t>Parallel session revision of S2-175538. Agreed in parallel session. Block approved</t>
  </si>
  <si>
    <t>Parallel session revision of S2-175813. Agreed in parallel session. Block approved</t>
  </si>
  <si>
    <t>Parallel session revision of S2-175577. Agreed in parallel session. Block approved</t>
  </si>
  <si>
    <t>Parallel session revision of S2-175812. Agreed in parallel session. Block approved</t>
  </si>
  <si>
    <t>Parallel session revision of S2-176331. Agreed in parallel session. Block approved</t>
  </si>
  <si>
    <t>Parallel session revision of S2-176332. Agreed in parallel session. Block approved</t>
  </si>
  <si>
    <t>Parallel session revision of S2-176333. Agreed in parallel session. Block approved</t>
  </si>
  <si>
    <t>Parallel session revision of S2-176335. Agreed in parallel session. Block approved</t>
  </si>
  <si>
    <t>Parallel session revision of S2-176338. Agreed in parallel session. Block approved</t>
  </si>
  <si>
    <t>Revision of S2-175520. Agreed in parallel session. Block approved</t>
  </si>
  <si>
    <t>Revision of S2-175413. This was reviewed and agreed in parallel session. Block approved</t>
  </si>
  <si>
    <t>Revision of S2-175631. This was reviewed and agreed in parallel session. Block approved</t>
  </si>
  <si>
    <t>Revision of S2-175963. Reviewed and agreed in parallel session. Block approved</t>
  </si>
  <si>
    <t>Revision of S2-175966. Reviewed and agreed in parallel session. Block approved</t>
  </si>
  <si>
    <t>Revision of S2-175822. Reviewed and agreed in parallel session. Block approved</t>
  </si>
  <si>
    <t>Revision of S2-175960. Reviewed and agreed in parallel session. Block approved</t>
  </si>
  <si>
    <t>Revision of S2-175439. Reviewed and agreed in parallel session. Block approved</t>
  </si>
  <si>
    <t>Revision of S2-175670. Reviewed and agreed in parallel session. Block approved</t>
  </si>
  <si>
    <t>Revision of S2-175566. Some alignment were raised which should be handled at the planned electronic drafting meeting. Agreed in parallel session. Block approved</t>
  </si>
  <si>
    <t>Revision of S2-175447. Reviewed and agreed in parallel session. Block approved</t>
  </si>
  <si>
    <t>Revision of S2-175448. Reviewed and agreed in parallel session. Block approved</t>
  </si>
  <si>
    <t>Revision of S2-176354. Agreed in parallel session. Block approved</t>
  </si>
  <si>
    <t>Revision of S2-176355. It was noted that a '-' should be removed by the editor and general alignment of terminology made to the TS text throughout. Agreed in parallel session. Block approved</t>
  </si>
  <si>
    <t>Revision of S2-176359. Reviewed and agreed in parallel session. Block approved</t>
  </si>
  <si>
    <t>Revision of S2-175548. The editor should remove references from the services table and other similar tables of TS 23.502. Reviewed and agreed in parallel session. Block approved</t>
  </si>
  <si>
    <t>Revision of S2-175604. Reviewed and agreed in parallel session. Block approved</t>
  </si>
  <si>
    <t>Revision of S2-175584. MediaTek commented that RAN WG2 had only replied that this may be useful for one case only, whereas this parameter is defined for many entities. Agreed in parallel session. Block approved</t>
  </si>
  <si>
    <t>Revision of S2-175730. Reviewed and agreed in parallel session. Block approved</t>
  </si>
  <si>
    <t>Revision of S2-175731. Reviewed and agreed in parallel session. Block approved</t>
  </si>
  <si>
    <t>Revision of S2-175976. Reviewed and agreed in parallel session. Block approved</t>
  </si>
  <si>
    <t>Revision of S2-175650. Reviewed and agreed in parallel session. Block approved</t>
  </si>
  <si>
    <t>Revision of S2-175421. Reviewed and agreed in parallel session. Block approved</t>
  </si>
  <si>
    <t>Revision of S2-175452. Reviewed and agreed in parallel session. Block approved</t>
  </si>
  <si>
    <t>Revision of S2-175453. Reviewed and agreed in parallel session. Block approved</t>
  </si>
  <si>
    <t>Revision of S2-175721. Reviewed and agreed in parallel session. Block approved</t>
  </si>
  <si>
    <t>Revision of S2-175785. Reviewed and agreed in parallel session. Block approved</t>
  </si>
  <si>
    <t>Revision of S2-175778. Reviewed and agreed in parallel session. Block approved</t>
  </si>
  <si>
    <t>Revision of S2-175408, merging S2-175836. Agreed in parallel session. Block approved</t>
  </si>
  <si>
    <t>Revision of S2-175844. Agreed in parallel session. Block approved</t>
  </si>
  <si>
    <t>Parallel session revision of S2-176340. Agreed in parallel session. Block approved</t>
  </si>
  <si>
    <t>Parallel session revision of S2-176342. Agreed in parallel session. Block approved</t>
  </si>
  <si>
    <t>Parallel session revision of S2-175781. Reviewed and agreed in parallel session. Block approved</t>
  </si>
  <si>
    <t>Parallel session revision of S2-175474. Agreed in parallel session. Block approved</t>
  </si>
  <si>
    <t>Parallel session revision of S2-176001. Reviewed and agreed in parallel session. Block approved</t>
  </si>
  <si>
    <t>Parallel session revision of S2-175407. Reviewed and agreed in parallel session. Block approved</t>
  </si>
  <si>
    <t>Parallel session revision of S2-175575. Reviewed and agreed in parallel session. Block approved</t>
  </si>
  <si>
    <t>Parallel session revision of S2-175970. Reviewed and agreed in parallel session. Block approved</t>
  </si>
  <si>
    <t>Parallel session revision of S2-175947. Agreed in parallel session. Block approved</t>
  </si>
  <si>
    <t>Parallel session revision of S2-175800. Agreed in parallel session. Block approved</t>
  </si>
  <si>
    <t>Revision of S2-175820, merging S2-175544, S2-176438 and S2-176441. Reviewed and agreed in parallel session. Block approved</t>
  </si>
  <si>
    <t>Revision of S2-175979, merging S2-175950. Reviewed and agreed in parallel session. Block approved</t>
  </si>
  <si>
    <t>Revision of S2-175611, merging S2-176560. Reviewed and agreed in parallel session. Block approved</t>
  </si>
  <si>
    <t>Revision of S2-175585. Reviewed and agreed in parallel session. Block approved</t>
  </si>
  <si>
    <t>Revision of S2-175620. Reviewed and agreed in parallel session. Block approved</t>
  </si>
  <si>
    <t>Revision of S2-175463. The use of 'a', 'b' for the clause headings was questioned. It was clarified that this was temporary and clause numbering should be updated by the editor. Agreed in parallel session. Block approved</t>
  </si>
  <si>
    <t>Revision of S2-175743. Reviewed and agreed in parallel session. Block approved</t>
  </si>
  <si>
    <t>Revision of S2-175685. Agreed in parallel session. Block approved</t>
  </si>
  <si>
    <t>Revision of S2-175471. Reviewed and agreed in parallel session. Block approved</t>
  </si>
  <si>
    <t>Revision of S2-176502. Reviewed and agreed in parallel session. Block approved</t>
  </si>
  <si>
    <t>Revision of S2-175733. Reviewed and agreed in parallel session. Block approved</t>
  </si>
  <si>
    <t>Revision of S2-175654. Reviewed and agreed in parallel session. Block approved</t>
  </si>
  <si>
    <t>Revision of S2-175961. Reviewed and agreed in parallel session. Block approved</t>
  </si>
  <si>
    <t>Revision of S2-175734. Reviewed and agreed in parallel session. Block approved</t>
  </si>
  <si>
    <t>Revision of S2-175532. Reviewed and agreed in parallel session. Block approved</t>
  </si>
  <si>
    <t>Revision of S2-175409. Reviewed and agreed in parallel session. Block approved</t>
  </si>
  <si>
    <t>Revision of S2-176351. Reviewed and agreed in parallel session. Block approved</t>
  </si>
  <si>
    <t>Revision of S2-176356. Reviewed and agreed in parallel session. Block approved</t>
  </si>
  <si>
    <t>Revision of S2-176390. Reviewed and agreed in parallel session. Block approved</t>
  </si>
  <si>
    <t>Revision of S2-176391. Reviewed and agreed in parallel session. Block approved</t>
  </si>
  <si>
    <t>Revision of S2-176357. Reviewed and agreed in parallel session. Block approved</t>
  </si>
  <si>
    <t>Revision of S2-176358. Reviewed and agreed in parallel session. Block approved</t>
  </si>
  <si>
    <t>Revision of S2-176392. Reviewed and agreed in parallel session. Block approved</t>
  </si>
  <si>
    <t>Revision of S2-176394. Reviewed and agreed in parallel session. Block approved</t>
  </si>
  <si>
    <t>Revision of S2-176404. Reviewed and agreed in parallel session. Block approved</t>
  </si>
  <si>
    <t>Revision of S2-176383. Reviewed and agreed in parallel session. Block approved</t>
  </si>
  <si>
    <t>Revision of S2-176408. Agreed in parallel session. Block approved</t>
  </si>
  <si>
    <t>Revision of S2-176427. Agreed in parallel session. Block approved</t>
  </si>
  <si>
    <t>Revision of S2-176492. Agreed in parallel session. Block approved</t>
  </si>
  <si>
    <t>Revision of S2-176428. Agreed in parallel session. Block approved</t>
  </si>
  <si>
    <t>Revision of S2-176476. Agreed in parallel session. Block approved</t>
  </si>
  <si>
    <t>Revision of S2-176474. Agreed in parallel session. Block approved</t>
  </si>
  <si>
    <t>Revision of S2-176486. Agreed in parallel session. Block approved</t>
  </si>
  <si>
    <t>Revision of S2-176410. Reviewed and agreed in parallel session. Block approved</t>
  </si>
  <si>
    <t>Revision of S2-176536. Agreed in parallel session. Block approved</t>
  </si>
  <si>
    <t>Revision of S2-176554. Agreed in parallel session. Block approved</t>
  </si>
  <si>
    <t>Revision of S2-176364. Agreed in parallel session. Block approved</t>
  </si>
  <si>
    <t>Revision of S2-176515. Agreed in parallel session. Block approved</t>
  </si>
  <si>
    <t>Revision of S2-176516. Agreed in parallel session. Block approved</t>
  </si>
  <si>
    <t>Revision of S2-176520. Agreed in parallel session. Block approved</t>
  </si>
  <si>
    <t>Revision of S2-176503. Reviewed and agreed in parallel session. Block approved</t>
  </si>
  <si>
    <t>Revision of S2-176378. Reviewed and agreed in parallel session. Block approved</t>
  </si>
  <si>
    <t>Revision of S2-176381. Agreed in parallel session. Block approved</t>
  </si>
  <si>
    <t>Revision of S2-176403. Agreed in parallel session. Block approved</t>
  </si>
  <si>
    <t>WITHDRAWN: Discusses the need and solutions for voice fallback and proposes text in TS 23.502.</t>
  </si>
  <si>
    <t>Parallel session revision of S2-175552. Withdrawn (not provided)</t>
  </si>
  <si>
    <t>WITHDRAWN: Update to the handover procedure when a UE has Ethernet or LADN PDU session only</t>
  </si>
  <si>
    <t>Revision of S2-175821. Withdrawn (not provided)</t>
  </si>
  <si>
    <t>Questions for voting during SA WG2#123 on solutions for 5G registration via non-3GPP</t>
  </si>
  <si>
    <t>WITHDRAWN: Proposes to extend the ATSSS scope to include the case of Dual-registration mode for 5GS-EPS interworking. Revision of S2-173524</t>
  </si>
  <si>
    <t>Revision of S2-173524 from S2#121. Not new, but revised SID. For e-mail approval. WITHDRAWN</t>
  </si>
  <si>
    <t>Agreed in parallel session. Editors were asked to align implementation of other pCRs with these abbreviations and definitions. Block approved</t>
  </si>
  <si>
    <t>Should be Cat A. Not Handled</t>
  </si>
  <si>
    <t>Revision of S2-174203 from S2#122. Response to S2-175329. Not Handled</t>
  </si>
  <si>
    <t>LATE DOC: Rx 17/08, 13:50. Not Handled</t>
  </si>
  <si>
    <t>Revision of S2-175156 from S2#122. Not Handled</t>
  </si>
  <si>
    <t>Revision of S2-174435 from S2#122. Not Handled</t>
  </si>
  <si>
    <t>Revision of S2-174436 from S2#122. Not Handled</t>
  </si>
  <si>
    <t>Revision of S2-172055 from S2#120. Not Handled</t>
  </si>
  <si>
    <t>Revision of S2-174554 from S2#122. Not Handled</t>
  </si>
  <si>
    <t>Revision of S2-174585 from S2#122. Not Handled</t>
  </si>
  <si>
    <t>LATE REQ. LATE DOC: Rx 19/08, 14:40. Not Handled</t>
  </si>
  <si>
    <t>Parallel session revision of S2-175516. Not Handled</t>
  </si>
  <si>
    <t>Created in parallel session. LATE DOC:. Not Handled</t>
  </si>
  <si>
    <t>S2-176691</t>
  </si>
  <si>
    <t>S2-176692</t>
  </si>
  <si>
    <t>S2-176693</t>
  </si>
  <si>
    <t>S2-176694</t>
  </si>
  <si>
    <t>S2-176695</t>
  </si>
  <si>
    <t>S2-176696</t>
  </si>
  <si>
    <t>S2-176697</t>
  </si>
  <si>
    <t>S2-176698</t>
  </si>
  <si>
    <t>S2-176699</t>
  </si>
  <si>
    <t>S2-176700</t>
  </si>
  <si>
    <t>S2-176701</t>
  </si>
  <si>
    <t>S2-176702</t>
  </si>
  <si>
    <t>S2-176703</t>
  </si>
  <si>
    <t>S2-176704</t>
  </si>
  <si>
    <t>S2-176705</t>
  </si>
  <si>
    <t>S2-176706</t>
  </si>
  <si>
    <t>S2-176707</t>
  </si>
  <si>
    <t>S2-176708</t>
  </si>
  <si>
    <t>S2-176709</t>
  </si>
  <si>
    <t>S2-176710</t>
  </si>
  <si>
    <t>S2-176711</t>
  </si>
  <si>
    <t>S2-176712</t>
  </si>
  <si>
    <t>S2-176713</t>
  </si>
  <si>
    <t>S2-176714</t>
  </si>
  <si>
    <t>S2-176715</t>
  </si>
  <si>
    <t>S2-176716</t>
  </si>
  <si>
    <t>S2-176717</t>
  </si>
  <si>
    <t>S2-176718</t>
  </si>
  <si>
    <t>S2-176719</t>
  </si>
  <si>
    <t>S2-176720</t>
  </si>
  <si>
    <t>S2-176721</t>
  </si>
  <si>
    <t>S2-176722</t>
  </si>
  <si>
    <t>S2-176723</t>
  </si>
  <si>
    <t>S2-176724</t>
  </si>
  <si>
    <t>Reply LS on Solution 9 (Option 2) for CN overload control for CP data</t>
  </si>
  <si>
    <t>To: CT WG1, RAN WG3, RAN WG2</t>
  </si>
  <si>
    <t>LS on coexistence between RRC inactive and dual connectivity</t>
  </si>
  <si>
    <t>LS on FS_REAR study outcome</t>
  </si>
  <si>
    <t>To: GSMA NG PACKET. CC: SA WG1. Attachment: DP (S2-175375).</t>
  </si>
  <si>
    <t>To: TSG RAN, RAN WG1, RAN WG2, RAN WG3. CC: SA WG3, CT WG1. Attachments: Link to TR 23.733 v1.2.0</t>
  </si>
  <si>
    <t>Parallel session revision of S2-176341. Agreed in parallel session. Block approved. MCC corrected type to TS or TR cover from WI Status Report</t>
  </si>
  <si>
    <t>Revision of S2-175700. Condiva clarified that the service exists as an option and this extends to allow non-IP connections to use such a service. Nokia commented that a reliable delivery service (RDS) would require a protocol and buffering to manage acknowledgements and re-transmission and that terminating RDS in a PGW is not the same than terminating it in a SCEF. Condiva replied that there is an existing protocol for this. It was agreed to allow this to be proposed under TEI15 rather than producing a specific WID for the work. Nokia asked for the following concern to be added to this report: A RDS (Reliable Data Service) provided by the network means that the SCS/AS is not taking care of DL data repetition but assumes that the network will deliver the DL data (using whatever RDS protocol is needed between the network and the UE). Nevertheless some long lasting error may occur (UE out of coverage for a long time) at the expiry of which the network gives up trying to send the DL data. In this case the network cannot fulfil its 'contract' (the DL data delivery) and has to warn the SCS/AS (as indicated in step10 of Figure 5.13.3-1: Mobile Terminated NIDD procedure of TS 23.682); this is easily doable in the case of usage of the SCEF (via T8) but much more problematic in case of PGW usage (no T8). Thus Nokia believes that a regular SID (per 3GPP procedures) is needed to study these issues.</t>
  </si>
  <si>
    <t>Qualcomm Incorporated, Lenovo, ZTE</t>
  </si>
  <si>
    <t>LG Electronics, Intel</t>
  </si>
  <si>
    <t>Convida Wireless LLC, BlackBerry UK Ltd, Ericsson</t>
  </si>
  <si>
    <t>Qualcomm Incorporated, Intel, Nokia</t>
  </si>
  <si>
    <t>Intel, Huawei, MediaTek, Telecom Italia, LG Electronics, ZTE</t>
  </si>
  <si>
    <t>Huawei, HiSilicon, China Mobile, ZTE, Nokia</t>
  </si>
  <si>
    <t>ZTE, Huawei, China Unicom, CATR</t>
  </si>
  <si>
    <t>Huawei, CATR, China Mobile, ZTE, China Unicom</t>
  </si>
  <si>
    <t>ZTE, China Mobile, Intel, CATT, CATR</t>
  </si>
  <si>
    <t>Qualcomm Incorporated, NTT Docomo, SK Telecom, ATT, KDDI, NEC</t>
  </si>
  <si>
    <t>Vodafone, SK Telecom, KDDI</t>
  </si>
  <si>
    <t>Ericsson, Telecom Italia, Samsung</t>
  </si>
  <si>
    <t>China Mobile, CATT, CATR, China Unicom, China Telecom, Huawei, ZTE, OPPO, vivo, InterDigital Inc</t>
  </si>
  <si>
    <t>Intel, T-Mobile US</t>
  </si>
  <si>
    <t>Vencore Labs, OEC, AT&amp;T, T-Mobile USA, Verizon UK Ltd., Ericsson</t>
  </si>
  <si>
    <t>NTT DOCOMO, Ericsson</t>
  </si>
  <si>
    <t>Lenovo, Motorola Mobility, Nokia, Alcatel-Lucent Shanghai Bell</t>
  </si>
  <si>
    <t>Vodafone, SK Telecom, KDDI, AT&amp;T</t>
  </si>
  <si>
    <t>Ericsson, Convida Wireless LLC</t>
  </si>
  <si>
    <t>FirstNet, AT&amp;T, Motorola Solutions, Airwave, UK HO, ComTech, Ericsson</t>
  </si>
  <si>
    <t>Huawei. SK Telecom, ZTE</t>
  </si>
  <si>
    <t>Huawei, Nokia</t>
  </si>
  <si>
    <t>Motorola Mobility, Lenovo, Broadcom, ZTE</t>
  </si>
  <si>
    <t>Nokia, Alcatel-Lucent Shanghai Bell, ZTE, InterDigital Inc, BT Plc, LG Electronics, Huawei, Hisilicon, Oracle, Motorola Mobility, Lenovo</t>
  </si>
  <si>
    <t>Nokia, Alcatel-Lucent Shanghai Bell, Oracle, China Mobile, Verizon</t>
  </si>
  <si>
    <t>KDDI, AT&amp;T, KPN, Verizon</t>
  </si>
  <si>
    <t>Nokia, Alcatel-Lucent Shanghai Bell, Verizon, China Mobile, CATR</t>
  </si>
  <si>
    <t>Verizon, Nokia, Alcatel-Lucent Shanghai Bell, China Mobile</t>
  </si>
  <si>
    <t>This document presents a small summary and comparison of the 3 alternative solutions for 5G registration via untrusted non-3GPP access.</t>
  </si>
  <si>
    <t>Huawei, Nokia, Ericsson</t>
  </si>
  <si>
    <t>Nokia, Huawei, Ericsson</t>
  </si>
  <si>
    <t>Motorola Mobility, Lenovo, Broadcom, Nokia, Nokia Shanghai Bell, Brocade, Interdigital, ETRI, Rogers Wireless, Vodafone, ZTE, LGE, Samsung, ITRI, CATT, CMCC, BT, NEC, KT, OPPO, Orange, Cisco</t>
  </si>
  <si>
    <t>Nokia, Nokia Shanghai Bell, KT, ETRI, Huawei</t>
  </si>
  <si>
    <t>NICT, ATR, Sandvine Inc.</t>
  </si>
  <si>
    <t>T-Mobile USA INC, Deutsche TelekomTitle: Roaming and Proxy Function</t>
  </si>
  <si>
    <t>Intel, Nokia, Ericsson, Samsung, MediaTek, ZTE, Huawei</t>
  </si>
  <si>
    <t>HTC, Huawei, HiSilicon</t>
  </si>
  <si>
    <t>China Mobile, Verizon</t>
  </si>
  <si>
    <t>China Unicom, Huawei, HiSilicon, Ericsson</t>
  </si>
  <si>
    <t>LG Electronics, Ericsson, Qualcomm</t>
  </si>
  <si>
    <t>T-Mobile USA INC, Deutsche Telekom, Nokia Alcatel-Lucent Shanghai BellTitle: Roaming and Proxy Function</t>
  </si>
  <si>
    <t>Telecom Italia, ZTE, China Mobile</t>
  </si>
  <si>
    <t>Ericsson, Vencore Labs</t>
  </si>
  <si>
    <t>NTT DOCOMO, Nokia, Ericsson</t>
  </si>
  <si>
    <t>Huawei. SK Telecom</t>
  </si>
  <si>
    <t>Huawei, Hisilicon, China Mobile, HTC</t>
  </si>
  <si>
    <t>China Mobile, ZTE, Verizon</t>
  </si>
  <si>
    <t>Sprint, Telecom Italia, China Mobile, ZTE</t>
  </si>
  <si>
    <t>CATT, Ericsson</t>
  </si>
  <si>
    <t>Huawei, HiSilicon, InterDigital Inc., Samsung</t>
  </si>
  <si>
    <t>LG Electronics, SK Telecom, KDDI, Qualcomm</t>
  </si>
  <si>
    <t>NTT DOCOMO, NEC, Telecom Italia, Qualcomm Incorporated, Deutsche Telekom</t>
  </si>
  <si>
    <t>China Mobile, Telecom Italia</t>
  </si>
  <si>
    <t>MediaTek Inc., Nokia, Alcatel-Lucent Shanghai Bell, Qualcomm Incorporated, Samsung, Ericsson, HTC</t>
  </si>
  <si>
    <t>Nokia, Alcatel-Lucent Shanghai Bell, China Mobile</t>
  </si>
  <si>
    <t>HTC, SK Telecom</t>
  </si>
  <si>
    <t>Ericsson, Samsung</t>
  </si>
  <si>
    <t>ZTE, Oracle, ITRI, CMCC, Ericsson, Interdigital</t>
  </si>
  <si>
    <t>Huawei, Hisilicon, Ericsson, Samsung</t>
  </si>
  <si>
    <t>MediaTek Inc., Nokia, Alcatel-Lucent Shanghai Bell, Qualcomm Incorporated, Samsung, Ericsson, HTC, Intel</t>
  </si>
  <si>
    <t>Ericsson, Nokia, Nokia Shanghai Bell</t>
  </si>
  <si>
    <t>For e-mail approval. Postponed</t>
  </si>
  <si>
    <t>Revision of S2-175356. Postponed</t>
  </si>
  <si>
    <t>For e-mail approval. Noted</t>
  </si>
  <si>
    <t>Revision of S2-176538. For e-mail approval. Noted</t>
  </si>
  <si>
    <t>Revision of S2-176268. For e-mail approval. Noted</t>
  </si>
  <si>
    <t>LS on capability indication for downlink NAS data PDU acknowledgment</t>
  </si>
  <si>
    <t>Created in Parallel session. For e-mail approval. Approved</t>
  </si>
  <si>
    <t>To: RAN WG2, RAN WG3. Attachment: S2-175972</t>
  </si>
  <si>
    <t>[DRAFT] LS on Paging failures for CE Capable UEs</t>
  </si>
  <si>
    <t>Created in parallel session. For e-mail approval. Agreed. Revised to remove 'draft' in S2-176685.</t>
  </si>
  <si>
    <t>Revised in S2-176685</t>
  </si>
  <si>
    <t>LS on Paging failures for CE Capable UEs</t>
  </si>
  <si>
    <t>e-mail revision of S2-176072. e-mail approved</t>
  </si>
  <si>
    <t>Parallel session revision of S2-176209. For e-mail approval. Agreed. Revised to remove 'draft' in S2-176686</t>
  </si>
  <si>
    <t>Revised in S2-176686</t>
  </si>
  <si>
    <t>e-mail revision of S2-176257. e-mail approved</t>
  </si>
  <si>
    <t>Clarification on Restricted Operator Services</t>
  </si>
  <si>
    <t>Created in parallel session. Response to S2-175336. For e-mail approval. Agreed. Revised to remove 'draft' in S2-176687</t>
  </si>
  <si>
    <t>Revised in S2-176687</t>
  </si>
  <si>
    <t>e-mail revision of S2-176349. e-mail approved</t>
  </si>
  <si>
    <t>Postponed S2-174728 from SA WG2 meeting #122. It was decided to try to gather together any agreements from other papers and sessions at this meeting. Response drafted in S2-176349. Final response in S2-176687</t>
  </si>
  <si>
    <t>email reply</t>
  </si>
  <si>
    <t>Revision of S2-176416. For e-mail approval. Agreed. Revised to remove 'draft' and revision marks in S2-176688</t>
  </si>
  <si>
    <t>To: SA WG3-LI, CT WG3. CC: SA WG3. Attachment: Input LS from SA WG3-LI (S2-175341) for CT WG3 Reference</t>
  </si>
  <si>
    <t>Revised in S2-176688</t>
  </si>
  <si>
    <t>e-mail revision of S2-176561. e-mail approved</t>
  </si>
  <si>
    <t>Reply LS on Next Generation Roaming</t>
  </si>
  <si>
    <t>Response drafted in S2-175430. Final response in S2-176688</t>
  </si>
  <si>
    <t>Parallel session revision of S2-175599, merging part of S2-175486. For e-mail approval. e-mail approved</t>
  </si>
  <si>
    <t>Parallel session revision of S2-175969. For e-mail approval. e-mail approved</t>
  </si>
  <si>
    <t>Parallel session revision of S2-175668, merging S2-175732. For e-mail approval. e-mail approved</t>
  </si>
  <si>
    <t>Parallel session revision of S2-176174. For e-mail approval. e-mail approved</t>
  </si>
  <si>
    <t>Revision of S2-176513. For e-mail approval. e-mail approved</t>
  </si>
  <si>
    <t>Revision of S2-176413. For e-mail approval. e-mail approved</t>
  </si>
  <si>
    <t>Revision of S2-176180. For e-mail approval. e-mail approved</t>
  </si>
  <si>
    <t>Revision of S2-176277. For e-mail approval. e-mail approved</t>
  </si>
  <si>
    <t>Revision of S2-176281. For e-mail approval. e-mail approved</t>
  </si>
  <si>
    <t>Revision of S2-176076. For e-mail approval. e-mail approved</t>
  </si>
  <si>
    <t>Revision of S2-176147. For e-mail approval. e-mail approved</t>
  </si>
  <si>
    <t>Revision of S2-176146. For e-mail approval. e-mail approved</t>
  </si>
  <si>
    <t>Created at meeting. For e-mail approval. e-mail approved</t>
  </si>
  <si>
    <t>Revision of S2-175993. For e-mail approval. e-mail approved</t>
  </si>
  <si>
    <t>23.401 CR3267R2: Secondary RAT related data usage reporting</t>
  </si>
  <si>
    <t>23.682 CR0347: Handling of multiple CP parameter sets</t>
  </si>
  <si>
    <t>23.401 CR3286: Handling of multiple CP parameter sets</t>
  </si>
  <si>
    <t>23.682 CR0346: Removing unused parameter</t>
  </si>
  <si>
    <t>23.682 CR0348: Handling of multiple CP parameter sets</t>
  </si>
  <si>
    <t>23.682 CR0349: Handling of multiple CP parameter sets</t>
  </si>
  <si>
    <t>23.401 CR3287: Handling of multiple CP parameter sets</t>
  </si>
  <si>
    <t>23.401 CR3288: Handling of multiple CP parameter sets</t>
  </si>
  <si>
    <t>23.228 CR1177: IMS support to 3GPP PS Data Off Phase 2</t>
  </si>
  <si>
    <t>23.793: Scope of ATSSS</t>
  </si>
  <si>
    <t>Created in parallel session. For e-mail approval. Revision 2 Agreed. Revised to S2-176689.</t>
  </si>
  <si>
    <t>Revised in S2-176689</t>
  </si>
  <si>
    <t>e-mail revision 2 of S2-176053. e-mail approved</t>
  </si>
  <si>
    <t>Created in parallel session. For e-mail approval. Revision 1 Agreed. Revised to S2-176690.</t>
  </si>
  <si>
    <t>Revised in S2-176690</t>
  </si>
  <si>
    <t>LS on simultaneous transmission and/or reception over EPC/E-UTRAN and 5GC/NR</t>
  </si>
  <si>
    <t>LS on no dedicated bearer support over NB-IoT</t>
  </si>
  <si>
    <t>[DRAFT] LS on no dedicated bearer support over NB-IoT</t>
  </si>
  <si>
    <t>e-mail revision 1 of S2-176070. e-mail approved</t>
  </si>
  <si>
    <t>Revision of S2-175583. For e-mail approval. Revision 1 Agreed. Revised to S2-176691.</t>
  </si>
  <si>
    <t>Revised in S2-176691</t>
  </si>
  <si>
    <t>e-mail revision 1 of S2-176393. e-mail approved</t>
  </si>
  <si>
    <t>LS on UE/RAN Radio information and Compatibility Request Response</t>
  </si>
  <si>
    <t>Revision of S2-176457. For e-mail approval. Revision 3 Agreed. Revised to S2-176692.</t>
  </si>
  <si>
    <t>Revised in S2-176692</t>
  </si>
  <si>
    <t>e-mail revision 3 of S2-176552. e-mail approved</t>
  </si>
  <si>
    <t>[DRAFT] LS Response on Service Based Architecture</t>
  </si>
  <si>
    <t>Revision of S2-176325. For e-mail approval. Revision 1 Agreed. Revised to S2-176693.</t>
  </si>
  <si>
    <t>Revised in S2-176693</t>
  </si>
  <si>
    <t>e-mail revision 1 of S2-176553. e-mail approved</t>
  </si>
  <si>
    <t>LS on the number of bearers</t>
  </si>
  <si>
    <t>To: RAN WG2, CT WG1, CT WG4. CC: TSG RAN, TSG CT, TSG SA, SA WG1</t>
  </si>
  <si>
    <t>Created at meeting. For e-mail approval. Revision 2 Agreed. Revised to S2-176694.</t>
  </si>
  <si>
    <t>Revised in S2-176694</t>
  </si>
  <si>
    <t>e-mail revision 2 of S2-176649. e-mail approved</t>
  </si>
  <si>
    <t>LS OUT on combined Registration and PDU session establishment</t>
  </si>
  <si>
    <t>Parallel session revision of S2-176089, merging S2-176087. Ericsson suggested that some time is needed to check and clean up this CR. Qualcomm commented that no technical issues had been raised and suggested approving it and any issues found can be raised as a revision to TSG SA. AT&amp;T suggested that if it is sent on e-mail approval to allow clean-up, that SA WG2 technically endorse it, rather than opening up for re-discussion of the technical content. Nokia argued that if substantial issues are raised in e-mail approval then they should also be considered. The CR was technically endorsed and should be cleaned up via e-mail approval. Revision 2 Agreed. Revised to S2-176695.</t>
  </si>
  <si>
    <t>Revised in S2-176695</t>
  </si>
  <si>
    <t>23.401 CR3267R3: Secondary RAT related data usage reporting</t>
  </si>
  <si>
    <t>e-mail revision 2 of S2-176162. e-mail approved</t>
  </si>
  <si>
    <t>Ericsson, Nokia, NTT DOCOMO, Qualcomm Incorporated, Cisco, SK Telecom, AT&amp;T</t>
  </si>
  <si>
    <t>23.401 CR3267R4: Secondary RAT related data usage reporting</t>
  </si>
  <si>
    <t>23.401 CR3267R5: Secondary RAT related data usage reporting</t>
  </si>
  <si>
    <t>Parallel session revision of S2-175640. For e-mail approval. Revision 1 Agreed. Revised to S2-176696.</t>
  </si>
  <si>
    <t>Revised in S2-176696</t>
  </si>
  <si>
    <t>e-mail revision 1 of S2-176063. e-mail approved</t>
  </si>
  <si>
    <t>Parallel session revision of S2-175991. For e-mail approval. Revision 1 Agreed. Revised to S2-176697.</t>
  </si>
  <si>
    <t>Revised in S2-176697</t>
  </si>
  <si>
    <t>e-mail revision 1 of S2-176096. e-mail approved</t>
  </si>
  <si>
    <t>Parallel session revision of S2-176138. Revision 1 Agreed. Revised to S2-176698.</t>
  </si>
  <si>
    <t>Revised in S2-176698</t>
  </si>
  <si>
    <t>e-mail revision 1 of S2-176143. e-mail approved</t>
  </si>
  <si>
    <t>Parallel session revision of S2-176046. For e-mail approval. Revision 1 Agreed. Revised to S2-176699.</t>
  </si>
  <si>
    <t>Revised in S2-176699</t>
  </si>
  <si>
    <t>e-mail revision 1 of S2-176152. e-mail approved</t>
  </si>
  <si>
    <t>Parallel session revision of S2-176191. For e-mail approval. Revision 2 Agreed. Revised to S2-176700.</t>
  </si>
  <si>
    <t>Revised in S2-176700</t>
  </si>
  <si>
    <t>e-mail revision 2 of S2-176247. e-mail approved</t>
  </si>
  <si>
    <t>Revision of S2-175563, merging S2-175767. For e-mail approval. Revision 3 Agreed. Revised to S2-176702.</t>
  </si>
  <si>
    <t>Revised in S2-176702</t>
  </si>
  <si>
    <t>e-mail revision 3 S2-176506. e-mail approved</t>
  </si>
  <si>
    <t>Revision of S2-176483. For e-mail approval. Revision 5 Agreed. Revised to S2-176703.</t>
  </si>
  <si>
    <t>Revised in S2-176703</t>
  </si>
  <si>
    <t>e-mail revision 5 of S2-176555. e-mail approved</t>
  </si>
  <si>
    <t>Revision of S2-176535, merging S2-176504. For e-mail approval. Revision 7 Agreed. Revised to S2-176704.</t>
  </si>
  <si>
    <t>Revised in S2-176704</t>
  </si>
  <si>
    <t>e-mail revision 7 of S2-176633. e-mail approved</t>
  </si>
  <si>
    <t>Revision of S2-176463. For e-mail approval. Revision 1 Agreed. Revised to S2-176706.</t>
  </si>
  <si>
    <t>Revised in S2-176706</t>
  </si>
  <si>
    <t>e-mail revision 1 of S2-176638. e-mail approved</t>
  </si>
  <si>
    <t>Revision of S2-176533. For e-mail approval. Revision 5 Agreed. Revised to S2-176707.</t>
  </si>
  <si>
    <t>Revised in S2-176707</t>
  </si>
  <si>
    <t>e-mail revision 5 of S2-176647. e-mail approved</t>
  </si>
  <si>
    <t>Revision of S2-176557. For e-mail approval. Revision 1 Agreed. Revised to S2-176708.</t>
  </si>
  <si>
    <t>Revised in S2-176708</t>
  </si>
  <si>
    <t>e-mail revision 1 of S2-176652. e-mail approved</t>
  </si>
  <si>
    <t>Revision of S2-176267. For e-mail approval. Revision 3 Agreed. Revised to S2-176709.</t>
  </si>
  <si>
    <t>Revised in S2-176709</t>
  </si>
  <si>
    <t>e-mail revision 3 of S2-176659. e-mail approved</t>
  </si>
  <si>
    <t>Revision of S2-176246. For e-mail approval. Revision 1 Agreed. Revised to S2-176710.</t>
  </si>
  <si>
    <t>Revised in S2-176710</t>
  </si>
  <si>
    <t>e-mail revision 1 of S2-176660. e-mail approved</t>
  </si>
  <si>
    <t>23.501: LBO roaming alignment with GSMA reply</t>
  </si>
  <si>
    <t>Revision of S2-176250. For e-mail approval. Revision 2 Agreed. Revised to S2-176711.</t>
  </si>
  <si>
    <t>Revised in S2-176711</t>
  </si>
  <si>
    <t>e-mail revision 2 of S2-176661. e-mail approved</t>
  </si>
  <si>
    <t>Revision of S2-176273. For e-mail approval. Revision 1 Agreed. Revised to S2-176713.</t>
  </si>
  <si>
    <t>Revised in S2-176713</t>
  </si>
  <si>
    <t>e-mail revision 1 of S2-176664. e-mail approved</t>
  </si>
  <si>
    <t>Revision of S2-176148. For e-mail approval. Revision 2 Agreed. Revised to S2-176714.</t>
  </si>
  <si>
    <t>Revised in S2-176714</t>
  </si>
  <si>
    <t>e-mail revision 2 of S2-176678. e-mail approved</t>
  </si>
  <si>
    <t>Revision of S2-176440. For e-mail approval. Revision 2 Agreed. Revised to S2-176715.</t>
  </si>
  <si>
    <t>Revised in S2-176715</t>
  </si>
  <si>
    <t>Revised in S2-176716</t>
  </si>
  <si>
    <t>e-mail revision 2 of S2-176680. e-mail approved</t>
  </si>
  <si>
    <t>Revised in S2-176717</t>
  </si>
  <si>
    <t>Huawei, Hisilicon, Ericsson</t>
  </si>
  <si>
    <t>Revision of S2-176059. For e-mail approval. Merged into S2-176717</t>
  </si>
  <si>
    <t>e-mail revision 8 of S2-176684, merging S2-176683. e-mail approved</t>
  </si>
  <si>
    <t>Revision of S2-176060. For e-mail approval. Revision 8 Agreed. Revised, merging S2-176683, to S2-176717.</t>
  </si>
  <si>
    <t>Revision of S2-176509. For e-mail approval. Revision 11 Agreed. Revised to S2-176718.</t>
  </si>
  <si>
    <t>Revised in S2-176718</t>
  </si>
  <si>
    <t>e-mail revision 11 of S2-176639. e-mail approved</t>
  </si>
  <si>
    <t>Revision of S2-176421. For e-mail approval. Revision 4 Agreed. Revised to S2-176719.</t>
  </si>
  <si>
    <t>Revised in S2-176719</t>
  </si>
  <si>
    <t>e-mail revision 4 of S2-176574. e-mail approved</t>
  </si>
  <si>
    <t>Revision of S2-176379. For e-mail approval. Revision 8 Agreed. Revised to S2-176720.</t>
  </si>
  <si>
    <t>Revised in S2-176720</t>
  </si>
  <si>
    <t>e-mail revision 8 of S2-176642. e-mail approved</t>
  </si>
  <si>
    <t>Parallel session revision of S2-175598. For e-mail approval. Revision 1 Agreed. Revised to S2-176721.</t>
  </si>
  <si>
    <t>Revised in S2-176721</t>
  </si>
  <si>
    <t>e-mail revision 1 of S2-176057. e-mail approved</t>
  </si>
  <si>
    <t>Parallel session revision of S2-175392, merging S2-175827. For e-mail approval. Noted</t>
  </si>
  <si>
    <t>rev e-mail</t>
  </si>
  <si>
    <t>Responses drafted in S2-175992 and S2-175996. Final response in S2-176692.</t>
  </si>
  <si>
    <t>Response drafted in S2-175688. Postponed to meeting #123</t>
  </si>
  <si>
    <t>Revision of S2-176202. For e-mail approval. Postponed</t>
  </si>
  <si>
    <t>WITHDRAWN: Solution update on PFD management and subscription information management</t>
  </si>
  <si>
    <t>Revision of S2-175782, merging S2-175510. For e-mail approval. Noted</t>
  </si>
  <si>
    <t>WITHDRAWN: The update of NRF services is proposed.</t>
  </si>
  <si>
    <t>Parallel session revision of S2-176190. For e-mail approval. Noted</t>
  </si>
  <si>
    <t>WITHDRAWN: This contribution proposes to clarify the relevance of notification control and Reflective QoS usage for the QoS flow binding of SDFs.</t>
  </si>
  <si>
    <t>Parallel session revision of S2-175856. For e-mail approval. Noted</t>
  </si>
  <si>
    <t>Revised in S2-176722</t>
  </si>
  <si>
    <t>e-mail revision 1 of S2-176681. e-mail approved</t>
  </si>
  <si>
    <t>Revision of S2-176151. For e-mail approval. Revision 3 Agreed (later rev 1 agreed instead). Revised to S2-176716.</t>
  </si>
  <si>
    <t>The Service Request procedure related parts were reviewed in 6.5.7.4 parallel session. This was left for e-mail approval. This TD is not considered open as it was not handled in the online session.</t>
  </si>
  <si>
    <t>e-mail revision 3 of S2-176681. (e-mail revision 1 was later approved instead). Revised in S2-176722.</t>
  </si>
  <si>
    <t>Revision of S2-176011. This was postponed.</t>
  </si>
  <si>
    <t>23.221 CR0174: Update for 3GPP PS DATA OFF Phase 2</t>
  </si>
  <si>
    <t>23.221 CR0174R1: Update for 3GPP PS DATA OFF Phase 2</t>
  </si>
  <si>
    <t>Alignment with stage 3 on handling of Mobile Terminating SMS handling for extended I-DRX</t>
  </si>
  <si>
    <t>23.272 CR0968: Alignment with stage 3 on handling of Mobile Terminating SMS handling for extended I-DRX</t>
  </si>
  <si>
    <t>23.272 CR0969: Alignment with stage 3 on handling of Mobile Terminating SMS handling for extended I-DRX</t>
  </si>
  <si>
    <t>eDRX</t>
  </si>
  <si>
    <t>23.401 CR3282R2: No support of dedicated bearers for NB-IoT</t>
  </si>
  <si>
    <t>23.401 CR3282R3: No support of dedicated bearers for NB-IoT</t>
  </si>
  <si>
    <t>23.401 CR3282R4: No support of dedicated bearers for NB-IoT</t>
  </si>
  <si>
    <t>23.401 CR3301: No support of dedicated bearers for NB-IoT</t>
  </si>
  <si>
    <t>23.401 CR3301R1: No support of dedicated bearers for NB-IoT</t>
  </si>
  <si>
    <t>23.401 CR3301R2: No support of dedicated bearers for NB-IoT</t>
  </si>
  <si>
    <t>23.682 CR0333R3: Group MT NIDD</t>
  </si>
  <si>
    <t>23.682 CR0333R4: Group MT NIDD</t>
  </si>
  <si>
    <t>TEI15, AESE</t>
  </si>
  <si>
    <t>23.682 CR0360: Normative conditions to send RDS acknowledgement</t>
  </si>
  <si>
    <t>23.682 CR0360R1: Normative conditions to send RDS acknowledgement</t>
  </si>
  <si>
    <t>23.401 CR3272R6: Indication NR is available to use</t>
  </si>
  <si>
    <t>23.401 CR3283R2: No support of dedicated bearers for NB-IoT</t>
  </si>
  <si>
    <t>23.401 CR3283R3: No support of dedicated bearers for NB-IoT</t>
  </si>
  <si>
    <t>23.401 CR3283R4: No support of dedicated bearers for NB-IoT</t>
  </si>
  <si>
    <t>Reserved</t>
  </si>
  <si>
    <t>Parallel session revision of S2-176083, merging S2-176433. Reviewed and approved.</t>
  </si>
  <si>
    <t>Parallel session revision of S2-175349. Revised in parallel session, merging S2-176433, in S2-176168</t>
  </si>
  <si>
    <t>Revision of S2-175722. Merged into S2-176168</t>
  </si>
  <si>
    <t>Parallel session revision of S2-176193. There was no agreed way forward for a single solution after the show of hand in the parallel session, although one of the three solutions had been eliminated. It was discussed how that issue could be resolved. It was agreed to have a voting on the solutions for Registration via Untrusted Non-3GPP Access during SA WG2#123. This was further discussed off-line and revised in S2-176663.</t>
  </si>
  <si>
    <t>1.3.0</t>
  </si>
  <si>
    <t>Nokia, Nokia Shanghai Bell, Telecom Italia</t>
  </si>
  <si>
    <t>Nokia, Nokia Shanghai Bell, Ericsson</t>
  </si>
  <si>
    <t>EPC support for E-UTRAN URLLC (EPS_URLLC)</t>
  </si>
  <si>
    <t>TEI15 Category B/C - Enhancements and Improvements only. IMS, IMS-Related, Emergency, Other</t>
  </si>
  <si>
    <t>Please do not submit documents directly to this agenda item.</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</si>
  <si>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</si>
  <si>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CT WG1 is working on CT WG1 aspects of the SMS over NAS service in the context of 5GS. CT WG1's understanding is that the registration procedure for SMS over NAS captured in subclause 4.13.3.1 of 3GPP TS 23.502 allows two alternatives for sending registration accept message as shown in steps 3a and 3b. CT WG1 has a concern on the alternative stated via step 3a because the failure in SMSF selection and/or SMS activation towards the SMSF after sending the registration accept message would make abnormal behavior handling in the 5GMM sublayer complex. In addition, CT WG1 considers that it is not necessary to mandate the deletion of the SMSF address from the UE context after notifying the SMSF that the UE is deregistered from the SMS over NAS service. To CT WG1's knowledge, as the allocation of an SMSF can be static for the UE, if the UE context is valid, it makes more sense to keep the SMSF address in the UE context and just deactivate the SMS over NAS service towards the SMSF, marking the UE as unable to use SMS over NAS in the UE context. Action: CT WG1 kindly asks SA WG2 to provide feedbacks on the above description and update 3GPP TS 23.502 if considered needed.</t>
  </si>
  <si>
    <t>CT WG1 is under defining the service request procedure in stage 3 TR 24.890 for 5GS. During the discussion, CT WG1 identified some questions need to check with SA WG2. CT WG1 observed in TS 23.501 subclause 5.6.8 (Selective activation of UP connection of existing PDU session), to re-activate PDU session(s) associated with non-3GPP access for a UE registered in both 3GPP and non-3GPP accesses and is in CM-IDLE in non-3GPP access, the AMF handles in different based on the CM mode in 3GPP access: - For CM-IDLE in 3GPP access, the AMF sends a paging message to the UE including an access type information, based on which the UE includes PDU session ID(s) associated with non-3GPP access for which the UE decides to re-activate over 3GPP access in the Service Request message. - For CM-CONNECTED in 3GPP access, the AMF sends a notification message to the UE including PDU session ID(s), based on which the UE includes an indication on whether the PDU session can be re-activated over 3GPP access in the Service Request message. From UE perspective, CT WG1 cannot see any difference on re-activation of PDU session(s) associated non-3GPP access over 3GPP access. Question#1: Why in above 1st bullet, the UE includes PDU session ID(s) in the service request but in above 2nd bullet the UE includes an indication in the service request but not PDU session ID(s)? CT WG1 also observed it is unclear in stage 2 on how to handle the network triggered Service Request for downlink signalling pending over non-3GPP access due to the UE is in CM-IDLE in non-3GPP access. Note that the network cannot initiate the paging over non-3GPP access. Question#2: For downlink signalling pending over non-3GPP access due to the UE is in CM-IDLE in non-3GPP access, whether the same handling as downlink user data pending as specified in TS 23.501 subclause 5.6.8 can be applied? CT WG1 further observed in TS 23.502 subclause 4.2.3.2 (UE triggered Service Request in CM-IDLE state), the Service Accept message can include a N1 SM information (i.e. 5GSM message). However, CT WG1 has agreed that all 5GSM message can only be carried in either a specific NAS transport message for 5GSM message or a generic NAS transport message, but never in Service Accept message. Action: CT WG1 kindly ask SA WG2: (1) to answer Question#1 and Question#2; and (2) to update SA WG2 specification to align with CT WG1's agreement on not carrying 5GSM messages in Service Accept message.</t>
  </si>
  <si>
    <t>LS from CT WG1: LS on (de-)registration procedure for SMS over NAS</t>
  </si>
  <si>
    <t>CT WG1 (C1-173573)</t>
  </si>
  <si>
    <t>Sung Hwan WON</t>
  </si>
  <si>
    <t>Mikael Wass</t>
  </si>
  <si>
    <t>LS from CT WG1: LS on 5G service request procedure</t>
  </si>
  <si>
    <t>CT WG1 (C1-173750)</t>
  </si>
  <si>
    <t>RAN WG2 discussed CN selection in UE when E-UTRA is also connected to 5GC. RAN WG2 assumption is that selection between EPC and 5G-CN in the UE is performed by upper layers (i.e. it is not an AS function). Further, based on SA WG2 response SA WG2 Reply LS on Supported features by 5GC for E-UTRA connected to 5G CN [S2-175192], RAN WG2 understand that certain EPC features will not be supported by 5GC in Rel-15. UE will need to connect to EPC to receive these services. RAN WG2 would like to ask CT WG1 how the UE connection to EPC is expected to be handled for features not supported by 5GC.</t>
  </si>
  <si>
    <t>RAN WG3 has been discussing the topic of UE differentiation in the context of the Release 15 RAN Work Item on Further NB-IOT Enhancements. RAN WG3 understands that one of the goals is to identify certain subscribers (or groups of subscribers), for whom RAN may customize aspects of the RAN configuration, in order to differentiate the service provided to the UE(s) in NB-IOT. RAN WG3 has discussed possible ways to make the RAN aware of such UE differentiation, e.g.: a) Use the DCN id b) Use the UE Usage Type c) Use the SPID d) Introduce a new attribute RAN WG3 would like SA WG2 to check whether a), b) or c) or other possible existing attributes could be used for UE differentiation in the eNB for NB-IoT (maybe with potential modifications); if not, RAN WG3 would like SA WG2 to provide guidance on how this may be achieved. Action: RAN WG3 kindly asks SA WG2 to provide feedback on the issue described above.</t>
  </si>
  <si>
    <t>Peter Schmitt</t>
  </si>
  <si>
    <t>LS from RAN WG2: LS on CN node selection for LTE features when E-UTRA is connected to 5G CN</t>
  </si>
  <si>
    <t>RAN WG2 (R2-1709981)</t>
  </si>
  <si>
    <t>LS from RAN WG3: LS on UE differentiation of NB-IOT</t>
  </si>
  <si>
    <t>RAN WG3 (R3-173401)</t>
  </si>
  <si>
    <t>NB_IOTenh2-Core</t>
  </si>
  <si>
    <t>Yin Gao</t>
  </si>
  <si>
    <t>5GS_Ph2</t>
  </si>
  <si>
    <t>Robert Törnkvist</t>
  </si>
  <si>
    <t>Unlicensed spectrum offloading system enhancements (USOS)</t>
  </si>
  <si>
    <t>RAN WG6 would like to inform CT WG1 and SA WG2 about the status of RAN WG6#5 discussions on the feature 'restricted use of enhanced coverage', which has been specified in TS 24.008 as part of the TSG SA work item CIoT_Ext for Rel-14. RAN WG6 sent a reply LS in R6-160214 from RAN WG6#2 on this topic to both groups and so far did not receive a reply on the raised issues. Consequently, RAN WG6 seeks for guidance from CT WG1 how to specify the AS layer behaviour for this feature {...}</t>
  </si>
  <si>
    <t>LS from RAN WG6: LS on Restricted Use of Enhanced Coverage</t>
  </si>
  <si>
    <t>RAN WG6 (R6-170460)</t>
  </si>
  <si>
    <t>Deepak Prabhu Kanlur</t>
  </si>
  <si>
    <t>irfaali@cisco.com</t>
  </si>
  <si>
    <t>Cisco Systems Belgium</t>
  </si>
  <si>
    <t>Qualcomm Wireless GmbH</t>
  </si>
  <si>
    <t>Nokia Belgium</t>
  </si>
  <si>
    <t>Nokia Korea</t>
  </si>
  <si>
    <t>Korinek</t>
  </si>
  <si>
    <t>Frank.Korinek@motorolasolutions.com</t>
  </si>
  <si>
    <t>Meng</t>
  </si>
  <si>
    <t>raymond.limeng@huawei.com</t>
  </si>
  <si>
    <t>Pandey</t>
  </si>
  <si>
    <t>Anil</t>
  </si>
  <si>
    <t>anil.pandey@rohde-schwarz.com</t>
  </si>
  <si>
    <t>ROHDE &amp; SCHWARZ</t>
  </si>
  <si>
    <t>Saboorian</t>
  </si>
  <si>
    <t>Tony</t>
  </si>
  <si>
    <t>tony.saboorian@huawei.com</t>
  </si>
  <si>
    <t>Syed</t>
  </si>
  <si>
    <t>Husain</t>
  </si>
  <si>
    <t>shusain2016@gmail.com</t>
  </si>
  <si>
    <t>Xie</t>
  </si>
  <si>
    <t>23.503</t>
  </si>
  <si>
    <t>14.5.0</t>
  </si>
  <si>
    <t>15.2.0</t>
  </si>
  <si>
    <t>MBMS_Mcservices</t>
  </si>
  <si>
    <t>Reply LS on Certification/License and Identification of Aerial Vehicles</t>
  </si>
  <si>
    <t>23.502: Update for NWDAF service</t>
  </si>
  <si>
    <t>Ericsson, AT&amp;T</t>
  </si>
  <si>
    <t>TS 23.501: Completion of Network Triggered Slice Change text</t>
  </si>
  <si>
    <t>TS 23.502: Completion of Network Triggered Slice Change text</t>
  </si>
  <si>
    <t>This contribution propose to update Establishing connectivity PDU session to the required Network Slice Instance in various scenario.</t>
  </si>
  <si>
    <t>23.501: Emergency services fallback</t>
  </si>
  <si>
    <t>LS from SA WG3: Reply LS on Reply LS on 5GS Security aspects seeking resolution</t>
  </si>
  <si>
    <t>SA WG3 (S3-172517)</t>
  </si>
  <si>
    <t>SA WG3 thanks SA WG2 for their LS S2-175309/S3-172218. SA WG3 would like to reply as follows: SA WG2's Question: SA WG2 would like to understand, so we can resolve the above Editor's note, whether the requirement captured above in TS 23.501 are required.</t>
  </si>
  <si>
    <t>Prajwol Kumar Nakarmi</t>
  </si>
  <si>
    <t>Ericsson (Rapporteur)</t>
  </si>
  <si>
    <t>This paper proposes updates to the non-3GPP deregistration procedure in clause 4.12.3 of TS 23.502 aligned with the 3GPP deregistration procedure.</t>
  </si>
  <si>
    <t>On interworking between non-3GPP access / 5GC and EPC</t>
  </si>
  <si>
    <t>23.502: Editorial corrections and alignment</t>
  </si>
  <si>
    <t>23.502: Update to non-3GPP deregistration procedure</t>
  </si>
  <si>
    <t>23.501: IWK with EPC in the presence of non-3GPP PDU session in 5GC</t>
  </si>
  <si>
    <t>23.501: Update to support of non-3GPP access in 5GC</t>
  </si>
  <si>
    <t>23.502: UE requested PDU Session Modification</t>
  </si>
  <si>
    <t>Meng Li</t>
  </si>
  <si>
    <t>TS 23.502: Provisioning parameter: Expected UE Mobility</t>
  </si>
  <si>
    <t>SA WG4 thanks SA WG2 for the LS on QCI values for MC Video and answer the following question: Q4: SA WG2 is seeking SA WG4 guidance on whether the current set of standardized QCI assignments, as specified for QCI=2 (Conversational Video) in Table 6.1.7 of TS 23.203, offer sufficient resiliency for handling of MC Video packets (e.g., due to potential packet loss characteristics). The required error resiliency of MC Video may differ depending on its use cases, especially the latency aspects of the services. QCI=2 is often paired with QCI=1 for real-time conversational services such as MTSI. If MC Video is used for such applications, then use of QCI=2 will be appropriate. If MC Video is used for applications with more relaxed latency requirements than MTSI, such as remote surveillance, then higher quality and error resiliency may be achieved, by assigning a QCI that allows a larger latency than with QCI=2 and a comparable or lower packet error loss rate, as the additional delay may be exploited for video encoding, HARQ, or scheduling. On the other hand, if MC Video is used for applications with more stringent latency requirements than MTSI, such as remote control (of e.g., drones or vehicles), then a QCI that enables a lower latency than QCI=2 might be required, which however would leave less opportunities for error resiliency, e.g., number of retransmissions or scheduling delay tolerated. Action: SA WG4 asks SA WG2 to take these trade-off issues between latency and error resiliency into account.</t>
  </si>
  <si>
    <t>RAN WG3 (R3-174226)</t>
  </si>
  <si>
    <t>LS from SA WG4: Reply LS on QCI values for MC Video</t>
  </si>
  <si>
    <t>SA WG4 (S4-170969)</t>
  </si>
  <si>
    <t>Kyunghun Jung</t>
  </si>
  <si>
    <t>FLUS</t>
  </si>
  <si>
    <t>SA WG6 wishes to thank SA WG2 for the LS (S2-174856, S6-171142) on QCI values for MC Video. SA WG6 has discussed the QCI value for MC Video service based on the questions from SA WG2. SA WG6 provides answers to the questions as below: Q1: SA WG2 is seeking SA WG6 guidance on whether the current set of standardized QCI assignments, as specified in Table 6.1.7 of TS 23.203, are sufficient for supporting MC Video service. A1: SA WG6 believes that a new QCI is needed for MC Video media plane. The control signalling for MC Video can use the existing QCI=69 defined for Mission Critical delay sensitive signalling (e.g., MCPTT signalling). Q2: If SA WG6 perceives the need for new QCI value(s) for MC Video, SA WG2 requests guidance in how the desired QoS characteristics are different from existing standardized QCI values (e.g., relative to the current QoS characteristics for QCI=2, Conversational Video). In the context of Question Q2, particular consideration should be given related to any proposed QCI Priority Level assignment(s) for MC Video, relative to the existing QCI Priority Level values assigned to currently-standardized QCIs in TS 23.203. A2: Regarding the MC Video media plane, it is proposed a new QCI to be defined as shown in the table below. The media plane control signalling can utilize the new QCI to be defined or QCI=69. Q3: SA WG2 would welcome guidance from SA WG6 and CT WG1 concerning relative QCI Priority Level assignments for MC Video versus other existing assignments. Of particular interest are potential impacts of assigning QCI Priority Level values for MC Video that would grant higher priority to handling of MC Video packets than for IMS signaling. A3: Refer to the answer to Q2. No impacts on IMS signalling. The priority level for MC Video media plane is recommended to be lower than IMS signalling. In summary, SA WG6 concludes that a new QCI is needed for MC Video media plane, and the following characteristics are suggested for consideration. QCI Resource Type Priority Level Packet Delay Budget Packet Error Loss Example Services X GBR Between 1 and 2 Between 75ms and 150ms 10-3 Mission Critical Video user plane. Action: SA WG6 asks SA WG2 to take the above into consideration</t>
  </si>
  <si>
    <t>LS from SA WG6: Reply LS on QCI values for MC Video</t>
  </si>
  <si>
    <t>SA WG6 (S6-171485)</t>
  </si>
  <si>
    <t>Cuili Ge</t>
  </si>
  <si>
    <t>This contribution proposes to clarify UE Derived QoS Rule for the Ethernet PDU Session</t>
  </si>
  <si>
    <t>This contribution clarifies how UE releases PDU session when the corresponding Network Slice becomes unavailable.</t>
  </si>
  <si>
    <t>Reply LS on FEC and ROHC for mission critical services over MBMS</t>
  </si>
  <si>
    <t>23.503: Definition of access network discovery and selection policies</t>
  </si>
  <si>
    <t>RAN WG2 has discussed the topic of UE differentiation in the context of the Release 15 RAN Work Item on Further NB-IOT Enhancement. {...}. For these parameters to be useful, adequate granularity and reliability is essential (e.g., a wrong value of the packet size or of the reporting period would lead to wrong pre-allocation of radio resources; incorrect assumptions about the traffic pattern could lead to the UE being released too early). RAN WG2 assumes that this information will be stored in the MME and provided to eNB over the S1 interface. RAN WG2 had some discussions on the source of the information, which could be UE, eNB, and/or subscription but did not conclude. RAN WG2 would like to ask SA WG2 if it is feasible to define these parameters with a high predictability/reliability and a fine granularity and whether they have any view on what the source of the information should be. RAN WG2 wonders if the provided UE information is static, or whether it can change in time. RAN WG2 would also like to ask SA WG2 if they have considered other parameters. RAN WG2 would like to point out that the list of UE-specific information provided in this LS needs further work on the exact meaning, and relation between certain parameters (e.g. traffic related parameters). But this list of UE-specific information provides an idea of what type of UE information RAN WG2 considers useful to know in the eNB. In case of a positive reply from SA WG2, RAN WG2 will review the UE information that can be provided. Action: RAN WG2 respectfully asks SA WG2 to provide feedback on the feasibility of defining these parameters with a high predictability/reliability and a fine granularity.</t>
  </si>
  <si>
    <t xml:space="preserve">LS from RAN WG2: LS on UE differentiation for Rel-15 NB-IoT </t>
  </si>
  <si>
    <t>RAN WG2 (R2-1711895)</t>
  </si>
  <si>
    <t>Odile Rollinger</t>
  </si>
  <si>
    <t>LTE_eMTC4-Core, NB_IOTenh2-Core</t>
  </si>
  <si>
    <t xml:space="preserve">LS from RAN WG2: LS on provisioning of positioning assistance data via LPPa for broadcast </t>
  </si>
  <si>
    <t>RAN WG2 (R2-1712030)</t>
  </si>
  <si>
    <t>Broadcasting positioning assistance data is considered as a service provided by the network. RAN WG2 has agreed that the assistance data will be ASN.1 encoded and optionally encrypted in the E-SMLC and sent to the eNB via LPPa for broadcast as system information blocks. Each SIB is represented by an octet string. RAN WG2 has identified the following information to be associated to each octet string - type of assistance data - segmentation information - GNSS ID when applicable - ciphering key data RAN WG2 will continue to discuss details of broadcast assistance data and if it identifies any changes to the above list of information or any new information impacting RAN WG3 will keep RAN WG3 updated. Action: RAN WG2 kindly asks SA WG2 to take the above information into account and start investigating ciphering key management and distribution.</t>
  </si>
  <si>
    <t xml:space="preserve">                   Ritesh Shreevastav </t>
  </si>
  <si>
    <t>RAN WG2 (R2-1712031)</t>
  </si>
  <si>
    <t>Broadcasting positioning information is considered as a service provided by the network, and therefore UEs with proper subscription may access the content of those SIBs. - The encryption solution shall provide a possibility in which some UEs may have access to all data while other UEs can only access a subset depending on their subscription partitioning. - The E-SMLC performs the ciphering. Question 1: Does RAN WG2 require a solution that supports multiple subscription levels? Response: Yes, RAN WG2 requires a solution that supports multiple subscription levels. This would allow an encryption design solution in which that some UEs have access to all data and other UEs only can access a subset depending on which partition the UE belongs to. Question 2: Will eNB specific information be included into the positioning assistance data? Response: No, there seems to be no particular information that needs to be added at the eNB. There is eNB specific information in the broadcast which E-SMLC can retrieve from the eNB, but the eNB does not need to add any information i.e. the assistance data can be opaque to the eNB. Action: RAN WG2 kindly asks SA WG2 to take the above agreements into account.</t>
  </si>
  <si>
    <t xml:space="preserve">Ritesh Shreevastav </t>
  </si>
  <si>
    <t>LS from RAN WG2: LS on usage of user plane integrity protection for DRB</t>
  </si>
  <si>
    <t>RAN WG2 (R2-1712051)</t>
  </si>
  <si>
    <t>RAN WG2 has discussed the technical challenge for the support of integrity protection for DRBs and would like to share RAN WG2 view on the support of integrity protection for DRBs. In RAN WG2#99 Berlin meeting, RAN WG2 made the following agreement: - UP integrity protection can be configured on a per radio bearer (i.e. per DRB) basis. - MAC-I field is not present for a DRB for which integrity protection is not configured. As stated in the RAN WG2 agreements, one Data Radio Bearer (DRB) could be configured to support data integrity protection, which means the MAC-I field would be present after the PDCP payload. Therefore, the transmitter should process the PDCP SDU with the granularity packet by packet to perform data integrity protection. Support of data integrity for user plane over Uu interface causes 1) additional OTA overhead and impacts UE and system throughput performance; and 2) increased need for computation in both UE and network. According to our study on the SA WG3 specifications, we found the followings: SA WG3 specification 33.501 subclause 5.1.3.1 specifies: The UE shall support integrity protection of user data between the UE and the gNB. --- omit other statements --- Integrity protection of the user data between the UE and gNB is optional to use. NOTE: Integrity protection of user plane adds the overhead of the packet size and increases the processing load both in the UE and gNB. Besides, SA WG3 specification 33.893 subclause 5.1.3.3.1 specifies: Legacy GSM/GPRS security provides no explicit integrity protection of either user plane data or control plane data. User plane data is (in most countries) encrypted, but this still provides very limited protection against a Man-In-The-Middle attacker changing that data en route, because encryption is linear (a stream cipher) and any checksums are also linear. UMTS and LTE include cryptographic integrity protection of most of the signalling messages, but not for user plane data. For the IoT-tailored GPRS ('Enhanced-Coverage GSM', 3GPP Release-13), however, user plane integrity protection was added, partly due to different security threats for user plane data for IoT compared for the human usage for which GSM-LTE were mainly tailored. According to the context in the SA WG3 specifications, our understanding is that the data integrity protection for user plane data is intended for IoT use case where data throughput is low. On the other hand, for the high data rate use case, such as the regular eMBB scenario, performing data integrity protection for each PDCP SDU is quite costly in terms of processing. Therefore, RAN WG2 sees a need to limit the use-cases of the user plan integrity protection only for DRB, whose traffic is of low data rate (such as IoT application but not for eMBB). Please note that there is consensus at RAN plenary that features with hardware impact need to be completed by December 2017. Action: RAN WG2 would like to request SA WG2 and SA WG3 to take the above information into account in the discussions of the user plane integrity protection.</t>
  </si>
  <si>
    <t>Keiichi Kubota</t>
  </si>
  <si>
    <t xml:space="preserve">LS from RAN WG2: Reply LS on the number of bearers </t>
  </si>
  <si>
    <t>RAN WG2 (R2-1712066)</t>
  </si>
  <si>
    <t>RAN WG2 thanks SA WG2 for the LS on the number of bearers (S2-176693). RAN WG2 discussed further the impacts of supporting larger number of bearers. SA WG2 question: SA WG2 kindly requests RAN WG2 to provide feedback on the following: - Whether it would be feasible, in Rel-15 time frame, to increase the maximum number of E-UTRA data radio bearers to 15 or 16 and improve the flexibility in the combination of using Acknowledged Mode (AM) and Unacknowledged Mode (UM) - What is the assumption for the maximum number of DRBs supported in NR RAN WG2 response: It is possible to extend the number of DRBs to 15 in Rel-15. However, extending to 15 would have implication in RAN WG2 specs to extend the MAC header to support more logical channels which has an overhead impact. The extension of DRB to the number less than above is possible without having to extend the MAC header and still keeping a few 'reserved' bits in the MAC specification for further use. Currently all UEs support 8 DRBs. If the number of DRBs is extended, the number of DRBs supported will need to be signalled as part of UE AS capability and this will also need to be visible in the CN. The current 5AM and 3UM bearers comes from the FGI bit 20. More flexible combinations of number of AM and UM bearers is feasible with UE capability signalling. The above response is valid for LTE connected to EPC as well as EN-DC (architecture option 3). The number of DRBs in NR will be in the range of 16..32 but RAN WG2 has not concluded on the final number. RAN WG2 would also like to ask SA WG2 whether there are constraints in SA WG2 specs that may affect the number of DRBs. Actions: 1) RAN WG2 kindly asks SA WG2 to take note of RAN WG2 response. 2) RAN WG2 respectfully asks SA WG2 whether there are constraints in SA WG2 specs that may affect the number of DRBs</t>
  </si>
  <si>
    <t>23.501: UE support of slicing</t>
  </si>
  <si>
    <t>TS 23.501: CN selection for non supported features</t>
  </si>
  <si>
    <t>In this release of the specification there is no support in 5GC for certain features such as CIOT optimisation, ProSe, MBMS how the UE performs CN selection when it wants to use these features is left up to UE implementation</t>
  </si>
  <si>
    <t>This P-CR proposes to modify example usage of Nsmf_PDUSession_ReleaseSMContext operation. This P-CR can be sent directly to email approval.</t>
  </si>
  <si>
    <t>EPS_URLLC</t>
  </si>
  <si>
    <t>This contribution aligns the TS 23.502 with the RAN WG2 and RAN WG3 response to the SA WG2 LS on UE/RAN Radio Information and Compatibility Request.</t>
  </si>
  <si>
    <t>Discussion on UE support for network slicing and way forward</t>
  </si>
  <si>
    <t>TS 23.501: Mapping the S-NSSAI's to S-NSSAI(s) in the Configured NSSAI</t>
  </si>
  <si>
    <t>Convida Wireless LLC, ZTE</t>
  </si>
  <si>
    <t>This contribution proposes a number of changes that will simplify the support of network slices for simpler devices.</t>
  </si>
  <si>
    <t>This contribution solve the issues related to interworking with EPS network on the slicing/DCN-ID issue</t>
  </si>
  <si>
    <t>This contribution discusses due to the UE mobility how to select the target AMF considering the slice impact</t>
  </si>
  <si>
    <t>Cisco</t>
  </si>
  <si>
    <t>23.501: P-CR 23.501 RRC Inactive cancellation</t>
  </si>
  <si>
    <t>23.501: Emergency attach procedure and network slice selection</t>
  </si>
  <si>
    <t>Proposes a call flow corresponding to the fallback for emergency services requirement in 23.50 clause 5.16.4.11.</t>
  </si>
  <si>
    <t>This contribution clarifies the information that the NRF returns for the NF Service Discovery.</t>
  </si>
  <si>
    <t>23.502: Emergency services fallback</t>
  </si>
  <si>
    <t>23.502: Update to PDU synch procedure between the UE and the network</t>
  </si>
  <si>
    <t>23.501: Update to dual registration procedure</t>
  </si>
  <si>
    <t>[DRAFT] Reply LS on UE differentiation for Rel-15 NB-IoT</t>
  </si>
  <si>
    <t>23.502-An alternative solution on discovering the PCF requested by AF</t>
  </si>
  <si>
    <t>This contribution proposes an alternative solution procedure on discovering the PCF serving for a PDU session when AF requests with the UE's IP address.</t>
  </si>
  <si>
    <t>UE impact for increasing the maximum number of EPS bearers</t>
  </si>
  <si>
    <t>23.503: N3GPP ANDS transfer mechanism</t>
  </si>
  <si>
    <t>TS 23.501: NEF Functionality</t>
  </si>
  <si>
    <t>Proposes updates to the description of NEF</t>
  </si>
  <si>
    <t>Qualcomm Incorporated, Nokia, Nokia Shanghai Bell</t>
  </si>
  <si>
    <t>23.502: Sending SM back off timer during registration procedure</t>
  </si>
  <si>
    <t>RAN WG1 has reached the following agreements on sidelink carrier aggregation: - Higher layer semi-statically provides potential carrier(s) for Tx and Rx for CA - FFS how Tx carrier(s) is(are) selected within the set of potential Tx carrier(s) Note: it is RAN WG1 understanding that the higher layers will take other constraints (e.g., UE capability, services, etc.) into account when providing the set of potential carrier(s)</t>
  </si>
  <si>
    <t>LS from RAN WG3: LS on the need for EPS Bearer ID knowledge in NG-RAN for inter-system handover from 5GS to EPS</t>
  </si>
  <si>
    <t>RAN WG3 has studied thoroughly the indirect data forwarding for inter system handover from 5GS to EPS and come to the following conclusions: - Only indirect data forwarding is supported. - PDU session information at the serving NG-RAN node contains mapping information per QoS Flow to a corresponding E-RAB. - At handover preparation, the source NG-RAN node shall decide which mapped E-RABs are proposed to be subject to data forwarding and provide this information in the source-to-target container to the target eNB. - The target eNB assigns forwarding TEID/TNL address(es) for the E-RAB(s) for which it accepts data forwarding. - A single data forwarding tunnel is established between the source NG-RAN node and UPF per PDU session for which at least data for a single QoS Flow is subject to data forwarding. Then the UPF maps data received from the per PDU session data forwarding tunnel(s) to the mapped EPS bearer(s). Therefore, RAN WG3 would like to kindly update SA WG2 that the NG-RAN needs to be aware of the mapped E-RAB IDs of the Qos flows to be configured before initiating the inter-system handover preparation procedure for handover to EPS. Action: RAN WG3 kindly asks SA WG2 to take above into account and update stage 2 specifications if needed.</t>
  </si>
  <si>
    <t>Lixiang Xu</t>
  </si>
  <si>
    <t>[DRAFT] LS reply on the number of bearers</t>
  </si>
  <si>
    <t>LS from RAN WG1: LS on RAN1 agreement on carrier selection for sidelink CA</t>
  </si>
  <si>
    <t>RAN WG1 (R1-1715283)</t>
  </si>
  <si>
    <t>LTE_eV2X-Core</t>
  </si>
  <si>
    <t>Shinpei Yasukawa</t>
  </si>
  <si>
    <t>In this contribution, it is proposed to clarify that NF service name is an optional input parameter for NF /NF service discovery.</t>
  </si>
  <si>
    <t>Nokia, Nokia Shanghai Bell (Rapporteur)</t>
  </si>
  <si>
    <t>Ericsson, LG Electronics</t>
  </si>
  <si>
    <t>This pCR introduces the support of emergency services in the existing dedicated clause 5.16.4 of TS 23.501.</t>
  </si>
  <si>
    <t>This pCR proposes to describe the emergency registration procedure for non-3GPP access as a separate clause than the non-3GPP access registration procedure, by stating the differences with it. It also refers to some steps of the 3GPP access emergency registration procedure.</t>
  </si>
  <si>
    <t>Summary of change: Adding support to use existing signaling to convey Secondary RAT usage reports from MME to S-GW to update S-GW.</t>
  </si>
  <si>
    <t>Summary of change: Adds descriptions in the related sections that, for IMS voice session, the AF should provide the PCRF with the indication whether the two session endpoints are able to adapt to the most 'robust' codec mode from the negotiated codec mode set in the service information via Rx interface, and the PCRF shall determine the value of the Max PLR (UL, DL) based on the indication and include it in the PCC rule providing to the PCEF during IP-CAN Session modification procedure.</t>
  </si>
  <si>
    <t>Summary of change: New parameter indicating local significance of the Modify Bearer Request in the old SGW is added to inform the old SGW that it must not forward the Modify Bearer Request to the PGW.</t>
  </si>
  <si>
    <t>Erik</t>
  </si>
  <si>
    <t>23.502: Dual Registration procedure and authentication procedure</t>
  </si>
  <si>
    <t>LS from SA WG5: Reply LS on Charging for WLAN-based ProSe Direct Discovery</t>
  </si>
  <si>
    <t>SA WG5 (S5-175299)</t>
  </si>
  <si>
    <t>ProSe_WLAN_DD_CH</t>
  </si>
  <si>
    <t>SA WG5 thanks SA WG2 for their LS (S2-172506) on Stage 2 completion on introduction of WLAN as alternative technology for ProSe Direct Discovery. SA WG5 would like to inform SA WG2 that SA WG5 has agreed to start a work item to address the charging aspects of WLAN-based ProSe Direct Discovery, the WID (S5-175313) is as attached. Action: SA WG5 respectfully asks SA WG2 to take the information provided above into account.</t>
  </si>
  <si>
    <t>Yizhi Yao</t>
  </si>
  <si>
    <t>LS from SA WG5: LS answer to LS on EUTRAN sharing enhancement</t>
  </si>
  <si>
    <t>SA WG5 (S5-175461)</t>
  </si>
  <si>
    <t>SA WG5 thanks SA WG2 for their LS on EUTRAN sharing enhancement. SA WG2 asked SA WG5 to investigate the RAN feature described in the LS (S2-173882). SA WG5 would like to inform SA WG2 that a solution is included in 28.658 v14.1.0 and 28.659 v14.2.0. The attribute cellAccessInfoList was included in the object class EUtranGenericCell.</t>
  </si>
  <si>
    <t>LS from SA WG5: Reply LS to LS on supported features by 5GC for E-UTRA connected to 5G CN</t>
  </si>
  <si>
    <t>FS_5GS_Ph1_CH, QOED</t>
  </si>
  <si>
    <t>RAN WG2 is currently standardizing E-UTRA connectivity to 5G CN, as outlined in the WID 'LTE connectivity to 5GCN', RP-171432. In RRC signalling in LTE, a set of 5G system identifiers will be included that are not specified by RAN WG2. This is in correspondence to RRC signalling when connected to 5GC: 1. 5G-S-TMSI - Used in RRC connection setup procedures and for paging. For E-UTRA connected to EPC, S-TMSI was a 40-bit long identifier. As some messages that includes S-TMSI are bit-constrained in terms of size, RAN WG2 would request CT WG4 to provide the length of 5G-S-TMSI along with its constituent identifiers including AMF Set ID, AMF Pointer and 5G-TMSI. RAN 2 would also request CT WG4 to provide the length of AMF Region ID. 2. In case E-UTRA connected to both EPC and 5GC, there would be UEs having either S-TMSI or 5G-S-TMSI in the same cell/RAN. Considering a specific cell, if the S-TMSI allocated by EPC to one UE and 5G-S-TMSI allocated by 5GC to another UE have the same value and size, it would end up in a collision between the two UE identities if the signalling did not differentiate between the two. Correspondingly, RAN WG2 would like to know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 Questions to CT WG4: To further progress details of RRC signalling, RAN WG2 respectfully ask CT WG4 the following question: 1. RAN WG2 would request CT WG4 to provide the length of 5G-S-TMSI along with its constituent identifiers including AMF Set ID, AMF Pointer and 5G-TMSI. RAN WG2 would also request CT WG4 to provide the length of AMF Region ID. Questions to SA WG2: To further progress details of RRC signalling, RAN WG2 respectfully ask SA WG2 the following question: 1. RAN WG2 would like SA WG2 to clarify for the case of E-UTRA connected to both EPC and 5GC,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t>
  </si>
  <si>
    <t>LS from RAN WG2: LS on details of network identifiers</t>
  </si>
  <si>
    <t>RAN WG2 (R2-1712068)</t>
  </si>
  <si>
    <t>Wahaj Arshad</t>
  </si>
  <si>
    <t>Ai</t>
  </si>
  <si>
    <t>Ming</t>
  </si>
  <si>
    <t>aiming@catt.cn</t>
  </si>
  <si>
    <t>Aramoto</t>
  </si>
  <si>
    <t>Masafumi</t>
  </si>
  <si>
    <t>aramoto.masafumi@sharp.co.jp</t>
  </si>
  <si>
    <t>SHARP Corporation</t>
  </si>
  <si>
    <t>Baek</t>
  </si>
  <si>
    <t>Youngkyo</t>
  </si>
  <si>
    <t>youngkyo.baek@samsung.com</t>
  </si>
  <si>
    <t>Bari</t>
  </si>
  <si>
    <t>Farooq</t>
  </si>
  <si>
    <t>fb5431@att.com</t>
  </si>
  <si>
    <t>Samsung Electronics Iberia SA</t>
  </si>
  <si>
    <t>Chandramouli</t>
  </si>
  <si>
    <t>devaki.chandramouli@nokia.com</t>
  </si>
  <si>
    <t>dengqiang1@catt.cn</t>
  </si>
  <si>
    <t>Guirguis</t>
  </si>
  <si>
    <t>Ihab</t>
  </si>
  <si>
    <t>ihab.guirguis@firstnet.gov</t>
  </si>
  <si>
    <t>Guo</t>
  </si>
  <si>
    <t>Yali</t>
  </si>
  <si>
    <t>guoyali@catt.cn</t>
  </si>
  <si>
    <t>Huang</t>
  </si>
  <si>
    <t>Ianev</t>
  </si>
  <si>
    <t>Iskren</t>
  </si>
  <si>
    <t>iskren.ianev@emea.nec.com</t>
  </si>
  <si>
    <t>NEC Corporation</t>
  </si>
  <si>
    <t>Jain</t>
  </si>
  <si>
    <t>puneet.jain@intel.com</t>
  </si>
  <si>
    <t>Intel Corporation (UK) Ltd</t>
  </si>
  <si>
    <t>Joul</t>
  </si>
  <si>
    <t>Christopher</t>
  </si>
  <si>
    <t>chris.joul@t-mobile.com</t>
  </si>
  <si>
    <t>Kang</t>
  </si>
  <si>
    <t>Yooah</t>
  </si>
  <si>
    <t>yhkang@etri.re.kr</t>
  </si>
  <si>
    <t>Intel Korea, Ltd.</t>
  </si>
  <si>
    <t>Dongmyoung</t>
  </si>
  <si>
    <t>dm.kim@etri.re.kr</t>
  </si>
  <si>
    <t>Ki Young</t>
  </si>
  <si>
    <t>kiyoung17.kim@lge.com</t>
  </si>
  <si>
    <t>LG Electronics Mobile Research</t>
  </si>
  <si>
    <t>Sunghoon</t>
  </si>
  <si>
    <t>s.hun.kim@samsung.com</t>
  </si>
  <si>
    <t>Koizumi</t>
  </si>
  <si>
    <t>Yoshiko</t>
  </si>
  <si>
    <t>koizumi.yoshiko@jp.fujitsu.com</t>
  </si>
  <si>
    <t>Lai</t>
  </si>
  <si>
    <t>Chia-lin</t>
  </si>
  <si>
    <t>Chia-LinLai@itri.org.tw</t>
  </si>
  <si>
    <t>Jicheol</t>
  </si>
  <si>
    <t>jicheol.lee@samsung.com</t>
  </si>
  <si>
    <t>Soo Hwan</t>
  </si>
  <si>
    <t>soohwan@etri.re.kr</t>
  </si>
  <si>
    <t>Aihua</t>
  </si>
  <si>
    <t>liaihua@chinamobile.com</t>
  </si>
  <si>
    <t>Liu</t>
  </si>
  <si>
    <t>Jianhua</t>
  </si>
  <si>
    <t>liujianhua@oppo.com</t>
  </si>
  <si>
    <t>Rogers Communications Canada</t>
  </si>
  <si>
    <t>Martin</t>
  </si>
  <si>
    <t>Moon</t>
  </si>
  <si>
    <t>Sang-jun</t>
  </si>
  <si>
    <t>moonst@samsung.com</t>
  </si>
  <si>
    <t>Nilsson</t>
  </si>
  <si>
    <t>Ulf</t>
  </si>
  <si>
    <t>Ulf.S.Nilsson@teliacompany.com</t>
  </si>
  <si>
    <t>Telia Company AB</t>
  </si>
  <si>
    <t>Noda</t>
  </si>
  <si>
    <t>Aki</t>
  </si>
  <si>
    <t>aki.noda@jp.fujitsu.com</t>
  </si>
  <si>
    <t>Fujitsu Limited</t>
  </si>
  <si>
    <t>Ramanan</t>
  </si>
  <si>
    <t>Sivasubramaniam</t>
  </si>
  <si>
    <t>Sivasubramaniam.Ramanan@EMEA.NEC.COM</t>
  </si>
  <si>
    <t>Rebellon</t>
  </si>
  <si>
    <t>Manuel</t>
  </si>
  <si>
    <t>mrebellon@sandvine.com</t>
  </si>
  <si>
    <t>Rommer</t>
  </si>
  <si>
    <t>Stefan</t>
  </si>
  <si>
    <t>stefan.rommer@ericsson.com</t>
  </si>
  <si>
    <t>Ericsson-LG Co., LTD</t>
  </si>
  <si>
    <t>Sabater</t>
  </si>
  <si>
    <t>Susana</t>
  </si>
  <si>
    <t>susana.sabater@vodafone.com</t>
  </si>
  <si>
    <t>Shen</t>
  </si>
  <si>
    <t>sherry.shen@nokia-sbell.com</t>
  </si>
  <si>
    <t>Nokia Shanghai Bell</t>
  </si>
  <si>
    <t>Shi</t>
  </si>
  <si>
    <t>Xiaoyan</t>
  </si>
  <si>
    <t>xiaoyan.shi@interdigital.com</t>
  </si>
  <si>
    <t>InterDigital Communications</t>
  </si>
  <si>
    <t>Speicher</t>
  </si>
  <si>
    <t>Sebastian</t>
  </si>
  <si>
    <t>sspeiche@qti.qualcomm.com</t>
  </si>
  <si>
    <t>Stojanovski</t>
  </si>
  <si>
    <t>Saso</t>
  </si>
  <si>
    <t>saso.stojanovski@intel.com</t>
  </si>
  <si>
    <t>Intel Mobile Denmark</t>
  </si>
  <si>
    <t>Tamura</t>
  </si>
  <si>
    <t>Toshiyuki</t>
  </si>
  <si>
    <t>tamurato@aj.jp.nec.com</t>
  </si>
  <si>
    <t>Tze Jie</t>
  </si>
  <si>
    <t>sebastian.tan@itri.org.tw</t>
  </si>
  <si>
    <t>Tiwari</t>
  </si>
  <si>
    <t>Kundan</t>
  </si>
  <si>
    <t>Velev</t>
  </si>
  <si>
    <t>Genadi</t>
  </si>
  <si>
    <t>gvelev@lenovo.com</t>
  </si>
  <si>
    <t>Wang</t>
  </si>
  <si>
    <t>Guanzhou</t>
  </si>
  <si>
    <t>guanzhou.wang@interdigital.com</t>
  </si>
  <si>
    <t>Juan</t>
  </si>
  <si>
    <t>juanzhan@qti.qualcomm.com</t>
  </si>
  <si>
    <t>Zhendong</t>
  </si>
  <si>
    <t>li.zhendong@zte.com.cn</t>
  </si>
  <si>
    <t>ZTE Trunking Technology Corp.</t>
  </si>
  <si>
    <t>Hao</t>
  </si>
  <si>
    <t>zhuhao@catr.cn</t>
  </si>
  <si>
    <t>CATR</t>
  </si>
  <si>
    <t>Hualin</t>
  </si>
  <si>
    <t>zhuhualin1@huawei.com</t>
  </si>
  <si>
    <t>TD Tech Ltd</t>
  </si>
  <si>
    <t>LS from CT WG3: LS on possible reuse of T8 APIs for 5G</t>
  </si>
  <si>
    <t>CT WG3 (C3-175167)</t>
  </si>
  <si>
    <t>Comstock</t>
  </si>
  <si>
    <t>David</t>
  </si>
  <si>
    <t>david.comstock@kyocera.com</t>
  </si>
  <si>
    <t>Kyocera Corporation</t>
  </si>
  <si>
    <t>Filin</t>
  </si>
  <si>
    <t>Stanislav</t>
  </si>
  <si>
    <t>sfilin@nict.go.jp</t>
  </si>
  <si>
    <t>Jungshin</t>
  </si>
  <si>
    <t>shin02.park@samsung.com</t>
  </si>
  <si>
    <t>Sebire</t>
  </si>
  <si>
    <t>Guillaume</t>
  </si>
  <si>
    <t>guillaume.sebire@mediatek.com</t>
  </si>
  <si>
    <t>ZTE Wistron Telecom AB</t>
  </si>
  <si>
    <t>Reserved for Erik's parallel sessions</t>
  </si>
  <si>
    <t>SA WG2 Chairman (Huawei)</t>
  </si>
  <si>
    <t>Ericsson, Vodafone</t>
  </si>
  <si>
    <t>LG Electronics, Huawei, HiSilicon</t>
  </si>
  <si>
    <t>For Rel-15, CT WG3 is specifying the northbound (i.e. external) T8 interface of the SCEF to 4G networks in TS 29.122 based on stage 2 requirements in TS 23.682. CT WG3 is also responsible to specify for northbound APIs at the NEF for 5G networks based on stage 2 requirements in TS 23.502.  CT WG3 is discussing whether parts of the northbound T8 interface APIs (see below) could also be made applicable for 5G or new APIs will need to be designed and would like to seek some related guidance from SA WG2.  For the T8 interface in TS 29.122, CT WG3 is defining service based RESTful APIs with the same style and protocols as selected by CT WG3 for the 5G northbound interface at the NEF. The T8 functionality is provided in a granular manner by the following independent APIs: - API for event Monitoring - API for Resource Management of Background Data Transfer - API for changing the chargeable party - API for Non-IP Data Delivery - API for Device Triggering - API for Group Message Delivery - API for Reporting of Network Status - API for Communication Pattern Parameters Provisioning - API for PFD Management - API for Enhanced Coverage Restriction Control - API for Network Parameter Configuration - API for setting up an AS session with required QoS - API for MSISDN-less Mobile Originated SMS  It is also possible to make parts of the functionality of an API optional (e.g. which events are supported for the API for event Monitoring) and a mechanism to negotiate such supported features of an API is included in TS 29.122.  Thus, CT WG3´s APIs can be defined with optional features that might only apply to one access network type and not all APIs need to apply to all access network types. For the NEF, only requirements for an application triggering service (that seems similar to the Device Triggering API) and the Nnef_EventExposure service (that seem similar to the requirements for the T8 API for event monitoring) are defined in TS 23.502 so far, but CT WG3 expects that SA WG2 might add more requirements for Rel-15.  CT WG3 is aware that the requirements for southbound (i.e. network internal) interfaces do substantially differ between 4G and 5G and related interactions with northbound APIs will need to be documented separately.  CT WG3 is considering defining common northbound stage 3 APIs that are applicable both to T8 and Nnef and would like to ask SA WG2 whether they see any related issues from stage 2 perspective?  Action: CT WG3 asks SA WG2 to kindly answer CT WG3´s above question.</t>
  </si>
  <si>
    <t>Motorola Mobility, Lenovo, HTC</t>
  </si>
  <si>
    <t>Huawei, China Telecom, Intel, China Unicom, CATT, China Mobile ,Qualcomm Incorporated, ZTE, CATR,Telia Company, Telecom Italia,Verizon Wireless</t>
  </si>
  <si>
    <t>China Mobile, KDDI, Verizon, Deutsche Telekom</t>
  </si>
  <si>
    <t>China Mobile, Deutsche Telekom, Verizon</t>
  </si>
  <si>
    <t>Huawei, HiSilicon, China Mobile, Samsung</t>
  </si>
  <si>
    <t>S2-178211</t>
  </si>
  <si>
    <t>S2-178212</t>
  </si>
  <si>
    <t>S2-178213</t>
  </si>
  <si>
    <t>Draft Agenda for SA WG2#124</t>
  </si>
  <si>
    <t>Draft Report of SA WG2 meeting #123</t>
  </si>
  <si>
    <t>TEI15 Category B/C - Enhancements and Improvements only - 3GPP Packet Access</t>
  </si>
  <si>
    <t>TEI15 Category B/C - Enhancements and Improvements only - PCC/QoS</t>
  </si>
  <si>
    <t>TEI14 Category B/C - Enhancements and Improvements only - Non-3GPP Access</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</si>
  <si>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</si>
  <si>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not for tdocs, use sub-items. Please do not submit documents directly to this agenda item.</t>
  </si>
  <si>
    <t>Only for: Small data allowance plans (acc. to S2-174731). Use of xMB for group message delivery (acc. to S2-174242).</t>
  </si>
  <si>
    <t>Only for: QCI Priority Level Override (acc. to S2-178032 or way forward in meeting minutes).</t>
  </si>
  <si>
    <t>Only for: Identity Attestation and Verification support in IMS (acc. to S2-176919).</t>
  </si>
  <si>
    <t>3GU TD Allocation: Tuesday, 21 November 2017 15:00 UTC / 16:00 (CET)</t>
  </si>
  <si>
    <t>Tuesday, 21 November 2017 15:00 UTC / 16:00 (CET)      Tuesday, 21 November 2017 15:00 UTC / 16:00 (CET)</t>
  </si>
  <si>
    <t>C:\Meetings\SAWG2\TSGS2_124_Reno\_Orig_Fmt</t>
  </si>
  <si>
    <t>C:\Meetings\SAWG2\TSGS2_124_Reno\Docs</t>
  </si>
  <si>
    <t>C:\Meetings\SAWG2\TSGS2_124_Reno\CRs</t>
  </si>
  <si>
    <t>21/11/2017: 16:00</t>
  </si>
  <si>
    <t>Draft Report of meeting #123 for approval</t>
  </si>
  <si>
    <t>S2-178214</t>
  </si>
  <si>
    <t>S2-178215</t>
  </si>
  <si>
    <t>S2-178216</t>
  </si>
  <si>
    <t>S2-178217</t>
  </si>
  <si>
    <t>S2-178218</t>
  </si>
  <si>
    <t>S2-178219</t>
  </si>
  <si>
    <t>S2-178220</t>
  </si>
  <si>
    <t>S2-178221</t>
  </si>
  <si>
    <t>S2-178222</t>
  </si>
  <si>
    <t>S2-178223</t>
  </si>
  <si>
    <t>S2-178224</t>
  </si>
  <si>
    <t>S2-178225</t>
  </si>
  <si>
    <t>S2-178226</t>
  </si>
  <si>
    <t>S2-178227</t>
  </si>
  <si>
    <t>S2-178228</t>
  </si>
  <si>
    <t>S2-178229</t>
  </si>
  <si>
    <t>S2-178230</t>
  </si>
  <si>
    <t>S2-178231</t>
  </si>
  <si>
    <t>S2-178232</t>
  </si>
  <si>
    <t>S2-178233</t>
  </si>
  <si>
    <t>S2-178234</t>
  </si>
  <si>
    <t>S2-178235</t>
  </si>
  <si>
    <t>S2-178236</t>
  </si>
  <si>
    <t>S2-178237</t>
  </si>
  <si>
    <t>S2-178238</t>
  </si>
  <si>
    <t>S2-178239</t>
  </si>
  <si>
    <t>S2-178240</t>
  </si>
  <si>
    <t>S2-178241</t>
  </si>
  <si>
    <t>S2-178242</t>
  </si>
  <si>
    <t>S2-178243</t>
  </si>
  <si>
    <t>S2-178244</t>
  </si>
  <si>
    <t>S2-178245</t>
  </si>
  <si>
    <t>S2-178246</t>
  </si>
  <si>
    <t>S2-178247</t>
  </si>
  <si>
    <t>S2-178248</t>
  </si>
  <si>
    <t>S2-178249</t>
  </si>
  <si>
    <t>S2-178250</t>
  </si>
  <si>
    <t>S2-178251</t>
  </si>
  <si>
    <t>S2-178252</t>
  </si>
  <si>
    <t>S2-178253</t>
  </si>
  <si>
    <t>S2-178254</t>
  </si>
  <si>
    <t>S2-178255</t>
  </si>
  <si>
    <t>S2-178256</t>
  </si>
  <si>
    <t>S2-178257</t>
  </si>
  <si>
    <t>S2-178258</t>
  </si>
  <si>
    <t>S2-178259</t>
  </si>
  <si>
    <t>S2-178260</t>
  </si>
  <si>
    <t>S2-178261</t>
  </si>
  <si>
    <t>S2-178262</t>
  </si>
  <si>
    <t>S2-178263</t>
  </si>
  <si>
    <t>S2-178264</t>
  </si>
  <si>
    <t>S2-178265</t>
  </si>
  <si>
    <t>S2-178266</t>
  </si>
  <si>
    <t>S2-178267</t>
  </si>
  <si>
    <t>S2-178268</t>
  </si>
  <si>
    <t>S2-178269</t>
  </si>
  <si>
    <t>S2-178270</t>
  </si>
  <si>
    <t>S2-178271</t>
  </si>
  <si>
    <t>S2-178272</t>
  </si>
  <si>
    <t>S2-178273</t>
  </si>
  <si>
    <t>S2-178274</t>
  </si>
  <si>
    <t>S2-178275</t>
  </si>
  <si>
    <t>S2-178276</t>
  </si>
  <si>
    <t>S2-178277</t>
  </si>
  <si>
    <t>S2-178278</t>
  </si>
  <si>
    <t>S2-178279</t>
  </si>
  <si>
    <t>S2-178280</t>
  </si>
  <si>
    <t>S2-178281</t>
  </si>
  <si>
    <t>S2-178282</t>
  </si>
  <si>
    <t>S2-178283</t>
  </si>
  <si>
    <t>S2-178284</t>
  </si>
  <si>
    <t>S2-178285</t>
  </si>
  <si>
    <t>S2-178286</t>
  </si>
  <si>
    <t>S2-178287</t>
  </si>
  <si>
    <t>S2-178288</t>
  </si>
  <si>
    <t>S2-178289</t>
  </si>
  <si>
    <t>S2-178290</t>
  </si>
  <si>
    <t>S2-178291</t>
  </si>
  <si>
    <t>S2-178292</t>
  </si>
  <si>
    <t>S2-178293</t>
  </si>
  <si>
    <t>S2-178294</t>
  </si>
  <si>
    <t>S2-178295</t>
  </si>
  <si>
    <t>S2-178296</t>
  </si>
  <si>
    <t>S2-178297</t>
  </si>
  <si>
    <t>S2-178298</t>
  </si>
  <si>
    <t>S2-178299</t>
  </si>
  <si>
    <t>S2-178300</t>
  </si>
  <si>
    <t>S2-178301</t>
  </si>
  <si>
    <t>S2-178302</t>
  </si>
  <si>
    <t>S2-178303</t>
  </si>
  <si>
    <t>S2-178304</t>
  </si>
  <si>
    <t>S2-178305</t>
  </si>
  <si>
    <t>S2-178306</t>
  </si>
  <si>
    <t>S2-178307</t>
  </si>
  <si>
    <t>S2-178308</t>
  </si>
  <si>
    <t>S2-178309</t>
  </si>
  <si>
    <t>S2-178310</t>
  </si>
  <si>
    <t>S2-178311</t>
  </si>
  <si>
    <t>S2-178312</t>
  </si>
  <si>
    <t>S2-178313</t>
  </si>
  <si>
    <t>S2-178314</t>
  </si>
  <si>
    <t>S2-178315</t>
  </si>
  <si>
    <t>S2-178316</t>
  </si>
  <si>
    <t>S2-178317</t>
  </si>
  <si>
    <t>S2-178318</t>
  </si>
  <si>
    <t>S2-178319</t>
  </si>
  <si>
    <t>S2-178320</t>
  </si>
  <si>
    <t>S2-178321</t>
  </si>
  <si>
    <t>S2-178322</t>
  </si>
  <si>
    <t>S2-178323</t>
  </si>
  <si>
    <t>S2-178324</t>
  </si>
  <si>
    <t>S2-178325</t>
  </si>
  <si>
    <t>S2-178326</t>
  </si>
  <si>
    <t>S2-178327</t>
  </si>
  <si>
    <t>S2-178328</t>
  </si>
  <si>
    <t>S2-178329</t>
  </si>
  <si>
    <t>S2-178330</t>
  </si>
  <si>
    <t>S2-178331</t>
  </si>
  <si>
    <t>S2-178332</t>
  </si>
  <si>
    <t>S2-178333</t>
  </si>
  <si>
    <t>S2-178334</t>
  </si>
  <si>
    <t>S2-178335</t>
  </si>
  <si>
    <t>S2-178336</t>
  </si>
  <si>
    <t>S2-178337</t>
  </si>
  <si>
    <t>S2-178338</t>
  </si>
  <si>
    <t>S2-178339</t>
  </si>
  <si>
    <t>S2-178340</t>
  </si>
  <si>
    <t>S2-178341</t>
  </si>
  <si>
    <t>S2-178342</t>
  </si>
  <si>
    <t>S2-178343</t>
  </si>
  <si>
    <t>S2-178344</t>
  </si>
  <si>
    <t>S2-178345</t>
  </si>
  <si>
    <t>S2-178346</t>
  </si>
  <si>
    <t>S2-178347</t>
  </si>
  <si>
    <t>S2-178348</t>
  </si>
  <si>
    <t>S2-178349</t>
  </si>
  <si>
    <t>S2-178350</t>
  </si>
  <si>
    <t>S2-178351</t>
  </si>
  <si>
    <t>S2-178352</t>
  </si>
  <si>
    <t>S2-178353</t>
  </si>
  <si>
    <t>S2-178354</t>
  </si>
  <si>
    <t>S2-178355</t>
  </si>
  <si>
    <t>S2-178356</t>
  </si>
  <si>
    <t>S2-178357</t>
  </si>
  <si>
    <t>S2-178358</t>
  </si>
  <si>
    <t>S2-178359</t>
  </si>
  <si>
    <t>S2-178360</t>
  </si>
  <si>
    <t>S2-178361</t>
  </si>
  <si>
    <t>S2-178362</t>
  </si>
  <si>
    <t>S2-178363</t>
  </si>
  <si>
    <t>S2-178364</t>
  </si>
  <si>
    <t>S2-178365</t>
  </si>
  <si>
    <t>S2-178366</t>
  </si>
  <si>
    <t>S2-178367</t>
  </si>
  <si>
    <t>S2-178368</t>
  </si>
  <si>
    <t>S2-178369</t>
  </si>
  <si>
    <t>S2-178370</t>
  </si>
  <si>
    <t>S2-178371</t>
  </si>
  <si>
    <t>S2-178372</t>
  </si>
  <si>
    <t>S2-178373</t>
  </si>
  <si>
    <t>S2-178374</t>
  </si>
  <si>
    <t>S2-178375</t>
  </si>
  <si>
    <t>S2-178376</t>
  </si>
  <si>
    <t>S2-178377</t>
  </si>
  <si>
    <t>S2-178378</t>
  </si>
  <si>
    <t>S2-178379</t>
  </si>
  <si>
    <t>S2-178380</t>
  </si>
  <si>
    <t>S2-178381</t>
  </si>
  <si>
    <t>S2-178382</t>
  </si>
  <si>
    <t>S2-178383</t>
  </si>
  <si>
    <t>S2-178384</t>
  </si>
  <si>
    <t>S2-178385</t>
  </si>
  <si>
    <t>S2-178386</t>
  </si>
  <si>
    <t>S2-178387</t>
  </si>
  <si>
    <t>S2-178388</t>
  </si>
  <si>
    <t>S2-178389</t>
  </si>
  <si>
    <t>S2-178390</t>
  </si>
  <si>
    <t>S2-178391</t>
  </si>
  <si>
    <t>S2-178392</t>
  </si>
  <si>
    <t>S2-178393</t>
  </si>
  <si>
    <t>S2-178394</t>
  </si>
  <si>
    <t>S2-178395</t>
  </si>
  <si>
    <t>S2-178396</t>
  </si>
  <si>
    <t>S2-178397</t>
  </si>
  <si>
    <t>S2-178398</t>
  </si>
  <si>
    <t>S2-178399</t>
  </si>
  <si>
    <t>S2-178400</t>
  </si>
  <si>
    <t>S2-178401</t>
  </si>
  <si>
    <t>S2-178402</t>
  </si>
  <si>
    <t>S2-178403</t>
  </si>
  <si>
    <t>S2-178404</t>
  </si>
  <si>
    <t>S2-178405</t>
  </si>
  <si>
    <t>S2-178406</t>
  </si>
  <si>
    <t>S2-178407</t>
  </si>
  <si>
    <t>S2-178408</t>
  </si>
  <si>
    <t>S2-178409</t>
  </si>
  <si>
    <t>S2-178410</t>
  </si>
  <si>
    <t>S2-178411</t>
  </si>
  <si>
    <t>S2-178412</t>
  </si>
  <si>
    <t>S2-178413</t>
  </si>
  <si>
    <t>S2-178414</t>
  </si>
  <si>
    <t>S2-178415</t>
  </si>
  <si>
    <t>S2-178416</t>
  </si>
  <si>
    <t>S2-178417</t>
  </si>
  <si>
    <t>S2-178418</t>
  </si>
  <si>
    <t>S2-178419</t>
  </si>
  <si>
    <t>S2-178420</t>
  </si>
  <si>
    <t>S2-178421</t>
  </si>
  <si>
    <t>S2-178422</t>
  </si>
  <si>
    <t>S2-178423</t>
  </si>
  <si>
    <t>S2-178424</t>
  </si>
  <si>
    <t>S2-178425</t>
  </si>
  <si>
    <t>S2-178426</t>
  </si>
  <si>
    <t>S2-178427</t>
  </si>
  <si>
    <t>S2-178428</t>
  </si>
  <si>
    <t>S2-178429</t>
  </si>
  <si>
    <t>S2-178430</t>
  </si>
  <si>
    <t>S2-178431</t>
  </si>
  <si>
    <t>S2-178432</t>
  </si>
  <si>
    <t>S2-178433</t>
  </si>
  <si>
    <t>S2-178434</t>
  </si>
  <si>
    <t>S2-178435</t>
  </si>
  <si>
    <t>S2-178436</t>
  </si>
  <si>
    <t>S2-178437</t>
  </si>
  <si>
    <t>S2-178438</t>
  </si>
  <si>
    <t>S2-178439</t>
  </si>
  <si>
    <t>S2-178440</t>
  </si>
  <si>
    <t>S2-178441</t>
  </si>
  <si>
    <t>S2-178442</t>
  </si>
  <si>
    <t>S2-178443</t>
  </si>
  <si>
    <t>S2-178444</t>
  </si>
  <si>
    <t>S2-178445</t>
  </si>
  <si>
    <t>S2-178446</t>
  </si>
  <si>
    <t>S2-178447</t>
  </si>
  <si>
    <t>S2-178448</t>
  </si>
  <si>
    <t>S2-178449</t>
  </si>
  <si>
    <t>S2-178450</t>
  </si>
  <si>
    <t>S2-178451</t>
  </si>
  <si>
    <t>S2-178452</t>
  </si>
  <si>
    <t>S2-178453</t>
  </si>
  <si>
    <t>S2-178454</t>
  </si>
  <si>
    <t>S2-178455</t>
  </si>
  <si>
    <t>S2-178456</t>
  </si>
  <si>
    <t>S2-178457</t>
  </si>
  <si>
    <t>S2-178458</t>
  </si>
  <si>
    <t>S2-178459</t>
  </si>
  <si>
    <t>S2-178460</t>
  </si>
  <si>
    <t>S2-178461</t>
  </si>
  <si>
    <t>S2-178462</t>
  </si>
  <si>
    <t>S2-178463</t>
  </si>
  <si>
    <t>S2-178464</t>
  </si>
  <si>
    <t>S2-178465</t>
  </si>
  <si>
    <t>S2-178466</t>
  </si>
  <si>
    <t>S2-178467</t>
  </si>
  <si>
    <t>S2-178468</t>
  </si>
  <si>
    <t>S2-178469</t>
  </si>
  <si>
    <t>S2-178470</t>
  </si>
  <si>
    <t>S2-178471</t>
  </si>
  <si>
    <t>S2-178472</t>
  </si>
  <si>
    <t>S2-178473</t>
  </si>
  <si>
    <t>S2-178474</t>
  </si>
  <si>
    <t>S2-178475</t>
  </si>
  <si>
    <t>S2-178476</t>
  </si>
  <si>
    <t>S2-178477</t>
  </si>
  <si>
    <t>S2-178478</t>
  </si>
  <si>
    <t>S2-178479</t>
  </si>
  <si>
    <t>S2-178480</t>
  </si>
  <si>
    <t>S2-178481</t>
  </si>
  <si>
    <t>S2-178482</t>
  </si>
  <si>
    <t>S2-178483</t>
  </si>
  <si>
    <t>S2-178484</t>
  </si>
  <si>
    <t>S2-178485</t>
  </si>
  <si>
    <t>S2-178486</t>
  </si>
  <si>
    <t>S2-178487</t>
  </si>
  <si>
    <t>S2-178488</t>
  </si>
  <si>
    <t>S2-178489</t>
  </si>
  <si>
    <t>S2-178490</t>
  </si>
  <si>
    <t>S2-178491</t>
  </si>
  <si>
    <t>S2-178492</t>
  </si>
  <si>
    <t>S2-178493</t>
  </si>
  <si>
    <t>S2-178494</t>
  </si>
  <si>
    <t>S2-178495</t>
  </si>
  <si>
    <t>S2-178496</t>
  </si>
  <si>
    <t>S2-178497</t>
  </si>
  <si>
    <t>S2-178498</t>
  </si>
  <si>
    <t>S2-178499</t>
  </si>
  <si>
    <t>S2-178500</t>
  </si>
  <si>
    <t>S2-178501</t>
  </si>
  <si>
    <t>S2-178502</t>
  </si>
  <si>
    <t>S2-178503</t>
  </si>
  <si>
    <t>S2-178504</t>
  </si>
  <si>
    <t>S2-178505</t>
  </si>
  <si>
    <t>S2-178506</t>
  </si>
  <si>
    <t>S2-178507</t>
  </si>
  <si>
    <t>S2-178508</t>
  </si>
  <si>
    <t>S2-178509</t>
  </si>
  <si>
    <t>S2-178510</t>
  </si>
  <si>
    <t>S2-178511</t>
  </si>
  <si>
    <t>S2-178512</t>
  </si>
  <si>
    <t>S2-178513</t>
  </si>
  <si>
    <t>S2-178514</t>
  </si>
  <si>
    <t>S2-178515</t>
  </si>
  <si>
    <t>S2-178516</t>
  </si>
  <si>
    <t>S2-178517</t>
  </si>
  <si>
    <t>S2-178518</t>
  </si>
  <si>
    <t>S2-178519</t>
  </si>
  <si>
    <t>S2-178520</t>
  </si>
  <si>
    <t>S2-178521</t>
  </si>
  <si>
    <t>S2-178522</t>
  </si>
  <si>
    <t>S2-178523</t>
  </si>
  <si>
    <t>S2-178524</t>
  </si>
  <si>
    <t>S2-178525</t>
  </si>
  <si>
    <t>S2-178526</t>
  </si>
  <si>
    <t>S2-178527</t>
  </si>
  <si>
    <t>S2-178528</t>
  </si>
  <si>
    <t>S2-178529</t>
  </si>
  <si>
    <t>S2-178530</t>
  </si>
  <si>
    <t>S2-178531</t>
  </si>
  <si>
    <t>S2-178532</t>
  </si>
  <si>
    <t>S2-178533</t>
  </si>
  <si>
    <t>S2-178534</t>
  </si>
  <si>
    <t>S2-178535</t>
  </si>
  <si>
    <t>S2-178536</t>
  </si>
  <si>
    <t>S2-178537</t>
  </si>
  <si>
    <t>S2-178538</t>
  </si>
  <si>
    <t>S2-178539</t>
  </si>
  <si>
    <t>S2-178540</t>
  </si>
  <si>
    <t>S2-178541</t>
  </si>
  <si>
    <t>S2-178542</t>
  </si>
  <si>
    <t>S2-178543</t>
  </si>
  <si>
    <t>S2-178544</t>
  </si>
  <si>
    <t>S2-178545</t>
  </si>
  <si>
    <t>S2-178546</t>
  </si>
  <si>
    <t>S2-178547</t>
  </si>
  <si>
    <t>S2-178548</t>
  </si>
  <si>
    <t>S2-178549</t>
  </si>
  <si>
    <t>S2-178550</t>
  </si>
  <si>
    <t>S2-178551</t>
  </si>
  <si>
    <t>S2-178552</t>
  </si>
  <si>
    <t>S2-178553</t>
  </si>
  <si>
    <t>S2-178554</t>
  </si>
  <si>
    <t>S2-178555</t>
  </si>
  <si>
    <t>S2-178556</t>
  </si>
  <si>
    <t>S2-178557</t>
  </si>
  <si>
    <t>S2-178558</t>
  </si>
  <si>
    <t>S2-178559</t>
  </si>
  <si>
    <t>S2-178560</t>
  </si>
  <si>
    <t>S2-178561</t>
  </si>
  <si>
    <t>S2-178562</t>
  </si>
  <si>
    <t>S2-178563</t>
  </si>
  <si>
    <t>S2-178564</t>
  </si>
  <si>
    <t>S2-178565</t>
  </si>
  <si>
    <t>S2-178566</t>
  </si>
  <si>
    <t>S2-178567</t>
  </si>
  <si>
    <t>S2-178568</t>
  </si>
  <si>
    <t>S2-178569</t>
  </si>
  <si>
    <t>S2-178570</t>
  </si>
  <si>
    <t>S2-178571</t>
  </si>
  <si>
    <t>S2-178572</t>
  </si>
  <si>
    <t>S2-178573</t>
  </si>
  <si>
    <t>S2-178574</t>
  </si>
  <si>
    <t>S2-178575</t>
  </si>
  <si>
    <t>S2-178576</t>
  </si>
  <si>
    <t>S2-178577</t>
  </si>
  <si>
    <t>S2-178578</t>
  </si>
  <si>
    <t>S2-178579</t>
  </si>
  <si>
    <t>S2-178580</t>
  </si>
  <si>
    <t>S2-178581</t>
  </si>
  <si>
    <t>S2-178582</t>
  </si>
  <si>
    <t>S2-178583</t>
  </si>
  <si>
    <t>S2-178584</t>
  </si>
  <si>
    <t>S2-178585</t>
  </si>
  <si>
    <t>S2-178586</t>
  </si>
  <si>
    <t>S2-178587</t>
  </si>
  <si>
    <t>S2-178588</t>
  </si>
  <si>
    <t>S2-178589</t>
  </si>
  <si>
    <t>S2-178590</t>
  </si>
  <si>
    <t>S2-178591</t>
  </si>
  <si>
    <t>S2-178592</t>
  </si>
  <si>
    <t>S2-178593</t>
  </si>
  <si>
    <t>S2-178594</t>
  </si>
  <si>
    <t>S2-178595</t>
  </si>
  <si>
    <t>S2-178596</t>
  </si>
  <si>
    <t>S2-178597</t>
  </si>
  <si>
    <t>S2-178598</t>
  </si>
  <si>
    <t>S2-178599</t>
  </si>
  <si>
    <t>S2-178600</t>
  </si>
  <si>
    <t>S2-178601</t>
  </si>
  <si>
    <t>S2-178602</t>
  </si>
  <si>
    <t>S2-178603</t>
  </si>
  <si>
    <t>S2-178604</t>
  </si>
  <si>
    <t>S2-178605</t>
  </si>
  <si>
    <t>S2-178606</t>
  </si>
  <si>
    <t>S2-178607</t>
  </si>
  <si>
    <t>S2-178608</t>
  </si>
  <si>
    <t>S2-178609</t>
  </si>
  <si>
    <t>S2-178610</t>
  </si>
  <si>
    <t>S2-178611</t>
  </si>
  <si>
    <t>S2-178612</t>
  </si>
  <si>
    <t>S2-178613</t>
  </si>
  <si>
    <t>S2-178614</t>
  </si>
  <si>
    <t>S2-178615</t>
  </si>
  <si>
    <t>S2-178616</t>
  </si>
  <si>
    <t>S2-178617</t>
  </si>
  <si>
    <t>S2-178618</t>
  </si>
  <si>
    <t>S2-178619</t>
  </si>
  <si>
    <t>S2-178620</t>
  </si>
  <si>
    <t>S2-178621</t>
  </si>
  <si>
    <t>S2-178622</t>
  </si>
  <si>
    <t>S2-178623</t>
  </si>
  <si>
    <t>S2-178624</t>
  </si>
  <si>
    <t>S2-178625</t>
  </si>
  <si>
    <t>S2-178626</t>
  </si>
  <si>
    <t>S2-178627</t>
  </si>
  <si>
    <t>S2-178628</t>
  </si>
  <si>
    <t>S2-178629</t>
  </si>
  <si>
    <t>S2-178630</t>
  </si>
  <si>
    <t>S2-178631</t>
  </si>
  <si>
    <t>S2-178632</t>
  </si>
  <si>
    <t>S2-178633</t>
  </si>
  <si>
    <t>S2-178634</t>
  </si>
  <si>
    <t>S2-178635</t>
  </si>
  <si>
    <t>S2-178636</t>
  </si>
  <si>
    <t>S2-178637</t>
  </si>
  <si>
    <t>S2-178638</t>
  </si>
  <si>
    <t>S2-178639</t>
  </si>
  <si>
    <t>S2-178640</t>
  </si>
  <si>
    <t>S2-178641</t>
  </si>
  <si>
    <t>S2-178642</t>
  </si>
  <si>
    <t>S2-178643</t>
  </si>
  <si>
    <t>S2-178644</t>
  </si>
  <si>
    <t>S2-178645</t>
  </si>
  <si>
    <t>S2-178646</t>
  </si>
  <si>
    <t>S2-178647</t>
  </si>
  <si>
    <t>S2-178648</t>
  </si>
  <si>
    <t>S2-178649</t>
  </si>
  <si>
    <t>S2-178650</t>
  </si>
  <si>
    <t>S2-178651</t>
  </si>
  <si>
    <t>S2-178652</t>
  </si>
  <si>
    <t>S2-178653</t>
  </si>
  <si>
    <t>S2-178654</t>
  </si>
  <si>
    <t>S2-178655</t>
  </si>
  <si>
    <t>S2-178656</t>
  </si>
  <si>
    <t>S2-178657</t>
  </si>
  <si>
    <t>S2-178658</t>
  </si>
  <si>
    <t>S2-178659</t>
  </si>
  <si>
    <t>S2-178660</t>
  </si>
  <si>
    <t>S2-178661</t>
  </si>
  <si>
    <t>S2-178662</t>
  </si>
  <si>
    <t>S2-178663</t>
  </si>
  <si>
    <t>S2-178664</t>
  </si>
  <si>
    <t>S2-178665</t>
  </si>
  <si>
    <t>S2-178666</t>
  </si>
  <si>
    <t>S2-178667</t>
  </si>
  <si>
    <t>S2-178668</t>
  </si>
  <si>
    <t>S2-178669</t>
  </si>
  <si>
    <t>S2-178670</t>
  </si>
  <si>
    <t>S2-178671</t>
  </si>
  <si>
    <t>S2-178672</t>
  </si>
  <si>
    <t>S2-178673</t>
  </si>
  <si>
    <t>S2-178674</t>
  </si>
  <si>
    <t>S2-178675</t>
  </si>
  <si>
    <t>S2-178676</t>
  </si>
  <si>
    <t>S2-178677</t>
  </si>
  <si>
    <t>S2-178678</t>
  </si>
  <si>
    <t>S2-178679</t>
  </si>
  <si>
    <t>S2-178680</t>
  </si>
  <si>
    <t>S2-178681</t>
  </si>
  <si>
    <t>S2-178682</t>
  </si>
  <si>
    <t>S2-178683</t>
  </si>
  <si>
    <t>S2-178684</t>
  </si>
  <si>
    <t>S2-178685</t>
  </si>
  <si>
    <t>S2-178686</t>
  </si>
  <si>
    <t>S2-178687</t>
  </si>
  <si>
    <t>S2-178688</t>
  </si>
  <si>
    <t>S2-178689</t>
  </si>
  <si>
    <t>S2-178690</t>
  </si>
  <si>
    <t>S2-178691</t>
  </si>
  <si>
    <t>S2-178692</t>
  </si>
  <si>
    <t>S2-178693</t>
  </si>
  <si>
    <t>S2-178694</t>
  </si>
  <si>
    <t>S2-178695</t>
  </si>
  <si>
    <t>S2-178696</t>
  </si>
  <si>
    <t>S2-178697</t>
  </si>
  <si>
    <t>S2-178698</t>
  </si>
  <si>
    <t>S2-178699</t>
  </si>
  <si>
    <t>S2-178700</t>
  </si>
  <si>
    <t>S2-178701</t>
  </si>
  <si>
    <t>S2-178702</t>
  </si>
  <si>
    <t>S2-178703</t>
  </si>
  <si>
    <t>S2-178704</t>
  </si>
  <si>
    <t>S2-178705</t>
  </si>
  <si>
    <t>S2-178706</t>
  </si>
  <si>
    <t>S2-178707</t>
  </si>
  <si>
    <t>S2-178708</t>
  </si>
  <si>
    <t>S2-178709</t>
  </si>
  <si>
    <t>S2-178710</t>
  </si>
  <si>
    <t>S2-178711</t>
  </si>
  <si>
    <t>S2-178712</t>
  </si>
  <si>
    <t>S2-178713</t>
  </si>
  <si>
    <t>S2-178714</t>
  </si>
  <si>
    <t>S2-178715</t>
  </si>
  <si>
    <t>S2-178716</t>
  </si>
  <si>
    <t>S2-178717</t>
  </si>
  <si>
    <t>S2-178718</t>
  </si>
  <si>
    <t>S2-178719</t>
  </si>
  <si>
    <t>S2-178720</t>
  </si>
  <si>
    <t>S2-178721</t>
  </si>
  <si>
    <t>S2-178722</t>
  </si>
  <si>
    <t>S2-178723</t>
  </si>
  <si>
    <t>S2-178724</t>
  </si>
  <si>
    <t>S2-178725</t>
  </si>
  <si>
    <t>S2-178726</t>
  </si>
  <si>
    <t>S2-178727</t>
  </si>
  <si>
    <t>S2-178728</t>
  </si>
  <si>
    <t>S2-178729</t>
  </si>
  <si>
    <t>S2-178730</t>
  </si>
  <si>
    <t>S2-178731</t>
  </si>
  <si>
    <t>S2-178732</t>
  </si>
  <si>
    <t>S2-178733</t>
  </si>
  <si>
    <t>S2-178734</t>
  </si>
  <si>
    <t>S2-178735</t>
  </si>
  <si>
    <t>S2-178736</t>
  </si>
  <si>
    <t>S2-178737</t>
  </si>
  <si>
    <t>S2-178738</t>
  </si>
  <si>
    <t>S2-178739</t>
  </si>
  <si>
    <t>S2-178740</t>
  </si>
  <si>
    <t>S2-178741</t>
  </si>
  <si>
    <t>S2-178742</t>
  </si>
  <si>
    <t>S2-178743</t>
  </si>
  <si>
    <t>S2-178744</t>
  </si>
  <si>
    <t>S2-178745</t>
  </si>
  <si>
    <t>S2-178746</t>
  </si>
  <si>
    <t>S2-178747</t>
  </si>
  <si>
    <t>S2-178748</t>
  </si>
  <si>
    <t>S2-178749</t>
  </si>
  <si>
    <t>S2-178750</t>
  </si>
  <si>
    <t>S2-178751</t>
  </si>
  <si>
    <t>S2-178752</t>
  </si>
  <si>
    <t>S2-178753</t>
  </si>
  <si>
    <t>S2-178754</t>
  </si>
  <si>
    <t>S2-178755</t>
  </si>
  <si>
    <t>S2-178756</t>
  </si>
  <si>
    <t>S2-178757</t>
  </si>
  <si>
    <t>S2-178758</t>
  </si>
  <si>
    <t>S2-178759</t>
  </si>
  <si>
    <t>S2-178760</t>
  </si>
  <si>
    <t>S2-178761</t>
  </si>
  <si>
    <t>S2-178762</t>
  </si>
  <si>
    <t>S2-178763</t>
  </si>
  <si>
    <t>S2-178764</t>
  </si>
  <si>
    <t>S2-178765</t>
  </si>
  <si>
    <t>S2-178766</t>
  </si>
  <si>
    <t>S2-178767</t>
  </si>
  <si>
    <t>S2-178768</t>
  </si>
  <si>
    <t>S2-178769</t>
  </si>
  <si>
    <t>S2-178770</t>
  </si>
  <si>
    <t>S2-178771</t>
  </si>
  <si>
    <t>S2-178772</t>
  </si>
  <si>
    <t>S2-178773</t>
  </si>
  <si>
    <t>S2-178774</t>
  </si>
  <si>
    <t>S2-178775</t>
  </si>
  <si>
    <t>S2-178776</t>
  </si>
  <si>
    <t>S2-178777</t>
  </si>
  <si>
    <t>S2-178778</t>
  </si>
  <si>
    <t>S2-178779</t>
  </si>
  <si>
    <t>S2-178780</t>
  </si>
  <si>
    <t>S2-178781</t>
  </si>
  <si>
    <t>S2-178782</t>
  </si>
  <si>
    <t>S2-178783</t>
  </si>
  <si>
    <t>S2-178784</t>
  </si>
  <si>
    <t>S2-178785</t>
  </si>
  <si>
    <t>S2-178786</t>
  </si>
  <si>
    <t>S2-178787</t>
  </si>
  <si>
    <t>S2-178788</t>
  </si>
  <si>
    <t>S2-178789</t>
  </si>
  <si>
    <t>S2-178790</t>
  </si>
  <si>
    <t>S2-178791</t>
  </si>
  <si>
    <t>S2-178792</t>
  </si>
  <si>
    <t>S2-178793</t>
  </si>
  <si>
    <t>S2-178794</t>
  </si>
  <si>
    <t>S2-178795</t>
  </si>
  <si>
    <t>S2-178796</t>
  </si>
  <si>
    <t>S2-178797</t>
  </si>
  <si>
    <t>S2-178798</t>
  </si>
  <si>
    <t>S2-178799</t>
  </si>
  <si>
    <t>S2-178800</t>
  </si>
  <si>
    <t>S2-178801</t>
  </si>
  <si>
    <t>S2-178802</t>
  </si>
  <si>
    <t>S2-178803</t>
  </si>
  <si>
    <t>S2-178804</t>
  </si>
  <si>
    <t>S2-178805</t>
  </si>
  <si>
    <t>S2-178806</t>
  </si>
  <si>
    <t>S2-178807</t>
  </si>
  <si>
    <t>S2-178808</t>
  </si>
  <si>
    <t>S2-178809</t>
  </si>
  <si>
    <t>S2-178810</t>
  </si>
  <si>
    <t>S2-178811</t>
  </si>
  <si>
    <t>S2-178812</t>
  </si>
  <si>
    <t>S2-178813</t>
  </si>
  <si>
    <t>S2-178814</t>
  </si>
  <si>
    <t>S2-178815</t>
  </si>
  <si>
    <t>S2-178816</t>
  </si>
  <si>
    <t>S2-178817</t>
  </si>
  <si>
    <t>S2-178818</t>
  </si>
  <si>
    <t>S2-178819</t>
  </si>
  <si>
    <t>S2-178820</t>
  </si>
  <si>
    <t>S2-178821</t>
  </si>
  <si>
    <t>S2-178822</t>
  </si>
  <si>
    <t>S2-178823</t>
  </si>
  <si>
    <t>S2-178824</t>
  </si>
  <si>
    <t>S2-178825</t>
  </si>
  <si>
    <t>S2-178826</t>
  </si>
  <si>
    <t>S2-178827</t>
  </si>
  <si>
    <t>S2-178828</t>
  </si>
  <si>
    <t>S2-178829</t>
  </si>
  <si>
    <t>S2-178830</t>
  </si>
  <si>
    <t>S2-178831</t>
  </si>
  <si>
    <t>S2-178832</t>
  </si>
  <si>
    <t>S2-178833</t>
  </si>
  <si>
    <t>S2-178834</t>
  </si>
  <si>
    <t>S2-178835</t>
  </si>
  <si>
    <t>S2-178836</t>
  </si>
  <si>
    <t>S2-178837</t>
  </si>
  <si>
    <t>S2-178838</t>
  </si>
  <si>
    <t>S2-178839</t>
  </si>
  <si>
    <t>S2-178840</t>
  </si>
  <si>
    <t>S2-178841</t>
  </si>
  <si>
    <t>S2-178842</t>
  </si>
  <si>
    <t>S2-178843</t>
  </si>
  <si>
    <t>S2-178844</t>
  </si>
  <si>
    <t>S2-178845</t>
  </si>
  <si>
    <t>S2-178846</t>
  </si>
  <si>
    <t>S2-178847</t>
  </si>
  <si>
    <t>S2-178848</t>
  </si>
  <si>
    <t>S2-178849</t>
  </si>
  <si>
    <t>S2-178850</t>
  </si>
  <si>
    <t>S2-178851</t>
  </si>
  <si>
    <t>S2-178852</t>
  </si>
  <si>
    <t>S2-178853</t>
  </si>
  <si>
    <t>S2-178854</t>
  </si>
  <si>
    <t>S2-178855</t>
  </si>
  <si>
    <t>S2-178856</t>
  </si>
  <si>
    <t>S2-178857</t>
  </si>
  <si>
    <t>S2-178858</t>
  </si>
  <si>
    <t>S2-178859</t>
  </si>
  <si>
    <t>S2-178860</t>
  </si>
  <si>
    <t>S2-178861</t>
  </si>
  <si>
    <t>S2-178862</t>
  </si>
  <si>
    <t>S2-178863</t>
  </si>
  <si>
    <t>S2-178864</t>
  </si>
  <si>
    <t>S2-178865</t>
  </si>
  <si>
    <t>S2-178866</t>
  </si>
  <si>
    <t>S2-178867</t>
  </si>
  <si>
    <t>S2-178868</t>
  </si>
  <si>
    <t>S2-178869</t>
  </si>
  <si>
    <t>S2-178870</t>
  </si>
  <si>
    <t>S2-178871</t>
  </si>
  <si>
    <t>S2-178872</t>
  </si>
  <si>
    <t>S2-178873</t>
  </si>
  <si>
    <t>S2-178874</t>
  </si>
  <si>
    <t>S2-178875</t>
  </si>
  <si>
    <t>S2-178876</t>
  </si>
  <si>
    <t>S2-178877</t>
  </si>
  <si>
    <t>S2-178878</t>
  </si>
  <si>
    <t>S2-178879</t>
  </si>
  <si>
    <t>S2-178880</t>
  </si>
  <si>
    <t>S2-178881</t>
  </si>
  <si>
    <t>S2-178882</t>
  </si>
  <si>
    <t>S2-178883</t>
  </si>
  <si>
    <t>S2-178884</t>
  </si>
  <si>
    <t>S2-178885</t>
  </si>
  <si>
    <t>S2-178886</t>
  </si>
  <si>
    <t>S2-178887</t>
  </si>
  <si>
    <t>S2-178888</t>
  </si>
  <si>
    <t>S2-178889</t>
  </si>
  <si>
    <t>S2-178890</t>
  </si>
  <si>
    <t>S2-178891</t>
  </si>
  <si>
    <t>S2-178892</t>
  </si>
  <si>
    <t>S2-178893</t>
  </si>
  <si>
    <t>S2-178894</t>
  </si>
  <si>
    <t>S2-178895</t>
  </si>
  <si>
    <t>S2-178896</t>
  </si>
  <si>
    <t>S2-178897</t>
  </si>
  <si>
    <t>S2-178898</t>
  </si>
  <si>
    <t>S2-178899</t>
  </si>
  <si>
    <t>S2-178900</t>
  </si>
  <si>
    <t>S2-178901</t>
  </si>
  <si>
    <t>S2-178902</t>
  </si>
  <si>
    <t>S2-178903</t>
  </si>
  <si>
    <t>S2-178904</t>
  </si>
  <si>
    <t>S2-178905</t>
  </si>
  <si>
    <t>S2-178906</t>
  </si>
  <si>
    <t>S2-178907</t>
  </si>
  <si>
    <t>S2-178908</t>
  </si>
  <si>
    <t>S2-178909</t>
  </si>
  <si>
    <t>S2-178910</t>
  </si>
  <si>
    <t>S2-178911</t>
  </si>
  <si>
    <t>S2-178912</t>
  </si>
  <si>
    <t>S2-178913</t>
  </si>
  <si>
    <t>S2-178914</t>
  </si>
  <si>
    <t>S2-178915</t>
  </si>
  <si>
    <t>S2-178916</t>
  </si>
  <si>
    <t>S2-178917</t>
  </si>
  <si>
    <t>S2-178918</t>
  </si>
  <si>
    <t>S2-178919</t>
  </si>
  <si>
    <t>S2-178920</t>
  </si>
  <si>
    <t>S2-178921</t>
  </si>
  <si>
    <t>S2-178922</t>
  </si>
  <si>
    <t>S2-178923</t>
  </si>
  <si>
    <t>S2-178924</t>
  </si>
  <si>
    <t>S2-178925</t>
  </si>
  <si>
    <t>S2-178926</t>
  </si>
  <si>
    <t>S2-178927</t>
  </si>
  <si>
    <t>S2-178928</t>
  </si>
  <si>
    <t>S2-178929</t>
  </si>
  <si>
    <t>S2-178930</t>
  </si>
  <si>
    <t>S2-178931</t>
  </si>
  <si>
    <t>S2-178932</t>
  </si>
  <si>
    <t>S2-178933</t>
  </si>
  <si>
    <t>S2-178934</t>
  </si>
  <si>
    <t>S2-178935</t>
  </si>
  <si>
    <t>S2-178936</t>
  </si>
  <si>
    <t>S2-178937</t>
  </si>
  <si>
    <t>S2-178938</t>
  </si>
  <si>
    <t>S2-178939</t>
  </si>
  <si>
    <t>S2-178940</t>
  </si>
  <si>
    <t>S2-178941</t>
  </si>
  <si>
    <t>S2-178942</t>
  </si>
  <si>
    <t>S2-178943</t>
  </si>
  <si>
    <t>S2-178944</t>
  </si>
  <si>
    <t>S2-178945</t>
  </si>
  <si>
    <t>S2-178946</t>
  </si>
  <si>
    <t>S2-178947</t>
  </si>
  <si>
    <t>S2-178948</t>
  </si>
  <si>
    <t>S2-178949</t>
  </si>
  <si>
    <t>S2-178950</t>
  </si>
  <si>
    <t>S2-178951</t>
  </si>
  <si>
    <t>S2-178952</t>
  </si>
  <si>
    <t>S2-178953</t>
  </si>
  <si>
    <t>S2-178954</t>
  </si>
  <si>
    <t>S2-178955</t>
  </si>
  <si>
    <t>S2-178956</t>
  </si>
  <si>
    <t>S2-178957</t>
  </si>
  <si>
    <t>S2-178958</t>
  </si>
  <si>
    <t>S2-178959</t>
  </si>
  <si>
    <t>S2-178960</t>
  </si>
  <si>
    <t>S2-178961</t>
  </si>
  <si>
    <t>S2-178962</t>
  </si>
  <si>
    <t>S2-178963</t>
  </si>
  <si>
    <t>S2-178964</t>
  </si>
  <si>
    <t>S2-178965</t>
  </si>
  <si>
    <t>S2-178966</t>
  </si>
  <si>
    <t>S2-178967</t>
  </si>
  <si>
    <t>S2-178968</t>
  </si>
  <si>
    <t>S2-178969</t>
  </si>
  <si>
    <t>S2-178970</t>
  </si>
  <si>
    <t>S2-178971</t>
  </si>
  <si>
    <t>S2-178972</t>
  </si>
  <si>
    <t>S2-178973</t>
  </si>
  <si>
    <t>S2-178974</t>
  </si>
  <si>
    <t>S2-178975</t>
  </si>
  <si>
    <t>S2-178976</t>
  </si>
  <si>
    <t>S2-178977</t>
  </si>
  <si>
    <t>S2-178978</t>
  </si>
  <si>
    <t>S2-178979</t>
  </si>
  <si>
    <t>S2-178980</t>
  </si>
  <si>
    <t>S2-178981</t>
  </si>
  <si>
    <t>S2-178982</t>
  </si>
  <si>
    <t>S2-178983</t>
  </si>
  <si>
    <t>S2-178984</t>
  </si>
  <si>
    <t>S2-178985</t>
  </si>
  <si>
    <t>S2-178986</t>
  </si>
  <si>
    <t>S2-178987</t>
  </si>
  <si>
    <t>S2-178988</t>
  </si>
  <si>
    <t>S2-178989</t>
  </si>
  <si>
    <t>S2-178990</t>
  </si>
  <si>
    <t>S2-178991</t>
  </si>
  <si>
    <t>S2-178992</t>
  </si>
  <si>
    <t>S2-178993</t>
  </si>
  <si>
    <t>S2-178994</t>
  </si>
  <si>
    <t>S2-178995</t>
  </si>
  <si>
    <t>S2-178996</t>
  </si>
  <si>
    <t>S2-178997</t>
  </si>
  <si>
    <t>S2-178998</t>
  </si>
  <si>
    <t>S2-178999</t>
  </si>
  <si>
    <t>S2-179000</t>
  </si>
  <si>
    <t>S2-179001</t>
  </si>
  <si>
    <t>S2-179002</t>
  </si>
  <si>
    <t>S2-179003</t>
  </si>
  <si>
    <t>S2-179004</t>
  </si>
  <si>
    <t>S2-179005</t>
  </si>
  <si>
    <t>S2-179006</t>
  </si>
  <si>
    <t>S2-179007</t>
  </si>
  <si>
    <t>S2-179008</t>
  </si>
  <si>
    <t>S2-179009</t>
  </si>
  <si>
    <t>S2-179010</t>
  </si>
  <si>
    <t>S2-179011</t>
  </si>
  <si>
    <t>S2-179012</t>
  </si>
  <si>
    <t>S2-179013</t>
  </si>
  <si>
    <t>S2-179014</t>
  </si>
  <si>
    <t>S2-179015</t>
  </si>
  <si>
    <t>S2-179016</t>
  </si>
  <si>
    <t>S2-179017</t>
  </si>
  <si>
    <t>S2-179018</t>
  </si>
  <si>
    <t>S2-179019</t>
  </si>
  <si>
    <t>S2-179020</t>
  </si>
  <si>
    <t>S2-179021</t>
  </si>
  <si>
    <t>S2-179022</t>
  </si>
  <si>
    <t>S2-179023</t>
  </si>
  <si>
    <t>S2-179024</t>
  </si>
  <si>
    <t>S2-179025</t>
  </si>
  <si>
    <t>S2-179026</t>
  </si>
  <si>
    <t>S2-179027</t>
  </si>
  <si>
    <t>S2-179028</t>
  </si>
  <si>
    <t>S2-179029</t>
  </si>
  <si>
    <t>S2-179030</t>
  </si>
  <si>
    <t>S2-179031</t>
  </si>
  <si>
    <t>S2-179032</t>
  </si>
  <si>
    <t>S2-179033</t>
  </si>
  <si>
    <t>S2-179034</t>
  </si>
  <si>
    <t>S2-179035</t>
  </si>
  <si>
    <t>S2-179036</t>
  </si>
  <si>
    <t>S2-179037</t>
  </si>
  <si>
    <t>S2-179038</t>
  </si>
  <si>
    <t>S2-179039</t>
  </si>
  <si>
    <t>S2-179040</t>
  </si>
  <si>
    <t>S2-179041</t>
  </si>
  <si>
    <t>S2-179042</t>
  </si>
  <si>
    <t>S2-179043</t>
  </si>
  <si>
    <t>S2-179044</t>
  </si>
  <si>
    <t>S2-179045</t>
  </si>
  <si>
    <t>S2-179046</t>
  </si>
  <si>
    <t>S2-179047</t>
  </si>
  <si>
    <t>S2-179048</t>
  </si>
  <si>
    <t>S2-179049</t>
  </si>
  <si>
    <t>S2-179050</t>
  </si>
  <si>
    <t>S2-179051</t>
  </si>
  <si>
    <t>S2-179052</t>
  </si>
  <si>
    <t>S2-179053</t>
  </si>
  <si>
    <t>S2-179054</t>
  </si>
  <si>
    <t>S2-179055</t>
  </si>
  <si>
    <t>S2-179056</t>
  </si>
  <si>
    <t>S2-179057</t>
  </si>
  <si>
    <t>S2-179058</t>
  </si>
  <si>
    <t>S2-179059</t>
  </si>
  <si>
    <t>S2-179060</t>
  </si>
  <si>
    <t>S2-179061</t>
  </si>
  <si>
    <t>S2-179062</t>
  </si>
  <si>
    <t>S2-179063</t>
  </si>
  <si>
    <t>S2-179064</t>
  </si>
  <si>
    <t>S2-179065</t>
  </si>
  <si>
    <t>S2-179066</t>
  </si>
  <si>
    <t>S2-179067</t>
  </si>
  <si>
    <t>S2-179068</t>
  </si>
  <si>
    <t>S2-179069</t>
  </si>
  <si>
    <t>S2-179070</t>
  </si>
  <si>
    <t>S2-179071</t>
  </si>
  <si>
    <t>S2-179072</t>
  </si>
  <si>
    <t>S2-179073</t>
  </si>
  <si>
    <t>S2-179074</t>
  </si>
  <si>
    <t>S2-179075</t>
  </si>
  <si>
    <t>S2-179076</t>
  </si>
  <si>
    <t>S2-179077</t>
  </si>
  <si>
    <t>S2-179078</t>
  </si>
  <si>
    <t>S2-179079</t>
  </si>
  <si>
    <t>S2-179080</t>
  </si>
  <si>
    <t>S2-179081</t>
  </si>
  <si>
    <t>S2-179082</t>
  </si>
  <si>
    <t>S2-179083</t>
  </si>
  <si>
    <t>S2-179084</t>
  </si>
  <si>
    <t>S2-179085</t>
  </si>
  <si>
    <t>S2-179086</t>
  </si>
  <si>
    <t>S2-179087</t>
  </si>
  <si>
    <t>S2-179088</t>
  </si>
  <si>
    <t>S2-179089</t>
  </si>
  <si>
    <t>S2-179090</t>
  </si>
  <si>
    <t>S2-179091</t>
  </si>
  <si>
    <t>S2-179092</t>
  </si>
  <si>
    <t>S2-179093</t>
  </si>
  <si>
    <t>S2-179094</t>
  </si>
  <si>
    <t>S2-179095</t>
  </si>
  <si>
    <t>S2-179096</t>
  </si>
  <si>
    <t>S2-179097</t>
  </si>
  <si>
    <t>S2-179098</t>
  </si>
  <si>
    <t>S2-179099</t>
  </si>
  <si>
    <t>S2-179100</t>
  </si>
  <si>
    <t>S2-179101</t>
  </si>
  <si>
    <t>S2-179102</t>
  </si>
  <si>
    <t>S2-179103</t>
  </si>
  <si>
    <t>S2-179104</t>
  </si>
  <si>
    <t>S2-179105</t>
  </si>
  <si>
    <t>S2-179106</t>
  </si>
  <si>
    <t>S2-179107</t>
  </si>
  <si>
    <t>S2-179108</t>
  </si>
  <si>
    <t>S2-179109</t>
  </si>
  <si>
    <t>S2-179110</t>
  </si>
  <si>
    <t>S2-179111</t>
  </si>
  <si>
    <t>S2-179112</t>
  </si>
  <si>
    <t>S2-179113</t>
  </si>
  <si>
    <t>S2-179114</t>
  </si>
  <si>
    <t>S2-179115</t>
  </si>
  <si>
    <t>S2-179116</t>
  </si>
  <si>
    <t>S2-179117</t>
  </si>
  <si>
    <t>S2-179118</t>
  </si>
  <si>
    <t>S2-179119</t>
  </si>
  <si>
    <t>S2-179120</t>
  </si>
  <si>
    <t>S2-179121</t>
  </si>
  <si>
    <t>S2-179122</t>
  </si>
  <si>
    <t>S2-179123</t>
  </si>
  <si>
    <t>S2-179124</t>
  </si>
  <si>
    <t>S2-179125</t>
  </si>
  <si>
    <t>S2-179126</t>
  </si>
  <si>
    <t>S2-179127</t>
  </si>
  <si>
    <t>S2-179128</t>
  </si>
  <si>
    <t>S2-179129</t>
  </si>
  <si>
    <t>S2-179130</t>
  </si>
  <si>
    <t>S2-179131</t>
  </si>
  <si>
    <t>S2-179132</t>
  </si>
  <si>
    <t>S2-179133</t>
  </si>
  <si>
    <t>S2-179134</t>
  </si>
  <si>
    <t>S2-179135</t>
  </si>
  <si>
    <t>S2-179136</t>
  </si>
  <si>
    <t>S2-179137</t>
  </si>
  <si>
    <t>S2-179138</t>
  </si>
  <si>
    <t>S2-179139</t>
  </si>
  <si>
    <t>S2-179140</t>
  </si>
  <si>
    <t>S2-179141</t>
  </si>
  <si>
    <t>S2-179142</t>
  </si>
  <si>
    <t>S2-179143</t>
  </si>
  <si>
    <t>S2-179144</t>
  </si>
  <si>
    <t>S2-179145</t>
  </si>
  <si>
    <t>S2-179146</t>
  </si>
  <si>
    <t>S2-179147</t>
  </si>
  <si>
    <t>S2-179148</t>
  </si>
  <si>
    <t>S2-179149</t>
  </si>
  <si>
    <t>S2-179150</t>
  </si>
  <si>
    <t>S2-179151</t>
  </si>
  <si>
    <t>S2-179152</t>
  </si>
  <si>
    <t>S2-179153</t>
  </si>
  <si>
    <t>S2-179154</t>
  </si>
  <si>
    <t>S2-179155</t>
  </si>
  <si>
    <t>S2-179156</t>
  </si>
  <si>
    <t>S2-179157</t>
  </si>
  <si>
    <t>S2-179158</t>
  </si>
  <si>
    <t>S2-179159</t>
  </si>
  <si>
    <t>S2-179160</t>
  </si>
  <si>
    <t>S2-179161</t>
  </si>
  <si>
    <t>S2-179162</t>
  </si>
  <si>
    <t>S2-179163</t>
  </si>
  <si>
    <t>S2-179164</t>
  </si>
  <si>
    <t>S2-179165</t>
  </si>
  <si>
    <t>S2-179166</t>
  </si>
  <si>
    <t>S2-179167</t>
  </si>
  <si>
    <t>S2-179168</t>
  </si>
  <si>
    <t>S2-179169</t>
  </si>
  <si>
    <t>S2-179170</t>
  </si>
  <si>
    <t>S2-179171</t>
  </si>
  <si>
    <t>S2-179172</t>
  </si>
  <si>
    <t>S2-179173</t>
  </si>
  <si>
    <t>S2-179174</t>
  </si>
  <si>
    <t>S2-179175</t>
  </si>
  <si>
    <t>S2-179176</t>
  </si>
  <si>
    <t>S2-179177</t>
  </si>
  <si>
    <t>S2-179178</t>
  </si>
  <si>
    <t>S2-179179</t>
  </si>
  <si>
    <t>S2-179180</t>
  </si>
  <si>
    <t>S2-179181</t>
  </si>
  <si>
    <t>S2-179182</t>
  </si>
  <si>
    <t>S2-179183</t>
  </si>
  <si>
    <t>S2-179184</t>
  </si>
  <si>
    <t>S2-179185</t>
  </si>
  <si>
    <t>S2-179186</t>
  </si>
  <si>
    <t>S2-179187</t>
  </si>
  <si>
    <t>S2-179188</t>
  </si>
  <si>
    <t>S2-179189</t>
  </si>
  <si>
    <t>S2-179190</t>
  </si>
  <si>
    <t>S2-179191</t>
  </si>
  <si>
    <t>S2-179192</t>
  </si>
  <si>
    <t>S2-179193</t>
  </si>
  <si>
    <t>S2-179194</t>
  </si>
  <si>
    <t>S2-179195</t>
  </si>
  <si>
    <t>S2-179196</t>
  </si>
  <si>
    <t>S2-179197</t>
  </si>
  <si>
    <t>S2-179198</t>
  </si>
  <si>
    <t>S2-179199</t>
  </si>
  <si>
    <t>S2-179200</t>
  </si>
  <si>
    <t>S2-179201</t>
  </si>
  <si>
    <t>S2-179202</t>
  </si>
  <si>
    <t>S2-179203</t>
  </si>
  <si>
    <t>S2-179204</t>
  </si>
  <si>
    <t>S2-179205</t>
  </si>
  <si>
    <t>S2-179206</t>
  </si>
  <si>
    <t>S2-179207</t>
  </si>
  <si>
    <t>S2-179208</t>
  </si>
  <si>
    <t>S2-179209</t>
  </si>
  <si>
    <t>S2-179210</t>
  </si>
  <si>
    <t>S2-179211</t>
  </si>
  <si>
    <t>S2-179212</t>
  </si>
  <si>
    <t>S2-179213</t>
  </si>
  <si>
    <t>S2-179214</t>
  </si>
  <si>
    <t>S2-179215</t>
  </si>
  <si>
    <t>S2-179216</t>
  </si>
  <si>
    <t>S2-179217</t>
  </si>
  <si>
    <t>S2-179218</t>
  </si>
  <si>
    <t>S2-179219</t>
  </si>
  <si>
    <t>S2-179220</t>
  </si>
  <si>
    <t>S2-179221</t>
  </si>
  <si>
    <t>S2-179222</t>
  </si>
  <si>
    <t>S2-179223</t>
  </si>
  <si>
    <t>S2-179224</t>
  </si>
  <si>
    <t>S2-179225</t>
  </si>
  <si>
    <t>S2-179226</t>
  </si>
  <si>
    <t>S2-179227</t>
  </si>
  <si>
    <t>S2-179228</t>
  </si>
  <si>
    <t>S2-179229</t>
  </si>
  <si>
    <t>S2-179230</t>
  </si>
  <si>
    <t>S2-179231</t>
  </si>
  <si>
    <t>S2-179232</t>
  </si>
  <si>
    <t>S2-179233</t>
  </si>
  <si>
    <t>S2-179234</t>
  </si>
  <si>
    <t>S2-179235</t>
  </si>
  <si>
    <t>S2-179236</t>
  </si>
  <si>
    <t>S2-179237</t>
  </si>
  <si>
    <t>S2-179238</t>
  </si>
  <si>
    <t>S2-179239</t>
  </si>
  <si>
    <t>S2-179240</t>
  </si>
  <si>
    <t>S2-179241</t>
  </si>
  <si>
    <t>S2-179242</t>
  </si>
  <si>
    <t>S2-179243</t>
  </si>
  <si>
    <t>S2-179244</t>
  </si>
  <si>
    <t>S2-179245</t>
  </si>
  <si>
    <t>S2-179246</t>
  </si>
  <si>
    <t>S2-179247</t>
  </si>
  <si>
    <t>S2-179248</t>
  </si>
  <si>
    <t>S2-179249</t>
  </si>
  <si>
    <t>S2-179250</t>
  </si>
  <si>
    <t>S2-179251</t>
  </si>
  <si>
    <t>S2-179252</t>
  </si>
  <si>
    <t>S2-179253</t>
  </si>
  <si>
    <t>S2-179254</t>
  </si>
  <si>
    <t>S2-179255</t>
  </si>
  <si>
    <t>S2-179256</t>
  </si>
  <si>
    <t>S2-179257</t>
  </si>
  <si>
    <t>S2-179258</t>
  </si>
  <si>
    <t>S2-179259</t>
  </si>
  <si>
    <t>S2-179260</t>
  </si>
  <si>
    <t>S2-179261</t>
  </si>
  <si>
    <t>S2-179262</t>
  </si>
  <si>
    <t>S2-179263</t>
  </si>
  <si>
    <t>S2-179264</t>
  </si>
  <si>
    <t>S2-179265</t>
  </si>
  <si>
    <t>S2-179266</t>
  </si>
  <si>
    <t>S2-179267</t>
  </si>
  <si>
    <t>S2-179268</t>
  </si>
  <si>
    <t>S2-179269</t>
  </si>
  <si>
    <t>S2-179270</t>
  </si>
  <si>
    <t>S2-179271</t>
  </si>
  <si>
    <t>S2-179272</t>
  </si>
  <si>
    <t>S2-179273</t>
  </si>
  <si>
    <t>S2-179274</t>
  </si>
  <si>
    <t>S2-179275</t>
  </si>
  <si>
    <t>S2-179276</t>
  </si>
  <si>
    <t>S2-179277</t>
  </si>
  <si>
    <t>S2-179278</t>
  </si>
  <si>
    <t>S2-179279</t>
  </si>
  <si>
    <t>S2-179280</t>
  </si>
  <si>
    <t>S2-179281</t>
  </si>
  <si>
    <t>S2-179282</t>
  </si>
  <si>
    <t>S2-179283</t>
  </si>
  <si>
    <t>S2-179284</t>
  </si>
  <si>
    <t>S2-179285</t>
  </si>
  <si>
    <t>S2-179286</t>
  </si>
  <si>
    <t>S2-179287</t>
  </si>
  <si>
    <t>S2-179288</t>
  </si>
  <si>
    <t>S2-179289</t>
  </si>
  <si>
    <t>S2-179290</t>
  </si>
  <si>
    <t>S2-179291</t>
  </si>
  <si>
    <t>S2-179292</t>
  </si>
  <si>
    <t>S2-179293</t>
  </si>
  <si>
    <t>S2-179294</t>
  </si>
  <si>
    <t>S2-179295</t>
  </si>
  <si>
    <t>S2-179296</t>
  </si>
  <si>
    <t>S2-179297</t>
  </si>
  <si>
    <t>S2-179298</t>
  </si>
  <si>
    <t>S2-179299</t>
  </si>
  <si>
    <t>S2-179300</t>
  </si>
  <si>
    <t>S2-179301</t>
  </si>
  <si>
    <t>S2-179302</t>
  </si>
  <si>
    <t>S2-179303</t>
  </si>
  <si>
    <t>S2-179304</t>
  </si>
  <si>
    <t>S2-179305</t>
  </si>
  <si>
    <t>S2-179306</t>
  </si>
  <si>
    <t>S2-179307</t>
  </si>
  <si>
    <t>S2-179308</t>
  </si>
  <si>
    <t>S2-179309</t>
  </si>
  <si>
    <t>S2-179310</t>
  </si>
  <si>
    <t>S2-179311</t>
  </si>
  <si>
    <t>S2-179312</t>
  </si>
  <si>
    <t>S2-179313</t>
  </si>
  <si>
    <t>S2-179314</t>
  </si>
  <si>
    <t>S2-179315</t>
  </si>
  <si>
    <t>S2-179316</t>
  </si>
  <si>
    <t>S2-179317</t>
  </si>
  <si>
    <t>S2-179318</t>
  </si>
  <si>
    <t>S2-179319</t>
  </si>
  <si>
    <t>S2-179320</t>
  </si>
  <si>
    <t>S2-179321</t>
  </si>
  <si>
    <t>S2-179322</t>
  </si>
  <si>
    <t>S2-179323</t>
  </si>
  <si>
    <t>S2-179324</t>
  </si>
  <si>
    <t>S2-179325</t>
  </si>
  <si>
    <t>S2-179326</t>
  </si>
  <si>
    <t>S2-179327</t>
  </si>
  <si>
    <t>S2-179328</t>
  </si>
  <si>
    <t>S2-179329</t>
  </si>
  <si>
    <t>S2-179330</t>
  </si>
  <si>
    <t>S2-179331</t>
  </si>
  <si>
    <t>S2-179332</t>
  </si>
  <si>
    <t>S2-179333</t>
  </si>
  <si>
    <t>S2-179334</t>
  </si>
  <si>
    <t>S2-179335</t>
  </si>
  <si>
    <t>S2-179336</t>
  </si>
  <si>
    <t>S2-179337</t>
  </si>
  <si>
    <t>S2-179338</t>
  </si>
  <si>
    <t>S2-179339</t>
  </si>
  <si>
    <t>S2-179340</t>
  </si>
  <si>
    <t>S2-179341</t>
  </si>
  <si>
    <t>S2-179342</t>
  </si>
  <si>
    <t>S2-179343</t>
  </si>
  <si>
    <t>S2-179344</t>
  </si>
  <si>
    <t>S2-179345</t>
  </si>
  <si>
    <t>S2-179346</t>
  </si>
  <si>
    <t>S2-179347</t>
  </si>
  <si>
    <t>S2-179348</t>
  </si>
  <si>
    <t>S2-179349</t>
  </si>
  <si>
    <t>S2-179350</t>
  </si>
  <si>
    <t>S2-179351</t>
  </si>
  <si>
    <t>S2-179352</t>
  </si>
  <si>
    <t>S2-179353</t>
  </si>
  <si>
    <t>S2-179354</t>
  </si>
  <si>
    <t>S2-179355</t>
  </si>
  <si>
    <t>S2-179356</t>
  </si>
  <si>
    <t>S2-179357</t>
  </si>
  <si>
    <t>S2-179358</t>
  </si>
  <si>
    <t>S2-179359</t>
  </si>
  <si>
    <t>S2-179360</t>
  </si>
  <si>
    <t>S2-179361</t>
  </si>
  <si>
    <t>S2-179362</t>
  </si>
  <si>
    <t>S2-179363</t>
  </si>
  <si>
    <t>S2-179364</t>
  </si>
  <si>
    <t>S2-179365</t>
  </si>
  <si>
    <t>S2-179366</t>
  </si>
  <si>
    <t>S2-179367</t>
  </si>
  <si>
    <t>S2-179368</t>
  </si>
  <si>
    <t>S2-179369</t>
  </si>
  <si>
    <t>S2-179370</t>
  </si>
  <si>
    <t>S2-179371</t>
  </si>
  <si>
    <t>S2-179372</t>
  </si>
  <si>
    <t>S2-179373</t>
  </si>
  <si>
    <t>S2-179374</t>
  </si>
  <si>
    <t>S2-179375</t>
  </si>
  <si>
    <t>S2-179376</t>
  </si>
  <si>
    <t>S2-179377</t>
  </si>
  <si>
    <t>S2-179378</t>
  </si>
  <si>
    <t>S2-179379</t>
  </si>
  <si>
    <t>S2-179380</t>
  </si>
  <si>
    <t>S2-179381</t>
  </si>
  <si>
    <t>S2-179382</t>
  </si>
  <si>
    <t>S2-179383</t>
  </si>
  <si>
    <t>S2-179384</t>
  </si>
  <si>
    <t>S2-179385</t>
  </si>
  <si>
    <t>S2-179386</t>
  </si>
  <si>
    <t>S2-179387</t>
  </si>
  <si>
    <t>S2-179388</t>
  </si>
  <si>
    <t>S2-179389</t>
  </si>
  <si>
    <t>S2-179390</t>
  </si>
  <si>
    <t>S2-179391</t>
  </si>
  <si>
    <t>S2-179392</t>
  </si>
  <si>
    <t>S2-179393</t>
  </si>
  <si>
    <t>S2-179394</t>
  </si>
  <si>
    <t>S2-179395</t>
  </si>
  <si>
    <t>S2-179396</t>
  </si>
  <si>
    <t>S2-179397</t>
  </si>
  <si>
    <t>S2-179398</t>
  </si>
  <si>
    <t>S2-179399</t>
  </si>
  <si>
    <t>S2-179400</t>
  </si>
  <si>
    <t>S2-179401</t>
  </si>
  <si>
    <t>S2-179402</t>
  </si>
  <si>
    <t>S2-179403</t>
  </si>
  <si>
    <t>S2-179404</t>
  </si>
  <si>
    <t>S2-179405</t>
  </si>
  <si>
    <t>S2-179406</t>
  </si>
  <si>
    <t>S2-179407</t>
  </si>
  <si>
    <t>S2-179408</t>
  </si>
  <si>
    <t>S2-179409</t>
  </si>
  <si>
    <t>S2-179410</t>
  </si>
  <si>
    <t>S2-179411</t>
  </si>
  <si>
    <t>S2-179412</t>
  </si>
  <si>
    <t>S2-179413</t>
  </si>
  <si>
    <t>S2-179414</t>
  </si>
  <si>
    <t>S2-179415</t>
  </si>
  <si>
    <t>S2-179416</t>
  </si>
  <si>
    <t>S2-179417</t>
  </si>
  <si>
    <t>S2-179418</t>
  </si>
  <si>
    <t>S2-179419</t>
  </si>
  <si>
    <t>S2-179420</t>
  </si>
  <si>
    <t>S2-179421</t>
  </si>
  <si>
    <t>S2-179422</t>
  </si>
  <si>
    <t>S2-179423</t>
  </si>
  <si>
    <t>S2-179424</t>
  </si>
  <si>
    <t>S2-179425</t>
  </si>
  <si>
    <t>S2-179426</t>
  </si>
  <si>
    <t>S2-179427</t>
  </si>
  <si>
    <t>S2-179428</t>
  </si>
  <si>
    <t>S2-179429</t>
  </si>
  <si>
    <t>S2-179430</t>
  </si>
  <si>
    <t>S2-179431</t>
  </si>
  <si>
    <t>S2-179432</t>
  </si>
  <si>
    <t>S2-179433</t>
  </si>
  <si>
    <t>S2-179434</t>
  </si>
  <si>
    <t>S2-179435</t>
  </si>
  <si>
    <t>S2-179436</t>
  </si>
  <si>
    <t>S2-179437</t>
  </si>
  <si>
    <t>S2-179438</t>
  </si>
  <si>
    <t>S2-179439</t>
  </si>
  <si>
    <t>S2-179440</t>
  </si>
  <si>
    <t>S2-179441</t>
  </si>
  <si>
    <t>S2-179442</t>
  </si>
  <si>
    <t>S2-179443</t>
  </si>
  <si>
    <t>S2-179444</t>
  </si>
  <si>
    <t>S2-179445</t>
  </si>
  <si>
    <t>S2-179446</t>
  </si>
  <si>
    <t>S2-179447</t>
  </si>
  <si>
    <t>S2-179448</t>
  </si>
  <si>
    <t>S2-179449</t>
  </si>
  <si>
    <t>S2-179450</t>
  </si>
  <si>
    <t>S2-179451</t>
  </si>
  <si>
    <t>S2-179452</t>
  </si>
  <si>
    <t>S2-179453</t>
  </si>
  <si>
    <t>S2-179454</t>
  </si>
  <si>
    <t>S2-179455</t>
  </si>
  <si>
    <t>S2-179456</t>
  </si>
  <si>
    <t>S2-179457</t>
  </si>
  <si>
    <t>S2-179458</t>
  </si>
  <si>
    <t>S2-179459</t>
  </si>
  <si>
    <t>S2-179460</t>
  </si>
  <si>
    <t>S2-179461</t>
  </si>
  <si>
    <t>S2-179462</t>
  </si>
  <si>
    <t>S2-179463</t>
  </si>
  <si>
    <t>S2-179464</t>
  </si>
  <si>
    <t>S2-179465</t>
  </si>
  <si>
    <t>S2-179466</t>
  </si>
  <si>
    <t>S2-179467</t>
  </si>
  <si>
    <t>S2-179468</t>
  </si>
  <si>
    <t>S2-179469</t>
  </si>
  <si>
    <t>S2-179470</t>
  </si>
  <si>
    <t>S2-179471</t>
  </si>
  <si>
    <t>S2-179472</t>
  </si>
  <si>
    <t>S2-179473</t>
  </si>
  <si>
    <t>S2-179474</t>
  </si>
  <si>
    <t>S2-179475</t>
  </si>
  <si>
    <t>S2-179476</t>
  </si>
  <si>
    <t>S2-179477</t>
  </si>
  <si>
    <t>S2-179478</t>
  </si>
  <si>
    <t>S2-179479</t>
  </si>
  <si>
    <t>S2-179480</t>
  </si>
  <si>
    <t>S2-179481</t>
  </si>
  <si>
    <t>S2-179482</t>
  </si>
  <si>
    <t>S2-179483</t>
  </si>
  <si>
    <t>S2-179484</t>
  </si>
  <si>
    <t>S2-179485</t>
  </si>
  <si>
    <t>S2-179486</t>
  </si>
  <si>
    <t>S2-179487</t>
  </si>
  <si>
    <t>S2-179488</t>
  </si>
  <si>
    <t>S2-179489</t>
  </si>
  <si>
    <t>S2-179490</t>
  </si>
  <si>
    <t>S2-179491</t>
  </si>
  <si>
    <t>S2-179492</t>
  </si>
  <si>
    <t>S2-179493</t>
  </si>
  <si>
    <t>S2-179494</t>
  </si>
  <si>
    <t>S2-179495</t>
  </si>
  <si>
    <t>S2-179496</t>
  </si>
  <si>
    <t>S2-179497</t>
  </si>
  <si>
    <t>S2-179498</t>
  </si>
  <si>
    <t>S2-179499</t>
  </si>
  <si>
    <t>S2-179500</t>
  </si>
  <si>
    <t>S2-179501</t>
  </si>
  <si>
    <t>S2-179502</t>
  </si>
  <si>
    <t>S2-179503</t>
  </si>
  <si>
    <t>S2-179504</t>
  </si>
  <si>
    <t>S2-179505</t>
  </si>
  <si>
    <t>S2-179506</t>
  </si>
  <si>
    <t>S2-179507</t>
  </si>
  <si>
    <t>S2-179508</t>
  </si>
  <si>
    <t>S2-179509</t>
  </si>
  <si>
    <t>S2-179510</t>
  </si>
  <si>
    <t>S2-179511</t>
  </si>
  <si>
    <t>S2-179512</t>
  </si>
  <si>
    <t>S2-179513</t>
  </si>
  <si>
    <t>S2-179514</t>
  </si>
  <si>
    <t>S2-179515</t>
  </si>
  <si>
    <t>S2-179516</t>
  </si>
  <si>
    <t>S2-179517</t>
  </si>
  <si>
    <t>S2-179518</t>
  </si>
  <si>
    <t>S2-179519</t>
  </si>
  <si>
    <t>S2-179520</t>
  </si>
  <si>
    <t>S2-179521</t>
  </si>
  <si>
    <t>S2-179522</t>
  </si>
  <si>
    <t>S2-179523</t>
  </si>
  <si>
    <t>S2-179524</t>
  </si>
  <si>
    <t>S2-179525</t>
  </si>
  <si>
    <t>S2-179526</t>
  </si>
  <si>
    <t>S2-179527</t>
  </si>
  <si>
    <t>S2-179528</t>
  </si>
  <si>
    <t>S2-179529</t>
  </si>
  <si>
    <t>S2-179530</t>
  </si>
  <si>
    <t>S2-179531</t>
  </si>
  <si>
    <t>S2-179532</t>
  </si>
  <si>
    <t>S2-179533</t>
  </si>
  <si>
    <t>S2-179534</t>
  </si>
  <si>
    <t>S2-179535</t>
  </si>
  <si>
    <t>S2-179536</t>
  </si>
  <si>
    <t>S2-179537</t>
  </si>
  <si>
    <t>S2-179538</t>
  </si>
  <si>
    <t>S2-179539</t>
  </si>
  <si>
    <t>S2-179540</t>
  </si>
  <si>
    <t>S2-179541</t>
  </si>
  <si>
    <t>S2-179542</t>
  </si>
  <si>
    <t>S2-179543</t>
  </si>
  <si>
    <t>S2-179544</t>
  </si>
  <si>
    <t>S2-179545</t>
  </si>
  <si>
    <t>S2-179546</t>
  </si>
  <si>
    <t>S2-179547</t>
  </si>
  <si>
    <t>S2-179548</t>
  </si>
  <si>
    <t>S2-179549</t>
  </si>
  <si>
    <t>S2-179550</t>
  </si>
  <si>
    <t>S2-179551</t>
  </si>
  <si>
    <t>S2-179552</t>
  </si>
  <si>
    <t>S2-179553</t>
  </si>
  <si>
    <t>S2-179554</t>
  </si>
  <si>
    <t>S2-179555</t>
  </si>
  <si>
    <t>S2-179556</t>
  </si>
  <si>
    <t>S2-179557</t>
  </si>
  <si>
    <t>S2-179558</t>
  </si>
  <si>
    <t>S2-179559</t>
  </si>
  <si>
    <t>S2-179560</t>
  </si>
  <si>
    <t>S2-179561</t>
  </si>
  <si>
    <t>S2-179562</t>
  </si>
  <si>
    <t>S2-179563</t>
  </si>
  <si>
    <t>S2-179564</t>
  </si>
  <si>
    <t>S2-179565</t>
  </si>
  <si>
    <t>S2-179566</t>
  </si>
  <si>
    <t>S2-179567</t>
  </si>
  <si>
    <t>S2-179568</t>
  </si>
  <si>
    <t>S2-179569</t>
  </si>
  <si>
    <t>S2-179570</t>
  </si>
  <si>
    <t>S2-179571</t>
  </si>
  <si>
    <t>S2-179572</t>
  </si>
  <si>
    <t>S2-179573</t>
  </si>
  <si>
    <t>S2-179574</t>
  </si>
  <si>
    <t>S2-179575</t>
  </si>
  <si>
    <t>S2-179576</t>
  </si>
  <si>
    <t>S2-179577</t>
  </si>
  <si>
    <t>S2-179578</t>
  </si>
  <si>
    <t>S2-179579</t>
  </si>
  <si>
    <t>S2-179580</t>
  </si>
  <si>
    <t>S2-179581</t>
  </si>
  <si>
    <t>S2-179582</t>
  </si>
  <si>
    <t>S2-179583</t>
  </si>
  <si>
    <t>S2-179584</t>
  </si>
  <si>
    <t>S2-179585</t>
  </si>
  <si>
    <t>S2-179586</t>
  </si>
  <si>
    <t>S2-179587</t>
  </si>
  <si>
    <t>S2-179588</t>
  </si>
  <si>
    <t>S2-179589</t>
  </si>
  <si>
    <t>S2-179590</t>
  </si>
  <si>
    <t>S2-179591</t>
  </si>
  <si>
    <t>Intention of the LS and required actions: NGMN would like to thank 3GPP for sending the Liaison Statement on Status Icons related to 5G. NGMN kindly informs 3GPP that at this point of time NGMN does not have feedback for 3GPP on requirements and granularity for Service indicators and/or RAT indicators related to 5G. Nevertheless NGMN appreciates to receive updates on the topic going forward.</t>
  </si>
  <si>
    <t>At SA WG2#122bis (August 2017), SA WG2 added the following requirement in 5GS stage 2 TS 23.501 subclause 5.7.2 regarding measurement of the Session-AMBR: The Session-AMBR is measured over an averaging window with a standardized value. SA WG2 also added the 'Averaging window' to the list of the 5G QoS characteristics in TS 23.501 subclause 5.7.3, and specified that: The Averaging window is defined only for GBR QoS flows. The Averaging window represents the duration over which the GFBR and MFBR shall be calculated (e.g. (R)AN, UPF, UE). The averaging window is signalled with 5QIs, and if it is not received a standardized default value will apply (for standardized 5QIs the value in the QoS characteristics Table 5.7.4-1 applies). CT WG1 noted that SA WG4 TS 26.114 subclause 7.5.5.1 contains the following requirement regarding the sliding window to be used for bit rate control at the MTSI client: The method to control the encoding bitrate and/or the transmission of packets is left for the discretion of the implementation. However, the average bandwidth of transmitted packets shall be calculated over a sliding window that is no longer than T seconds. Different media types may use different window lengths. The default window length T is 2 seconds if nothing else is specified below. Based on the above, CT WG1 tentatively decided to set both the standardized value of the averaging window for Session-AMBR measurement, and the standardized default value of the averaging window for GFBR and MFBR calculation in case of non-standardized 5QI, to 2 seconds. CT WG1 kindly asks SA WG4 to confirm whether these values are appropriate.</t>
  </si>
  <si>
    <t>CT WG1 is discussing how to implement the interworking with EPC for single-registration mode UE w/o N26 interface at stage 3. CT WG1 identified that SA WG2 provided two options for mobility from 5GC to EPC: '- For mobility from 5GC to EPC, the UE that has received the network indication that dual registration mode is supported may either: - perform Attach in EPC with Request type 'Handover' in PDN CONNECTIVITY Request message (TS 23.401 [26], clause 5.3.2.1) and subsequently moves all its other PDU session using the UE requested PDN connectivity establishment procedure with Request Type 'handover' flag (TS 23.401 [26] clause 5.10.2), or. (Option #1) - perform TAU with 4G-GUTI mapped from 5G-GUTI (TS 23.401 [26], clause 5.3.3), in which case the MME instructs the UE to re-attach. IP address preservation is not provided in this case. (Option #2)' CT WG1 could not reach consensus on whether to implement Option #1 only, Option #2 only, or both at stage 3. Hence CT WG1 would like to ask below questions: Question 1: CT WG1 would like to understand why SA WG2 provided two different options for a single use case, i.e. the case where the UE has at least one PDU session established in the source system? Question 2: In case of no PDU session established at 5GC, CT WG1 expects that the UE shall initiate an EPS attach when moving from 5GC to EPC. Is this the correct understanding? Background information for above questions: For mobility from 2G/3G to EPC, CT WG1 only implemented one option for a single use cases: (1) If there is no PDP context established at 2G/3G, the UE shall perform EPS attach when moving from 2G/3G to EPC; (2) If there is at least one PDP context established at 2G/3G, the UE shall perform TAU when moving from 2G/3G to EPC. Action: CT WG1 kindly asks SA WG2 to answer above questions.</t>
  </si>
  <si>
    <t>CT WG1 thanks RAN WG2 for their LS on CN node selection for LTE features when E-UTRA is connected to 5G CN. CT WG1 would like to confirm RAN WG2's assumption that selection between EPC and 5GC is not an AS function in the UE, and is performed by upper layers. CT WG1 would also like to note that selection between EPC and 5GC performed by upper layers does not override redirection and idle mode mobility procedures performed by the AS.</t>
  </si>
  <si>
    <t>CT WG1 would like to thank RAN WG2 for their LS on Early Data Transmission (EDT). While CT WG1 is still analyzing the NAS protocol impacts from the RAN WG2 agreements, CT WG1 would like to provide an initial answer to RAN WG2. RAN WG2 Question: RAN WG2 would like to kindly ask the following questions to RAN WG3, SA WG2 and CT WG1: 1) To support UL early data transmission in Msg3 during a RACH procedure initiated by a UE in RRC_IDLE, whether any of the following parameters that are optionally included in Msg5 (except selectedPLMN-Identity) in legacy procedure should be included in Msg3 for EDT? a. selectedPLMN-Identity, b. registeredMME, c. gummei-Type, d. attachWithoutPDN-Connectivity, e. up-CIoT-EPS-Optimisation (indication that User Plane CIoT EPS Optimisation is supported by UE), f. cp-CIoT-EPS-Optimisation (indication that Control Plane CIoT EPS Optimisation is supported by UE), g. dcn-ID, h. ce-ModeB (indication that CE Mode B is supported by UE). CT WG1 answer: CT WG1 does not see a need to include any of the above listed parameters in Msg3 for EDT. Justification: RAN WG2 stated that 'The intention to use EDT is for data, i.e. not for NAS signalling'. Therefore, the NAS signalling connection will go to the same MME that the UE is already registered with and that has the information that the UE provided during previous NAS signalling procedures. This could include the CE Mode B support indication. Regarding the need to provide selectedPLMN-Identity in Msg3, it is assumed that S-TMSI included in Msg3 is sufficient to allow the eNB to unambiguously identify the MME the UE is registered with. To ensure that the CE Mode B support indication is available, CT WG1 could specify a requirement for storing the CE Mode B support indication in the MME. To ensure the S-TMSI allows the eNB to unambiguously identify the MME the UE is registered with even in shared networks, SA WG2 could clarify in their specs that the MMEC pools of the PLMNs sharing the network should not overlap. Action: CT WG1 asks SA WG2 group to consider clarifying in their specs that the MMEC pools of the PLMNs sharing the network should not overlap.</t>
  </si>
  <si>
    <t>In clause 5.6.3 of 3GPP TS 23.501, it is described that an uplink 5GSM message is terminated in the SMF in the VPLMN and information within the uplink 5GSM message is split up between information that any SMF can understand and information that the SMF in the VPLMN is not meant to understand but to relay transparently to the SMF in the HPLMN. Furthermore, there is a note saying that the UE knows neither if the SMF in the VPLMN can understand some information, nor a PDU session will be of home routed roaming or local breakout roaming. With respect to the stage 2 requirement on session management in case of home routed roaming, CT WG1 would like to ask the following questions: Question 1: Which entity splits up an uplink 5GSM message? Is it the UE or the SMF in the VPLMN? Question 2: In case the answer to question 1 is the UE, given that the UE is not aware whether a PDU session is provided using home-routed roaming scenario or local breakout roaming scenario, then CT WG1 requests the following clarifications: - would the UE always split the information when the UE roams? - given that the UE preferably acts the same way when at home and when roaming, would the UE split the information also when the UE is at home? - could the information that SMF in the VPLMN is not meant to understand but is meant to relay transparently to the SMF in the HPLMN be included in the extended protocol configuration options IE? Question 3: In case the answer to question 1 is the SMF in the VPLMN, then how does the SMF in the VPLMN differentiate the information that SMF in the VPLMN is not meant to understand (and needs to forward to the SMF in the HPLMN) and the information that SMF in the VPLMN does not understand (and treats as error condition)? Question 4: If SMF in VPLMN is compliant to release X, is the SMF in the VPLMN expected to transport all information defined in releases later than X to the SMF in the HPLMN? Question 5: Will there be a similar requirement on the downlink direction as well? Question 6: Will SA WG2 identify information that is transparently relayed to the SMF in the HPLMN in case of home routed roaming in release 15? Question 7: Does SA WG2 envision that this feature would be specified in release 15 if no 'information that the SMF in the visited PLMN is not meant to understand' is identified in release 15? Action: CT WG1 kindly requests SA WG2 to provide answers to the above questions.</t>
  </si>
  <si>
    <t>CT WG1 thanks SA WG1 for their reply LS C1-173839/S1-173552 on unified Access Control for 5G NR wherein SA WG1 has reached agreements on unified access control (UAC) for 5GS. CT WG1 would like to seek clarifications from SA WG1 about stage 1 requirements on UAC in TS 22.261. {...}</t>
  </si>
  <si>
    <t>While specifying the stage 3 for service area restrictions, the question of whether a UE can receive both an allowed area and a non-allowed area from the network was raised in CT WG1. The following text in TS 23.501 subclause 5.3.4.1.1 suggests that it is possible for the UE to receive both an allowed area and a non-allowed area for a given PLMN: - The evaluation of Non-allowed area shall take precedence over the evaluation of Allowed areas. However CT WG1 could not identify a use case when providing the UE with both an allowed area and a non-allowed area would be useful, and concluded that handling of service area restrictions would be significantly simpler if the network sends only either an allowed area, or a non-allowed area, but not both, to the UE. CT WG1 agreed C1-174603 based on the following principles: 1) The network sends only either an allowed area, or a non-allowed area, but not both, to the UE; 2) Upon receiving an allowed area or a non-allowed area from the network, the UE deletes any stored allowed area or non-allowed area and stores the received allowed area or non-allowed area. Thus at any given time, the UE can have only one of the following: a. a stored allowed area; b. a stored non-allowed area; or c. neither a stored allowed area nor a stored non-allowed area. 3) If the UE has received an allowed area from the network, any TA not part of the allowed area is considered by the UE as non-allowed; 4) If the UE has received a non-allowed area from the network, any TA not part of the non-allowed area is considered by the UE as allowed; 5) If the UE has received neither a non-allowed area nor an allowed area from the network, any TA in the PLMN is considered as allowed. Action: CT WG1 kindly asks SA WG2 to update their specifications as per the principles listed above.</t>
  </si>
  <si>
    <t>CT WG3 has started to specify the stage 3 technical specifications for 5G system and the specification for the PSy interface is assigned to CT WG3 in the CT 5G work item. CT WG3 was the responsible WG for defining the predecessor 4G Sy interface between the PCRF and the OCS in 3GPP TS 29.219. CT WG3 would like to make SA WG5 aware of that work. CT WG3 would also like to ask SA WG2 to provide guidance on the PSy requirements (e.g. do they differ from the Sy requirements) and whether the PSy interface is a service-based interface. Action: CT WG3 asks SA WG2 to provide guidance on the requirement.</t>
  </si>
  <si>
    <t>CT WG3 thanks SA WG2 for the LS S2-176561 of Address Mapping Requirement. According to current CT WG3 5G study in 3GPP TR 29.890, CT WG3 confirms that UDP/IP can be used as one N6 tunnelling mechanism for unstructured data delivery, and it is FFS whether other PtP tunnelling mechanisms (such as L2TP, GTP-C/U, etc) may also be used to deliver unstructured data. For UDP/IP tunnelling, the SMF allocates IP address/prefix for a UE, which can be used as information interested for LI. Action: CT WG3 kindly requests SA WG2 to take the above answer into consideration.</t>
  </si>
  <si>
    <t>CT WG3 is responsible to specify the stage 3 encoding for the Nnwdaf_Analytics_Info service with stage 2 in TS 23.502, clause 5.2.11.3. There, the following is specified: 5.2.11.3.2 Nnwdaf_Analytics_Info_Request service operation … Description: the consumer requests NWDAF operator specific analytics. … 5.2.11.3.3 Nnwdaf_Analytics_Info_Response service operation … Description: the NWDAF returns to the consumer the requested operator specific analytics. … CT WG3 suspects that those two service operations describe a request-response message pair of one operation following the Request/Response pattern. Another possible interpretation could be that Nnwdaf_Analytics_Info_Response is a separate operation but following the Subscribe/Notify pattern. CT WG3 currently understands that the Nnwdaf_Analytics_Info service is used by the NF service consumer (PCF) to request operator specific analytics and the NWDAF returns to the consumer the requested operator specific analytics. Whether Nnwdaf_Analytics_Info_Request and Nnwdaf_Analytics_Info_Response are one pair of request and response messages, or they are two separate request-response message pairs is important to guide the work. Action: CT WG3 asks SA WG2 to kindly clarify whether Nnwdaf_Analytics_Info_Request and Nnwdaf_Analytics_Info_Response are one pair of request and response interactions, or two separate request-response message pairs, and to consider possible related clarifications in TS 23.502.</t>
  </si>
  <si>
    <t>LS from NGMN Office: NGMN liaison response regarding LS on Status Icons related to 5G</t>
  </si>
  <si>
    <t>NGMN Office (171020 Liaison NGMN to SA WG2)</t>
  </si>
  <si>
    <t>LS from CT WG1: LS on default values for 5GS QoS averaging windows</t>
  </si>
  <si>
    <t>CT WG1 (C1-174038)</t>
  </si>
  <si>
    <t>LS from CT WG1: LS on interworking with EPC for single-registration mode UE w/o N26 interface</t>
  </si>
  <si>
    <t>CT WG1 (C1-174534)</t>
  </si>
  <si>
    <t>LS from CT WG1: Reply LS on PLMN and RAT selection policies for roaming</t>
  </si>
  <si>
    <t>CT WG1 (C1-174589)</t>
  </si>
  <si>
    <t>CT WG1 thanks SA WG3 for their reply LS on PLMN and RAT selection policies for roaming. CT WG1 has discussed the information provided in the SA WG3 LS. CT WG1 would like to provide SA WG3 a partial feedback and ask CT WG3 and CT WG4 to provide inputs on one of the questions from SA WG3: General information: [CT WG1] TS 23.122 uses 'PLMN/access technology combination' rather than 'PLMN/RAT'. Therefore, the term 'list of preferred PLMN/access technology combinations' is used in the remaining text of this LS and CT WG1 asks SA WG2 and SA WG3 to also use this term. Information to SA WG3: For SA WG3's actions to CT WG1: - SA WG2 and CT WG1 to inform SA WG3 the deficits of the OTA mechanism, as described above in regard to meeting the requirements [CT WG1 answer] Please refer to S2-175286 and C1-173751. - CT WG1 to send the requested information above to SA WG3 if a new secure interface is required. [CT WG1 answer] Regarding the information requested by SA WG3 in their LS, CT WG1 would like to provide feedback as below: - The service in the HPLMN that will originate the steering of roaming messages. [CT WG1 answer] This is out of scope of CT WG1. CT WG1 asks CT WG3 and CT WG4 to provide input. - The expected size and frequency of these messages and when in the registration process these message might be sent. [CT WG1 answer] The size of the list of preferred PLMN/access technology combinations can be varied and based on HPLMN policies and preference, e.g. depending on the PLMM where the UE is registered. 5 octets are needed for each PLMN/access technology combination. CT WG1 expects that the number of PLMN/access technology combination contained in this list has the equivalent quantity level of PLMNwAcT List included in the USAT REFRESH command defined in TS 31.111 for steering of roaming. Sending of this list from the HPLMN to the UE is not often. It typically happens at switch on or recovery from lack of coverage in the VPLMN. Hence normally this list can be sent to the UE during the registration process. If this list is updated by the HPLMN after it was sent to the UE, the HPLMN can send the updated list to the UE at any time (as long as the UE is 5GMM-REGISTERED state) but CT WG1 expects the operator of HPLMN will not update this list often. - Whether these messages need to be acknowledged. [CT WG1 answer] CT WG1 cannot reach consensus on this and hence it is FFS so far. - Where in the UE these messages should terminate (SA WG3 notes that the USIM could be the secure termination point for these messages as it currently is a secure anchor in the UE and there would be no need to specify the security algorithms used) [CT WG1 answer] CT WG1 agrees the messages carrying the list of preferred PLMN/access technology combinations should be terminated in the ME. CT WG1 would like to note that CT WG1 intends not to define a new CP NAS message to deliver this list but reuse an existing one. Furthermore, it is unclear how the UE detects if the VPLMN just ignore the information received from the HPLMN and does not send any steering information to the UE. Finally, CT WG1 would like to clarify that the control-plane solution to steer roaming is mainly to provide an alternative for some operators who think the current OTA mechanism cannot meet their roaming steering requirements in 5GS. The current OTA mechanism is still valid and can be used in 5GS if operator want to use it. Information to CT WG3 and CT WG4: CT WG1 would like CT WG3 and CT WG4 to provide inputs on below information requested by SA WG3: - The service in the HPLMN that will originate the steering of roaming messages. CT WG1 understood this is asking: - which NF (e.g. UDM, PCF, or AUSF) in the HPLMN is expected to initiate the providing of the list of preferred PLMN/access technology combinations; and - to use which service operation(s) to provide the list of preferred PLMN/access technology combinations from the HPLMN to the VPLMN.</t>
  </si>
  <si>
    <t>LS from CT WG1: Reply LS on CN node selection for LTE features when E-UTRA is connected to 5G CN</t>
  </si>
  <si>
    <t>CT WG1 (C1-174593)</t>
  </si>
  <si>
    <t>LS from CT WG1: Reply LS on Early Data Transmission</t>
  </si>
  <si>
    <t>CT WG1 (C1-174595)</t>
  </si>
  <si>
    <t>LS from CT WG1: LS on transparent relay between SMF in the VPLMN and SMF in the HPLMN</t>
  </si>
  <si>
    <t>CT WG1 (C1-174596)</t>
  </si>
  <si>
    <t>LS from CT WG1: LS on requirements on unified access control for 5GS</t>
  </si>
  <si>
    <t>CT WG1 (C1-174626)</t>
  </si>
  <si>
    <t>LS from CT WG1: Reply LS on Restricted Use of Enhanced Coverage</t>
  </si>
  <si>
    <t>CT WG1 (C1-174627)</t>
  </si>
  <si>
    <t>CT WG1 thanks RAN WG6 for their LS in C1-173855/R6-170460 on Restricted Use of Enhanced Coverage. CT WG1 would like to provide the following feedback on the raised questions: Q1: Is it anticipated that Enhanced Coverage (EC) restriction will typically be enabled for a short period (e.g. minutes) or can longer periods be expected (e.g. hours/days/months)? CT WG1 has implemented support for Enhanced Coverage restriction based on the stage 2 requirements in 3GPP TS 23.401 that specify that Enhanced Coverage restriction indication can be provided in Attach and TAU procedures. More details can be found in this specification, but it is the CT WG1 understanding that Enhanced Coverage restriction is subscription based and does not change frequently. Q2: Upon determining that EC restriction is enabled, is a device allowed to remain camped in its current serving cell using EC as long as it remains in idle mode (i.e. only if transmission becomes necessary will the device attempt cell re-selection) or is it expected to immediately attempt re-selection to a cell where it can operate without EC? Q3: If a device immediately attempts cell re-selection upon determining that EC restriction is enabled but is unable to find any cell in which it can operate without EC then should it be allowed to return to its original cell (where it can only operate using EC) but with some degree of limitations imposed on its ability to perform autonomous transmissions (e.g. NAS only)? Q4: If a device immediately attempts cell re-selection upon determining that EC restriction is enabled and is able to find a cell in which it can operate without EC then should it be allowed to do so even if it must enter a mode of operation different from the mode used prior to the EC restriction (e.g. change from a RAT specific mode of operation wherein battery conservation is emphasized to a mode where battery conservation is not emphasized)? This is not in CT WG1's area of responsibility, but it appears to CT WG1 that EC-GSM-IoT and NB-IoT, specified by RAN WG2, could be similar in the cases of question Q2-4. Q5: In addition to enabling/disabling the use of EC restriction for a given device using NAS signalling is there a need to allow for enabling/disabling the EC restriction, e.g. via paging, to minimize the delay once the core network decides that EC restriction should be enabled/disabled? Currently EC restriction is signalled to the MS as part of the Attach Accept and Routing Area Accept message for the devices per 24.008. CT WG1 would encourage SA WG2 to provide guidance on whether EC subscription restriction can change and whether there are other use cases for enabling/disabling EC restriction which can be temporary in nature (such as due network congestion and resource usage) which would require faster EC restriction enabling/disabling signalling. Action: CT WG1 kindly asks SA WG2 to provide further guidance.</t>
  </si>
  <si>
    <t>LS from CT WG1: LS on use of allowed area and non-allowed area for mobility restrictions</t>
  </si>
  <si>
    <t>CT WG1 (C1-174628)</t>
  </si>
  <si>
    <t xml:space="preserve">LS from CT WG1: Reply LS on the number of bearers </t>
  </si>
  <si>
    <t>CT WG1 (C1-174658)</t>
  </si>
  <si>
    <t>CT WG1 thanks SA WG2 for their liaison statements on 'LS on the number of bearers' (S2-176693/ C1-173846). CT WG1 would like to provide the following information: Question 1: SA WG2 kindly requests CT WG1 to provide feedback on whether it would be feasible, in the Rel-15 time frame, to extend the maximum number of EPS bearer IDs and NSAPIs in the NAS protocols to 15 or 16. Answer: CT WG1 would like to confirm that it would be feasible to extend EPS bearer IDs support to maximum of 15. Following impacts are identified so far: 1. Below IE needs changes: a. EPS bearer context status IE reserved bits EBI (1) to EBI (4) shall be used. b. EPS Bearer ID reserved values EBI (1) to EBI (4) should be used. 2. Interworking with A/Gb or Iu mode. 3. Indication of UE capability of supporting this new EPS bearer IDs. 4. Interworking between legacy UE and new MME or between legacy MME and new UE. CT WG1 will inform SA WG2 if any other impacts are identified. Action: CT WG1 kindly asks SA WG2 to consider the information provided in this LS.</t>
  </si>
  <si>
    <t>LS from CT WG3: LS on 5G specification of PSy</t>
  </si>
  <si>
    <t>CT WG3 (C3-175295)</t>
  </si>
  <si>
    <t>LS from CT WG3: Reply LS on Address Mapping Requirement to SA WG2 S2-176561</t>
  </si>
  <si>
    <t>CT WG3 (C3-175304)</t>
  </si>
  <si>
    <t>Wenliang Xu</t>
  </si>
  <si>
    <t>LS from CT WG3: LS on Clarification for Nwdaf service operations</t>
  </si>
  <si>
    <t>CT WG3 (C3-175307)</t>
  </si>
  <si>
    <t>Significant progress was made in R2#99bis on Early Data transmission (EDT). The attached document is the outcome of an email discussion and describes procedure aspects of EDT to allow to identify impacts to RAN WG3 protocols and NAS, if any. Action: RAN WG2 kindly asks RAN WG3, CT WG1 and SA WG2 to review the information provided in the attachment and provide feedback and in particular provide feedback on the identified potential issues.</t>
  </si>
  <si>
    <t>LS from RAN WG2: LS on EDT procedures and AS NAS interaction</t>
  </si>
  <si>
    <t>RAN WG2 (R2-1712077)</t>
  </si>
  <si>
    <t>NB_IOTenh2-Core, LTE_eMTC4-Core</t>
  </si>
  <si>
    <t>Johan Johansson</t>
  </si>
  <si>
    <t>CT WG4 thanks RAN WG2 for their LS on details of network identifiers. CT WG4 would like to provide the following answers to RAN WG2's question: RAN WG2's question: RAN WG2 would request CT WG4 to provide the length of 5G-S-TMSI along with its constituent identifiers including AMF Set ID, AMF Pointer and 5G-TMSI. RAN WG2 would also request CT WG4 to provide the length of AMF Region ID. CT WG4's answer: CT WG4 has agreed C4-175290 which specifies the length of the following identifiers as follows: - 5G-S-TMSI: 40 bits long - AMF Set ID: 4 bits long - AMF Pointer: 4 bits long - 5G-TMSI: 32 bits long - AMF Region ID: 16 bits long. Action: CT WG4 kindly asks RAN WG2 and SA WG2 to take the above answer into account in their work on NR and 5GS Phase 1.</t>
  </si>
  <si>
    <t>CT WG4 thanks CT WG1 for their LS on algorithm selection in E-UTRA-NR Dual Connectivity (C4-175184). From CT WG4 point of view, introducing a new IE to convey the NR UE security capability is possible but would result in an additional protocol impact to transfer the new IE between MMEs (note that this interface is impacted for EDCE5 regardless of the present discussion). If the existing IE is used instead, e.g. UE Network Capability IE, this information element is included in the MM Context which is already transferred between MMEs, and thus would not cause any protocol impact.</t>
  </si>
  <si>
    <t>CT WG4 is now working on the aspects of Nsmsf interface to support SMS over NAS, and has the following observations on the stage 2 procedures related to SMS over NAS: - In TS 23.502 subclause 4.3.13.1, Registration procedure for SMS over NAS, the AMF invokes Nsmsf_SMService_Activate service operation to the SMSF to create or update UE context for SMS in the SMSF. Such invocation to Nsmsf service can be easily mapped to RESTful CREATE / UPDATE operation to a RESTful resource on Nsmsf interface representing UE context for SMS in the SMSF; - In TS 23.502 subclause 4.3.13.2, De-registration procedure for SMS over NAS, the AMF invokes Namf_EventExposure_Notify to trigger notification of UE De-registration to the SMSF. Such invocation to Namf service actually triggers a notification to the SMSF, and cannot be mapped to RESTful DELETE operation to the same RESTful resource on Nsmsf interface as in Registration procedure; CT WG4's understanding of the De-Registration procedure for SMS over NAS is to allow the SMSF be triggered to delete the UE context for SMS (e.g. SUPI, AMF address). From the SMSF point of view, such procedure is possible to be mapped to RESTful DELETE operation on Nsmsf interface, if is acceptable to change the procedure logic to let the AMF invoke SMSF provided service operation. Stage 3 WGs (CT WG3/CT WG4) has common agreement that design of SBI interfaces should follow RESTful principle as much as possible. Hence, CT WG4 expects that SA WG2 can investigate the above consideration and update their TS 23.502 accordingly. For example, in the De-Registration procedure for SMS over NAS, the AMF invokes Nsmsf_SMService_Deactivate service operation provided by SMSF. Action: CT WG4 kindly ask SA WG2 to take the above CT WG4 consideration into account and can update their specification accordingly.</t>
  </si>
  <si>
    <t>SA WG5 thanks RAN WG2 for their liaison statement on Supported features by 5GC for E-UTRA connected to 5G CN (R2-1706153/S5-175051). SA WG5 would like to provide the following answers {...}</t>
  </si>
  <si>
    <t>SA WG5 would like to thank GSMA for the LS informing about the recent launch of the GSMA Network Slicing Taskforce. As SA WG5 is working on management of network slicing for 3GPP systems, we would like to inform you of the current status of our work. The current status of SA WG5 specifications and work plan on management of network slicing is as follows: - SA WG5 is the sole 3GPP working group responsible for management and orchestration of network slicing for all 3GPP systems - SA WG5 has recently finalized the study on 'Management and Orchestration of Network Slicing' as documented in TR 28.801 (available at http://www.3gpp.org/DynaReport/28801.htm). Therein, use cases, requirements and possible solutions are defined. - SA WG5 has recently started two TSG SA-approved Rel-15 normative work items on the management of network slicing: o 'Management of Network Slicing in Mobile Networks, Concepts, Use cases and Requirements' (25% completed as of Oct. 2017) and o 'Provisioning of network slicing for 5G networks and services' (5% completed as of Oct. 2017). o The currently planned completion dates for these work items are: June 2018. o Within these work items, SA WG5 is developing the necessary data structures for the management of the network slice as defined by SA WG2 TS 23.501. These management data structures will also facilitate necessary coordination and convey requirements for other SDOs. - SA WG5 has also at this meeting (#115) agreed the following 5G-related Rel-15 normative work items (thus they are awaiting TSG SA-approval in December and SA WG5 can start preliminary work on them already at our next meeting in November): o Network Resource Model (NRM) Integration Reference Point (IRP) for 5G network functions management (planned completion: Sept. 2018) o Fault Supervision for 5G network and network slicing (planned completion: June 2018) o Assurance data and Performance Management for 5G networks and network slicing (planned completion: June 2018) o Management of 5G networks that include virtualized network functions (planned completion: June 2018) SA WG5 looks forward to sharing information on network slicing with GSMA and to coordinate our efforts.</t>
  </si>
  <si>
    <t>SA WG5 would like to thank NGMN for the LS informing about the NGMN Paper on 5G End-to-End Architecture Framework. As SA WG5 recently has started normative work on management of 5G including network slicing for 3GPP systems, we would like to inform you of the current status of our work. The current status of SA WG5 specifications and work plan on management of 5G and network slicing is as follows: - SA WG5 is the sole 3GPP working group responsible for management and orchestration of 5G and network slicing for all 3GPP systems - SA WG5 has recently finalized the study on 'Management and Orchestration of Network Slicing' as documented in TR 28.801 (available at http://www.3gpp.org/DynaReport/28801.htm). Therein, use cases, requirements and possible solutions are defined. - SA WG5 is working on completion of two other 5G related studies planned to be ready in December 2017: o Study on Management and Orchestration Architecture of Next Generation Network and Service (40% completed as of Oct. 2017) o Study on management aspects of next generation network architecture and features (80% completed as of Oct. 2017) - SA WG5 has recently started two TSG SA-approved Rel-15 normative work items on the management of network slicing: o 'Management of Network Slicing in Mobile Networks, Concepts, Use cases and Requirements' (25% completed as of Oct. 2017; planned completion in June 2018) and o 'Provisioning of network slicing for 5G networks and services' (5% completed as of Oct. 2017; planned completion in June 2018). o Within these work items, SA WG5 is developing the necessary data structures for the management of the network slice as defined by SA WG2 TS 23.501. These management data structures will also facilitate necessary coordination and convey requirements for other SDOs. - SA WG5 has also at this meeting (#115) agreed the following 5G-related Rel-15 normative work items (thus they are awaiting TSG SA-approval in December and SA WG5 can start preliminary work on them already at our next meeting in November): o Network Resource Model (NRM) Integration Reference Point (IRP) for 5G network functions management (planned completion: Sept. 2018) o Fault Supervision for 5G network and network slicing (planned completion: June 2018) o Assurance data and Performance Management for 5G networks and network slicing (planned completion: June 2018) o Management of 5G networks that include virtualized network functions (planned completion: June 2018) SA WG5 looks forward to continuing sharing information on 5G and network slicing management work with NGMN, and take the architectural principles and requirements in the NGMN 5G End-to-End Architecture Framework document into consideration in our ongoing work.</t>
  </si>
  <si>
    <t>23.501/§ 5.6.7: case of applications that do not support application mobility</t>
  </si>
  <si>
    <t>1.5.0</t>
  </si>
  <si>
    <t>23.502/§ 4.3.6: case of applications that do not support application mobility</t>
  </si>
  <si>
    <t>23.502: Correcting information flows in § 4.3 (PDU session related)</t>
  </si>
  <si>
    <t>23.501 §6.3.3: NRF for UPF selection</t>
  </si>
  <si>
    <t>LS from CT WG4: Reply LS on 5G Charging Study Phase 1 on N4</t>
  </si>
  <si>
    <t>CT WG4 (C4-175223)</t>
  </si>
  <si>
    <t>CT WG4 thanks SA WG5 for their LS on 5G Charging Study Phase 1 on N4 (C4-175196). CT WG4 would like to inform SA WG5 that CT WG4 has decided to use the same protocol - Packet Forwarding Control Protocol which is used for Sx interface for N4, with some additions to support new 5G functionalities. PFCP already supports all the charging functionalities specified by SA WG5 for EPC. CT WG4 would like to kindly remind SA WG5 that any new requirement that might impact the N4 protocol should be provided early enough, to allow CT WG4 to complete its Rel-15 protocol specification by June, 2018.</t>
  </si>
  <si>
    <t>LS from CT WG4: Reply LS on details of network identifiers</t>
  </si>
  <si>
    <t>CT WG4 (C4-175291)</t>
  </si>
  <si>
    <t>LS from CT WG4: Reply LS on the number of bearers</t>
  </si>
  <si>
    <t>CT WG4 (C4-175345)</t>
  </si>
  <si>
    <t>CT WG4 thanks SA WG2 for the LS on the number of bearers (S2-176693). CT WG4 discussed the impacts of supporting larger number of bearers. SA WG2 question: SA WG2 kindly requests CT WG4 to provide feedback on whether it would be feasible, in the Rel-15 time frame, to handle the core network protocol impacts of extending the maximum number of EPS bearer ID and NSAPI related parameters to 15 or 16. CT WG4 response: GTP-C currently allows to encode a maximum of 16 NSAPI values and 11 EPS Bearer Identity values. 5 other values exist for the EPS bearer identity, but 1 value has a specific semantic and 4 values are 'reserved' which could result in legacy entities rejecting messages with these values according to GTP-C error handling requirements. It is possible to extend the maximum number of EPS bearer identities to 15 in Rel-15, with protocol changes potentially impacting the MME, SGW and PGW. Action: CT WG4 asks SA WG2 group to take the above response into account.</t>
  </si>
  <si>
    <t>LS from CT WG4: Reply LS on algorithm selection in E-UTRA-NR Dual Connectivity</t>
  </si>
  <si>
    <t>CT WG4 (C4-175349)</t>
  </si>
  <si>
    <t>LS from CT WG4: LS on SMSF Interface Design</t>
  </si>
  <si>
    <t>CT WG4 (C4-175353)</t>
  </si>
  <si>
    <t>Zhijun Li</t>
  </si>
  <si>
    <t>SA WG5 (S5-175356)</t>
  </si>
  <si>
    <t>LS from SA WG5: LS reply on Network Slicing initiative from GSMA</t>
  </si>
  <si>
    <t>SA WG5 (S5-175493)</t>
  </si>
  <si>
    <t>LS from SA WG5: LS reply on NGMN’s Paper on 5G End-to-End Architecture Framework</t>
  </si>
  <si>
    <t>SA WG5 (S5-175494)</t>
  </si>
  <si>
    <t>This document contains draft text for a liaison statement (LS) from IEEE 802.11 to Next Generation Mobile Networks (NGMN), thanking NGMN for their LS and the information they have provided. This draft also requests additional information from NGMN to identify requirements for 802.11/Wi-Fi access technologies.</t>
  </si>
  <si>
    <t>This contribution proposes to add the architecture figures for interworking between ePDG/EPC and 5GS.</t>
  </si>
  <si>
    <t>LS from IEEE 802.11: Reply LS from 802.11 to NGMN LS on E2E Architectural Framework</t>
  </si>
  <si>
    <t>IEEE 802.11 (IEEE 802.11-17/1744r3)</t>
  </si>
  <si>
    <t>Joseph Levy</t>
  </si>
  <si>
    <t>TC LI thanks SA WG3 for sending the draft specification for BEST. Concerning the lawful interception (LI), TC LI can confirm the response liaison statement from SA WG3LI made in Tdoc S3i170163. LI legislation applies to both people and devices. In the case of devices, they do not have to be associated to a person. So, there remains an LI requirement for the (C)IoT. TC LI expresses its concern that the current BEST draft specification does not seem to fulfil the general LI or Retained Data requirements for a service that can be provided by a CSP. It is important that LI/RD can be performed in a VPLMN without assistance of the HPLMN.</t>
  </si>
  <si>
    <t>LS from ETSI TC LI: LS on LI requirements for CIOT services including BEST services</t>
  </si>
  <si>
    <t>ETSI TC LI (LI(17)P45049r1)</t>
  </si>
  <si>
    <t>Gerald McQuaid</t>
  </si>
  <si>
    <t>Summary: The GSMA Identity and Access Management (IAM) Task Force has studied, based on NGMN input, opportunities for the mobile operators to evolve their legacy AAA systems to: - manage IoT challenges in consumer and industrial 5G IoT scenarios - provide personalized network capabilities and services to the user by extending the view from the subscriber to the user (defined as a 'new identity' instantiated as a human person, or a thing/sensor/actuator) - afford consent-driven privacy controls to each identity in a privacy framework that is technically feasible to function across multiple service provider IAM realms owned by MNOs or non-MNOs alike - implement network convergence by an access technology agnostic IAM - allow cross-operator network services by extending roaming from traditional MNO services to all network services A primary goal is to enable the mobile operator to fully exploit 5G era network capabilities: to deliver seamless user service experience by performing frictionless user-centric authentication and authorization tasks across the expanding universe of heterogeneous access networks, services, device types and IoT things that serve the 'new identity' in the centre. Further to Liaison Statements sent to 3GPP in May 2017 (S1-173227, S2-172947, S3-171089), GSMA would like to provide Identity and Access Management requirements to 3GPP to take into consideration within the work plan. Please see the attached document. Introduction New and innovative services offer new business opportunities for network operators to provide for consumer and enterprise markets and to connect billions of new devices via their networks. To maximise this opportunity the legacy subscription-centric Identity and Access Management mechanisms supported by network operators will need to evolve and new user/device/application/data-centric Identity and Access Management services could be offered by network operators as added value to their customers and to other entities (e.g. IoT service providers) that rely on such identities. This will allow network operators to play the role of identity enablers and become the customer's 'one stop shop' for IAM services. Description Identity and Access Management is gaining importance due to the growth of connected devices and things as well as services in the digital economy. Current mobile networks are subscription-centric, which allows mobile operator's to protect the access to the network and respect legal obligations, but such solutions do not enable the operator with the visibility of the specific 'human' individual or the specific 'IoT device' that is utilising the subscription (e.g. the mobile network is only able to identify the UE and the associated subscription). Having an enhanced Identity and Access Management approach could provide a solution for the above-mentioned issues. Knowing the user's identity the operators' network and services may also provide an enhanced user experience and may be used to optimise performance. From the analysis performed, three core principles have been identified: - Introduction of 'a new Identity' as the identity behind the device or devices. This could be the identity of the individual human user of a service behind a device or in the case of an IoT service, identity of the gateway or of the host device, or the individual subsystem device 'Thing' behind the gateway (e.g. the identity of specific car, a medical device or a smart meter). - Implementation of a Service agnostic and Cross-layer Identity that bridges across network domains, across access technologies and between the network and services. - Introduction of an Identity Relationship Management concept - an architecture for the 'new Identity', subscriber identities, potentially device identifiers and their relationships. The Identity and Access Management Framework will lead to the ability to: - Support a better IoT experience By defining a 'new Identity' a new layer of security can be offered on top of the existing security architecture. This could be used to identifying the individual IoT module, CPE, dedicated IoT gateways and provide an additional level of authentication/authorisation with associated credentials to establish an additional security association. Such a 'new Identity' would be common across network access technologies and services, which has the potential to provide the service provider/device owner a better control over their devices. - Support a better User experience Users will have several devices and services and regardless of the connectivity and the device they are using they will expect a seamless user experience. A user may wish to provide access to other people to allow them to utilise their devices and services. For example, a parent can grant access to their family members to use one tablet and each individual will have access to different services in the tablet. By adding a 'new Identity' in addition to the existing access network and service identities, the user will have more control over their device/subscription/services. This can also be used as an additional anti-theft mechanism. Further examples of differentiation could be: - Seamless connection to the operator network across the various access types, fixed, mobile, satellite, WLAN or hotspots - Seamless authentication to the operator and 3rd-party services irrespective of the access network - Seamless transfer of communications between different access networks - even fixed networks (e.g. coming home and transferring of a voice call to a video call from phone to the TVs set) - and vice-versa - Easy management of profiles and context information (business, private, hobby, parents) - Sharing and optimization of access network resources between multiple users - Remote access and management of devices behind the home gateway High-level Summary of Requirements 1. User-centric Identity: Network operators shall be able to associate a record of the identity of the specific 'human' user or 'thing' to each identifier they issue. 2. Flexible Format: Identifiers supporting the 'new Identity' shall have a flexible format to enable support of multiple use cases and comprised of a set of public and non-public parts. 3. Access-agnostic Identity: The 'new Identity' shall be available across different access networks and not bound to any individual access technology. 4. Service-agnostic and Cross-layer Identity: The 'new Identity' shall be applicable to being used at both the access-layer and service layer (including that of 3rd party service providers) for authentication/authorisation procedures. 5. Identity Abstraction Layer: The 'new identity' abstraction layer shall not replace the 3GPP subscriber identity, which is utilized for the access to the 3GPP network and shall ensure mapping of any associated authentication/authorisation procedures in order to provide interoperability across heterogeneous networks and service providers. 6. Privacy Framework: The 'new Identity' must be embedded into a privacy framework that allows operators to respect the privacy of the identity as a differentiator to other service providers. 7. Degree of Confidence: The 'new identity' abstraction layer SHALL enable a 'degree of confidence' value to be assigned to each authentication, enabling an enhanced risk based authorization and user identification by leveraging MNO's real-time awareness of the user's dynamic network status. 8. Security and Credentials: The 'new Identity' should have credentials that can be leveraged across devices, access types, and services; and linked to the privacy framework properties associated to the identity (according to the device, access, &amp; service used). 9. Interoperability: Standards for interoperable Identity and Access Management systems must be defined that abstract from the individual network access technology, its authentication methods and authorization thus permitting bridging between network operators, and between service providers and network operators. Request: GSMA kindly requests that 3GPP analyse these requirements and take them into consideration within the standards being defined within the 5G timeframe. GSMA will continue to assess the IAM work, in the areas of the business implications, and also on other areas e.g. persistence, global reach (including roaming), requirements from network slicing, etc. GSMA would welcome an ongoing dialogue with 3GPP on this complex and emerging subject.</t>
  </si>
  <si>
    <t>LS from GSMA: Liaison Statement on 5G Identity and Access Management Requirements</t>
  </si>
  <si>
    <t>GSMA (LS to 3GPP on IAM Requirements)</t>
  </si>
  <si>
    <t>This paper proposes an editorial correction to Section 5.15.4.1. This document is suitable for email approval.</t>
  </si>
  <si>
    <t>TS 23.502: Application Trigger Service - Determining the SMS-SC</t>
  </si>
  <si>
    <t>This paper fixes Application Trigger Service Procedure to clarify how the NEF determines the SMS-SC.</t>
  </si>
  <si>
    <t>MONTE, TEI15</t>
  </si>
  <si>
    <t>This contribution is suitable for handling via email approval. It fixes the wrong usage of the word 'relocation' in TS 23.501, in continuation with the approved S2-178139.</t>
  </si>
  <si>
    <t>This contribution is suitable for handling via email approval. It fixes the wrong usage of the word 'relocation' in TS 23.502, in alignement with the updates made to TS 23.501 at SA WG2#123 with S2-178139.</t>
  </si>
  <si>
    <t>23.682 CR0371: Reasons for the Loss of Connectivity Monitoring Event</t>
  </si>
  <si>
    <t>23.682 CR0372: Reasons for the Loss of Connectivity Monitoring Event</t>
  </si>
  <si>
    <t>23.501: Fixing the wrong usage of 'relocation' again</t>
  </si>
  <si>
    <t>23.502: Fixing the wrong usage of 'relocation'</t>
  </si>
  <si>
    <t>23.501: OI#13: Architecture figures for interworking between ePDG/EPC and 5GS</t>
  </si>
  <si>
    <t>23.501: Determining S-NSSAIs during EPC to 5GC mobility</t>
  </si>
  <si>
    <t>Adjustement of service operation naming for AUSF services</t>
  </si>
  <si>
    <t>Revision of WI Study on encrypted traffic detection and verification</t>
  </si>
  <si>
    <t>FS_ENTRADE</t>
  </si>
  <si>
    <t>Chi Ren</t>
  </si>
  <si>
    <t>23.502: Renaming the service operation related to AUSF service</t>
  </si>
  <si>
    <t>23.799 CR0001: Revision of WI Study on encrypted traffic detection and verification</t>
  </si>
  <si>
    <t>WITHDRAWN: It is a revision of WI Study on encrypted traffic detection and verification.</t>
  </si>
  <si>
    <t>LS from ETSI NTECH AFI: Autonomic Networking applied to 3GPP Core and Backhaul parts</t>
  </si>
  <si>
    <t>ETSI NTECH AFI (NTECH(17)18_024r1)</t>
  </si>
  <si>
    <t>ETSI NTECH AFI would like to thank you for the feedback we had received from both SA WG2 and SA WG5 regarding the work presented earlier to SA WG2 and SA WG5 on ETSI NTECH AFI Technical Report (TR 103 404) on introducing autonomic networking software functions and autonomic management &amp; control in 3GPP Backhaul and Core Network Architectures—towards Autonomic and Self-Managed Networks. SA WG2 and SA WG5 had requested to be kept informed of the progress on this work and the final publication of the ETSI TR 103 404. The ETSI TR 103 404 was completed and published by ETSI recently, taking into account the initial feedback that was received from SA WG2 and SA WG5. NTECH AFI Working Group is pleased to provide to you a pointer to the recently published final version of the ETSI TR 103 404 on introduction of Autonomics in the 3GPP Backhaul and Core Network (EPC) architectures that can be downloaded from here: http://www.etsi.org/deliver/etsi_tr/103400_103499/103404/01.01.01_60/tr_103404v010101p.pdf. ETSI TR 103 404 sought to illustrate the value of autonomics by selecting a few Requirements and Use Cases for automated management &amp; control and autonomics (closed control-loops associated to various types of DEs(Decision-making Elements)). Apart from defining the autonomic functions (GANA DEs) that can be introduced in NEs and the management and control plane by equipment and management and control software vendors as described in the TR, the work in ETSI TR 103 404 also describes the value for Collaborative and Collective E2E Self-Optimization across network segments, covering the RAN, the Backhaul and Core Network collectively. Such collaborative and collective E2E Self-Optimization as described in the TR should be realized by way of interworking C-SON (Centralized SON) with the GANA Knowledge Plane instances responsible for the dynamic and self-adaptive management and control of the Backhaul resources and Core Network resources through advanced network analytics by DEs algorithms for closed-loop (autonomic) service assurance. Update Information on progress on Standards for Autonomic Networking and Autonomic Management &amp; Control of Networks and Services in ETSI NTECH The NTECH AFI Working Group is hereby pleased to provide to 3GPP a pointer to the recently published documents: - ETSI GANA White Paper No.16 that provides an overview of the Generic Autonomic Networking Architecture (GANA) Reference Model, and also its relationships to other emerging networking paradigms of Hybrid SON (Self-Organizing Networks) Model, SDN, NFV, E2E Service Orchestration and Big-Data Analytics for Autonomics. It can be downloaded from here: http://www.etsi.org/images/files/ETSIWhitePapers/etsi_wp16_gana_Ed1_20161011.pdf. - ETSI ETSI TR 103 495 on Introduction of Autonomics (GANA instantiation) in Ad-Hoc/Mesh Wireless Network Architectures, which can be accessed from here: http://www.etsi.org/deliver/etsi_tr/103400_103499/103495/01.01.01_60/tr_103495v010101p.pdf - In Liaison with Broadband Forum (BBF), ETSI NTECH AFI is currently performing work on introducing autonomics in BBF architectures—towards Autonomic and Self-Managed Networks. ETSI TR 103 473 on this subject is expected to be published by the 3rd quarter of 2017. Action: - NTECH AFI would appreciate getting feedback from SA WG2 and SA WG5 members on the ETSI TR 103 404 suggesting the evolution of the TR on whatever aspects deemed necessary by the members. - NTECH AFI would like to know if SA WG2 and SA WG5 can indicate if there could be interest to collaborate with ETSI NTECH AFI in addressing the items identified in the Conclusion Clause of this ETSI TR 103 404 or to indicate any interest to follow up on these topics should NTECH AFI perform a further study on those aspects. We believe that the work resulting from the collaboration of 3GPP and BBF on convergence of fixed and mobile networks could open an opportunity for ETSI NTECH AFI to perform a study on introducing Autonomics in a converged Access Network and elucidating the value of Autonomics as key Enabler for Self-Adaptive and Self-Managing 5G systems that include this converged Access Network segment.</t>
  </si>
  <si>
    <t>Tayeb Ben Meriem</t>
  </si>
  <si>
    <t>6.5.7.5A</t>
  </si>
  <si>
    <t>RAN WG3-SA2 on 'Xn Connectivity and RRC_INACTIVE Handling'</t>
  </si>
  <si>
    <t>TD submission for this session to RAN WG3 under 10.6.5. Others</t>
  </si>
  <si>
    <t>Summary: The GSMA Drone Interest Group, part of the IoT Programme, has studied different possibilities on how to be able to support the identification of Unmanned Aircraft (UA) by leveraging existing capabilities of mobile networks. A primary goal is to enable the mobile operators to provide the right quality of services for UA operations, which would enable them to support their customers. Introduction Mobile operators might need to recognise and distinguish a UA from a traditional device mainly in order to provide the right service optimisation for proper operation of the UA and to ensure the least interference to the other users. Description The GSMA Drone Interest Group that using a commonly defined value of the Subscriber Profile ID (SPID) would facilitate Mobile Network Operators (MNO) to recognise a device being an Unmanned Aircraft. When a user acquires a Subscriber Identity Module (SIM) with the intention of using it in a UA, or when a cellular module with an embedded SIM is integrated into a UA during manufacture, then that SIM can be registered by the customer, or UA manufacturer, with the Mobile Network Operator (MNO) as being intended for UA use. Once the intent is clear, the MNO can assign a specific Subscriber Profile ID (SPID) to identify the SIM, and hence the UE,as being incorporated into a UA. The SPID is signalled to the Evolved Node B (eNB) during the UE attach process, and hence can be used for UA-specific radio resource management (RRM) optimisation. However, at the moment, each individual MNO can assign a value at their discretion for the SPID. Having a commonly defined value for SPID that are intended to be used for Unmanned Aircraft would simplify the back office operation of MNOs for roaming scenarios. Request The SPID values are currently defined in TS 36.300 Annex I. GSMA kindly requests that 3GPP analyse this request and take into consideration the possibility to define a common SPID to better support Unmanned Aircraft in mobile networks, or to define any suitable solution to help Mobile Operator to identify UAs.</t>
  </si>
  <si>
    <t>BACKGROUND: Being able to differentiate LTE-M (eMTC) traffic from other LTE data traffic in Charging Management will be fundamental for future MIoT commercial models. Further distinction in charging may also be required to support various MIoT use cases (low latency, high usage, QoS, etc.) During recent IoTTF meetings, different methods to distinguish LTE-M (e.g. Cat-M1) MIoT traffic were reviewed. PACKET members have previously discussed using the NAS Signalling (as identified below) as a solution to identify LTE-M MIoT traffic and consider it for further investigation in charging. However, this solution may fail to uniquely identify LTE-M traffic as not all LTE-M MIoT use cases involve low priority/high latency communication. Reversely, the use of existing Low Priority Indicator in signalling is not restricted to characterising LTE-M traffic only. Action: IoTTF (PACKET) kindly requests SA WG2 to suggest methods to reliably identify LTE-M traffic in terms of charging/identification for the MIoT service usage, particularly in case of roaming, as well as in terms of subscription data.</t>
  </si>
  <si>
    <t>NG/Packet group would like to thank SA WG2 for their LS on Data Off Phase 2 requirements for home operator services (S2-176285). NG/Packet discussed the issue and agreed with SA WG2 conclusion that HTTP based services require a home routed PDN.</t>
  </si>
  <si>
    <t>Qualcomm Incorporated, Convida Wireless LLC, NEC, Intel, AT&amp;T</t>
  </si>
  <si>
    <t>USOS</t>
  </si>
  <si>
    <t>Qualcomm Incorporated, Convida Wireless, NEC, Intel, AT&amp;T</t>
  </si>
  <si>
    <t>Discussion paper related incomng LS S2-178247, S2-178231, S2-178259, to discuss SA WG2 action.</t>
  </si>
  <si>
    <t>This paper discusses the AMF operations when the UE crosses the registration area boundaries in terms of LADN service area.</t>
  </si>
  <si>
    <t>This paper discusses SMF operations (i.e. when to decide the rejection of the UP resource preparation and deactivation of UP resource or release of the PDU Session for the N2 handover procedure when the UE moves out of LADN service area</t>
  </si>
  <si>
    <t>This paper discusses the scenarios when the LADN mobility events happen for the Network Triggered and UE Triggered Service Request cases and proposes to AMF operation to support the LADN mobility events.</t>
  </si>
  <si>
    <t>This paper proposes the AMF operations to support LADN operations</t>
  </si>
  <si>
    <t>This contribution discusses use cases for the DN authorization data and proposes to add quota information, SDF template and DN profile index to the DN authorization data</t>
  </si>
  <si>
    <t>Restructuring the contents of '5.6.5 support of local area data network'</t>
  </si>
  <si>
    <t xml:space="preserve">5.6.5 </t>
  </si>
  <si>
    <t>This contribution proposes to restructure the contents of '5.6.5 support of local area data network' for better understanding of the LADN operations as well as for better document structure for future enhancement</t>
  </si>
  <si>
    <t>The intent of this PCR proposes the update of procedures and PCF service for negotiation of background data transfer in TS 23.502.</t>
  </si>
  <si>
    <t>This document proposes the update of TS 23.501 in order to align with the agreement in TS 23.503.</t>
  </si>
  <si>
    <t>Notification to AN on GBR and Delay Critical GBR Resource Type</t>
  </si>
  <si>
    <t>Clarification on Ethernet type PDU Session establishment</t>
  </si>
  <si>
    <t>Handling of PDU Session not to be re-activated during registration procedure.</t>
  </si>
  <si>
    <t>Adding the handover cancel procedure between EPS and 5GS.</t>
  </si>
  <si>
    <t>Proposes to add an optional traffic segregation indication in the QoS information provided by UE in the UE requested PDU Session Modification. This is a resubmission of the non-agreed parts in S2-177879 (which was partially agreed in S2-178100).</t>
  </si>
  <si>
    <t>[DRAFT] Reply LS on interworking with EPC for single-registration mode UE without N26 interface</t>
  </si>
  <si>
    <t>LS from GSMA: Liaison Statement on defining a common value for SPID for Unmanned Aircraft</t>
  </si>
  <si>
    <t>GSMA (DIG Doc 003)</t>
  </si>
  <si>
    <t>B. Pareglio</t>
  </si>
  <si>
    <t>LS from GSMA: LS to SA WG2 and SA WG5 on Differentiation of LTE-M (eMTC) traffic from other LTE data traffic</t>
  </si>
  <si>
    <t>GSMA (IOTTF14 Doc004)</t>
  </si>
  <si>
    <t>Jeff Jones</t>
  </si>
  <si>
    <t>LS from GSMA: LS reply UA to SA2 on Data Off</t>
  </si>
  <si>
    <t>GSMA (PACKET95 Doc 108)</t>
  </si>
  <si>
    <t>23.401 CR3357: Data volume reporting when secondary RAT is using unlicensed spectrum</t>
  </si>
  <si>
    <t>23.401 CR3358: RAT Restriction when secondary RAT is using unlicensed spectrum</t>
  </si>
  <si>
    <t>23.501: Clarifying behavior of SR mode UEs in DR networks</t>
  </si>
  <si>
    <t>23.501: Handling mobility scenarios for SR mode UEs between 2G/3G and NR/E-UTRAN connected to 5GC</t>
  </si>
  <si>
    <t>23.501: Security handling for EPC-5GC interworking with N26</t>
  </si>
  <si>
    <t>23.502: Security handling for EPC-5GC interworking with N26</t>
  </si>
  <si>
    <t>23.501: Amf and SMF operations for LADN PDU Session</t>
  </si>
  <si>
    <t>23.502: Registration Procedure Update for LADN</t>
  </si>
  <si>
    <t>23.502: Handover Procedure Update for LADN</t>
  </si>
  <si>
    <t>23.502: Service Request Procedure Update for LADN mobility events</t>
  </si>
  <si>
    <t>23.502: Update of Namf_EventExposure Service for LADN</t>
  </si>
  <si>
    <t>23.502: NF Service Discovery</t>
  </si>
  <si>
    <t>23.501: Additional Authentication Data</t>
  </si>
  <si>
    <t>23.501: Correction to general NAS level congestion control</t>
  </si>
  <si>
    <t>23.503: Update of procedures and PCF service for background data transfer</t>
  </si>
  <si>
    <t>23.501: Update TS 23.501 for background data transfer and NWDAF</t>
  </si>
  <si>
    <t>23.501: Notification to AN on GBR and Delay Critical GBR Resource Type</t>
  </si>
  <si>
    <t>23.502: Notification to AN on GBR and Delay Critical GBR Resource Type</t>
  </si>
  <si>
    <t>23.502: Clarification for Ethernet Type PDU Session Establishment Procedure</t>
  </si>
  <si>
    <t>23.502: Handling of PDU Session not to be Re-activated during Registration Procedure</t>
  </si>
  <si>
    <t>23.502: Handover Cancel Procedure between 5GS and EPS</t>
  </si>
  <si>
    <t>SA WG4 thanks RAN WG5 for the liaison and provides the following responses to the actions asked of SA WG4: 1) RAN WG5 respectfully asks SA WG4 to confirm whether SA WG4 has the same understanding on the split of responsibilities between SA WG4 &amp; RAN WG5 for the conformance testing of IMS eCall. Yes, SA WG4 has the same understanding on the split of the responsibilities between SA WG4 &amp; RAN WG5 for the conformance testing of IMS eCall, i.e., SA WG4 is responsible for conformance testing of the eCall in-band modem in TS 26.269. 2) Also, RAN WG5 respectfully asks SA WG4 to provide some guidance on how to apply a simple check (e.g. RTP Audio/Video packets inspection, etc.) to enable the identification of an in-band MSD message transmitted on a PS bearer without checking the details of in-band transfer. There is no simple test of the RTP packets that can be used to confirm that the in-band modem is operating over the VoIP bearer. A more elaborate test involving a PSAP simulator is needed to check that the in-band modem in the IVS is sending and receiving signals over the VoIP bearer. In the attachment SA WG4 has agreed on a CR to TS 26.269 to specify this test. Note that this test does not deal with the IMS protocol conditions and scenarios that lead to the 'last-resort' solution requiring the IVS to attempt in-band modem operation over the VoIP bearer.</t>
  </si>
  <si>
    <t>SA WG4 reviewed the LSs from CT WG1 and SA WG2 regarding the 'Averaging Window' and provides the following responses: Response to CT WG1 ACTION asked of SA WG4: CT WG1 kindly asks SA WG4 to confirm that: - setting the standardized value of the averaging window for Session-AMBR measurement to 2 seconds is appropriate; - Setting the standardized default value of the averaging window for GFBR and MFBR calculation for non-standardized 5Qis to 2 seconds is appropriate. S4 confirms that setting the averaging window values to 2 seconds for the above cases is appropriate. Response to SA WG2 ACTION asked of SA WG4: SA WG2 kindly asks SA WG4, RAN WG2 and SA WG6 to provide feedback for the values for 'Averaging Window' for standardised 5QIs SA WG4 agrees to the proposed averaging window default values. SA WG4 would also like to clarify SA WG4's interpretation that, - The averaging window for speech is applied across both active speech and DTX periods as the policing function may not be able to distinguish between active speech and DTX operation. - The averaging window is a sliding window. This would limit the size of a burst that can be sent even after a period where no data is being sent, e.g., a DTX or pause in transmission. In addition, SA WG4 asks if SA WG2 has considered how to communicate the MaxPLR for voice to the gNB. For example, is the MaxPLR communicated via QoS flow establishment signalling to the gNB or by adding a MaxPLR parameter to the 5QI? Recall that as part of the 'Enhanced VoLTE Performance (eVoLP)' Study Item, SA WG4 had requested that the MaxPLR be communicated to the eNB to improve VoLTE coverage and reduce SRVCC handoffs. To support this feature SA WG4 is considering defining SDP parameter(s) that would indicate that the UE can be expected to adapt to the most robust codec configuration among those negotiated. By communicating to the gNB both the Packet Error Rate (PER) and MaxPLR (which corresponds to the most robust codec configuration the UE would adapt to), there would be similar value in improving the coverage of VoIP over NR by reducing handoffs to LTE or other RATs. Action: SA WG4 kindly asks SA WG2 to, - take the above response into account, - confirm SA WG4's interpretation of the averaging window for active speech and DTX, - and provide feedback on the additional question regarding MaxPLR.</t>
  </si>
  <si>
    <t>SA WG4 would like to thank SA WG2 for their response LS to SA WG4's initial LS on the status and progress of the Live Uplink Streaming (FLUS) work item, including your initial assessment that no immediate issues have been identified in the FLUS technical specification TS 26.238 v0.1.1. During the S4#96 meeting, SA WG4 completed the FLUS technical spec (v0.3.0) as attached in this LS. Given that the SA WG2 LS requested SA WG4 to keep SA WG2 informed on further progress of the FLUS work as appropriate, we are providing the latest version of the specification for your information, and would like to request any comments from SA WG2 on this document. Action: SA WG4 kindly asks SA WG2 to take the above information into account, and provide any inputs on the Rel-15 TS 26.238.</t>
  </si>
  <si>
    <t>Vencore Labs, OEC, AT&amp;T, T-Mobile USA, Sprint</t>
  </si>
  <si>
    <t>The contribution discusses options for interworking between non-3GPP access connected to 5GC and EPC. This contribution is a resubmission of S2-177044 (previously discussed in SA WG2#123) with the updates highlighted in yellow. Corresponds to OI#13.</t>
  </si>
  <si>
    <t>In this paper we propose to handle the case of 5GC interworking with the EPC in the presence of non-3GPP PDU sessions.</t>
  </si>
  <si>
    <t>In this paper we propose changes to the text in 23.501 to reflect the changes to the non-3GPP working assumption.</t>
  </si>
  <si>
    <t>This paper resolves the editor's note on AN initiated PDU session modification for non-3GPP access in clause 4.12.6 TS 23.502.</t>
  </si>
  <si>
    <t>Reply LS on interworking with EPC for single-registration mode UE w/o N26 interface</t>
  </si>
  <si>
    <t>Replies to the LS from CT WG1</t>
  </si>
  <si>
    <t>23.501: 5G to 4G mobility for SR UE without N26 interface</t>
  </si>
  <si>
    <t>Cisco, Charter Communications, Comcast, CableLabs, NTT DOCOMO, Nokia, Nokia Shanghai Bell</t>
  </si>
  <si>
    <t>This pCR simplifies the interworking for SR mode UEs w/o N26 interface (see incoming LS from CT WG1 (S2-178239)</t>
  </si>
  <si>
    <t>23.502: 5G to 4G mobility for SR UE without N26 interface</t>
  </si>
  <si>
    <t>TS 23.503: N28 reference point between PCF and OCS</t>
  </si>
  <si>
    <t>TS:23.503: IMS emergency support</t>
  </si>
  <si>
    <t>Introduction of emergency for PCC</t>
  </si>
  <si>
    <t>TS:23.502: IMS emergency support</t>
  </si>
  <si>
    <t>Clarification of emergency &amp; PCC</t>
  </si>
  <si>
    <t>TS:23.501: IMS emergency support</t>
  </si>
  <si>
    <t>TS:23.503: AF subscription To QoS Control</t>
  </si>
  <si>
    <t>Provide support for subscription to QoS notification control from an AF</t>
  </si>
  <si>
    <t>TS:23.502: AF subscription To QoS Control</t>
  </si>
  <si>
    <t>TS:23.502: Handling Of AMF change</t>
  </si>
  <si>
    <t>Explains how to handle interaction with PCF when there is a change of AMF during mobility</t>
  </si>
  <si>
    <t>TS:23.503: Policy subscription data</t>
  </si>
  <si>
    <t>This contribution describes the Policy Subscription Data to be retrieved from UDR</t>
  </si>
  <si>
    <t>TS:23.502: UE Policy delivery</t>
  </si>
  <si>
    <t>This contribution includes a proposal to clarify the procedure to be used for distributing UE policies to the UE</t>
  </si>
  <si>
    <t>TS 23.503: UE Policy Delivery</t>
  </si>
  <si>
    <t>Adds PCF role for UE Policy delivery</t>
  </si>
  <si>
    <t>NAS PDU delivery proposal in RRC inactive state with RAN node change, and paging strategy handling linkage to core network assisted RAN paging information.</t>
  </si>
  <si>
    <t>Updates the service operations between AMFs in different procedures</t>
  </si>
  <si>
    <t>23.501 : Procedure for ePDG/N3IWF selection</t>
  </si>
  <si>
    <t>This contribution proposes a combined algorithm for ePDG/N3IWF selection that is largely based on the current ePDG selection algorithm in 23.402 and that considers a gradual deployment of N3IWFs.</t>
  </si>
  <si>
    <t>Ciphering of broadcast assistance data</t>
  </si>
  <si>
    <t>This contribution investigates and propose a solution for ciphering key management and distribution as asked for by RAN WG2 in S2-177181</t>
  </si>
  <si>
    <t>Response to LS on Positioning Accuracy Enhancements for LTE / LS on encrypting broadcasted positioning data</t>
  </si>
  <si>
    <t>23.501 Updates to LCS architecture normative parts</t>
  </si>
  <si>
    <t>Proposes updates to 5GS LCS architecture</t>
  </si>
  <si>
    <t>23.502 Updates to LCS procedures</t>
  </si>
  <si>
    <t>Proposes addition of 5GS LCS procedures in 23.502 using SBI mechanism</t>
  </si>
  <si>
    <t>Ciphering of broadcast assistance data (draft)</t>
  </si>
  <si>
    <t>OI#9: Services provided by UDSF (TS 23.502)</t>
  </si>
  <si>
    <t>OI#9: Services provided by UDSF (23.501)</t>
  </si>
  <si>
    <t>OI#8a: Services provided by NSSF (23.502)</t>
  </si>
  <si>
    <t>OI#8a: Services provided by NSSF (23.501)</t>
  </si>
  <si>
    <t>OI#8a: UpdateNotify Service operation provided by NSSF Nnssf_NSSelection Service (23.502)</t>
  </si>
  <si>
    <t>The intent of this PCR is to propose some technical clean-up for the clause 5.15.4 related to the NSSAI configuration and storage aspects.</t>
  </si>
  <si>
    <t>The intent of this PCR is to update 23.501 for the registration and SM procedures in clauses 5.15.5.1 to 5.15.5.3 to align with 23.502 for multi-level NRF support for network slicing and also an editorial clean-up.</t>
  </si>
  <si>
    <t>23.501: Resolving Editor's Note on per-session binding information storage problem of PCF BSF</t>
  </si>
  <si>
    <t>This proposal is to solve the Editor's Note on per-session binding information storage problem of PCF BSF in 6.3.7.3 of TS 23.501.</t>
  </si>
  <si>
    <t>TS23.401 S11-U interface separation from S1-U interface</t>
  </si>
  <si>
    <t>This document proposes an update to the agreed CRs in SA WG2#123 to TS23.401 to support separation of S11-U from S1-U</t>
  </si>
  <si>
    <t>TS23.401 Modify Bearer Request in TAU with SGW change and Data Forwarding</t>
  </si>
  <si>
    <t>TS 23.501 PCF discovery</t>
  </si>
  <si>
    <t>Proposal to remove Editor´s note on PCF discovery by AF</t>
  </si>
  <si>
    <t>TS 23.503 PCF discovery</t>
  </si>
  <si>
    <t>TS 23.503 MPS support in PCC</t>
  </si>
  <si>
    <t>Introduce PCC for MPS</t>
  </si>
  <si>
    <t>23.501-updating SMF service to support the query of serving PCF for a PDU session</t>
  </si>
  <si>
    <t>This proposal is to update SMF service to support the query of serving PCF for a PDU session when discovering a PCF requested by AF with UE's IP address.</t>
  </si>
  <si>
    <t>Proposes to clarify the 'PLMN-wide' significance of the DR-mode indication.</t>
  </si>
  <si>
    <t>Proposes a procedure for graceful tune-away from 5GS for DR-mode of operation.</t>
  </si>
  <si>
    <t>Proposes several corrections to Reflective QoS handling in UE</t>
  </si>
  <si>
    <t>This contribution clarifies the QoS rule for the unstructured PDU type</t>
  </si>
  <si>
    <t>This contribution provides some corrections and clarification on QoS</t>
  </si>
  <si>
    <t>This contribution proposes to identify Open items critical for completion of 5G System Phase 1 work item for SA WG2#124</t>
  </si>
  <si>
    <t>Proposal of an Rel-16 SID on the Enhancement to Location Services</t>
  </si>
  <si>
    <t>Discussion paper for New SID for Enhance location service in Rel-16.</t>
  </si>
  <si>
    <t>New SID:Study on Enhancement to Service Based Architecture for Location Services</t>
  </si>
  <si>
    <t>New SID: Enhance existing location services mechanism to support commercial location service.</t>
  </si>
  <si>
    <t>Proposes a handling description for Connected Mobility between 5GC and EPC without N26 support.</t>
  </si>
  <si>
    <t>TS 23.503: Update to PDU session related policy information</t>
  </si>
  <si>
    <t>This contribution proposes the update text in section 6.4 PDU session related policy information by moving further non-PCC rule parameters from 23.203 into this section</t>
  </si>
  <si>
    <t>TS 23.503: Add text on traffic steering control</t>
  </si>
  <si>
    <t>This contribution adds the texts on traffic steering control for Clause 6.2.2.6.</t>
  </si>
  <si>
    <t>TS 23.503: Add text to Section 4.1 General Requirements</t>
  </si>
  <si>
    <t>This contribution adds text to section 4 Architectural requirements under consideration of text in section A.1 and 23.203.</t>
  </si>
  <si>
    <t>Proposal on 5G LCS way forward</t>
  </si>
  <si>
    <t>Discuss the proposal on 5G LCS way forward</t>
  </si>
  <si>
    <t>TS 23.503: Add texts to 5.3 Service-based interfaces and reference points</t>
  </si>
  <si>
    <t>This contribution adds text to Clause 5.3.1, 5.3.8 and 5.3.9.</t>
  </si>
  <si>
    <t>Updates to Nsmf_EventExposure Service to clarify the input and output parameters</t>
  </si>
  <si>
    <t>Reply LS on Clarification for Nwdaf service operations</t>
  </si>
  <si>
    <t>Updates to Namf_EventExposure Service to clarify the input and output parameters</t>
  </si>
  <si>
    <t>Proposals for IWK with N26 for SR UE</t>
  </si>
  <si>
    <t>Updates on Event triggers from SMF/AMF to clarify the unconditional reported events and add more event triggers</t>
  </si>
  <si>
    <t>Clarifications on subscribed UE restriction area / RFSP index provided by the UDM and authorized UE restriction area / RFSP index provided by PCF and the editorial changes.</t>
  </si>
  <si>
    <t>This contribution proposes how to select the target MME by the AMF when network slice interworks with the EPS DCN in TS 23.501.</t>
  </si>
  <si>
    <t>Add NSSF as a consumer to NWDAF service</t>
  </si>
  <si>
    <t>LS from SA WG4: Reply LS on In-band modem conformance testing for IMS eCall</t>
  </si>
  <si>
    <t>SA WG4 (S4-171251)</t>
  </si>
  <si>
    <t>EIEI-UEConTest</t>
  </si>
  <si>
    <t>LS from SA WG4: LS on Mapping of Conversational Services to 5G System</t>
  </si>
  <si>
    <t>SA WG4 (S4-171278)</t>
  </si>
  <si>
    <t>As part of the FS_5G_MEDIA_MTSI Rel-15 study item, SA WG4 is currently investigating the media handling aspects of conversational services in 5G, taking as baseline the Stage-1 requirements developed in TS 22.261, as well as the Stage-2 architecture for 5G systems developed in TS 23.501. TR 26.919 is under development toward documenting the findings and conclusions of this study item. Among the objectives of this study item is to understand the mapping of IMS-based 3GPP conversational services, including the Multimedia Telephony Service over IMS (MTSI) in TS 26.114 and IMS-based Telepresence Service in TS 26.223, to the 5G system. In that regard, the control-plane and user-plane functionality of a network slice on MTSI and IMS-based telepresence are of interest and how these would map to the 5G system architecture. SA WG4 has considered this question and concluded that the IMS functional blocks relevant for MTSI and IMS-based Telepresence services, including Application Server (AS), S-CSCF, I-CSCF, P-CSCF, HSS, MRFC, MRFP, IBCF, TrGW, etc. are considered as part of the AF. Beyond this, SA WG4 so far has not yet identified any 5G architecture implications of 3GPP conversation services. It is of interest to know if SA WG2 has considered their 5G system architecture in TS 23.501 in the context of IMS-based 3GPP conversational services and identified further architectural considerations. Action: SA WG4 kindly asks SA WG2 to confirm SA WG4's assessment that there are no 5G architecture implications on 3GPP conversational services beyond the AF-grouping mentioned above.</t>
  </si>
  <si>
    <t>LS from SA WG4: Reply LS on default values for 5GS QoS averaging window for standardised 5QIs</t>
  </si>
  <si>
    <t>SA WG4 (S4-171363)</t>
  </si>
  <si>
    <t>LS from SA WG4: Latest Technical Specification on Framework for Live Uplink Streaming</t>
  </si>
  <si>
    <t>SA WG4 (S4-171395)</t>
  </si>
  <si>
    <t>23.401 CR3359: Use of ARP priority level in addition to QCI for packet handling</t>
  </si>
  <si>
    <t>23.203 CR1110: Use of ARP priority level in addition to QCI for packet handling</t>
  </si>
  <si>
    <t>23.502: Resolving editor's note on PDU session modification for non-3GPP access</t>
  </si>
  <si>
    <t>23.401 CR3360: Correcting the condition for selection of PGW and SGW for NR as secondary RAT</t>
  </si>
  <si>
    <t>23.214 CR0055: Correcting the condition for selection of SGW-U for NR as secondary RAT</t>
  </si>
  <si>
    <t>23.501: OI#4b Definition of NSI ID</t>
  </si>
  <si>
    <t>23.501: RRC inactive handling improvement</t>
  </si>
  <si>
    <t>23.502: AMF service operation update</t>
  </si>
  <si>
    <t>23.228 CR1184: Support for identity attestation and verification</t>
  </si>
  <si>
    <t>23.502: OI#9: Services provided by UDSF (23.502)</t>
  </si>
  <si>
    <t>23.501: OI#9: Services provided by UDSF (23.501)</t>
  </si>
  <si>
    <t>23.502: OI#8a: Services provided by NSSF (23.502)</t>
  </si>
  <si>
    <t>23.501: OI#8a: Services provided by NSSF (23.501)</t>
  </si>
  <si>
    <t>23.502: OI#8a: UpdateNotify Service operation provided by NSSF Nnssf_NSSelection Service (23.502)</t>
  </si>
  <si>
    <t>23.503: Input of specification for traffic steering in TS 23.503</t>
  </si>
  <si>
    <t>23.401 CR3345R2: TS23.401 S11-U interface separation from S1-U interface</t>
  </si>
  <si>
    <t>23.401 CR3346R3: TS23.401 S11-U interface separation from S1-U interface</t>
  </si>
  <si>
    <t>23.501: On the PLMN-wide significance of 'DR-mode supported' indication</t>
  </si>
  <si>
    <t>23.501: Graceful tune-away from 5GS for DR-mode of operation</t>
  </si>
  <si>
    <t>23.401 CR3361: Graceful tune-away from EPS for DR-mode of operation</t>
  </si>
  <si>
    <t>23.501: Corrections to Reflective QoS handling in UE</t>
  </si>
  <si>
    <t>23.501: Clarification on QoS rule for the Unstructured PDU Session Type</t>
  </si>
  <si>
    <t>23.501: Correction and Clarification on QoS</t>
  </si>
  <si>
    <t>23.501: Definition of AMBR Averaging Window</t>
  </si>
  <si>
    <t>23.501: 5GS Ph1 Critical Open items for SA WG2#124</t>
  </si>
  <si>
    <t>23.502: Proposals for IWK without N26</t>
  </si>
  <si>
    <t>23.502: Updates to Nsmf_EventExposure Service</t>
  </si>
  <si>
    <t>23.502: Updates to Namf_EventExposure Service</t>
  </si>
  <si>
    <t>23.502: Proposals for IWK with N26</t>
  </si>
  <si>
    <t>23.503: Updates on Event triggers from SMF/AMF</t>
  </si>
  <si>
    <t>23.502: Updates to PCF Services</t>
  </si>
  <si>
    <t>23.501: Proposal for Network slicing and Interworking with EPS</t>
  </si>
  <si>
    <t>In this contribution, it is proposed to use AMF services for delivering uplink N1 / N2 messages to respective target NF instead of defining new services / service operations in every target NF to just accept N1 / N2 message</t>
  </si>
  <si>
    <t>In this contribution, descriptions about event exposure that are not really part of the system procedure completion are moved under one common subclause as discussed in SA WG2#123.</t>
  </si>
  <si>
    <t>In this contribution, the editor's note on pause of charging is resovled.</t>
  </si>
  <si>
    <t>In this contribution, how to handle the PDU session establishment in home routed roaming scenario, when the H-SMF is congested or unreachable by retrying via other H-SMF is addressed.</t>
  </si>
  <si>
    <t>Discussion on way forward for PSy interface</t>
  </si>
  <si>
    <t>In this contribution, some way forward on how to respond to incoming LS from CT WG3 on PSy interface is discussed.</t>
  </si>
  <si>
    <t>Discussion and Way Forward on SBI Load / Overload Control</t>
  </si>
  <si>
    <t>In this contribution, aspects related to service based interfaces load / overload control is discussed and a way forward is proposed.</t>
  </si>
  <si>
    <t>This contribution proposes to update NRF to support AMF management</t>
  </si>
  <si>
    <t>This contribution proposes to updates to services to support AMF management</t>
  </si>
  <si>
    <t>[Draft] LS Response on interworking with EPC for single-registration mode UE w/o N26 interface</t>
  </si>
  <si>
    <t>LS Response on 5G Specification of Psy</t>
  </si>
  <si>
    <t>LS response to C3-175295</t>
  </si>
  <si>
    <t>LS OUT on Load and Overload Control of Service Based Interfaces</t>
  </si>
  <si>
    <t>LS Out to CT WG4 on SBI load / overload control</t>
  </si>
  <si>
    <t>Adding a parameter to the Expected UE Behaviour provisioning parameter set.</t>
  </si>
  <si>
    <t>23.502: Pseudo CR to use AMF services for Uplink SMS and Uplink N1 and N2 Message Delivery (TS 23.502)</t>
  </si>
  <si>
    <t>23.502: Move all internal exposure events not part of system procedure under one common clause (TS 23.502)</t>
  </si>
  <si>
    <t>23.502: Resolve Editor's Note on Pause of Charging (TS 23.502)</t>
  </si>
  <si>
    <t>23.502: PCR on PDU session establishment in home routed roaming scenario when H-SMF is congested or unreachable (TS 23.502)</t>
  </si>
  <si>
    <t>23.502: OI#11: TS23.502 Network slicing interworking with eDécor</t>
  </si>
  <si>
    <t>23.501: OI#4h: TS 23.501: Selection of a Target AMF supporting the Network Slices due to UE mobility</t>
  </si>
  <si>
    <t>23.501: OI#27: TS23.501: Update NRF to support AMF management</t>
  </si>
  <si>
    <t>23.502: OI#27:TS23.502: Update NRF to support AMF management</t>
  </si>
  <si>
    <t>23.502: OI#30:TS 23.502: Update to Services to support AMF Management</t>
  </si>
  <si>
    <t>23.501: Interworking with EPC for single-registration mode UE w/o N26 interface</t>
  </si>
  <si>
    <t>This is a placeholder for a joint RAN WG3/SA WG2 session</t>
  </si>
  <si>
    <t>A new subclause 4.12.x is proposed to specify the case of mobility from a non-geographically selected AMF to a geographically selected AMF.</t>
  </si>
  <si>
    <t>23.501 Missing reference to MOBIKE</t>
  </si>
  <si>
    <t>A reference to MOBIKE protocol is added.</t>
  </si>
  <si>
    <t>OI#12 - N3IWF-ePDG selection for 5G capable UEs</t>
  </si>
  <si>
    <t>This paper discusses the requirements and constraints on the Access Node selection (ePDG-N3IWF) in the case of mixed deployment.</t>
  </si>
  <si>
    <t>23.501: OI#12 - N3IWF-ePDG selection for 5G capable UEs</t>
  </si>
  <si>
    <t>This pCR proposes to specify the N3IWF-ePDG selection in TS 23.501, in scenarios where both N3IWF and ePDGs are deployed.</t>
  </si>
  <si>
    <t>23.501: OI#17 - 3GPP-based authentication to Non-3GPP Access Networks</t>
  </si>
  <si>
    <t>This pCR proposes a solution to support the 3GPP based authentication allowing the UE to access Untrusted non-3GPP access networks connected to 5GC.</t>
  </si>
  <si>
    <t>23.501: OI#16 - Support of emergency services over non-3GPP untrusted access</t>
  </si>
  <si>
    <t>23.502: OI#16 - Support of emergency services over non-3GPP untrusted access</t>
  </si>
  <si>
    <t>23.502: OI#13 - handover between ePDG-EPC and 5GS</t>
  </si>
  <si>
    <t>Nokia, Nokia Shanghai Bell, Qualcomm Incorporated</t>
  </si>
  <si>
    <t>This pCR is intended to specify the handover between ePDG/EPC and 5GS for the case a 5G UE has selected an ePDG.</t>
  </si>
  <si>
    <t>23.502: OI#13 - mobility from a non-geographically selected AMF to a geographically selected AMF</t>
  </si>
  <si>
    <t>23.502: OI#13 - handovers between 3GPP and untrusted non-3GPP: home routed scenario and corrections</t>
  </si>
  <si>
    <t>This pCR is intended to correct 3GPP-N3GPP handovers for non-roaming and local break out, and to add a new subclause for home-routed scenarios.</t>
  </si>
  <si>
    <t>23.502: OI#13 5GS Registration procedure at mobility between EPS and 5GS with existing 5GC non-3GPP PDU session</t>
  </si>
  <si>
    <t>23.501 - Alignment for 23.501 with 23.502 for Multi-level NRFs support for Network Slicing Roaming</t>
  </si>
  <si>
    <t>The intent of this PCR is to update the descriptions in TS 23.501 to be aligned with the TS 23.502 for the network slicing roaming support based on the last SA WG2#123 agreements</t>
  </si>
  <si>
    <t>Telecom Italia, Nokia, Nokia Shanghai Bell, Qualcomm, Ericsson</t>
  </si>
  <si>
    <t>This contribution proposes to remove clause 5.15.5.4 on Slice Privacy Considerations.</t>
  </si>
  <si>
    <t>23.502: Clean-up of SMF Selection procedures</t>
  </si>
  <si>
    <t>This contribution proposes a clean-up of clause 4.3.2.2.3 'SMF selection'. In addition the name of the NSSF services in the procedures are aligned to those proposed in the pCR 'OI#8a: Services provided by NSSF (23.502)'.</t>
  </si>
  <si>
    <t>This contribution proposes to align the description of the generic NF/NF service discovery procedures with the SMF discovery and selection procedures approved at SA WG2#123.</t>
  </si>
  <si>
    <t>This contribution proposes to move the 'NF service consumer ID' from optional to required input of the Nnrf_NFDiscovery_Request.</t>
  </si>
  <si>
    <t>This is the clarification for 5G-4G intersystem handover on scenario when source and target eNB ids are the same one.</t>
  </si>
  <si>
    <t>This paper is to define the URSP policy and the UE behavior regarding URSP. Text cahnge for 23.503</t>
  </si>
  <si>
    <t>This paper is to define the URSP policy and the UE behavior regarding URSP. Text cahnge for 23.502</t>
  </si>
  <si>
    <t>OPPO, China Unicom, China Telecom</t>
  </si>
  <si>
    <t>Adding PRA into Rel-15 TS</t>
  </si>
  <si>
    <t>Adding PRA in Rel-15 TS</t>
  </si>
  <si>
    <t>Adding emergency service indication from RAN to AMF</t>
  </si>
  <si>
    <t>23.501: OI#13 - 5GS Registration procedure at mobility between EPS and 5GS with existing 5GC non-3GPP PDU session</t>
  </si>
  <si>
    <t>This paper addresses the consideration on the delivery of UE policy. How to avoid the oversized UE policy for NAS container.</t>
  </si>
  <si>
    <t>Cleaning the EN about informing allowed NSSAI to RAN</t>
  </si>
  <si>
    <t>TS 23.501: subscription data retrieval of AMF</t>
  </si>
  <si>
    <t>This paper proposes to clearly describe the subscription data retrieval of AMF.</t>
  </si>
  <si>
    <t>TS 23.502: subscription data retrieval of AMF</t>
  </si>
  <si>
    <t>This paper proposes to clarify the subscription data retrieval of AMF in the registration procedures.</t>
  </si>
  <si>
    <t>TS 23.501: clarification on LADN in case of CM state change</t>
  </si>
  <si>
    <t>This paper proposes to clarify LADN in case of CM state change.</t>
  </si>
  <si>
    <t>TS 23.502: clarification on LADN in case of CM state change</t>
  </si>
  <si>
    <t>This paper proposes to clarify LADN in case of CM state change in the corresponding procedures.</t>
  </si>
  <si>
    <t>TS 23.501: clarification on explicit buffer management</t>
  </si>
  <si>
    <t>This paper proposes to clarify the explicit buffering management.</t>
  </si>
  <si>
    <t>TS 23.502: update of N4 procedures for the buffering management</t>
  </si>
  <si>
    <t>This paper proposes to update N4 procedures for the buffering management.</t>
  </si>
  <si>
    <t>TS 23.502: clarification on QoS parameters</t>
  </si>
  <si>
    <t>This paper proposes to clarify QoS parameters in the procedures.</t>
  </si>
  <si>
    <t>This contribution clarifies the NF/NF Service discovery which impact the UMD/UDR etc. discovery</t>
  </si>
  <si>
    <t>This contribution clarifies how the UDR services are invoked by UDM and PCF in registration related procedures.</t>
  </si>
  <si>
    <t>SID Study on architecture for nextgeneration real time communication</t>
  </si>
  <si>
    <t>A new SID proposal to enhance IMS network to support new features of new generation real time communication services.</t>
  </si>
  <si>
    <t>This contribution clarifies that AMF triggers SMSF de-registration when AMF receives Cancel Location procedure from UDM due to 5G to 4G interworking.</t>
  </si>
  <si>
    <t>Discussion on MT SMS domain selection mechanism supporting SMSoNAS, SGs SMS and SMSoIP</t>
  </si>
  <si>
    <t>This contribution discusses the issues and possible solution for the domain selection mechanism via 5G SMSoNAS, SGs SMS and SMSoIP.</t>
  </si>
  <si>
    <t>This contribution proposes that SMSF and UDM support MT SMS domain selection mechanism.</t>
  </si>
  <si>
    <t>This contribution proposes the procedure of MT SMS domain selection mechanism.</t>
  </si>
  <si>
    <t>This paper proposes to clarify intersystem mobility without N26 between 5GS and EPS</t>
  </si>
  <si>
    <t>This contribution proposes to clarify intersystem mobility without N26 between 5GS and EPS</t>
  </si>
  <si>
    <t>This PCR proposes an update of the Namf_EventExposure service.</t>
  </si>
  <si>
    <t>23.502: LADN service area in SMF</t>
  </si>
  <si>
    <t>The paper proposes a solution to handle T-ADS query for dual registered UE.</t>
  </si>
  <si>
    <t>Clarifications on how the network sets the IMS voice over PS supported indication to the UE. Resubmission of S2-177640.</t>
  </si>
  <si>
    <t>23.401 CR3362: Corrections to secondary RAT usage data reporting</t>
  </si>
  <si>
    <t>23.402 CR2981: EPDG and TWAN emergency configuration data</t>
  </si>
  <si>
    <t>23.402 CR2982: EPDG and TWAN emergency configuration data</t>
  </si>
  <si>
    <t>23.501: Slice Privacy</t>
  </si>
  <si>
    <t>23.203 CR1111: Extension on QCI for MC Video</t>
  </si>
  <si>
    <t>23.502: Update NF/NF service discovery procedures (OI# 8b)</t>
  </si>
  <si>
    <t>23.502: Update NRF Discovery service (OI# 8c)</t>
  </si>
  <si>
    <t>23.502: Clarification on eNB id is unchanged during HO</t>
  </si>
  <si>
    <t>23.503: UE Route Selection Policy P-CR 23.503</t>
  </si>
  <si>
    <t>23.502: UE Route Selection Policy P-CR 23.502</t>
  </si>
  <si>
    <t>23.501: Adding PRA -P-CR for 23.501</t>
  </si>
  <si>
    <t>23.502: Adding PRA -P-CR for 23.502</t>
  </si>
  <si>
    <t>23.503: Adding PRA functionality - pCR for 23.503</t>
  </si>
  <si>
    <t>23.502: Emergency service indication from RAN to AMF</t>
  </si>
  <si>
    <t>23.503: Consideration on delivery of UE Policy</t>
  </si>
  <si>
    <t>23.502: Cleaning the EN about informing allowed NSSAI to RAN</t>
  </si>
  <si>
    <t>23.502: OI#3a: 23.502: Clarifies the NF/NF service discoveries</t>
  </si>
  <si>
    <t>23.502: OI#3: Clarifies UDR service invoke in message flows</t>
  </si>
  <si>
    <t>23.237 CR0503R3: Support of bSRVCC on terminating side</t>
  </si>
  <si>
    <t>23.502: AMF triggering SMSF de-registration due to 5GS to EPS interworking</t>
  </si>
  <si>
    <t>23.501: Supporting of MT SMS domain selection mechanism</t>
  </si>
  <si>
    <t>23.502: Supporting of MT SMS domain selection mechanism</t>
  </si>
  <si>
    <t>23.501: Clarification on Intersystem mobility without N26</t>
  </si>
  <si>
    <t>23.502: Clarification on Intersystem mobility without N26</t>
  </si>
  <si>
    <t>23.502: Update of Namf_EventExposure service</t>
  </si>
  <si>
    <t>23.501: T-ADS with dual registered UE</t>
  </si>
  <si>
    <t>23.501: Clarifications to IMS voice over PS supported indication</t>
  </si>
  <si>
    <t>TS 23.502 Clarification on UPF selection in PDU session establishment</t>
  </si>
  <si>
    <t>This document proposes to clarify the UPF selection for user plane data transmission in PDU session establishment procedure.</t>
  </si>
  <si>
    <t>This contribution proposes to add policy function description of PCF, SMF and UPF in TS 23.501.</t>
  </si>
  <si>
    <t>This contribution proposes to add Spending Limit Report flows in 502.</t>
  </si>
  <si>
    <t>This contribution proposes to add the description of Spending Limit Report in TS 23.503.</t>
  </si>
  <si>
    <t>This contribution proposes to add the procedures for the interactions between PCF and NWDAF.</t>
  </si>
  <si>
    <t>This contribution proposes to add the procedure for Update of the subscription information in the PCF.</t>
  </si>
  <si>
    <t>This contribution proposes to update the policy related PDU session procedures with spending limit report.</t>
  </si>
  <si>
    <t>This contribution proposes to describe the IPv6 multi-homed routing rule in TS 23.503.</t>
  </si>
  <si>
    <t>This contribution proposes to update the description of the IPv6 multi-homed routing rule in TS 23.501.</t>
  </si>
  <si>
    <t>This contribution updates the description on how to transfer policies to the UE.</t>
  </si>
  <si>
    <t>This contribution updates the procedures on how to transfer policies to the UE.</t>
  </si>
  <si>
    <t>This contribution proposes short descriptions for some session management related functionality sub-sections.</t>
  </si>
  <si>
    <t>This contribution proposes updates for the description of the session management related policy control functionality.</t>
  </si>
  <si>
    <t>This contribution proposes to deactivate the Reflective QoS by the UP packet.</t>
  </si>
  <si>
    <t>Core Network impacts from EDT</t>
  </si>
  <si>
    <t>Discusses the system impacts from Early Data Transmission feature</t>
  </si>
  <si>
    <t>[DRAFT] Reply LS on EDT procedures and AS NAS interaction</t>
  </si>
  <si>
    <t>Distribution of Ciphering Keys for Broadcast of Positioning Assistance Data</t>
  </si>
  <si>
    <t>Discusses the system impacts for the distribution of Ciphering Keys for Broadcast of Positioning Assistance Data.</t>
  </si>
  <si>
    <t>[DRAFT] Reply to LS on encrypting broadcasted positioning data and LS on provisioning of positioning assistance data via LPPa for broadcast</t>
  </si>
  <si>
    <t>TS 23.501: UE not configured with NSSP</t>
  </si>
  <si>
    <t>This contribution discusses the case for UE not configured with NSSP</t>
  </si>
  <si>
    <t>Integrity protection for 5G</t>
  </si>
  <si>
    <t>Discusses the use of integrity protection for 5G.</t>
  </si>
  <si>
    <t>[DRAFT] Reply LS on usage of user plane integrity protection for DRB</t>
  </si>
  <si>
    <t>Provides the system view for integrity protection for 5G.</t>
  </si>
  <si>
    <t>[DRAFT] LS on optionality of the UE procedures related to RRC Inactive</t>
  </si>
  <si>
    <t>TS 23.501: Support for dual registration in ePLMN</t>
  </si>
  <si>
    <t>Indicates that Dual Registration mode support also applies to ePLMNs.</t>
  </si>
  <si>
    <t>TS 23.501: Dual Registration supported indication from EPC</t>
  </si>
  <si>
    <t>Proposes indication for dual registration supported from EPC</t>
  </si>
  <si>
    <t>EMBMS evolution for 5G</t>
  </si>
  <si>
    <t>Discusses the path for eMBMS evolution for 5G</t>
  </si>
  <si>
    <t>Session correlation when N26 is not deployed</t>
  </si>
  <si>
    <t>NEC, HTC, Ericsson, LG Electronics</t>
  </si>
  <si>
    <t>This contribution proposes the UE policies update in the UE via the UE Configuration update procedure.</t>
  </si>
  <si>
    <t>Discussion on PCF discovery for AF request</t>
  </si>
  <si>
    <t>Discussion paper on selecting the write PCF discovery method for incoming request from AF</t>
  </si>
  <si>
    <t>TS 23.501: OI#9 - Updates to LCS architecture using UTRA LCS solution</t>
  </si>
  <si>
    <t>Nokia, Nokia Shanghai Bell, AT&amp;T, TMO-US</t>
  </si>
  <si>
    <t>Proposal to use UTRA LCS architecture for supporting emergency services in Rel-15.</t>
  </si>
  <si>
    <t>György Wolfner</t>
  </si>
  <si>
    <t>This paper proposes the definition of ANDS policy</t>
  </si>
  <si>
    <t>This contribution adds definition to how to use the Access Network Discovery &amp; Selection policy</t>
  </si>
  <si>
    <t>This paper aims to complete the specification of USRP.</t>
  </si>
  <si>
    <t>OI#19: 23.502 §4.17.x: NRF for UPF discovery</t>
  </si>
  <si>
    <t>This paper aims to complete the specification of distribution of UE policies.</t>
  </si>
  <si>
    <t>23.502: Add unsubscribe operation to UDR service</t>
  </si>
  <si>
    <t>This contribution adds unsubscribe operation to UDR service to reflect corresponding UMD operation that are invoked by NF such as AMF.</t>
  </si>
  <si>
    <t>This contribution proposes to clarify the RAN sharing aspects for N26 based interworking handover procedures in 23.502.</t>
  </si>
  <si>
    <t>Intel, Huawei, ZTE, Oppo</t>
  </si>
  <si>
    <t>This contribution proposes to reorganize the LADN clause 5.6.5 and clarify the SMF and UE behaviour on LADN usage by merging and removing several duplicated description.</t>
  </si>
  <si>
    <t>This contribution proposes to clarify the AF influence procedure and correct errors in 23.502.</t>
  </si>
  <si>
    <t>This contribution proposes to use Routing Information Option as defined in IETF draft for RA message to signal UE about the SSC mode of the additional IPv6 Prefix for an IPv6 multi-homed PDU session.</t>
  </si>
  <si>
    <t>[DRAFT] LS on indicating SSC mode of the additional PSA in Router Advertisement</t>
  </si>
  <si>
    <t>LS to IETF on indicating SSC mode of the additional PSA in Router Advertisement</t>
  </si>
  <si>
    <t>Intel, Huawei, Oppo, ZTE, CMCC, Deutsche Telekom</t>
  </si>
  <si>
    <t>The intent of this PCR proposes update text in section in 6.2.2.1 General (SMF) related to Policy and Charging Enforcement</t>
  </si>
  <si>
    <t>The intent of this PCR proposes update text in section 6.4 PDU session related policy information</t>
  </si>
  <si>
    <t>This contribution addresses OI#7c and proposes a clarification to the UE Policy distribution section in 6.1.2.2.3</t>
  </si>
  <si>
    <t>TS 23.501: Editorial Correction regarding use of Mode versus State</t>
  </si>
  <si>
    <t>TS 23.501 OI:4g Availability of network slices</t>
  </si>
  <si>
    <t>TS 23.501 OI:11 Interworking and Network slicing</t>
  </si>
  <si>
    <t>[DRAFT] Reply LS on transparent relay between SMF in the VPLMN and SMF in the HPLMN</t>
  </si>
  <si>
    <t>Ericsson, SK Telecom</t>
  </si>
  <si>
    <t>This paper aims to complete the specification of the procedures for distribution of UE policies.</t>
  </si>
  <si>
    <t>TS 23.501 OI:4f Coexistence and isolation among network slices</t>
  </si>
  <si>
    <t>TS 23.501 OI#32: Triggering of NSSP update ENs removal</t>
  </si>
  <si>
    <t>Nokia, Nokia Shanghai Bell, Qualcomm, Telecom Italia, Samsung</t>
  </si>
  <si>
    <t>TS 23.501: EPS Fallback for voice</t>
  </si>
  <si>
    <t>This P-CR propose clarifications to 23.501 about EPS fallback for voice</t>
  </si>
  <si>
    <t>TS 23.502: EPS Fallback for voice</t>
  </si>
  <si>
    <t>This P-CR proposes to add procedures for EPS fallback for IMS voice to TS 23.502.</t>
  </si>
  <si>
    <t>UE Policy management (Discussion)</t>
  </si>
  <si>
    <t>Clarifications on Network Slice Selection information exchanged during Registration and at SMF selection</t>
  </si>
  <si>
    <t>Adding Subscribed values to Requested NSSAI to prevent error situations</t>
  </si>
  <si>
    <t>This paper proposes a way to handle the network slices availability in a PLMN</t>
  </si>
  <si>
    <t>This paper relates to OI#4h and proposes to update the handover procedure in 23.502 clause 4.9.1.3 to include handover when network slicing is supported. A change in 4.3.2 PDU Session establishment is proposed to create the premises for the handover of network slice information. This is a resubmission of S2-176981 with minor updates..</t>
  </si>
  <si>
    <t>This paper relates to OI#11 and proposes to update the EPS to 5GS handover procedure in 23.502 clause 4.11.1.2.2 to include handover when network slicing is supported</t>
  </si>
  <si>
    <t>This contribution describes a update capabilility service operation for the Service Based interface between the NSSF and its consumers for TS 23.502</t>
  </si>
  <si>
    <t>Proposes changes in 23.502 based on the proposal in S2-178546</t>
  </si>
  <si>
    <t>Proposes changes in 23.503 based on the proposal in S2-178546</t>
  </si>
  <si>
    <t>This contribution introduces new 5QIs providing characteristics for URLLC use cases. Furthermore, it discusses and introduces further modifications to 5G QoS addressing the URLLC use cases</t>
  </si>
  <si>
    <t>23.502: separation of the (R)AN PDU Session modification indication and notification control</t>
  </si>
  <si>
    <t>This contribution introduces separation of (R)AN PDU Session modification and notification control procedure.</t>
  </si>
  <si>
    <t>This contribution introduces new procedures to support the RRC Inactive state &amp; for JM 6.5.7.5A</t>
  </si>
  <si>
    <t>TS 23.501 alignment with RAN WG2 and RAN WG3 LS response on UE capability match</t>
  </si>
  <si>
    <t>TS 23.502 alignment with RAN WG2 and RAN WG3 LS response on UE capability match</t>
  </si>
  <si>
    <t>QoS attributes for ULLC</t>
  </si>
  <si>
    <t>This contribution provides input to the discussion on QoS in context of EPS_URLLC.</t>
  </si>
  <si>
    <t>TS 23.502: End marker handling</t>
  </si>
  <si>
    <t>This contribution introduces end marker on a per PDU Session basis.</t>
  </si>
  <si>
    <t>RRC Inactive - some system aspects</t>
  </si>
  <si>
    <t>Ericsson, Telia, T-Mobile USA</t>
  </si>
  <si>
    <t>This contribution provides input on some system aspecs of RRC Inactive</t>
  </si>
  <si>
    <t>TS 23.502: AMF registration to UDM and subscription data retrieval</t>
  </si>
  <si>
    <t>Ericsson, Nokia, Nokia Shanghai Bell, LG Electronics</t>
  </si>
  <si>
    <t>Proposes updates to AMF registration to UDM and subscription data retrieval</t>
  </si>
  <si>
    <t>TS 23.502: SMF registration to UDM and subscription data retrieval</t>
  </si>
  <si>
    <t>Proposes updates to SMF registration to UDM and subscription data retrieval</t>
  </si>
  <si>
    <t>TS 23.502: UDM service update</t>
  </si>
  <si>
    <t>Proposes some updates to UDM services</t>
  </si>
  <si>
    <t>TS 23.502: Removal of Provisioning entity as Nudr consumer</t>
  </si>
  <si>
    <t>Ericsson, Vodafone, AT&amp;T</t>
  </si>
  <si>
    <t>Proposes updates to UDR service to remove Provisioning entity as Nudr_UnifiedDataManagment service consumer</t>
  </si>
  <si>
    <t>TS 23.501: OI3a: UDM/UDR selection and discovery</t>
  </si>
  <si>
    <t>Proposes some updates to UDM/UDR selection and discovery</t>
  </si>
  <si>
    <t>TS 23.502: NF service registration/discovery clarifications</t>
  </si>
  <si>
    <t>Proposes some updates to NF service registration/discovery</t>
  </si>
  <si>
    <t>23.501 Updating 'QoS Flow of default QoS rule', and clean up</t>
  </si>
  <si>
    <t>23.501 Adding support for IPsec reflective QoS</t>
  </si>
  <si>
    <t>This contribution adds support for using reflective QoS for IPsec traffic and updates the description of UE Derived QoS Rule for the Ethernet PDU Session</t>
  </si>
  <si>
    <t>This contribution propose to removal the concept of a default QoS rule. Changes the text regarding RQ on a QoS flow with an associated QoS rule without a packet filter set</t>
  </si>
  <si>
    <t>23.503 Updating 'QoS Flow of default QoS rule', and clean up</t>
  </si>
  <si>
    <t>TS23.501: Reflective QoS Indication for Interworking between EPS and 5GS</t>
  </si>
  <si>
    <t>TS23.502: Reflective QoS Indication for Interworking between EPS and 5GS</t>
  </si>
  <si>
    <t>TS23.501: Single Allowed NSSAI per PLMN</t>
  </si>
  <si>
    <t>Introduce SBI flows for LCS related procedures</t>
  </si>
  <si>
    <t>NextNav</t>
  </si>
  <si>
    <t>TEI13, UTRA_LTE_iPos_enh-Core</t>
  </si>
  <si>
    <t>Jerome Vogedes</t>
  </si>
  <si>
    <t>TS 23.501: Editorial updates to charging/usage monitoring</t>
  </si>
  <si>
    <t>This contribution provides editorial updates to charging and usage monitoring handling section.</t>
  </si>
  <si>
    <t>TS 23.501: Corrections and editorial updates to UP Management</t>
  </si>
  <si>
    <t>This contribution provides corrections and editorial updates to UP management section (section 5.8.1).</t>
  </si>
  <si>
    <t>TS 23.503: Removal of EN regarding access to AF request by PCF</t>
  </si>
  <si>
    <t>This contribution proposes to remove EN regarding how the application request information for multiple UEs is accessed by PCF.</t>
  </si>
  <si>
    <t>TS 23.501: Updates to policy requirements when multiple UEs are involved</t>
  </si>
  <si>
    <t>This contribution provides changes to policy requirements applied when multiple UEs are received in the AF request from the application function.</t>
  </si>
  <si>
    <t>TS 23.502: Updates to Xn based HO</t>
  </si>
  <si>
    <t>Abstract of the contribution: References for Xn based handover are corrected based on current role of the UPF.</t>
  </si>
  <si>
    <t>TS 23.502: Updates to handover cancellation procedure</t>
  </si>
  <si>
    <t>This contribution provides correction and updates to existing handover cancellation procedure.</t>
  </si>
  <si>
    <t>User plane function selection for URLLC</t>
  </si>
  <si>
    <t>23.501: Updates to QoS framework</t>
  </si>
  <si>
    <t>TS 23.501: Alignment with Stage 3 for service area restrictions delivery and interpretation in UE.</t>
  </si>
  <si>
    <t>This paper concludes that there is no need for transparent SM context from the SMF in the HPLMN in case of Home Routed PDU sessions, and removes text that hints towards the need in TS 23.501</t>
  </si>
  <si>
    <t>New Study on Enhanced IMS to 5GC Integration</t>
  </si>
  <si>
    <t>Investigate enhancements to the IMS architecture to better address the capabilities of the 5GC system.</t>
  </si>
  <si>
    <t>TS 23.501: Removal of transparent SM content from V-SMF</t>
  </si>
  <si>
    <t>Concludes that there is no need for explicit transparent SM context from the SMF in the HPLMN in case of Home Routed PDU sessions, and removes text that hints towards the need in TS 23.501.</t>
  </si>
  <si>
    <t>WI on increasing the number of LTE bearers</t>
  </si>
  <si>
    <t>Telstra Corporation Limited</t>
  </si>
  <si>
    <t>The work items captures the minimal set of changes needed in SA, CT and RAN specifications in order to increase the maximum number of LTE/EPS bearers.</t>
  </si>
  <si>
    <t>SI for gradual introduction of more than 8 LTE/EPS bearers</t>
  </si>
  <si>
    <t>The study item intends to clarify how to optimise the mobility and session management procedures, if the capability of supporting more than 8 LTE/EPS bearers is introduced in a PLMN gradually, i.e. only some of eNB, MME and SGW nodes supporting it.</t>
  </si>
  <si>
    <t>Discussion on Category M1 UE supporting VoLTE</t>
  </si>
  <si>
    <t>This document tries to discuss the ideas on power saving related to registration expiration interval, consideration on whether eSRVCC is needed and how to differentiate the codec selection for Category M1 UE which is capable of supporting IMS including VoLTE service.</t>
  </si>
  <si>
    <t>TS 23.502: Transport mechanism for the UE Policies</t>
  </si>
  <si>
    <t>Qualcomm Incorporated, Intel, OPPO, Lenovo</t>
  </si>
  <si>
    <t>This contribution proposes text to clarify the transport method to be used for distributing policies to UE.</t>
  </si>
  <si>
    <t>TS 23.502: UE initiated policy delivery procedure</t>
  </si>
  <si>
    <t>This contribution proposes a mechanism for the UE to request for the policy update from the PCF.</t>
  </si>
  <si>
    <t>23.502: Fix incorrect references in the Network Triggered Service Request procedure</t>
  </si>
  <si>
    <t>This contribution fixes incorrect references in the Network Triggered Service Request procedure.</t>
  </si>
  <si>
    <t>Huawei, China Telecom, China Unicom, CATT, China Mobile , Qualcomm Incorporated, ZTE, CATR, Telecom Italia, Telia Company, Verizon Wireless,</t>
  </si>
  <si>
    <t>This paper proposes to add the Maximum Packet Loss Rate for UL and DL as a new QoS parameter.</t>
  </si>
  <si>
    <t>This contribution clarifies that the PCF determines the Maximum Packet Loss Rate for UL and DL based on the service information and sends it to SMF along with the PCC rule..</t>
  </si>
  <si>
    <t>TS 23.501: Overload control and NAS level congestion control for AMF shared by multiple network slices</t>
  </si>
  <si>
    <t>This contribution discusses overload control and NAS level congestion control for AMF shared by multiple network slices.</t>
  </si>
  <si>
    <t>Discussion paper on the way forward to increase the no of LTE bearers</t>
  </si>
  <si>
    <t>The discussion paper describes the proposed split in the work for increasing the number of LTE bearers between a Work Item and a Study Item, the former covering the minimum set of changes and the latter studying optimisation options for gradual introduction of such changes within a PLMN.</t>
  </si>
  <si>
    <t>Discussion on Handover between 3GPP and N3GPP via different PLMN</t>
  </si>
  <si>
    <t>Discussion on handover procedure between 3GPP and N3GPP accesses when a UE is registered via different PLMN.</t>
  </si>
  <si>
    <t>This contribution proposes to clarify handover procedure between 3GPP and N3GPP accesses when a UE is registered via different PLMN.</t>
  </si>
  <si>
    <t>TS 23.501: Clarification on LADN location reporting</t>
  </si>
  <si>
    <t>This contribution is proposed to clarify LADN location reporting.</t>
  </si>
  <si>
    <t>TS 23.502: Clarification on LADN location reporting</t>
  </si>
  <si>
    <t>Clarifications for SM and MM when increasing the no of LTE bearers</t>
  </si>
  <si>
    <t>The document adds clarifications to SM and MM procedures, for the case that the number of LTE bearers were increased in Rel-15</t>
  </si>
  <si>
    <t>TS 23.502: Clarification on PDU Session related procedures for N3GPP</t>
  </si>
  <si>
    <t>This contribution proposes to update PDU Session related procedures for N3GPP access to align QoS aspects with TS 23.501.</t>
  </si>
  <si>
    <t>TS 23.502: PDU Session deactivation during N2 handover procedure</t>
  </si>
  <si>
    <t>This contribution is proposed to clarify PDU Session deactivation during N2 handover procedure.</t>
  </si>
  <si>
    <t>TS 23.502: Update of Network Triggered Service Request procedure considering non-3GPP paging</t>
  </si>
  <si>
    <t>This contribution proposes to clarify Service Request procedure considering non-3GPP paging.</t>
  </si>
  <si>
    <t>Zhenning Huang</t>
  </si>
  <si>
    <t>This paper proposes to update RRC Inactive description to allow withdraw of provided RRC Inactive assistance info by AMF so the NG-RAN shall not send the UE to RRC inactive state.</t>
  </si>
  <si>
    <t>TS 23.502: Clarification about QoS flow management in PDU session related procedures</t>
  </si>
  <si>
    <t>This document proposes to clarify the QoS flow and QoS rule operation for different cases during the PDU session related procedure.</t>
  </si>
  <si>
    <t>TS 23.502: Procedures for policy management when AMF relocation</t>
  </si>
  <si>
    <t>This document proposes to define the procedures for policy management when AMF relocation.</t>
  </si>
  <si>
    <t>TS 23.501 Slice and DNN granularity SM subscription data management</t>
  </si>
  <si>
    <t>This contribution proposes to complete SM subscription data management on slice and DNN granularity.</t>
  </si>
  <si>
    <t>TS 23.502 Slice and DNN granularity SM subscription data management</t>
  </si>
  <si>
    <t>TS 23.502 Clarification on AF influence to traffic routing</t>
  </si>
  <si>
    <t>This contribution proposes to clarify issues on AF influence to traffic routing.</t>
  </si>
  <si>
    <t>TS 23.503 PCF in roaming scenario</t>
  </si>
  <si>
    <t>This contribution proposes to add policy function description of roaming PCF in TS 23.503.</t>
  </si>
  <si>
    <t>TS 23.502 Reflective QoS management</t>
  </si>
  <si>
    <t>This contribution proposes to introduce Reflective QoS Indication interaction in PDU Session Procedures</t>
  </si>
  <si>
    <t>TS 23.502 DNN subscription management</t>
  </si>
  <si>
    <t>This contribution proposes to complete DNN subscription management.</t>
  </si>
  <si>
    <t>TS 23.501 PPI Setting for non-IP PDU</t>
  </si>
  <si>
    <t>This contribution proposes to set the PPI for non-IP PDU in the Network Triggered Service Request Procedure</t>
  </si>
  <si>
    <t>TS 23.502 PPI Setting for non-IP PDU</t>
  </si>
  <si>
    <t>TS 23.502 Control of Messages triggering Paging at AMF</t>
  </si>
  <si>
    <t>This contribution proposes to control the N11 messages triggering the paging at AMF and SMF.</t>
  </si>
  <si>
    <t>TS 23.501 UDM Discovery based on GPSI</t>
  </si>
  <si>
    <t>This contribution proposes to add the GPSI as a reference for UDM discovery.</t>
  </si>
  <si>
    <t>TS 23.502 Information Storage table for subscription data and UE context</t>
  </si>
  <si>
    <t>This contribution proposes to define and fill the information storage tables for subscription data and UE context.</t>
  </si>
  <si>
    <t>TS 23.501:EPS fallback</t>
  </si>
  <si>
    <t>Charter Communications, Comcast, Cisco, Intel, Nokia, CableLabs</t>
  </si>
  <si>
    <t>TS 23.502: EPS fallback</t>
  </si>
  <si>
    <t>Corrections and clarifications on PDU Session establishment procedure</t>
  </si>
  <si>
    <t>Mapping of PDU session id to NSSAI after EPS to 5GS inter system change.</t>
  </si>
  <si>
    <t>TS 23.501: Update to Radio Resource Management for the alignment with 23.503</t>
  </si>
  <si>
    <t>Update Clause 5.4.3.5 to clarify RFSP index provided by UDM and authorized RFSP index provided by PCF</t>
  </si>
  <si>
    <t>Clarification to the PDU sync procedure.</t>
  </si>
  <si>
    <t>Sending back off timer during the registration procedure</t>
  </si>
  <si>
    <t>Clarification whether the message is sent integrity protected using other system security parameter after inter-system change and no interface is defined between EPS and 5GS.</t>
  </si>
  <si>
    <t>This is proposal for MICO update regarding Emergency PDU session</t>
  </si>
  <si>
    <t>TS 23.502: Resolving EN under step 17 in Registration procedure</t>
  </si>
  <si>
    <t>This contribution proposes to resolve EN under step 17 in Registration procedure.</t>
  </si>
  <si>
    <t>LG Electronics, Intel, CATT, Deutsche Telekom</t>
  </si>
  <si>
    <t>TS 23.502: Resolving EN regarding List Of Allowed PDU Sessions in SR procedures</t>
  </si>
  <si>
    <t>This contribution proposes to resolve EN regarding List Of Allowed PDU Sessions in SR procedures.</t>
  </si>
  <si>
    <t>This contribution proposes simple solution for slice coexistence issue as an abnormal case.</t>
  </si>
  <si>
    <t>This contribution proposed to clarify high level description on access control and barring.</t>
  </si>
  <si>
    <t>This contribution proposed to update CN-initiated selective deactivation of UP connection of an existing PDU session procedure.</t>
  </si>
  <si>
    <t>This contribution proposed to clarify service request procedures.</t>
  </si>
  <si>
    <t>TS 23.502: Clarification on 5GS to EPS using N26 to move only PDU Session(s) associated with 3GPP access</t>
  </si>
  <si>
    <t>This contribution clarifies regarding that only PDU Session(s) associated with 3GPP access is moved from 5GS to EPS in handover using N26 procedure and idle mode mobility using N26 procedure.</t>
  </si>
  <si>
    <t>TS 23.502: Updating example usage of Nsmf_PDUSession_ReleaseSMContext</t>
  </si>
  <si>
    <t>TS 23.501: Fixing N7r to N24 in Figure 4.3.2-2</t>
  </si>
  <si>
    <t>TS 23.502: Updating non-3GPP registration procedure regarding UDM/PCF interaction</t>
  </si>
  <si>
    <t>This P-CR proposes to update non-3GPP registration procedure regarding UDM and PCF interaction.</t>
  </si>
  <si>
    <t>Cover Sheet of TS 23.501 for presentation to TSG SA for approval</t>
  </si>
  <si>
    <t>5GS Rapporteurs</t>
  </si>
  <si>
    <t>23.501: OI#28 - Relation between Load re-balancing and AMF removal procedure</t>
  </si>
  <si>
    <t>This contribution proposed to update N2 handover procedure when PDU session is not accepted from the target network.</t>
  </si>
  <si>
    <t>23.501: OI#27 - AMF Management Updates</t>
  </si>
  <si>
    <t>Nokia, Nokia Shanghai Bell, AT&amp;T</t>
  </si>
  <si>
    <t>23.502: OI#21: AS security context setup</t>
  </si>
  <si>
    <t>It is proposed to clarify the Reachability procedure.</t>
  </si>
  <si>
    <t>23.501: Editorial corrections and EN Removal</t>
  </si>
  <si>
    <t>23.501: OI2a: Emergency Services Fall back</t>
  </si>
  <si>
    <t>Nokia, Nokia Shanghai Bell, Intel, AT&amp;T, Charter Communications, T-Mobile USA</t>
  </si>
  <si>
    <t>23.501: Security Context retention during EPS Interworking</t>
  </si>
  <si>
    <t>23.502: EPS Interworking-connected mode</t>
  </si>
  <si>
    <t>23.502: EPS Interworking-IDLE Mode</t>
  </si>
  <si>
    <t>23.502: OI#29 - NRF Services for NF Status Deregistration</t>
  </si>
  <si>
    <t>23.501: 5G QoS: Notification Control</t>
  </si>
  <si>
    <t>23.502: 5G QoS: Notification Control</t>
  </si>
  <si>
    <t>Emergency fallback procedure when the 5GS doesn't support emergency call.</t>
  </si>
  <si>
    <t>[DRAFT] Reply LS to RAN WG2 on QoS Parameters</t>
  </si>
  <si>
    <t>Signalling flow for emergency fallback procedure.</t>
  </si>
  <si>
    <t>23.501: OI3a-UDR Discovery</t>
  </si>
  <si>
    <t>OI2a: Emergency Services Fallback Options</t>
  </si>
  <si>
    <t>23.501: Clarification on AMF selection in the 2nd registration</t>
  </si>
  <si>
    <t>23.501: Clarification on CP protocol stack of Non-3GPP access</t>
  </si>
  <si>
    <t>23.502:5G Registration procedure to be usable for 5G AKA in Non-3GPP Access</t>
  </si>
  <si>
    <t>23.502: UE Response to Paging and NAS Notification</t>
  </si>
  <si>
    <t>TS 23.502: LADN doesn't support interworking procedure</t>
  </si>
  <si>
    <t>TS 23.502: EPS Bearer ID Awareness for NG-RAN from 5G to 4G with N26</t>
  </si>
  <si>
    <t>This contribution proposes how the NG-RAN beware of the EPS bearer ID during interworking from the 5GS to the EPS.</t>
  </si>
  <si>
    <t>23.502: EPS fallback when UE is in CM-IDLE</t>
  </si>
  <si>
    <t>Handling of unstructured and ethernet PDU session type during interworking with EPS.</t>
  </si>
  <si>
    <t>23.501 OI#4e: Clarification of slice availability in a PLMN</t>
  </si>
  <si>
    <t>OI#4e: This paper clarifies how establish the availability of network slices within a PLMN.</t>
  </si>
  <si>
    <t>This paper is for clarification on overload control</t>
  </si>
  <si>
    <t>This paper proposes to resolve EN and clarify S-NSSAI based Congestion control</t>
  </si>
  <si>
    <t>It is clarified how a UE perform re-registration procedure when an AMF indicated through UE Configuration Update procedure.</t>
  </si>
  <si>
    <t>This paper proposes to avoid repeated attempt from UE for MICO mode activation.</t>
  </si>
  <si>
    <t>TEI14, V8</t>
  </si>
  <si>
    <t>23.501: PDU Session Release due to slice modification</t>
  </si>
  <si>
    <t>23.502: On indication for N26 support from EPC for inter-system mobility</t>
  </si>
  <si>
    <t>23.502: PDU session release procedure update</t>
  </si>
  <si>
    <t>This contribution suggests a new reason for Nudm_UECM_DeregistrationNotification due to 5GS to EPS interworking and clarifies the interworking procedure with N26 interface.</t>
  </si>
  <si>
    <t>TS 23.502: LADN PDU session handling in RRC inactive mode</t>
  </si>
  <si>
    <t>This contribution proposes updates in 5.3.2.4 Support of a UE registered over both 3GPP and Non3GPP access to consider the initial registration and the Deregistration.</t>
  </si>
  <si>
    <t>This contribution proposes to update the Deregistration procedure for untrusted non-3GPP access to align with the procedure via 3GPP access.</t>
  </si>
  <si>
    <t>This contribution corrects the data forwarding tunnel creation procedure from EPS to 5GS handover</t>
  </si>
  <si>
    <t>23.502: N3IWF Selection procedure</t>
  </si>
  <si>
    <t>Supporting 3GPP-based access authentication</t>
  </si>
  <si>
    <t>TS 23.501: Correct the AMF service name</t>
  </si>
  <si>
    <t>TS 23.502: Miscellaneous corrections to LADN</t>
  </si>
  <si>
    <t>Miscellaneous corrections are made to LADN in the context of TS 23.502 defined system procedures.</t>
  </si>
  <si>
    <t>TS 23.502: PDU Session Establishment piggybacked in Initial Registration</t>
  </si>
  <si>
    <t>This paper further clarifies the cases for V-SMF and H-SMF invoked Nsmf_PDUSession_Update service.</t>
  </si>
  <si>
    <t>TS 23.502: Update of N11 message in CN-initiated UP connection deactivation procedure</t>
  </si>
  <si>
    <t>This contribution proposes to update CN-initiated UP deactivation procedure by changing N11 messages into proper service operations.</t>
  </si>
  <si>
    <t>TS 23.501: Configuration of UPF service area for local offloading</t>
  </si>
  <si>
    <t>This contribution proposes to clarify how to configure the information related to local offloading into SMF.</t>
  </si>
  <si>
    <t>TS 23.501: Cleanup on interaction between AMF and SMF</t>
  </si>
  <si>
    <t>This contribution proposes some clean-ups on interaction between AM and SMF.</t>
  </si>
  <si>
    <t>TS 23.502: Cleanup on Relocation of SSC mode 3 PSA with IPv6 Multi homed PDU Session</t>
  </si>
  <si>
    <t>This contribution proposes some clean-ups in the procedure of relocation of SSC mode 3 PSA with IPv6 multi-homed PDU session.</t>
  </si>
  <si>
    <t>TS 23.501: Cleanup on Session and Service Continuity</t>
  </si>
  <si>
    <t>This contribution proposes some clean-ups on SSC mode description.</t>
  </si>
  <si>
    <t>TS 23.501: Cleanup on UE Location change notification</t>
  </si>
  <si>
    <t>This contribution proposes some clean-up of UE location change notification.</t>
  </si>
  <si>
    <t>TS 23.501: Cleanup on user plane management</t>
  </si>
  <si>
    <t>This contribution proposes to rearrange some texts in clause 5.8 User Plane Management.</t>
  </si>
  <si>
    <t>This contribution proposes to add a new PCF service to support of pull mode request from SMF for PCC rule update.</t>
  </si>
  <si>
    <t>This contribution proposes to update 23.502 procedures and flows to avoid overlapping with PCC flows.</t>
  </si>
  <si>
    <t>This contribution proposes to send PDU Session Type to PCF for policy and charging control decision.</t>
  </si>
  <si>
    <t>23.501: Support of Pause of Charging functionality</t>
  </si>
  <si>
    <t>Proposes to add the support of Pause of Charging functionality to 5GC</t>
  </si>
  <si>
    <t>This paper addresses the structure of URSP</t>
  </si>
  <si>
    <t>23.502: Support of Pause of Charging functionality</t>
  </si>
  <si>
    <t>Proposes to add the support of Pause of Charging functionality to 5GC.</t>
  </si>
  <si>
    <t>This contribution updates the storage architecture to make sure the Nudr has a service-based interface</t>
  </si>
  <si>
    <t>23.503:Update PCC rule for Reflective QoS</t>
  </si>
  <si>
    <t>23.501:Resolving EN in clause of QoS Rules</t>
  </si>
  <si>
    <t>23.501: Clarifying GUTI mapping and indication</t>
  </si>
  <si>
    <t>This contribution clarifies that it is no need to specify that the GUTI type is Native for the SR mode UE. It also clarifies that it is no need to provide the indication of previous system type for SR with N26 interface scenarios.</t>
  </si>
  <si>
    <t>23.502: Correction on using the terminology of Session continuity during interworking</t>
  </si>
  <si>
    <t>TS 23.501: Clarification of the Allowed NSSAI</t>
  </si>
  <si>
    <t>This contribution proposes to clarify the mapping information in the Allowed NSSAI in TS 23.501.</t>
  </si>
  <si>
    <t>[DRAFT]  Reply LS on (de-)registration procedure for SMS over NAS</t>
  </si>
  <si>
    <t>TS 23.502: Update the service request procedure</t>
  </si>
  <si>
    <t>This contribution proposes to update the service request procedure in section 4.2.3.2 in TS 23.502.</t>
  </si>
  <si>
    <t>TS 23.502: Update the registration procedure</t>
  </si>
  <si>
    <t>This contribution proposes to update the registration procedure in section 4.12.2 in TS 23.502.</t>
  </si>
  <si>
    <t>Reply LS to CT WG1 on SMS registration</t>
  </si>
  <si>
    <t>TS 23.501 pCR on MME selection in HO and without N26 for the interworking between slicing and DCN</t>
  </si>
  <si>
    <t>This contribution proposes that the AMF selects the MME based on any available local information (including the UE Usage Type, TAI).</t>
  </si>
  <si>
    <t>TS 23.501: pCR on discussion and proposal to emergency EPS fallback</t>
  </si>
  <si>
    <t>ZTE, Huawei, China Mobile, China Unicom, CATR</t>
  </si>
  <si>
    <t>This contribution discusses and proposes the emergency EPS fallback solution.</t>
  </si>
  <si>
    <t>TS 23.501: pCR on extend voice fallback to without N26 scenario</t>
  </si>
  <si>
    <t>ZTE, Huawei, CATR, China Mobile, China Unicom</t>
  </si>
  <si>
    <t>This contribution extends the existing voice fallback to network without N26 scenario.</t>
  </si>
  <si>
    <t>TS 23.502: pCR on EPS fallback for EMC service and IMS normal service without N26</t>
  </si>
  <si>
    <t>This contribution extends the existing EPS fallback to IMS normal voice service without N26 and EMC service.</t>
  </si>
  <si>
    <t>TS 23.502: pCR on connected Interworking mobility without N26</t>
  </si>
  <si>
    <t>This contribution clarifies the connected Interworking mobility without N26.</t>
  </si>
  <si>
    <t>TS 23.502 pCR on resolving the EN how the EBI is sent to RAN</t>
  </si>
  <si>
    <t>This contribution resolves the EN about how the EBI is sent to RAN</t>
  </si>
  <si>
    <t>TS 23.502 pCR on the EBI exhaustion solution</t>
  </si>
  <si>
    <t>This contribution discusses and proposes the solution for the EBI exhaustion</t>
  </si>
  <si>
    <t>TS 23.502 pCR on the EBI transfer after Idle or connected mode mobility</t>
  </si>
  <si>
    <t>This contribution proposes the solution to resolve the EBI information rebuilding in AMF after intra/inter system mobility</t>
  </si>
  <si>
    <t>TS 23.502 pCR on the idle mobility procedure modification from 4G to 5G with N26</t>
  </si>
  <si>
    <t>This contribution improves the 4G to 5G idle mobility procedure description.</t>
  </si>
  <si>
    <t>TS 23.502: pCR on the PDU session ID correction in the 4G to 5G handover</t>
  </si>
  <si>
    <t>This contribution clarifies that in the 4G to 5G handover, the PDU session ID is not mandatory in the Nsmf_PDUSession_UpdateSMContext.</t>
  </si>
  <si>
    <t>[DRAFT] Reply LS on SMSF Interface Design</t>
  </si>
  <si>
    <t>Response to LS S2-178261 on SMSF Interface Design. To: CT WG4.</t>
  </si>
  <si>
    <t>This contribution proposes to update SMSF service, i.e. introduce new Deactivate service operation on Nsmsf interface to allow AMF to invoke.</t>
  </si>
  <si>
    <t>TS 23.502 §4.2.3.2: RRC Inactive capability indication</t>
  </si>
  <si>
    <t>RRC Inactive context fetch discussion</t>
  </si>
  <si>
    <t>Nokia, Nokia Shanghai Bell, Qualcomm</t>
  </si>
  <si>
    <t>[DRAFT] Reply LS on Restricted use of Enhanced Coverage</t>
  </si>
  <si>
    <t>This contribution proposes to clarify the description in Session management related policy control requirements.</t>
  </si>
  <si>
    <t>This contribution proposes to clarify how the DHCPv4 allocation method can be triggered in 5GC.</t>
  </si>
  <si>
    <t>This contribution proposes to clarify the input information considered during PCC decisions.</t>
  </si>
  <si>
    <t>TS 23.501 §5.3.3.2.5: Removal of RRC Inactive capability indication EN</t>
  </si>
  <si>
    <t>Study on Application Awareness Interworking between LTE and NR</t>
  </si>
  <si>
    <t>[DRAFT] Reply LS on FEC and ROHC for mission critical services over MBMS</t>
  </si>
  <si>
    <t>Reply to SA WG6 and CT WG3 that SA WG2 has added FEC and ROHC to MBMS for MCservices</t>
  </si>
  <si>
    <t>Modify Bearer Request during TAU</t>
  </si>
  <si>
    <t>HLcom, TEI15</t>
  </si>
  <si>
    <t>Discussion paper explaining the problem during TAU with S-GW change when pause of charging is used.</t>
  </si>
  <si>
    <t>Discussion on LADN APN</t>
  </si>
  <si>
    <t>TS 23.501 Correction on rejecting LADN PDN connection establishment</t>
  </si>
  <si>
    <t>This contribution proposes to clarify how to reject a PDN connection request towards LADN DNN when the UE is out of the LADN area.</t>
  </si>
  <si>
    <t>CATT, CMCC</t>
  </si>
  <si>
    <t>This contribution proposes to update the procedure of allocating EPS bearer ID</t>
  </si>
  <si>
    <t>TS 23.502 removal of active flag for keeping NAS signalling connection</t>
  </si>
  <si>
    <t>This contribution proposes to remove the active flag for notifying MME to keep NAS signalling connection</t>
  </si>
  <si>
    <t>TS 23.502: Corrections on indirect data forwarding</t>
  </si>
  <si>
    <t>This contribution proposes to correct the description on indirect data forwarding in the inter-system handover procedures.</t>
  </si>
  <si>
    <t>QCI(s) for URLLC</t>
  </si>
  <si>
    <t>Proposed additional granularity for service restriction area control, and also clarifies the size of service restriction area that is delivered to a UE.</t>
  </si>
  <si>
    <t>23.501: Clarify the Update SSC mode selection behaviour ofpolicy for SMF</t>
  </si>
  <si>
    <t>This contribution aims to clarify the SSC mode selection behaviour of SMF when receiving a request for a new PDU Session.</t>
  </si>
  <si>
    <t>Proposed addition of Session Release procedure after completion of inter-system mobility between EPS and 5GS.</t>
  </si>
  <si>
    <t>Proposed clarification of the network function which decides the application of indirect forwarding during the N26 based interworking procedure</t>
  </si>
  <si>
    <t>23.501/§ 6.3.3: location data SMF needs for UPF selection</t>
  </si>
  <si>
    <t>23.502/: location data SMF needs for UPF selection</t>
  </si>
  <si>
    <t>Proposes a number of changes to the Network Slicing roaming sub-clause (5.15.6).</t>
  </si>
  <si>
    <t>Summary and discussion of UE related functionality for slicing and a proposal to add a new sub-section capturing the essential requirements that a UE need to support.</t>
  </si>
  <si>
    <t>TS 23.501: NSI ID</t>
  </si>
  <si>
    <t>Proposed clarification on behavior of DR mode UE for domain selection to support voice service</t>
  </si>
  <si>
    <t>TS 23.501: update of Configured NSSAI</t>
  </si>
  <si>
    <t>The pCR is proposed to clarify UE network slicing configuration update.</t>
  </si>
  <si>
    <t>23.501: Clarifications to inter system mobility with N26 interface</t>
  </si>
  <si>
    <t>This PCR proposes to add inter-system redirection to 5.17.2.2.1.</t>
  </si>
  <si>
    <t>Hiroyuki Uenohara</t>
  </si>
  <si>
    <t>23.502:Clarifications to inter system mobility with N26 interface</t>
  </si>
  <si>
    <t>This PCR proposes to add inter-system redirection to 4.11.1.</t>
  </si>
  <si>
    <t>This paper proposes to resolve the ENs for Interworking with Ethernet PDU sessions.</t>
  </si>
  <si>
    <t>TS 23.503 New Event trigger in SMF</t>
  </si>
  <si>
    <t>This contribution proposes to add two new Event triggers for SMF</t>
  </si>
  <si>
    <t>TS 23.502 AMF Management</t>
  </si>
  <si>
    <t>This contribution proposes some clarifications on AMF management.</t>
  </si>
  <si>
    <t>TS 23.501 empty LADN service area information</t>
  </si>
  <si>
    <t>This contribution propose to send an empty LADN service area when the DNN is subscribed as LADN and the LADN service area is not configured in the AMF</t>
  </si>
  <si>
    <t>TS 23.501 Editorial update on Paging Policy Differentiation</t>
  </si>
  <si>
    <t>This contribution propose some editorial updates on Paging Policy Differentiation.</t>
  </si>
  <si>
    <t>TS 23.502 Nudm_UEContextManagement_Notification</t>
  </si>
  <si>
    <t>This contribution propose to add a new service operation Nudm_ UEContextManagement_Notification to notify the AMF in another access about the new SMF ID.</t>
  </si>
  <si>
    <t>TS 23.502 Domain selection for SMS</t>
  </si>
  <si>
    <t>This contribution propose some updates on Domain selection for SMS</t>
  </si>
  <si>
    <t>TS 23.502 Clarification on List Of Allowed PDU Sessions</t>
  </si>
  <si>
    <t>This contribution clarified that for PDU sessions for which the UE was paged in the List Of Allowed PDU Sessions, there is no need to reactivate the user plane but just to change the corresponding access type of the PDU session stored in AMF and SMF.</t>
  </si>
  <si>
    <t>TS 23.502 Clarification on Paging policy Differentiation</t>
  </si>
  <si>
    <t>This contribution propose to add PPI in N2 SM information send from SMF to AMF.</t>
  </si>
  <si>
    <t>TS 23.502 Removal of redirection via RAN</t>
  </si>
  <si>
    <t>TS 23.501 Resource Release in Old RAN</t>
  </si>
  <si>
    <t>This contribution proposes to add generic description about the resource release in old RAN when the AMF receives initial N2 message from new RAN node.</t>
  </si>
  <si>
    <t>TS 23.502 Nsmf_PDUSession_SMContextStatusNotify</t>
  </si>
  <si>
    <t>This contribution proposes clarifications on Nsmf_PDUSession_SMContextStatusNotify.</t>
  </si>
  <si>
    <t>TS 23.502 Nudr_Unified Data Management operation for PCC</t>
  </si>
  <si>
    <t>This contribution proposes to add PCF as Consumer of Nudr_UDM_Create and Nudr_UDM_Delete service operation</t>
  </si>
  <si>
    <t>TS 23.502 UE context in Registration with AMF re-allocation procedure</t>
  </si>
  <si>
    <t>This contribution clarifies the case when the UE context is not received from the serving AMF, the target AMF needs to retrieve the UE context from the old AMF.</t>
  </si>
  <si>
    <t>This paper addresses the editor notes in the clause 5.15.7 of network slicing inter-working with the EPS.</t>
  </si>
  <si>
    <t>Way forward for common north-bound APIs for T8 and Nnef</t>
  </si>
  <si>
    <t>TS 23.502: Cleanup of SR procedures</t>
  </si>
  <si>
    <t>This contribution proposes multiple cleanups to the SR related procedures.</t>
  </si>
  <si>
    <t>TS 23.502: Clarification of Xn based HO</t>
  </si>
  <si>
    <t>This contribution proposes to add Registration procedure after Xn based HO in TS 23.502.</t>
  </si>
  <si>
    <t>TS 23.501 Update Paging Policy Differentiation</t>
  </si>
  <si>
    <t>This contribution updates paging policy differentiation in TS 23.501 to support SMF buffering the downlink data.</t>
  </si>
  <si>
    <t>TS 23.502 Update Paging Policy Differentiation in Network triggered Service Request procedure</t>
  </si>
  <si>
    <t>This contribution updates paging policy differentiation in TS 23.502 to support SMF buffering the downlink data.</t>
  </si>
  <si>
    <t>TS 23.502: Update (de-)Registration procedures for SMS over NAS</t>
  </si>
  <si>
    <t>This contribution updates (de-)Registration procedures for SMS over NAS in TS 23.502.</t>
  </si>
  <si>
    <t>TS 23.502 Update the indirect data forwarding during HO procedure with N26</t>
  </si>
  <si>
    <t>This contribution proposes to clarify the indirect data forwarding procedure during UE handover from with N26 interface</t>
  </si>
  <si>
    <t>New SID: Enhancement of URLLC supporting in 5G</t>
  </si>
  <si>
    <t>Huawei, China Telecom, CATR, Telecom Italia, InterDigital, CATT, China Mobile, China Unicom, HiSilicon</t>
  </si>
  <si>
    <t>This contribution proposes a new SI for enhancement of URLLC supporting in 5GC.</t>
  </si>
  <si>
    <t>The contribution proposes a clarification on state coordination when using SR-mode without N26.</t>
  </si>
  <si>
    <t>Motorola Mobility, Lenovo, Nokia</t>
  </si>
  <si>
    <t>[DRAFT] Reply LS on possible reuse of T8 APIs for 5G</t>
  </si>
  <si>
    <t>MediaTek (Hefei) Inc.</t>
  </si>
  <si>
    <t>UE behaviour during SRM interworking without N26</t>
  </si>
  <si>
    <t>This contribution provides the pCR corresponding to the discussion paper in S2-178821.</t>
  </si>
  <si>
    <t>[DRAFT] Reply LS on interworking with EPC for single-registration mode UE w/o N26 interface</t>
  </si>
  <si>
    <t>This contribution proposes the service request procedure for non-3GPP access.</t>
  </si>
  <si>
    <t>This paper propose the solution to enable identify whether the Handover procedure can be performed or not.</t>
  </si>
  <si>
    <t>This paper propose that access authentication procedure is considered outside the scope of this specification</t>
  </si>
  <si>
    <t>TS23.501 UE Derived QoS Rule for the Ethernet PDU Session</t>
  </si>
  <si>
    <t>Correcting an error introduced in S2-177345 indicating the AN releases a QoS flow when it cannot fulfill the GFBR of a GBR QoS flow. The AN can only trigger the release of a QoS flow.</t>
  </si>
  <si>
    <t>Peer of S2-178831. Correcting an error introduced iindicating the AN releases a QoS flow when it cannot fulfill the GFBR of a GBR QoS flow. The AN can only trigger the release of a QoS flow</t>
  </si>
  <si>
    <t>This contribution discusses the configured S-NSSAI usage in the roaming case and some other related clarification</t>
  </si>
  <si>
    <t>This pCR fixes a number of inconsistencies and confusing texts in TS23.501 pertaining to network slicing.</t>
  </si>
  <si>
    <t>This contribution considers adding the support of the usage of isolated slices in the UE.</t>
  </si>
  <si>
    <t>This contribution considers adding the support of the usage of isolated slices in the UE (23.503 changes)</t>
  </si>
  <si>
    <t>This contribution attempts to rationalise the terminology used for network slicing and proposes a technical enhancement to simplify the management of SLAs that are required to make network slicing work in roaming scenarios.</t>
  </si>
  <si>
    <t>This contribution attempts to rationalise the terminology used for network slicing and proposes a technical enhancement to simplify the management of SLAs that are required to make network slicing work in roaming scenarios (23.502 changes)</t>
  </si>
  <si>
    <t>This contribution clarifies the lack of need of the NSI-ID for the interactions between the NSSF and the AMF, and proposes to resolve the editor's notes regarding NSI-ID by removing the NSI-IDs in these interactions.</t>
  </si>
  <si>
    <t>This contribution analyses the need of AF influence on traffic routing and updates to AF influence on traffic routing and DN authentication/authorization of PDU session establishment.</t>
  </si>
  <si>
    <t>This contribution updates the PDU session related procedures with respect to the support of application identifiers</t>
  </si>
  <si>
    <t>TS 23.502 Update of handling Ethernet and Unstructured PDU session types when moving to EPS</t>
  </si>
  <si>
    <t>This contribution updates the Ethernet PDU HO procedure between 5G and 4G to provide solution for the case when a UE supports Ethernet PDU Session type in 5GS but do not support non-IP PDN type in EPS</t>
  </si>
  <si>
    <t>TS 23.501: Update of handling Ethernet and Unstructured PDU session types when moving to EPS</t>
  </si>
  <si>
    <t>This pCR corrects contradicting requirements introduced by S2-177978.</t>
  </si>
  <si>
    <t>UE aspects with S-NSSAI co-existence</t>
  </si>
  <si>
    <t>This contribution discusses whether co-existence rules are needed in the UE for S-NSSAIs</t>
  </si>
  <si>
    <t>23.501: Update of Mobility Restrictions</t>
  </si>
  <si>
    <t>This contribution proposes the update of Mobility Restrictions in clause 5.3.4.1 in TS 23.501.</t>
  </si>
  <si>
    <t>23.501: Update of reachability management for UEs in RRC_Inactive state</t>
  </si>
  <si>
    <t>This contribution proposes the update of reachability management for UEs in RRC_Inactive state.</t>
  </si>
  <si>
    <t>TS 23.502: Purge of subscriber data in AMF</t>
  </si>
  <si>
    <t>Proposes some changes to clause 4.5.3 regarding AMF purge</t>
  </si>
  <si>
    <t>This paper proposes to allow PCF(s) to obtain application data directly from the UDR.</t>
  </si>
  <si>
    <t>This paper proposes to add the procedure for providing policy requirements to PCFs using UDR.</t>
  </si>
  <si>
    <t>This paper proposes some cleanup of Network Exposure and some NF Service operations</t>
  </si>
  <si>
    <t>This paper proposes some resolution of TS 23.502 Editor's notes in clause 4.2.</t>
  </si>
  <si>
    <t>This paper proposes some resolution of TS 23.502 Edictor's Notes in clause 4.13.</t>
  </si>
  <si>
    <t>This paper proposes TS 23.502 editorial corrections and alignment</t>
  </si>
  <si>
    <t>This paper proposes to move relevant flows from 23.502 to 23.503.</t>
  </si>
  <si>
    <t>This paper proposes to resolve the ENs for Congestion control.</t>
  </si>
  <si>
    <t>TS 23.502_Align the DRX description into TS23.502</t>
  </si>
  <si>
    <t>DRX description is included in TS23.501, this contribution proposes to align DRX description into TS23.502</t>
  </si>
  <si>
    <t>TS 23.502_Update of the Service Request procedure when the AMF has an old UE NAS connection</t>
  </si>
  <si>
    <t>TS 23.501_Clarification on the Mobility restriction</t>
  </si>
  <si>
    <t>TS23.502: Deletion of EN on the Mobility restriction.</t>
  </si>
  <si>
    <t>TS 23.502_Clarification of the security parameters in the registration procedure</t>
  </si>
  <si>
    <t>It is proposed to give some clarification on the security parameters and delete the EN in the Registration procedure.</t>
  </si>
  <si>
    <t>TS 23.502_Update of the 'Inter NG-RAN node N2 based handover, cancel'</t>
  </si>
  <si>
    <t>This contribution clarifies that the SMF does not need to interact with the UPF(PSA) in the handover reject procedure</t>
  </si>
  <si>
    <t>TS 23.502_Clarification of the PDU session IDs sent by the source AMF to the target AMF during handover procedure</t>
  </si>
  <si>
    <t>This contribution proposes to solve some conflicts for RAN Paging strategy for UE in CM-CONNECTED with RRC-Inactive</t>
  </si>
  <si>
    <t>This contribution proposes to clarify the consumers for emergency registration</t>
  </si>
  <si>
    <t>The contribution clarifies the area of interesting provided from AMF to the RAN, including the pre-conditions and the possibly usage.</t>
  </si>
  <si>
    <t>The priority is clarified in the last meeting, and the associating services provided by NF shall be updated accordingly.</t>
  </si>
  <si>
    <t>Current description in TS 23.501 on UE enters CM-Connected states is somehow unclear, and this document addresses such issue.</t>
  </si>
  <si>
    <t>This document targets to resolve the UE context retrieval in connection resume procedure.</t>
  </si>
  <si>
    <t>This document analyzes how to handle the MT data transport triggered by MO data transport when the MICO mode is applied. It is proposed to introduce timer based scheme for MICO mode.</t>
  </si>
  <si>
    <t>Considerations on UE-specific information for UE differentiation for LSin S2-178227</t>
  </si>
  <si>
    <t>This papers elaborates on which parameters should be provided to the E-UTRAN to support optimisation of Uu operation</t>
  </si>
  <si>
    <t>Considerations on UE differentiation into groups of subscribers for LSin S2-178221</t>
  </si>
  <si>
    <t>This paper elaborates on solutions to support differentiation of groups of subscribers</t>
  </si>
  <si>
    <t>Study proposal for 5G multicast-broadcast services</t>
  </si>
  <si>
    <t>This presentation provides justification for a 5G multicast/broadcast SI proposal</t>
  </si>
  <si>
    <t>Study of architectural enhancements for 5G Multicast-Broadcast Services</t>
  </si>
  <si>
    <t>This proposes a new SI for 5G mutlicast/broadcast services</t>
  </si>
  <si>
    <t>This contribution proposes to update to Clause 5.3.3.2.5 in TS 23.501.</t>
  </si>
  <si>
    <t>23.503: Clarification on URSP</t>
  </si>
  <si>
    <t>This paper proposes the several clarification on URSP definitions and hos are used by UE.</t>
  </si>
  <si>
    <t>Cover sheet for TS 23.502</t>
  </si>
  <si>
    <t>Cover Sheet for TS 23.502 to TSG SA for Approval</t>
  </si>
  <si>
    <t>The intent of this contribution is to resolve OI#4h and to modify the HO procedure in case of changed set of Network Slices in the target Registration Area.</t>
  </si>
  <si>
    <t>This contribution proposes to resolve the open issue of UE in CM-CONNECTED state wishing to use services not supported in 5GS (e.g. Emergency).</t>
  </si>
  <si>
    <t>This contribution propose to add served user scope in NF profile</t>
  </si>
  <si>
    <t>This contribution proposes to resolve OI#2a for Emergency service fallback in various interworking scenarios.</t>
  </si>
  <si>
    <t>This contribution propose to add user scope in NF profile and in NF Discovery operation</t>
  </si>
  <si>
    <t>The intent of this PCR is to update the Interworking procedures without N26 interface in order to add missing steps in the 5GS after the mobility is completed and fix ambiguities in the EPS Attach procedure.</t>
  </si>
  <si>
    <t>Defining the UE behavior how to switch between different 5GS and EPS for DR mode UE to transmits packets to the network.</t>
  </si>
  <si>
    <t>23.502 - Alignment for 23.501 with 23.502 for PDU Session establishment</t>
  </si>
  <si>
    <t>The intent of this PCR is to propose some technical clean-up for the clause 4.3.2.2 related to PDU Session establishment.</t>
  </si>
  <si>
    <t>23.502 - Alignment for 23.501 with 23.502 for SMF selection</t>
  </si>
  <si>
    <t>The intent of this PCR is to propose some technical clean-up for the clause 4.3.2.3 related to SMF selection.</t>
  </si>
  <si>
    <t>TS 23.501: URLLC traffic model and QoS parameters</t>
  </si>
  <si>
    <t>Resolving the EN on whether UE can provide information to assist the PCF to decide the UE Policies delivery, by adding the possibility for the UE to indicate the applications used in the UE.</t>
  </si>
  <si>
    <t>This pCR clarifies about LADN subscription and Roaming support in Rel.15.</t>
  </si>
  <si>
    <t>This pCR update to allow direct communication between the SMF and the DN-AAA server located within the 5GC.</t>
  </si>
  <si>
    <t>Adding the possibility to indicate the applications used in the UE when requesting policies to the PCF.</t>
  </si>
  <si>
    <t>Condition to maintain the signalling connection on completion of the Registration procedure</t>
  </si>
  <si>
    <t>Update on network triggered service request when registered over 3GPP and N3GPP accesses simultaneously</t>
  </si>
  <si>
    <t>This pCR updates the location reporting based on area of interest.</t>
  </si>
  <si>
    <t>This contribution defines a combined procedure for non-3GPP access selection with flexibility to address different deployment requirements.</t>
  </si>
  <si>
    <t>Alexander Markman</t>
  </si>
  <si>
    <t>Updated procedure for location reporting based on area of interest</t>
  </si>
  <si>
    <t>Updates on I-UPF management and PSA relocation initiated during other procedures</t>
  </si>
  <si>
    <t>Network triggered Service Request</t>
  </si>
  <si>
    <t>23.501/§ 5.4.6: Core Network assisted RAN paging information</t>
  </si>
  <si>
    <t>Fix the transfer of UE's SUPI and MM Context during Registration with AMF re-allocation</t>
  </si>
  <si>
    <t>23.717</t>
  </si>
  <si>
    <t>SETA</t>
  </si>
  <si>
    <t>TS 23.502 Clarification of Using NF Service Name for NF/NF Service Discovery</t>
  </si>
  <si>
    <t>Huawei, HiSilicon, ZTE</t>
  </si>
  <si>
    <t>TS 23.501: Description on PDU Session Type Provision on N2</t>
  </si>
  <si>
    <t>TS 23.502: Proposal of N4 node level procedures</t>
  </si>
  <si>
    <t>New SID on EPC support for Mobility with Low Latency Communication</t>
  </si>
  <si>
    <t>Monitoring events in NEF (Editorial, for email approval)</t>
  </si>
  <si>
    <t>China Mobile, AT&amp;T, Sprint, Telecom Italia, SK Telecom, NTT DOCOMO, Orange, Verizon, Deutsche Telekom, China Telecom, China Unicom</t>
  </si>
  <si>
    <t>This discussion paper tries to discuss the issue of UE support slice features and proposes a way forward in rel 15.</t>
  </si>
  <si>
    <t>23.502: UDM Services for Subscription update</t>
  </si>
  <si>
    <t>23.501: Policy related function description</t>
  </si>
  <si>
    <t>23.502: Spending Limit Report flows</t>
  </si>
  <si>
    <t>23.503: Spending Limit Report</t>
  </si>
  <si>
    <t>23.502: Interaction between PCF and NWDAF</t>
  </si>
  <si>
    <t>23.502: Update of the subscription information in the PCF</t>
  </si>
  <si>
    <t>23.502: Update PDU session procedures</t>
  </si>
  <si>
    <t>23.503: IPv6 multi-homed routing rule</t>
  </si>
  <si>
    <t>23.501: IPv6 multi-homed routing rule</t>
  </si>
  <si>
    <t>23.503: Transfer of policies to the UE</t>
  </si>
  <si>
    <t>23.502: Procedure for transfer of policies to the UE</t>
  </si>
  <si>
    <t>23.503: Additions for session management related functionality</t>
  </si>
  <si>
    <t>23.503: Session management related policy control functionality</t>
  </si>
  <si>
    <t>23.501: Reflective QoS Deactivation</t>
  </si>
  <si>
    <t>23.502: Clarifications to idle mode mobility with N26</t>
  </si>
  <si>
    <t>23.167 CR0319: Support of IMS Emergency Calls for NG-RAN access to 5GS</t>
  </si>
  <si>
    <t>23.401 CR3365: Dual registration supported indicator from MME</t>
  </si>
  <si>
    <t>23.682 CR0373: Use of xMB for group messaging via SCEF</t>
  </si>
  <si>
    <t>23.502: Session correlation when N26 is not deployed</t>
  </si>
  <si>
    <t>23.502: [OI#7b] : UE Policy update in the UE via the UE Configuration Update procedure</t>
  </si>
  <si>
    <t>23.503: How is ANDS Policy used?</t>
  </si>
  <si>
    <t>23.503: Completing the specification of USRP</t>
  </si>
  <si>
    <t>23.502: OI#19: 23.502 §4.17.x: NRF for UPF discovery</t>
  </si>
  <si>
    <t>23.503: Distribution of UE policies</t>
  </si>
  <si>
    <t>23.502: Clarification on RAN sharing for N26 based Interworking HO procedure</t>
  </si>
  <si>
    <t>23.501: Clarification in LADN Clause 5.6.5</t>
  </si>
  <si>
    <t>23.502: Clarification on AF Influence Procedure</t>
  </si>
  <si>
    <t>23.501: SSC mode of the additional PSA in an IPv6 multi-homed PDU Session</t>
  </si>
  <si>
    <t>23.502: SSC mode of the additional PSA in an IPv6 multi-homed PDU Session</t>
  </si>
  <si>
    <t>23.060 CR2033: Clarification on PS Data Off status reporting - TS 23.060</t>
  </si>
  <si>
    <t>23.060 CR2034: Clarification on PS Data Off status reporting - TS 23.060</t>
  </si>
  <si>
    <t>23.401 CR3366: Clarification on PS Data Off status reporting - TS 23.401</t>
  </si>
  <si>
    <t>23.401 CR3367: Clarification on PS Data Off status reporting - TS 23.401</t>
  </si>
  <si>
    <t>23.228 CR1185: Modification on PS Data Off support in IMS Client - TS 23.228</t>
  </si>
  <si>
    <t>23.228 CR1186: Modification on PS Data Off support in IMS Client - TS 23.228</t>
  </si>
  <si>
    <t>23.503: Update TS 23.503 Update of text in 6.2.2.1 General (SMF) under consideration of text in 23.203 (6.2.2.1)</t>
  </si>
  <si>
    <t>23.503: Update TS 23.503 text in section 6.4 PDU session related policy information</t>
  </si>
  <si>
    <t>23.503: [OI#7c]: Update to UE Policy distribution section</t>
  </si>
  <si>
    <t>23.401 CR3328R3: Introduction of Service Gap Control</t>
  </si>
  <si>
    <t>23.272 CR0973: Introduction of Service Gap Control</t>
  </si>
  <si>
    <t>23.682 CR0374: Introduction of Service Gap Control</t>
  </si>
  <si>
    <t>23.682 CR0375: Corrected Group MT NIDD procedure</t>
  </si>
  <si>
    <t>23.501: Update of Network sharing for 5G</t>
  </si>
  <si>
    <t>23.401 CR3368: Cleaup related to Secondary RAT related data usage reporting</t>
  </si>
  <si>
    <t>23.401 CR3325R3: Secondary RAT related data usage reporting improvements</t>
  </si>
  <si>
    <t>23.203 CR1113: Clarify MBMS and other use of PCC/QoS specification</t>
  </si>
  <si>
    <t>23.502: Procedures for distribution of UE policies</t>
  </si>
  <si>
    <t>23.501: Mobility between 5GS and GERAN/UTRAN</t>
  </si>
  <si>
    <t>23.502: OI#4a: Alignment of slice selection procedures during registration and SMF selection</t>
  </si>
  <si>
    <t>23.501: Related subscribed values in Requested NSSAI</t>
  </si>
  <si>
    <t>23.502: Related subscribed values in Requested NSSAI</t>
  </si>
  <si>
    <t>23.501: OI#4g: Availability of network slices</t>
  </si>
  <si>
    <t>23.501: Slice and AMF selection at HO procedure</t>
  </si>
  <si>
    <t>23.502: Slice and AMF selection at HO procedure</t>
  </si>
  <si>
    <t>23.401 CR3373: Network slicing and Interworking with EPS</t>
  </si>
  <si>
    <t>23.501: Network slicing and Interworking with EPS</t>
  </si>
  <si>
    <t>23.502: Network slicing and Interworking with EPS</t>
  </si>
  <si>
    <t>23.502: OI#4g: Update Capability service provided by NSSF</t>
  </si>
  <si>
    <t>23.502: UE Policy management (23.502)</t>
  </si>
  <si>
    <t>23.503: UE Policy Management (23.503)</t>
  </si>
  <si>
    <t>23.501: Introduction of 5QIs for URLLC in 5G</t>
  </si>
  <si>
    <t>23.501: Improvements to 5.7.1.4 QoS Rules</t>
  </si>
  <si>
    <t>23.501: Clarification on area of interest provided to RAN</t>
  </si>
  <si>
    <t>23.501: Clarification on MICO UE registration before Service Request</t>
  </si>
  <si>
    <t>23.502: Clarification on valid lifetime configuration for old IP prefix in multi-homing</t>
  </si>
  <si>
    <t>23.501: Update on Service area restriction</t>
  </si>
  <si>
    <t>23.503: Policy enforcement for PDU session with multiple UPFs</t>
  </si>
  <si>
    <t>23.502: PSA relocation during service request</t>
  </si>
  <si>
    <t>23.502: PCR 23.502 Update LCS with procedures and services</t>
  </si>
  <si>
    <t>23.271 CR0428: Positioning methods alignment</t>
  </si>
  <si>
    <t>23.271 CR0429: Positioning methods alignment</t>
  </si>
  <si>
    <t>23.501: OI#11: TS 23.501: V-SMF selection during EPC-5GC mobility</t>
  </si>
  <si>
    <t>23.401 CR3347R4: Data support for 'voice centric' UE supporting CE mode B</t>
  </si>
  <si>
    <t>23.401 CR3348R2: Data support for 'voice centric' UE supporting CE mode B</t>
  </si>
  <si>
    <t>23.501: Addition of a new 5G Qos parameter</t>
  </si>
  <si>
    <t>23.503: Addition of Maximum Packet Loss Rate in PCC rule</t>
  </si>
  <si>
    <t>23.502: Update of Nnwdaf_EventsSubscription_Notify service operation</t>
  </si>
  <si>
    <t>23.502: Correction and Clarification on PDU Session Establishment Procedure</t>
  </si>
  <si>
    <t>23.501: Association of slice id to PDU session id after EPC to 5GC mobility</t>
  </si>
  <si>
    <t>23.501: P-CR 23.501 clarification MICO for Emergency service</t>
  </si>
  <si>
    <t>23.501: OI#4F: Resolving slice coexistence issue</t>
  </si>
  <si>
    <t>23.501: Updates to the high level description on Access control and barring</t>
  </si>
  <si>
    <t>23.502: Clarifications on service request procedures</t>
  </si>
  <si>
    <t>23.214 CR0056: Update of the Procedures Specified in TS 23.060</t>
  </si>
  <si>
    <t>23.214 CR0057: Update of the Procedures Specified in TS 23.060</t>
  </si>
  <si>
    <t>23.502: Reason for failure in N2 handover procedure</t>
  </si>
  <si>
    <t>23.303 CR0327R1: Support of PC3 over WLAN</t>
  </si>
  <si>
    <t>23.502: P-CR 23.502 Clarification of UE Reachability procedure</t>
  </si>
  <si>
    <t>23.501: Emergency Fallback procedure</t>
  </si>
  <si>
    <t>23.502: Signalling for Emergency Fallback procedure</t>
  </si>
  <si>
    <t>23.502: Handling of unstructured PDU session types and Ethernet when interworking with EPC</t>
  </si>
  <si>
    <t>23.501: P-CR 23.501 Clarification on overload control</t>
  </si>
  <si>
    <t>23.501: P-CR 23.501 S-NSSAI based Congestion Control</t>
  </si>
  <si>
    <t>23.502: P-CR 23.502 Clarification on UE Configuration Update</t>
  </si>
  <si>
    <t>23.501: P-CR 23.501 To avoid repeated attempt for MICO activation</t>
  </si>
  <si>
    <t>23.401 CR3369: Clarification on the Homogenous Support of IMS Voice over PS Sessions Indication</t>
  </si>
  <si>
    <t>23.401 CR3370: Clarification on the Homogenous Support of IMS Voice over PS Sessions Indication</t>
  </si>
  <si>
    <t>23.502: Clarification on UDM service invocation reason due to 5GS to EPS interworking</t>
  </si>
  <si>
    <t>23.501: Updating 5.3.2.4 Support of a UE registered over both 3GPP and Non3GPP access</t>
  </si>
  <si>
    <t>23.502: Removing Editor's note in section 4.12.3 Deregistration procedure for untrusted non-3GPP access</t>
  </si>
  <si>
    <t>23.501: Correction on Indirect Data Forwarding Tunnel Creation from EPS to 5GS Handover</t>
  </si>
  <si>
    <t>23.503: UE policy pre-configured and UE policy received from PCF</t>
  </si>
  <si>
    <t>23.502: GRE encapsulation for NAS signalling</t>
  </si>
  <si>
    <t>23.502: Update to (de-)registration procedure for SMS over NAS</t>
  </si>
  <si>
    <t>23.502: Supporting of PULL mode for PCC rule update</t>
  </si>
  <si>
    <t>23.502: Update procedures and flows to avoid overlapping with PCC flows</t>
  </si>
  <si>
    <t>23.502: Providing PDU Session Type to PCF</t>
  </si>
  <si>
    <t>23.503: Structure of URSP</t>
  </si>
  <si>
    <t>23.501: Update for Data Storage Architecture</t>
  </si>
  <si>
    <t>23.214 CR0058: Selection of breakout UPF for lower latency eMBB dedicated bearer</t>
  </si>
  <si>
    <t>23.503: NSSF as consumer of NWDAF service</t>
  </si>
  <si>
    <t>23.502: SMS registration correction based on CT WG1 LS</t>
  </si>
  <si>
    <t>23.502: Introduce Deactivate Service Operation to SMSF Interface</t>
  </si>
  <si>
    <t>23.401 CR3371: CE restriction correction</t>
  </si>
  <si>
    <t>23.503: Clarification on session management related policy control requirements</t>
  </si>
  <si>
    <t>23.501: Clarification on the allocation of IP address via DHCPv4</t>
  </si>
  <si>
    <t>23.503: Clarification on the input for PCC decisions</t>
  </si>
  <si>
    <t>23.468 CR0081R2: MB2 improvements for GCS AS to be able to request application of FEC and/or ROHC to a MBMS bearer</t>
  </si>
  <si>
    <t>23.401 CR3353R1: Modify Bearer Request during TAU</t>
  </si>
  <si>
    <t>23.501: Discussion on LADN APN</t>
  </si>
  <si>
    <t>23.501: OI#6 TS 23.502 Update EPS bearer ID allocation procedure to support EBI re-assignment</t>
  </si>
  <si>
    <t>23.501: Mobility restriction granularity and information size</t>
  </si>
  <si>
    <t>23.502: Session Release after inter-system mobility</t>
  </si>
  <si>
    <t>23.502: Clarification on indirect forwarding in SR mode interworking</t>
  </si>
  <si>
    <t>23.502: Including the case of EPS to 5GS Mobility for 'Existing Emergency PDU Session' Request Type</t>
  </si>
  <si>
    <t>23.501: Clean-up of roaming sub-clause of Network Slicing</t>
  </si>
  <si>
    <t>23.501: Domain selection for DR mode UE</t>
  </si>
  <si>
    <t>23.501: Interworking with Ethernet PDU Session</t>
  </si>
  <si>
    <t>23.502: Service request and selective re-activation over non-3GPP access</t>
  </si>
  <si>
    <t>23.501: OI#4a: TS 23.501 - Update of rejected S-NSSAI</t>
  </si>
  <si>
    <t>23.501: OI#11: TS 23.501: Network slicing and Interworking with EPS</t>
  </si>
  <si>
    <t>23.501: OI#4k: TS 23.501 - Maximum number of simultaneous slices connection per UE</t>
  </si>
  <si>
    <t>23.501: Clarification on state coordination when using SR-mode without N26</t>
  </si>
  <si>
    <t>23.501: UE behaviour during SRM interworking without N26</t>
  </si>
  <si>
    <t>23.502: Correction to N26-based interworking procedures</t>
  </si>
  <si>
    <t>23.502: Service request procedure for non-3GPP</t>
  </si>
  <si>
    <t>23.502: Roaming mode consideration for HO procedure between 3GPP access and non-3GPP access</t>
  </si>
  <si>
    <t>23.502: Access authentication discussion for N3GPP</t>
  </si>
  <si>
    <t>23.501: Clarification on QoS parameters</t>
  </si>
  <si>
    <t>23.501: Correction to AN release of QoS flow</t>
  </si>
  <si>
    <t>23.502: Correction to AN release of QoS flow</t>
  </si>
  <si>
    <t>23.501: OI#4J: TS 23.501: Clarification of the configured S-NSSAI and URSP NSSAI</t>
  </si>
  <si>
    <t>23.501: Misc. corrections and clarifications to Network Slicing</t>
  </si>
  <si>
    <t>23.501: OI#4i, OI#4d/32: Tailoring UE support and removing NSSP terminology</t>
  </si>
  <si>
    <t>23.501: OI#4f: Support for isolated slice usage in the UE</t>
  </si>
  <si>
    <t>23.503: OI#4f: Support for isolated slice usage in the UE (503)</t>
  </si>
  <si>
    <t>23.501: OI#4j: Terminology rationalisation and SLA simplification for network slicing</t>
  </si>
  <si>
    <t>23.502: OI#4j: Terminology rationalisation and SLA simplification for network slicing (502)</t>
  </si>
  <si>
    <t>23.501: OI#4b: Removing editor's notes regarding NSI-ID</t>
  </si>
  <si>
    <t>23.501: OI#20a, OI#20b: Update and clarification of AF influence on traffic routing</t>
  </si>
  <si>
    <t>23.502: OI#20a, OI#20b: Update to AF influenced PDU session procedures</t>
  </si>
  <si>
    <t>23.501: Definition of S-NSSAI with standard/non-standard values</t>
  </si>
  <si>
    <t>23.501: Correction to LADN requirements</t>
  </si>
  <si>
    <t>23.502: Update to 23.502: Removal of FFS in Section 4.12.3 Deregistration procedure for untrusted non-3gpp access</t>
  </si>
  <si>
    <t>23.501: Providing policy requirements to PCFs via UDR</t>
  </si>
  <si>
    <t>23.502: Procedure of providing policy requirements to PCFs via UDR</t>
  </si>
  <si>
    <t>23.501: Update to 23.501: Removal of FFS in Section 6.3.5 AMF selection related to N3IWF supporting network slicing</t>
  </si>
  <si>
    <t>23.502: Cleanup of Network Exposure</t>
  </si>
  <si>
    <t>23.502: EN resolution - clause Registration/Deregistration</t>
  </si>
  <si>
    <t>23.502: EN resolution - clause 4.13 Specific services</t>
  </si>
  <si>
    <t>23.502: EN resolution - clause 4.2 and Service Request</t>
  </si>
  <si>
    <t>23.502: Move of Procedures and flows for Policy Framework</t>
  </si>
  <si>
    <t>23.503: Move of Procedures and flows for Policy Framework</t>
  </si>
  <si>
    <t>23.501: Congestion control</t>
  </si>
  <si>
    <t>23.401 CR3374: CIoT corrections related to PDN Connections</t>
  </si>
  <si>
    <t>23.401 CR3375: CIoT corrections related to PDN Connections</t>
  </si>
  <si>
    <t>23.401 CR3350R1: Additional parameters for NB-IoT UE Uu operation optimisation</t>
  </si>
  <si>
    <t>23.682 CR0376: Additional parameters for NB-IoT UE Uu operation optimisation</t>
  </si>
  <si>
    <t>23.501: Update to 23.501: Regarding LADN information as RRC Inactive assistance information provided to NG-RAN</t>
  </si>
  <si>
    <t>23.502: Modifications to the N2-based Handover procedure when the set of Network Slices changes</t>
  </si>
  <si>
    <t>23.501: Service fallback in DR-mode of operation</t>
  </si>
  <si>
    <t>23.501: 23501 served user scope in NF profile</t>
  </si>
  <si>
    <t>23.502: 23502 served user scope in NF Discovery operation</t>
  </si>
  <si>
    <t>23.502: Update to the Interworking procedures without N26 interface</t>
  </si>
  <si>
    <t>23.503: Allowing UE to provide information to assist the PCF for UE Policies delivery</t>
  </si>
  <si>
    <t>23.501: Clarification on LADN subscription and Roaming support</t>
  </si>
  <si>
    <t>23.501: SMF access to DN-AAA server located in 5GC</t>
  </si>
  <si>
    <t>23.502: Allowing UE to provide information to assist the PCF for UE Policies delivery</t>
  </si>
  <si>
    <t>23.502: Condition to maintain the signalling connection on completion of the Registration procedure</t>
  </si>
  <si>
    <t>23.502: Update on network triggered service request when registered over 3GPP and N3GPP accesses simultaneously</t>
  </si>
  <si>
    <t>23.501: Update on location reporting based on area of interest</t>
  </si>
  <si>
    <t>23.501: Non-3GPP Access Selection Procedure</t>
  </si>
  <si>
    <t>23.502: Updated procedure for location reporting based on area of interest</t>
  </si>
  <si>
    <t>23.502: Updates on I-UPF management and PSA relocation initiated during other procedures</t>
  </si>
  <si>
    <t>23.502: Transfer of UE's SUPI and MM Context during Registration with AMF re-allocation</t>
  </si>
  <si>
    <t>23.717: Homogeneous support of emergency session in a registration area</t>
  </si>
  <si>
    <t>23.501: OI#6 TS 23.501: Update AMF Services to Reflect AMF Allocating EBI</t>
  </si>
  <si>
    <t>23.502: OI#1 TS 23.502 Proposal of LCS related Services</t>
  </si>
  <si>
    <t>23.501: OI#1 TS 23.501 Proposal of GMLC Service Table</t>
  </si>
  <si>
    <t>23.501: OI#19 TS 23.501 Proposal on Using UPF Topology for UPF Selection by SMF</t>
  </si>
  <si>
    <t>23.502: Monitoring events in NEF</t>
  </si>
  <si>
    <t>23.502: Selection between N3IWF and ePDG</t>
  </si>
  <si>
    <t>WITHDRAWN: Proposes updates to the description of NEF</t>
  </si>
  <si>
    <t>WITHDRAWN: Capturing requirement that the AMF shall support emergency service in the service area.</t>
  </si>
  <si>
    <t>WITHDRAWN: Notification to AN on GBR and Delay Critical GBR Resource Type</t>
  </si>
  <si>
    <t>Convida Wireless LLC, KPN</t>
  </si>
  <si>
    <t>KDDI, Toyota ITC</t>
  </si>
  <si>
    <t>Intel, Nokia, T-Mobile USA, Charter Communications, AT&amp;T, Comcast</t>
  </si>
  <si>
    <t>Intel, MediaTek Inc., Samsung</t>
  </si>
  <si>
    <t>Cisco, SK Telecom</t>
  </si>
  <si>
    <t>KDDI, Toyota ITC, ETRI</t>
  </si>
  <si>
    <t>Sony, NEC</t>
  </si>
  <si>
    <t>KDDI, Oracle, Telecom Italia, ZTE</t>
  </si>
  <si>
    <t>WITHDRAWN: LS response to R2-1712066</t>
  </si>
  <si>
    <t>Revision of S2-177554 from S2#123. Response to S2-178231 WITHDRAWN</t>
  </si>
  <si>
    <t>WITHDRAWN: Define N28 reference point procedures and requirements with the same Sy procedures and requirements defined in TS 23.203</t>
  </si>
  <si>
    <t>23.501: Protocol stacks for untrusted non 3GPP Access</t>
  </si>
  <si>
    <t>BlackBerry UK LTD</t>
  </si>
  <si>
    <t>Nokia, Nokia Shanghai Bell, NTT DOCOMO</t>
  </si>
  <si>
    <t>Nokia, Nokia Shanghai Bell, Verizon, Cisco, Deutsche Telecom</t>
  </si>
  <si>
    <t>Vivo</t>
  </si>
  <si>
    <t>Ericsson, NEC</t>
  </si>
  <si>
    <t>Ericsson, AT&amp;T, Sprint, T-Mobile USA, Rogers, Nokia</t>
  </si>
  <si>
    <t>Ericsson, Nokia, T-Mobile USA, Verizon, AT&amp;T, Sprint, Fujitsu</t>
  </si>
  <si>
    <t>Ericsson, T-Mobile USA, Verizon, AT&amp;T, Fujitsu</t>
  </si>
  <si>
    <t>Oracle, ZTE, Telecom Italia</t>
  </si>
  <si>
    <t>Oracle, ZTE, Telecom Italia, Ericsson?</t>
  </si>
  <si>
    <t>China Mobile (?), Huawei (?), Ericsson</t>
  </si>
  <si>
    <t>China Mobile(?), Huawei (?), Ericsson</t>
  </si>
  <si>
    <t>CATT, China Telecom, China Mobile, CATR, China Unicom, Qualcomm Incorporated, Huawei, HiSilicon, Verizon UK Ltd, ZTE, T-Mobile USA</t>
  </si>
  <si>
    <t>China Mobile, CATR, Huawei, ZTE, CATT</t>
  </si>
  <si>
    <t>Nokia, Nokia Shangh Bell</t>
  </si>
  <si>
    <t>Huawei, HiSilicon, Nokia, Nokia Shanghai Bell</t>
  </si>
  <si>
    <t>OPPO, China Unicom</t>
  </si>
  <si>
    <t>China Mobile?, Vodafone, Ericsson</t>
  </si>
  <si>
    <t>China Mobile, Deutsche Telekom, China Unicom?, AT&amp;T, China Telecom, Huawei, ZTE, CATT</t>
  </si>
  <si>
    <t>Sandvine</t>
  </si>
  <si>
    <t>Ericsson, AT&amp;T, Cisco</t>
  </si>
  <si>
    <t>Ericsson, Verizon, Telia, T-Mobile USA, Vodafone, Cisco</t>
  </si>
  <si>
    <t>Ericsson, Nokia, Nokia Shanghai Bell, LG Electronics, KPN</t>
  </si>
  <si>
    <t>Ericsson, Nokia, AT&amp;T, T-Mobile USA, Verizon Sprint, Fujitsu</t>
  </si>
  <si>
    <t>T-Mobile USA INC, AT&amp;T, Deutsche Telekom, Sprint, Nokia, Ericsson, Huawei, Oracle, Verizon</t>
  </si>
  <si>
    <t>Huawei, China Telecom, China Unicom, CATT, China Mobile ,Qualcomm Incorporated, ZTE, CATR, Telecom Italia, Telia Company, Verizon Wireless, Intel?</t>
  </si>
  <si>
    <t>HTC, Ericsson</t>
  </si>
  <si>
    <t>HTC,</t>
  </si>
  <si>
    <t>Nokia, Nokia Shanghai Bell, Huawei, HiSilicon?</t>
  </si>
  <si>
    <t>ZTE, Huawei, China Mobile, China Unicom, CATR, China Telecom?, CATT?</t>
  </si>
  <si>
    <t>China Telecom, China Mobile China Unicom, KDDI, CATR, Huawei, Samsung, CATT, ZTE</t>
  </si>
  <si>
    <t>Nokia, Nokia Shanghai Bell,</t>
  </si>
  <si>
    <t>Mediatek Inc., Telecom Italia, Qualcomm Incorporated</t>
  </si>
  <si>
    <t>Mediatek Inc., Intel, Telecom Italia, Qualcomm Incorporated</t>
  </si>
  <si>
    <t>MediaTek Inc., Nokia, Nokia Shanghai bell</t>
  </si>
  <si>
    <t>MediaTek Inc., Nokia, Nokia Shanghai Bell, Ericsson, ZTE</t>
  </si>
  <si>
    <t>Nokia, Nokia Shanghai Bell, Verizon</t>
  </si>
  <si>
    <t>Summary of change: Allowing a UE to send location information over PC3.</t>
  </si>
  <si>
    <t>This contribution proposes a solution to determine the S-NSSAIs for PDN connections moved from EPC during EPC to 5GC mobility.</t>
  </si>
  <si>
    <t>Summary of change: Extends existing feature of data volume reporting to also allow subscription to control access to secondary RAT using unlicensed spectrum in the form of LAA, or LWA/LWIP.</t>
  </si>
  <si>
    <t>Summary of change: Extends existing feature of subscription based access restriction to also allow subscription to control access to secondary RAT using unlicensed spectrum in the form of either LAA, or LWA/LWIP.</t>
  </si>
  <si>
    <t>This paper clarifies the behavior of SR mode UEs in DR networks</t>
  </si>
  <si>
    <t>This paper clarifies the behavior of UEs in single-registration mode when reselecting between 2G/3G and NR/E-UTRA connected to 5GC.</t>
  </si>
  <si>
    <t>This paper adds security handling details for EPC-5GC interworking with N26.</t>
  </si>
  <si>
    <t>This pCR proposes correction to the general NAS level congestion control mechanism.</t>
  </si>
  <si>
    <t>The intent of this PCR proposes the definition of NSI ID.</t>
  </si>
  <si>
    <t>This document proposes the specification for traffic steering in TS 23.503, and also proposes that whether traffic steering can be enabled or not is managed as the subscription profile configuration.</t>
  </si>
  <si>
    <t>This pCR proposes to correct the EPS to/from 5GS registration procedures in the case of EPS to/from 5GS mobility of an UE registered in EPS with a PDN connection established to a combined PGW/SMF-UPF and a PDU Session established to the 5GC via a N3IWF.</t>
  </si>
  <si>
    <t>This paper proposes a way to handle the topic of slice availability considerations in TS23.501</t>
  </si>
  <si>
    <t>This paper proposes a way forward for some ENs in clause 5.15.7 in Interworking</t>
  </si>
  <si>
    <t>This paper proposes a way to handle the EN in clause 5.15.4.2 and clause 5.15.5.2.1</t>
  </si>
  <si>
    <t>Clarification on some misleading text in AMF providing area of interst to RAN for location notification.</t>
  </si>
  <si>
    <t>Clarification on UE beahvior before SR if it is out of registration area.</t>
  </si>
  <si>
    <t>Propose to add a Note to clarify that the valid lifetime for old IP prefix should be updated without concerning the remaining lifetime.</t>
  </si>
  <si>
    <t>Update on the description of Service area restrcitons according to CT WG1 agreed principles.</t>
  </si>
  <si>
    <t>Propose that for PDU session with multiple UPFs, the SMF selects impacted UPF(s) for actual policy enforcement based on policies parameters.</t>
  </si>
  <si>
    <t>Propose that the SMF accept the UP activation of SSC mode 3 PDU session then the SMF initiates PSA relocation procedure.</t>
  </si>
  <si>
    <t>UE triggers PDU session modification procedure to indicate its reflective QoS capability to the network after intersystem change from EPC to 5GC.</t>
  </si>
  <si>
    <t>This contribution clarifies that the same Allowed NSSAI when handle by the same AMF, for the same UE on the same PLMN may be used for both 3GPP and Non-3GPP accesses</t>
  </si>
  <si>
    <t>This paper proposes a solution for V-SMF selection during EPC to 5GC mobility.</t>
  </si>
  <si>
    <t>It is requested that the three proposals above are reviewed and agreed, and that the related CR to TS 23.214 in S2-178735 is reviewed and agreed.</t>
  </si>
  <si>
    <t>Proposes an update of Nnwdaf_EventsSubscription_Notify service operation.</t>
  </si>
  <si>
    <t>In this paper when the UE is registered via a 3GPP access and selects a N3IWF located in the same PLMN the N3IWF uses GUAMI, which is delivered from UE as AN parameter, to select the same AMF of 3GPP access.</t>
  </si>
  <si>
    <t>In this paper CP protocol stack for initial registration procedure via non-3GPP access is clarified. E.g. 1) AUSF is excluded from the figure because EAP authentication is not used only for non-3GPP access but also for 3GPP access. 2) it is removed that N3IWF creates the NAS registration request message. etc.</t>
  </si>
  <si>
    <t>In this paper it is proposed to allow 5G AKA as well as EAP-AKA` for authentication to 5GC via untrusted non-3GPP access, which is same as 3GPP access.</t>
  </si>
  <si>
    <t>1) UE does not include the List of Allowed PDU Sessions in the Service Request when the UE is paged or notified for a 3GPP access associated PDU Session, which is intended to be same UE response to between paging and NAS Notification; and 2) When AMF waiting for response to 3gPP paging/notification for non-3GPP PDU session, if the AMF receives a Service Request in non-3GPP access, the AMF stops supervising the paging procedure and and proceeds the received Service Request.</t>
  </si>
  <si>
    <t>This paper proposes a solution to indicate N26 based interworking support from EPC as network capability</t>
  </si>
  <si>
    <t>This contribution proposes updates to PDU Session Release to decouple N1 and N2 uplink messages and clarify release of SM context</t>
  </si>
  <si>
    <t>This contribution discusses the LADN PDU session handling when UE is in RRC inactive mode.</t>
  </si>
  <si>
    <t>The proposed changes below clarify the UE behaviour when it has (a) pre-configured UE policies, e.g. policy rules stored in the ME or UICC which were not received from PCF and (b) UE policy received from PCF.</t>
  </si>
  <si>
    <t>This document addresses the following EN in clause 4.12.2, 'Registration via Untrusted non-3GPP Access':</t>
  </si>
  <si>
    <t>Based on the agreement in SA WG2#123 about the registration via untrusted non-3GPP access, it is proposed to revise the applicable protocol stacks in TS 23.501</t>
  </si>
  <si>
    <t>As shown in the Figure 1 below, in the EPS architecture there are different roaming interfaces for 3GPP access and for non-3GPP access (untrusted non-3GPP access in only considered).</t>
  </si>
  <si>
    <t>It is proposed to discuss two alternative solutions and decide which one (if any) should be supported in Rel-15.</t>
  </si>
  <si>
    <t>Based on the discussion in S2-175681, changes are proposed to the Registration Procedure in TS 23.502.</t>
  </si>
  <si>
    <t>To: CT WG1. CC: CT WG4. Attachments: S2-178712</t>
  </si>
  <si>
    <t>This contribution update NWDAF service in TS 23.503 to add NSSF as consumer of NWDAF service</t>
  </si>
  <si>
    <t>It is proposed to remove the requirement to have the user-plane of all PDU sessions active when the UE is in CM-CONNECTED state over non-3GPP access. This will better align the procedures between 3GPP and non-3GPP access and will enable the network to release the user-plane of inactive PDU sessions over non-3GPP access and, thus, to free resources when not used.</t>
  </si>
  <si>
    <t>This paper analyzes the SA WG2 status with respect to questions raised by CT WG3 on common north-bound APIs for T8 and Nnef and proposes a way forward.</t>
  </si>
  <si>
    <t>To: CT WG3. Attachments: S2-178809</t>
  </si>
  <si>
    <t>To: RAN WG2. CC: CT WG1, RAN WG3. Attachments: CR#3350 vs. TS 23.401, CR#0376 vs. TS 23.682</t>
  </si>
  <si>
    <t>This contribution discusses traffic model and proposes QoS parameters for URLLC applications.</t>
  </si>
  <si>
    <t>The discussion in this document relates to the LS received from CT WG1 on '5G service request procedure' - see C1-173750 and S2-176838.</t>
  </si>
  <si>
    <t>In this contribution, it is proposed to update AMF service table to reflect its function on allocating EPS Bearer ID.</t>
  </si>
  <si>
    <t>In this paper, it is proposed to add GMLC service table into TS 23.501</t>
  </si>
  <si>
    <t>In this contribution, it is proposed to consider UPF topology as one criteria for UPF selection.</t>
  </si>
  <si>
    <t>In this contribution, it is proposed to describe the usage of PDU session type for NG-RAN.</t>
  </si>
  <si>
    <t>In this contribution, it is proposed to add more N4 node level procedures.</t>
  </si>
  <si>
    <t>Proposes updates to UDM Services.</t>
  </si>
  <si>
    <t>Selection between N3IWF and ePDG</t>
  </si>
  <si>
    <t>Summary of change: Updated the description of the loss of connectivity event to include reporting the event when the UE detaches or when the UE is purged.</t>
  </si>
  <si>
    <t>Rel-15 mirror CR: Summary of change: Updated the description of the loss of connectivity event to include reporting the event when the UE detaches or when the UE is purged.  Updated the description of when to send the loss of connectivity event report so that ISR is considered.</t>
  </si>
  <si>
    <t>Summary of change: This CR proposes modifications against TS 23.401, to accommodate the use of ARP priority level for packet handling.</t>
  </si>
  <si>
    <t>Summary of change: This CR proposes modifications against TS 23.203, to accommodate the use of ARP priority level for packet handling.</t>
  </si>
  <si>
    <t>Summary of change: Clarified that selection of SGW and PGW is based on the UE's capability to support NR as secondary RAT AND no subscription restriction on the use of NR as secondary RAT.</t>
  </si>
  <si>
    <t>Summary of change: Clarified that selection of SGW-U and PGW-U is based on UE's capability to support NR as secondary RAT AND no subscription restriction on the use of NR as secondary RAT.</t>
  </si>
  <si>
    <t>Summary of change: Includes the necessary framework support as follows: - Identity attestation, subject to operator policy, performed by the S-CSCF, TAS, or any other AS - Identity signing performed by the IBCF for outgoinhg sessions. - Identity verification, subject to operator policy, performed by the IBCF, TAS, or any other AS.</t>
  </si>
  <si>
    <t>Summary of change: It is proposed that the UE with Single Rx or Dual Rx / Single Tx capability should use the Extended Service Request procedure in the EPS to request network-controlled release the RRC connection. This is similar to the procedure for CSFB to cdma2000 1xRTT described in TS 23.272 Annex B.3.</t>
  </si>
  <si>
    <t>Summary of change: 1) eNB is replaced by E-UTRAN; 2) It is clarified that the periodic starts when either an event is reported or when the periodic expires. 3) Some ambiguities corrected in 5.7A.3</t>
  </si>
  <si>
    <t>Summary of change: The emergency configuration data for ePDG and for TWAN are added.</t>
  </si>
  <si>
    <t>Rel-15 mirror CR: Summary of change: The emergency configuration data for ePDG and for TWAN are added.</t>
  </si>
  <si>
    <t>Summary of change: A new QCI is proposed for Mission Critical Video user plane, together with the detailed QoS requirement. No impacts on IMS signalling.</t>
  </si>
  <si>
    <t>Summary of change: It clarifies that when using CP CIOT EPS optimisation with inter-UE QoS functionality and MOCN network sharing is used, the MME Codes of the participating operators shall not be overlapping</t>
  </si>
  <si>
    <t>Rel-15 mirror CR: Summary of change: It clarifies that when using CP CIOT EPS optimisation with inter-UE QoS functionality and MOCN network sharing is used, the MME Codes of the participating operators shall not be overlapping</t>
  </si>
  <si>
    <t>Summary of change: Add support for IMS emergency calls over 5GS with NG-RAN access corresponding to existing support for IMS emergency calls with UTRAN and E-UTRAN access. Extend existing domain selection rules in Annex H to support domain selection for 5GS.</t>
  </si>
  <si>
    <t>Summary of change: Introduces Dual Registration supported/not supported indicator from MME when the UE supports 5GC NAS and Dual Registration in EPC and 5GC</t>
  </si>
  <si>
    <t>Summary of change: Introduce support for xMB for group message communication through SCEF</t>
  </si>
  <si>
    <t>Summary of change: For the MS in READY(a/Gb)/ STANDBY(a/Gb)/PMM-CONNECTED(Iu) state, it shall report a change of its 3GPP PS Data Off status in PCO immediately by using MS-initiated PDP Context Modification procedure to those PGWs/GGSNs as described in clause 9.2.3.3 For the MS in PMM-IDLE(Iu) state, when PS Data Off status is changed, it shall initiate a Service Request(Iu) procedure immediately to enter PMM-CONNECTED(Iu) state and then report the status change to PGW/GGSN via PCO. Replace UE with MS.</t>
  </si>
  <si>
    <t>Rel-15 mirror CR: Summary of change: For the MS in READY(a/Gb)/ STANDBY(a/Gb)/PMM-CONNECTED(Iu) state, it shall report a change of its 3GPP PS Data Off status in PCO immediately by using MS-initiated PDP Context Modification procedure to those PGWs/GGSNs as described in clause 9.2.3.3 For the MS in PMM-IDLE(Iu) state, when PS Data Off status is changed, it shall initiate a Service Request(Iu) procedure immediately to enter PMM-CONNECTED(Iu) state and then report the status change to PGW/GGSN via PCO. Replace UE with MS.</t>
  </si>
  <si>
    <t>Summary of change: This CR proposes TS 23.401 modifications to explicitly state that the UE shall report the PS Data Off status to the PGW regardless of whether there is Exempt Service list in initial attach and UE requested PDN connection establishment procedures. For the UE in the ECM-CONNECTED state, it shall report immediately a change of its 3GPP PS Data Off status in PCO by using Bearer Resource Modification procedure as described in clause 5.4.5. For the UE in ECM-IDLE state, when PS Data Off status is changed, it shall initiate a Service Request procedure immediately to enter ECM-CONNECTED state and then report the status change to PGW via PCO.</t>
  </si>
  <si>
    <t>Rel-15 mirror CR: Summary of change: This CR proposes TS 23.401 modifications to explicitly state that the UE shall report the PS Data Off status to the PGW regardless of whether there is Exempt Service list in initial attach and UE requested PDN connection establishment procedures. For the UE in the ECM-CONNECTED state, it shall report immediately a change of its 3GPP PS Data Off status in PCO by using Bearer Resource Modification procedure as described in clause 5.4.5. For the UE in ECM-IDLE state, when PS Data Off status is changed, it shall initiate a Service Request procedure immediately to enter ECM-CONNECTED state and then report the status change to PGW via PCO.</t>
  </si>
  <si>
    <t>Summary of change: Along with the 3GPP PS Data Off status reporting in (re-)REGISTER, when the 3GPP PS Data Off status is set to active, the UE shall de-register the IMS service not in the Exempt Service list; when the 3GPP PS Data Off status is set to inactive, the UE shall re-register the de-registered IMS service not in the Exempt Service list. When the UE detects there is change in the Exempt Services list, the UE shall perform a re-registration to update the registered IMS services to IMS network. Change (re)-REGISTER to (re-)REGISTER.</t>
  </si>
  <si>
    <t>Rel-15 mirror CR: Summary of change: Along with the 3GPP PS Data Off status reporting in (re-)REGISTER, when the 3GPP PS Data Off status is set to active, the UE shall de-register the IMS service not in the Exempt Service list; when the 3GPP PS Data Off status is set to inactive, the UE shall re-register the de-registered IMS service not in the Exempt Service list. When the UE detects there is change in the Exempt Services list, the UE shall perform a re-registration to update the registered IMS services to IMS network. Change (re)-REGISTER to (re-)REGISTER.</t>
  </si>
  <si>
    <t>Summary of change: - Plural on parameters in 5.5.3 removed. - In 5.5.3 a new Submit response message is added (step 3b) as a response to the Submit Request, since it may take a very long time before the message to individual UEs have been delivered e.g. due to power saving function being used.</t>
  </si>
  <si>
    <t>Summary of change: Change where applicbale from 'optionally' to when notification is active and RAN and MME behaviour.Change PGW notification to PGW secondary RAT usage data reporting.</t>
  </si>
  <si>
    <t>Summary of change: Update the scope to clarify that MBMS also uses QCI/QoS and polciy control by AF.</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</si>
  <si>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shall include the transparent container in theForward Relocation Request message (see S2-178555).</t>
  </si>
  <si>
    <t>Summary of change: 1. The positioning methods are updated to reflect the complete set of technologies from Rel-13 and beyond. These positioning methods include: Barometric pressure sensor, WLAN, Bluetooth, and Terrestrial Beacon System methods. 2. One clerical error is corrected.</t>
  </si>
  <si>
    <t>Rel-14 mirror CR: Summary of change: 1. The positioning methods are updated to reflect the complete set of technologies from Rel-13 and beyond. These positioning methods include: Barometric pressure sensor, WLAN, Bluetooth, and Terrestrial Beacon System methods. 2. One clerical error is corrected.</t>
  </si>
  <si>
    <t>Summary of change: This CR proposes that UE reports its correct capability to the MME in all cases. Based on UE's usage setting information received from the UE, MME determines if the CE mode B should be restricted/allowed and sends update to eNB over S1 signalling about this restriction whenever UE usage setting is changed from 'Voice Centric' to 'Data Centric' (and vice versa)</t>
  </si>
  <si>
    <t>Rel-15 mirror CR: Summary of change: This CR proposes that UE reports its correct capability to the MME in all cases. Based on UE's usage setting information received from the UE, MME determines if the CE mode B should be restricted/allowed and sends update to eNB over S1 signalling about this restriction whenever UE usage setting is changed from 'Voice Centric' to 'Data Centric' (and vice versa)</t>
  </si>
  <si>
    <t>Summary of change: CPF executes two steps interactions with UPF in case of Detach and PDP Context Deactivation procedure.</t>
  </si>
  <si>
    <t>Rel-15 mirror CR: Summary of change: CPF executes two steps interactions with UPF in case of Detach and PDP Context Deactivation procedure.</t>
  </si>
  <si>
    <t>Summary of change: Clarify that Homogenous Support of IMS Voice over PS Sessions Indication to the HSS shall be align with the setting of IMS voice over PS Session supported indication to the UE.</t>
  </si>
  <si>
    <t>Rel-15 mirror CR: Summary of change: Clarify that Homogenous Support of IMS Voice over PS Sessions Indication to the HSS shall be align with the setting of IMS voice over PS Session supported indication to the UE.</t>
  </si>
  <si>
    <t>Summary of change: The EC restriction parameter is systematically added to those messages in the call flows where the processing rules expect it to appear.</t>
  </si>
  <si>
    <t>Rel-15 mirror CR: Summary of change: The EC restriction parameter is systematically added to those messages in the call flows where the processing rules expect it to appear.</t>
  </si>
  <si>
    <t>Summary of change: Addition of subclause 4.3.21.X describing that how the Communication Pattern parameters already provided to the MME may be provided to the E-UTRAN via mapping onto non-standard QCI values.</t>
  </si>
  <si>
    <t>Summary of change: The Battery powered indication is added to the Communication Pattern parameters.</t>
  </si>
  <si>
    <t>Summary of change: Adds the transfer of PCO over untrusted acess.</t>
  </si>
  <si>
    <t>TS 23.501: Introduction of Security Edge Protection Proxy</t>
  </si>
  <si>
    <t>This PCR proposes to add a Security Edge Protection Prox the 5G architecture</t>
  </si>
  <si>
    <t>This document explains (as response to documents S2-178767 &amp; S2-178768) that Modify Bearer Request in step 15 of clause 5.3.3.1A Tracking Area Update procedure with Serving GW change and data forwarding in TS23.401 will not be sent to PGW by SGW according to the current specification therefore any additional mechanism to prevent SGW from sending Modify Bearer Request after step 15 is not needed.</t>
  </si>
  <si>
    <t>WITHDRAWN: A new subclause 4.12.x is proposed to specify the case of mobility from a non-geographically selected AMF to a geographically selected AMF.</t>
  </si>
  <si>
    <t>Discussion paper: Extension of the maximum number of bearers in EPC</t>
  </si>
  <si>
    <t>Analysis and way forward in 5G support for emergency session</t>
  </si>
  <si>
    <t>This contribution provides an analysis of various deployment scenarios for 5G and support for emergency and asks for decision for way forward.</t>
  </si>
  <si>
    <t>At SA WG2 #122 bis in August in ETSI, the WID in S2-176554 on 'EPC support for E-UTRAN URLLC' was agreed. However at the subsequent TSG SA plenary, one of the objectives was removed as some companies preferred that Objective: to be covered by a study item. The TSG SA#77 report (draft v003) indicates that the option to bring back the removed objective is open to SA WG2. As mobility remains one of the key differentiators between 3GPP's technologies and other systems (e.g. that use unlicensed radio, or fixed networks), it remains important that the third Objective: is addressed by 3GPP.</t>
  </si>
  <si>
    <t>Proposes to clarify that there is no IP address preservation upon mobility between 5GS and GERAN/UTRAN. Can also be considered part of AI 6.5.9 (Interworking)'</t>
  </si>
  <si>
    <t>Summary of change: Clause 4.10, include the possibility of separation for S11-U and S1-U and assumption of homogenous support in the network. Clauses 5.3.2.1, 5.3.3.1, 5.7.2, 5.7.3 and 5.10.2, (1) reflect the optional handling for S11-U and S1-U separation. (2) Improvement is made in clauses 5.3.2.1, 5.3.3.1 and 5.10.2 to clarify the following legacy behavior in Create Session Response: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reqired. (3) Some errors are corrected. Clauses 5.3.3.2 and 5.5.1.2.2, add MME impact on what to include in EPS Bearer Context(s) transferred from old/source MME behavior.</t>
  </si>
  <si>
    <t>Rel-15 mirror CR: Summary of change: Clause 4.10, include the possibility of separation for S11-U and S1-U and assumption of homogenous support in the network. Clauses 5.3.2.1, 5.3.3.1, 5.7.2, 5.7.3 and 5.10.2, (1) reflect the optional handling for S11-U and S1-U separation. (2) Improvement is made to clarify the following legacy behavior: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reqired. (3) Some errors are corrected. Clauses 5.3.3.2 and 5.5.1.2.2, add MME impact on what to include in EPS Bearer Context(s) transferred from old/source MME behavior.</t>
  </si>
  <si>
    <t>The paper proposes clarifications to idle mode mobility procedures when N26 interface is deployed.</t>
  </si>
  <si>
    <t>Provides answers to LS R2-1712077 from RAN WG2</t>
  </si>
  <si>
    <t>Provides answers to LS R2-1712030, and R2-1712031 from RAN WG2 about distribution of ciphering keys for broadcast of positioning assistance data</t>
  </si>
  <si>
    <t>Asks RAN WG2 and RAN to indicate whether RRC Inactive should be mandatory or optional in the UE</t>
  </si>
  <si>
    <t>The paper discusses the solutions to correlate the sessions between source and target systems when N26 is not deployed.</t>
  </si>
  <si>
    <t>The paper proposes to use the PDU Session ID to correlate the sessions between source and target systems when N26 is not deployed.</t>
  </si>
  <si>
    <t>Summary of change: To support the SA WG1 requirements, e.g. in TS 22.261, and to use the capabilities made possible by the Release 15 RAN work on NR and LTE's short TTI, 3 new QCIs are added to support 'Ultra Low Latency Communication with normal reliability', and, one QCI is added to support 'lower latency eMBB'. The scope of QCI 3 is also extended to cover some other use cases from TS 22.261. Where possible, the new QCI descriptions are adapted to ease interworking/migration with 5GC (e.g. by discarding packets outside of the packet delay budget). In order to align with the EPC QoS concept of 'QCIs with few parameters', no new parameters are introduced. This gives a reduced capability to signal parameters such as 'packet size' and 'arrival rate': however, if TSG RAN need more information to be supplied to the RAN, then a process whereby the E-UTRAN learns the characteristics of the UE's communications can be adopted, and this information stored in the MME during RRC Idle.</t>
  </si>
  <si>
    <t>This paper proposes corrections to use the term 'state' rather than 'mode' when referring to a defined state (e.g., CM-IDLE state).</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</si>
  <si>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CIoT/MTC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(with PDN connection) requests, i.e. MO UP data, MO CP data, MO SMS requests, and Attach (with PDN connection) requests are not allowed when a service gap timer is running. The service gap timer is started each time a UE moves from ECM-CONNECTED to ECM-IDLE except e.g.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  To have service gap control on Connection Resume procedure in the 5.3.5A, MME sends an Service Reject as a response to a Connection Resume request. A new cause is added to the Resume Reject indicating to eNB that the suspend state shall continue.</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</si>
  <si>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requests, i.e. MO UP data, MO CP data, MO SMS requests, and Attach requests are not allowed when a service gap timer is running. The service gap timer is started each time a UE moves from ECM-CONNECTED to ECM-IDLE except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t>
  </si>
  <si>
    <t>Addresses the editor's notes captured on whether the UE can provide information to assist the PCF in deciding UE Policy Delivery</t>
  </si>
  <si>
    <t>This paper relates to OI#4h and proposes to update clause 6.3.5 'AMF selection' and clause 5.15 'Network slicing' to include handover with and without network slice support. This is a resubmission of S2-176980 with minor updates.</t>
  </si>
  <si>
    <t>This paper relates to OI#11 and proposes to update clause 5.15.7 'Network slicing and Interworking with EPS' and clause 6.3.5 regarding handover from EPS to 5GS with network slice support.</t>
  </si>
  <si>
    <t>This contribution aligns the TS 23.501 with the RAN WG2 and RAN WG3 response to the SA WG2 LS on UE/RAN Radio Information and Compatibility Request.</t>
  </si>
  <si>
    <t>This contribution proposes to update terminology 'QoS flow of the default QoS rule', and make some clean-ups.</t>
  </si>
  <si>
    <t>Proposes updates to QoS framework - new 5QI values for LL and URLLC applications with relevant new QoS parameters, updates to PDB description</t>
  </si>
  <si>
    <t>Replies to CT WG1 indicating no need for explicit transparent container meant for hSMF in case of HR PDU session.</t>
  </si>
  <si>
    <t>Proposes to add RRC release with re-direction for 'EPS fallback' functionality in the 5G System in order to allow UEs to remain in the 5G System even when the 5G System does not support voice natively.</t>
  </si>
  <si>
    <t>This contribution proposes to add 'V2X' as a standardized SST value.</t>
  </si>
  <si>
    <t>This P-CR fixes N7r to N24 between 'h-PCF + h-PCRF' and 'v-PCF' in Figure 4.3.2-2. This P-CR can be sent directly to email approval.</t>
  </si>
  <si>
    <t>[draft] Reply LS to RAN WG2 on QoS Parameters</t>
  </si>
  <si>
    <t>This paper proposes the LADN PDU session doesn't support interworking procedure in this release.</t>
  </si>
  <si>
    <t>The contribution addresses the unclear UE behaviour when the UE Configuration Update procedure is used to trigger a change of slices. Specifically, it is currently not clear when the UE can perform a Registration procedure if so requested by the AMF.</t>
  </si>
  <si>
    <t>The contribution addresses a needed alignment between the text in TS 23.501 and the procedure in TS 23.502, and covers changes to the Registration procedure to align with the text in TS 23.501.</t>
  </si>
  <si>
    <t>This contribution proposes to update the (de-)registration procedure for SMS over NAS to address the LS in S2-176835 from CT WG1</t>
  </si>
  <si>
    <t>It is clarified that 'Namf_EventExposure' service is the correct service name for UE mobility event notification.</t>
  </si>
  <si>
    <t>Abstract of the contribution: This contribution update the PCC rule for Reflective QoS. It's proposed that the Reflective QoS shall not be used by PCC rule with a match-all SDF template and the other PCC rules that contain 'Bind to QoS Flow of the default QoS rule' in this PDU Session.</t>
  </si>
  <si>
    <t>This contribution removes an EN and duplicated text in the clause of 'QoS rules'</t>
  </si>
  <si>
    <t>This contribution replace the terminology of 'session continuity' with 'IP address preservation'.</t>
  </si>
  <si>
    <t>Summary of change: a) Text is added to indicate that a combined S/PGW-C may need to instantiate an additional S/PGW-U in series with the existing one when e.g. QCI 80 (low latency eMBB) is activated. b) At dedicated bearer activation, the S/PGW-C would need to check whether, and where, a local breakout UPF should be inserted. This could be done by a 29.303 DNS enquiry, with the enquiry carrying the QCI and current cell ID as parameters</t>
  </si>
  <si>
    <t>Removal of the early Registration Accept and modification of Deregistration as requested by CT WG1</t>
  </si>
  <si>
    <t>Reversing changes in S2-177968 that goes against the SA WG2 decisions</t>
  </si>
  <si>
    <t>Discussion paper on the RRC Inactive context fetch. Related with SA WG2 - RAN WG3 joint session.</t>
  </si>
  <si>
    <t>Proposed reply to CT WG1 LS S2-178245 (which is the CT WG1 reply to S2-176884/R6-170460)</t>
  </si>
  <si>
    <t>Removal of the last remaining EN based on show of hands in SA WG2 #123</t>
  </si>
  <si>
    <t>Summary of change: This CR aligns 23.468 onto 23.280 in order to cover the case where the BM-SC supports header compression or FEC or both. Revision 2: In step 3 of both call flows, the BM-SC indication of success or failure indication by the BM-SC is kept, and the text on media list manipulation is removed from this CR.</t>
  </si>
  <si>
    <t>The objective of this SID is to study the mechanism and solutions on how the core network or the UE notifies the access network to trigger the inter-RAT handover/reselection between LTE and NR accesses based on the application awareness and operator's policy.</t>
  </si>
  <si>
    <t>Given the misalignment between RAN work and SA WG1 requirements, it is suggested that in the short term SA WG2 focus on QCIs to just meet RAN's needs for IMT-2020 submission. Building on EDCE5's discussions on new QCIs, the following two new QCIs are proposed</t>
  </si>
  <si>
    <t>This contribution proposes to include the case of EPS to 5GS Mobility for 'Existing Emergency PDU Session' Request Type.</t>
  </si>
  <si>
    <t>This contribution propose to remove the redirection via RAN per agreement in in last SA WG2 meeting.</t>
  </si>
  <si>
    <t>The paper proposes some update to the clause 5.15 of Network Slicing to align with the concept of rejected S-NSSAI as agreed in SA#123.</t>
  </si>
  <si>
    <t>This pCR proposes the maximum number of simultaneous slices connection per UE to align with RAN WG3 agreement.</t>
  </si>
  <si>
    <t>Defines the policy structure for access network discovery and selection policies and the UE procedure to select a WLAN based on such policies (re-submission from SA WG2 #123)</t>
  </si>
  <si>
    <t>This contribution provides the UE impact evaluation of S2-175383 and proposes the way forward to save the standardization and implementation efforts. This is an updated of S2-177505 seen at SA WG2#123.</t>
  </si>
  <si>
    <t>This contribution addresses the questions from CT WG1 in C1-174534 and makes appropriate corrections in TS23.501, in particular for the cases of 5GC&gt;EPC mobility distinguishing whether a PDU Session existed or not in 5GC.</t>
  </si>
  <si>
    <t>Reply LS to CT WG1 on interworking with EPC for single-registration mode UE w/o N26 interface (Original CT WG1 LS in C1-174534)</t>
  </si>
  <si>
    <t>New text was added indicating 'In the roaming case, if the VPLMN supports interworking with N26, the UE shall operate in Single Registration mode' which seemingly introduces a test on the UE side whether N26 is supported - that is incorrect. A correction is proposed.</t>
  </si>
  <si>
    <t>Misc. corrections to QoS parameters following inconsistencies introduced @SA WG2#123</t>
  </si>
  <si>
    <t>The 'S-NSSAI with standard values' is not defined, leading to potential confusion. S-NSSAI with PLMN-specific values is also referred to but never used. These issues are corrected in this pCR.</t>
  </si>
  <si>
    <t>The contribution proposes to remove the editor's note in 5.17.2.1 'Its FFS how to handle the case when a UE supports Ethernet PDU Session type in 5GS but do not support non-IP PDN type in EPS'.</t>
  </si>
  <si>
    <t>This contribution proposes to remove Editor's note in Section 4.12.3 in TS 23.502.</t>
  </si>
  <si>
    <t>This contribution proposes to remove Editor's note in Section 6.3.5 in TS 23.501.</t>
  </si>
  <si>
    <t>This contribution aims to update the Service Request procedure when the AMF has an old UE NAS connection and receives a new UE NAS signalling connection request via another NG-RAN node.</t>
  </si>
  <si>
    <t>It is not clear and shall be clarified that how UE performs if UE moves out of the allowed area/non-allowed area/forbidden area.</t>
  </si>
  <si>
    <t>This contribution aims to delete the Editor's notes and give some clarifications on the mobility restriction.</t>
  </si>
  <si>
    <t>The contribution aims to clarify the PDU session IDs sent by the source AMF to the target AMF during handover procedure</t>
  </si>
  <si>
    <t>This contribution proposes to clarify that the network always expects the emergency registration with a 'follow on' indication.</t>
  </si>
  <si>
    <t>The Location Reporting procedure for N3GPP access is FFS in current specification, and this document aims at resolving the related editor's note.</t>
  </si>
  <si>
    <t>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t>
  </si>
  <si>
    <t>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 In all other 'clauses affected': editorial corrections were applied to align the different terms to 'CIoT EPS Optimisation'.</t>
  </si>
  <si>
    <t>This contribution proposes a clarification on AMF load rebalancing per GUAMI</t>
  </si>
  <si>
    <t>TS 23.501: AMF load rebalancing per GUAMI</t>
  </si>
  <si>
    <t>23.501: OI#11: TS23.501 Network slicing interworking with eDecor</t>
  </si>
  <si>
    <t>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</si>
  <si>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1 Introduction GSMA Future Networks Programme thanks SA WG2 for the inquiry on requirements and granularity of Service indicators and/or RAT indicators related to 5G (S2-175303). GSMA Future Networks Programme is conducting a project aimed to analyse possible paths for operators in introducing and migrating from 3GPP 4G network to 5G network from technical, economic and strategic perspective. The inquiry is timely and appropriate for the discussion within 5G Introduction project. The operator members of the 5G Introduction project have discussed the request and the results are provided below. Operators agree that it would be beneficial to have consistency across device OEMs of the RAT indicated to the user. 2 Operator Requirement Survey and discussion among operator members of the 5G Introduction project indicates that four configurations should be supported for deciding when to present a 5G status icon. The configurations are presented from the most restrictive to the most relaxed, their adoption is decided according to operator and regional regulatory requirement. In the configurations, the UE is allowed to use NR (based on information sent from the HSS or locally generated by the VPLMN policy in the MME). Considerations of core network also indicates that 5G status icon should be displayed in two cases. First, when UE is camping on SA E-UTRA cell connected to 5GC. Second, when UE is camping on NG-RAN cell connected to 5GC. NOTE: The considerations of core network are in accordance with the definition of NG-RAN (SA NR connected to 5GC; SA E-UTRA connected to 5GC; NR is the master with E-UTRA extensions and E-UTRA is the master with NR extensions) in 3GPP TS 23.501 V1.4.0. {...} Action: SA WG2 and RAN WG2 are asked to: - Take into consideration the above requirement regarding service indicators in the User Interface. - Verify that the UE has all the information needed to determine which state it is in and the associated complexity and impact for such determination (e.g battery consumption, signalling and so on)</t>
  </si>
  <si>
    <t>LS from SA WG4: LS on clarifying video-related V2X use cases</t>
  </si>
  <si>
    <t>SA WG4 (S4-171358)</t>
  </si>
  <si>
    <t>FS_mV2X</t>
  </si>
  <si>
    <t>LS from GSMA: LS Reply to SA WG2 on Status Icon related to 5G</t>
  </si>
  <si>
    <t>GSMA (LS reply to 3GPP SA2 on StatusIcon)</t>
  </si>
  <si>
    <t>Dongwook Kim</t>
  </si>
  <si>
    <t>The latest schedule for meeting sessions was reviewed and some proposals for modification made to allow better coverage of parallel topics by delegations. The Schedule may be updated throughout the meeting and placed on the local server. The agenda was then approved.</t>
  </si>
  <si>
    <r>
      <t>LATE DOC</t>
    </r>
    <r>
      <rPr>
        <sz val="9"/>
        <rFont val="Arial"/>
        <family val="2"/>
      </rPr>
      <t>: Rx 21/11, 18:30. This report was approved and will be updated to remove revision marks and placed on the FTP server as version 1.0.0.</t>
    </r>
  </si>
  <si>
    <t>[DRAFT] Reply LS on Differentiation of LTE-M (eMTC) traffic from other LTE data traffic</t>
  </si>
  <si>
    <t>Further input was needed for this and this LS was postponed.</t>
  </si>
  <si>
    <t>A related WID proposal was reviewed and this LS was then noted.</t>
  </si>
  <si>
    <t>A related WID proposal was reviewed and this was then noted.</t>
  </si>
  <si>
    <t>The related WID proposal was reviewed and this was noted.</t>
  </si>
  <si>
    <t>Ericsson commented that it is intended to fulfil regulatory location requirements in Rel-15 and extend for commercial location services support for \rel-16 and the objectives should be simplified to indicate this. Nokia suggested clarifying that this is mainly commercial services in the title. This was further discussed off-line and revised in S2-178936.</t>
  </si>
  <si>
    <t>Revised to S2-178935</t>
  </si>
  <si>
    <t>MediaTek commented that they did not think this work should be started at present and a study should be carried out to determine whether any normative work is wanted. Intel and Qualcomm agreed with MediaTek. It was suggested that the objectives should be clarified and the amount of existing functionality discussed. This was left for further off-line discussion and revised in S2-178935.</t>
  </si>
  <si>
    <t>Revised to S2-178936</t>
  </si>
  <si>
    <t>GSMA NG SIGNAL is discussing the impact of the different 5G deployment options and of a new signalling protocol for 5G in the context of roaming. GSMA NG SIGNAL would like to ask clarification on how the roaming interworking is envisaged between 5G networks with NGC and 5G networks with EPC.</t>
  </si>
  <si>
    <t>LS from GSMA NG SIGNAL: LS on interworking between networks with different 5G deployments options in a roaming scenario</t>
  </si>
  <si>
    <t>This was discussed and left for off-line review and revised in S2-178938.</t>
  </si>
  <si>
    <t>Revised to S2-178938</t>
  </si>
  <si>
    <t>Confirm Sources. This proposal needed further consideration and off-line discussion and was postponed.</t>
  </si>
  <si>
    <t>This was discussed and left for off-line review and revised in S2-178939.</t>
  </si>
  <si>
    <t>Revised to S2-178939</t>
  </si>
  <si>
    <t>The relationship to the SA WG1 requirements work and related to other aspects should be determined. This was left for further off-line discussion and revised in S2-178940.</t>
  </si>
  <si>
    <t>Revised to S2-178940</t>
  </si>
  <si>
    <t>Deutsche Telecom, Telecom Italia and Qualcomm have indicated support. Intel asked why we need to study a mechanism which already exists. Vodafone commented that the shift to using MME will have impacts. It was suggested to take advantage of work ongoing under 5G work rather than create new mechanisms where possible. This was left for further off-line discussion and revised in S2-178941.</t>
  </si>
  <si>
    <t>Revised to S2-178941</t>
  </si>
  <si>
    <t>This was postponed to await any response from RAN WG2.</t>
  </si>
  <si>
    <t>Updated from the consequences of multiple PLMN IDs per operator as well as other cleanups</t>
  </si>
  <si>
    <t>It was suggested to generalise the text or add references to RAN and CT work. This was further discussed off-line and revised in S2-179093.</t>
  </si>
  <si>
    <t>Revised to S2-179093</t>
  </si>
  <si>
    <t>Some issues were raised and left for further off-line discussion and revised in S2-179094.</t>
  </si>
  <si>
    <t>Revised to S2-179094</t>
  </si>
  <si>
    <t>GSMA NG SIGNAL (SIGNAL99 Doc 104)</t>
  </si>
  <si>
    <t>This was reviewed and left for further off-line discussion and revised in S2-179096.</t>
  </si>
  <si>
    <t>Revised to S2-179096</t>
  </si>
  <si>
    <t>This was reviewed and left for further off-line discussion and revised in S2-179097.</t>
  </si>
  <si>
    <t>Revised to S2-179097</t>
  </si>
  <si>
    <t>The explanation that this is presented for approval to TSG SA this time should be added. This was further discussed off-line and revised in S2-179098.</t>
  </si>
  <si>
    <t>Revised to S2-179098</t>
  </si>
  <si>
    <t>23.501: Alignment text for Multi-level NRFs support for network slicing described in clauses 5.15.5.1 to 5.15.5.3</t>
  </si>
  <si>
    <t>Revised to S2-179099</t>
  </si>
  <si>
    <t>This LS was noted in parallel session.</t>
  </si>
  <si>
    <t>Revised to add revision marks in S2-179125.</t>
  </si>
  <si>
    <t>Revised to S2-179125</t>
  </si>
  <si>
    <t>This was discussed and it was agreed that ambiguity in the functional description should be avoided. This was then noted in parallel session.</t>
  </si>
  <si>
    <t>Revised to S2-178946</t>
  </si>
  <si>
    <t>Revised in parallel session to S2-178946</t>
  </si>
  <si>
    <t>23.682 CR0371R1: Reasons for the Loss of Connectivity Monitoring Event</t>
  </si>
  <si>
    <t>Revised to S2-178947</t>
  </si>
  <si>
    <t>Revised in parallel session to S2-178947</t>
  </si>
  <si>
    <t>23.682 CR0372R1: Reasons for the Loss of Connectivity Monitoring Event</t>
  </si>
  <si>
    <r>
      <t>Postponed S2-176857 from S2#123</t>
    </r>
    <r>
      <rPr>
        <sz val="9"/>
        <rFont val="Arial"/>
        <family val="2"/>
      </rPr>
      <t>. Noted in parallel session</t>
    </r>
  </si>
  <si>
    <r>
      <t>Postponed S2-177573 from S2#123</t>
    </r>
    <r>
      <rPr>
        <sz val="9"/>
        <rFont val="Arial"/>
        <family val="2"/>
      </rPr>
      <t>. Noted in parallel session</t>
    </r>
  </si>
  <si>
    <t>Revised to S2-178942</t>
  </si>
  <si>
    <t>Revision of postponed S2-177583 from S2#123. Revised in parallel session to S2-178942</t>
  </si>
  <si>
    <t>23.468 CR0081R3: MB2 improvements for GCS AS to be able to request application of FEC and/or ROHC to a MBMS bearer</t>
  </si>
  <si>
    <t>23.246 CR0416: MB2 improvements for GCS AS to be able to request application of FEC and/or ROHC to a MBMS bearer</t>
  </si>
  <si>
    <t>Revised to S2-178944</t>
  </si>
  <si>
    <t>Response to S2-178215, S2-178216 and S2-178218. Revised in parallel session to S2-178944</t>
  </si>
  <si>
    <t>Revised to S2-178945</t>
  </si>
  <si>
    <t>Response to S2-178228 and S2-178229. Revised in parallel session to S2-178945</t>
  </si>
  <si>
    <r>
      <t>Postponed S2-177557 from S2#123</t>
    </r>
    <r>
      <rPr>
        <sz val="9"/>
        <rFont val="Arial"/>
        <family val="2"/>
      </rPr>
      <t>. Noted in parallel session</t>
    </r>
  </si>
  <si>
    <t>RAN WG2 thanks SA WG1 for the LS response on unified Access Control for 5G NR. RAN WG2 further discussed the attached SA WG1 CR and has some additional follow up questions. Q1: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Q2: RAN WG2 would like to clarify whether both SMS and SMS over IP use same category 7. RAN WG2 would also like to check with SA WG1 whether different access barring behaviour needs to be supported for SMS and SMS over IP. Q3: RAN WG2 would like to ask SA WG1 if the UAC mechanism requires for AC11-15 UEs separate sets of barring control parameters associated to access attempts for MO data, MO signalling, MMTEL voice and MMTEL video, respectively (similar to that defined for legacy systems). Q4: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t>
  </si>
  <si>
    <t>LS from RAN WG2: Reply LS on unified Access Control for 5G NR</t>
  </si>
  <si>
    <t>RAN WG2 (R2-1714013)</t>
  </si>
  <si>
    <t>Revised to S2-179127</t>
  </si>
  <si>
    <t>23.502: Update Establishing connectivity PDU session to the required Network Slice Instance in various scenario</t>
  </si>
  <si>
    <t>23.501: Clarifications on 5.15.4 for NSSAI configuration &amp; storage aspects</t>
  </si>
  <si>
    <r>
      <t>Postponed S2-177576 from S2#123</t>
    </r>
    <r>
      <rPr>
        <sz val="9"/>
        <rFont val="Arial"/>
        <family val="2"/>
      </rPr>
      <t>. Postponed in parallel session.</t>
    </r>
  </si>
  <si>
    <t>Revised to S2-179278</t>
  </si>
  <si>
    <t>This was discussed off-line to remove parts overlapping with S2-178599 and was revised in S2-179279.</t>
  </si>
  <si>
    <t>Revised to S2-179279</t>
  </si>
  <si>
    <t>Related proposals were reviewed. This LS was noted in parallel session.</t>
  </si>
  <si>
    <t>There were some issues raised and this was left for further off-line discussion and revised in S2-179280.</t>
  </si>
  <si>
    <t>Revised to S2-179280</t>
  </si>
  <si>
    <t>Nokia raised issues about whether the NRF is moved. Ericsson asked whether this text should be added to the services part. This was further discussed off-line and revised in S2-179281.</t>
  </si>
  <si>
    <t>Revised to S2-179281</t>
  </si>
  <si>
    <t>There were some issues raised and this was left for further off-line discussion and revised in S2-179282.</t>
  </si>
  <si>
    <t>Revised to S2-179282</t>
  </si>
  <si>
    <t>This is a P-CR to 23.501, not 23.502. There were some issues raised and this was left for further off-line discussion and revised in S2-179283.</t>
  </si>
  <si>
    <t>Revised to S2-179283</t>
  </si>
  <si>
    <t>There were some issues raised and this was left for further off-line discussion and revised in S2-179284.</t>
  </si>
  <si>
    <t>Revised to S2-179284</t>
  </si>
  <si>
    <t>Revision of S2-178679. Noted in parallel session</t>
  </si>
  <si>
    <r>
      <rPr>
        <sz val="9"/>
        <color rgb="FF0000FF"/>
        <rFont val="Arial"/>
        <family val="2"/>
      </rPr>
      <t>LATE REQ</t>
    </r>
    <r>
      <rPr>
        <sz val="9"/>
        <rFont val="Arial"/>
        <family val="2"/>
      </rPr>
      <t xml:space="preserve">:. </t>
    </r>
    <r>
      <rPr>
        <sz val="9"/>
        <color indexed="10"/>
        <rFont val="Arial"/>
        <family val="2"/>
      </rPr>
      <t>LATE DOC</t>
    </r>
    <r>
      <rPr>
        <sz val="9"/>
        <rFont val="Arial"/>
        <family val="2"/>
      </rPr>
      <t>: Rx 24/11, 14:15. Noted in parallel session</t>
    </r>
  </si>
  <si>
    <t>Revised to S2-178950</t>
  </si>
  <si>
    <t>Revised to S2-178952</t>
  </si>
  <si>
    <t>Revision of S2-177961 from S2#123. Revised in parallel session to S2-178952</t>
  </si>
  <si>
    <t>Revised to S2-178951</t>
  </si>
  <si>
    <t>Revised in parallel session to S2-178951</t>
  </si>
  <si>
    <t>23.167 CR0319R1: Support of IMS Emergency Calls for NG-RAN access to 5GS</t>
  </si>
  <si>
    <t>Revised to S2-178953</t>
  </si>
  <si>
    <t>Confirm Sources. Revised in parallel session to S2-178953</t>
  </si>
  <si>
    <t>Revised to S2-178954</t>
  </si>
  <si>
    <t>Revised in parallel session to S2-178954</t>
  </si>
  <si>
    <t>Merged into S2-178950</t>
  </si>
  <si>
    <t>Revised in parallel session, merging S2-178895, to S2-178950</t>
  </si>
  <si>
    <t>There were some issues raised and this was left for further off-line discussion, also to try to define a simple, efficient approach, and revised in S2-179285.</t>
  </si>
  <si>
    <t>Revised to S2-179285</t>
  </si>
  <si>
    <t>Revised to S2-178948</t>
  </si>
  <si>
    <t>Revised in parallel session to S2-178948</t>
  </si>
  <si>
    <t>Revised to S2-178949</t>
  </si>
  <si>
    <t>Revised in parallel session to S2-178949</t>
  </si>
  <si>
    <t>The categories need to be updated and aligned across different proposals. This was taken as a basis for the subscriber data categories needed as part of the service and to be aligned with by other pCRs. This was further discussed off-line and revised in S2-179286.</t>
  </si>
  <si>
    <t>Revised to S2-179286</t>
  </si>
  <si>
    <t>This was discussed and left for off-line discussion and revised, to align categories with S2-179286 in S2-179287.</t>
  </si>
  <si>
    <t>Revised to S2-179287</t>
  </si>
  <si>
    <t>This was reviewed and it was not clear these changes were needed, but this could be reviewed under maintenance of the TS if necessary. This was then noted in parallel session.</t>
  </si>
  <si>
    <t>TS 23.501 AMF Management</t>
  </si>
  <si>
    <t>Confirm Sources. The wording of the proposals needed to be updated as it is unclear that the changes are related to each other. This was left for further off-line discussion and revised in S2-179288.</t>
  </si>
  <si>
    <t>Revised to S2-179288</t>
  </si>
  <si>
    <t>Revised to S2-179100</t>
  </si>
  <si>
    <t>Revised in parallel session to S2-179100</t>
  </si>
  <si>
    <t>Revised to S2-179102</t>
  </si>
  <si>
    <t>Confirm Sources. Revised in parallel session to S2-179102</t>
  </si>
  <si>
    <t>Revised to S2-179103</t>
  </si>
  <si>
    <t>Revised in parallel session to S2-179103</t>
  </si>
  <si>
    <t>Revised to S2-179104</t>
  </si>
  <si>
    <t>Revised in parallel session to S2-179104</t>
  </si>
  <si>
    <t>Revised to S2-179101</t>
  </si>
  <si>
    <t>Revised in parallel session to S2-179101</t>
  </si>
  <si>
    <t>Revised to S2-179105</t>
  </si>
  <si>
    <t>Revised in parallel session to S2-179105</t>
  </si>
  <si>
    <t>Revised to S2-179109</t>
  </si>
  <si>
    <t>Confirm Sources. Revised in parallel session to S2-179109</t>
  </si>
  <si>
    <t>Revised to S2-179107</t>
  </si>
  <si>
    <t>Revised in parallel session to S2-179107</t>
  </si>
  <si>
    <t>Revised to S2-179108</t>
  </si>
  <si>
    <t>Revised in parallel session to S2-179108</t>
  </si>
  <si>
    <t>Nokia, Nokia Shanghai Bell, Intel, Charter Communications, T-Mobile USA, Verizon, Motorola Mobility, Lenovo</t>
  </si>
  <si>
    <t>Emergency services - System/RAT fallback</t>
  </si>
  <si>
    <t>There were a number of questions for clarification and some terminology corrections were needed. This was further discussed off-line and revised in S2-179289.</t>
  </si>
  <si>
    <t>Revised to S2-179289</t>
  </si>
  <si>
    <t>There was some discussion on this and it was decided to reinstate the deleted text and consider whether the other changes were needed. This was further discussed off-line and revised in S2-179290.</t>
  </si>
  <si>
    <t>Revised to S2-179290</t>
  </si>
  <si>
    <t>Revised to S2-179291</t>
  </si>
  <si>
    <t>A number of clarifications were needed and this was further discussed off-line and revised in S2-179292.</t>
  </si>
  <si>
    <t>Revised to S2-179292</t>
  </si>
  <si>
    <t>A number of clarifications were needed and this was further discussed off-line and revised in S2-179293.</t>
  </si>
  <si>
    <t>Revised to S2-179293</t>
  </si>
  <si>
    <t>WITHDRAWN: The pCR is proposed to investigate when and for what the NSI ID is needed..</t>
  </si>
  <si>
    <t>There was some discussion and issues raised and it was decided to hold a drafting session to try to come to agreements on the scenarios and use-cases for this. This was left for off-line drafting and revised in S2-179294.</t>
  </si>
  <si>
    <t>Revised to S2-179294</t>
  </si>
  <si>
    <t>Revised to S2-179128</t>
  </si>
  <si>
    <t>Response to S2-178248. Revised in parallel session to S2-179128</t>
  </si>
  <si>
    <t>Revised to S2-179129</t>
  </si>
  <si>
    <t>Response to S2-178250. Revised in parallel session to S2-179129</t>
  </si>
  <si>
    <t>[DRAFT] Reply LS on Clarification for Nwdaf service operations</t>
  </si>
  <si>
    <t>To: CT WG3. Attachment: S2-177715</t>
  </si>
  <si>
    <t>Revised to S2-179130</t>
  </si>
  <si>
    <t>Revised in parallel session to S2-179130</t>
  </si>
  <si>
    <t>Revised to S2-179132</t>
  </si>
  <si>
    <t>Revised in parallel session to S2-179132</t>
  </si>
  <si>
    <t>Revised to S2-179131</t>
  </si>
  <si>
    <t>Revised in parallel session to S2-179131</t>
  </si>
  <si>
    <t>Revised to S2-179133</t>
  </si>
  <si>
    <t>Revised in parallel session to S2-179133</t>
  </si>
  <si>
    <t>There were a number of clarifications needed and the terminology should be aligned for clarity of the proposal. this was left for further off-line discussion and revised in S2-179295.</t>
  </si>
  <si>
    <t>Revised to S2-179295</t>
  </si>
  <si>
    <t>Revised to S2-178955</t>
  </si>
  <si>
    <t>Revised in parallel session to S2-178955</t>
  </si>
  <si>
    <t>Revised to S2-178956</t>
  </si>
  <si>
    <t>Revised in parallel session to S2-178956</t>
  </si>
  <si>
    <t>Revised to S2-178957</t>
  </si>
  <si>
    <t>Revised in parallel session, merging S2-178334, to S2-178957</t>
  </si>
  <si>
    <t>Merged into S2-178957</t>
  </si>
  <si>
    <t>This was merged into S2-179296.</t>
  </si>
  <si>
    <t>Revised to S2-179296</t>
  </si>
  <si>
    <t>Revised to S2-178958</t>
  </si>
  <si>
    <t>Revised in parallel session to S2-178958</t>
  </si>
  <si>
    <t>Revised to S2-178959</t>
  </si>
  <si>
    <t>Revised in parallel session to S2-178959</t>
  </si>
  <si>
    <t>TS 23.502: Clarification on UE context retrieval in Connection Resume procedure</t>
  </si>
  <si>
    <t>TS 23.501: Clarification on the condition when UE enters CM-Connected state</t>
  </si>
  <si>
    <t>TS 23.501 Clean-ups for RAN Paging Strategy Handling</t>
  </si>
  <si>
    <t>TS 23.501 Emergency Registration alignment</t>
  </si>
  <si>
    <t>TS 23.502 Emergency Registration alignment</t>
  </si>
  <si>
    <t>TS 23.501: Further clarification on the area of interest from AMF provided to the RAN</t>
  </si>
  <si>
    <t>TS 23.502: Alignment on Paging Priority and related services</t>
  </si>
  <si>
    <t>TS 23.502: Location reporting for N3GPP access</t>
  </si>
  <si>
    <t>TS 23.501: MT data handling for MICO mode</t>
  </si>
  <si>
    <t>There were a number of issues raised and this was left for further off-line discussion and revised, merging S2-178833 and S2-178736, in S2-179296.</t>
  </si>
  <si>
    <t>A number of clarifications were needed and this was further discussed off-line and revised in S2-179297.</t>
  </si>
  <si>
    <t>Revised to S2-179297</t>
  </si>
  <si>
    <t>There were a number of issues raised and this was left for off-line discussion and merged into S2-179291.</t>
  </si>
  <si>
    <t>A number of clarifications were needed and this was further discussed off-line and revised, merging S2-178804, in S2-179291.</t>
  </si>
  <si>
    <t>As part of a liaison exchange between RAN WG2 and SA WG2, SA WG1 has observed the following question by RAN WG2 and answer by SA WG2: RAN WG2 Question: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SA WG2 Response: Certification/licensing aspects related to devices, SA WG2 understands that it is not SA WG2 responsibility. SA WG2 can provide means to indicate if a user is allowed to have such devices, if such devices are identified as a 3GPP 'UE' belonging to a subscriber associated with an operator's PLMN. Such information, depending on RAN WG2 investigation and its requirement(s) can be provided as part of user's subscription information but the actual certification/licensing aspects are outside of SA WG2 expertise. SA WG1 discussed this topic and agreed that aspects relating to UE subscription are in scope for Release 15 and aspects relating to device certification/licensing are out of scope for Release 15. Action: SA WG1 asks RAN WG2 and SA WG2 to take the above into account; specifically, aspects related to UE subscription can progress in other WGs without SA WG1 involvement in Release 15.</t>
  </si>
  <si>
    <t>SA WG1 (S1-174512)</t>
  </si>
  <si>
    <t>Reply LS on QCIs for EPC based ULLC</t>
  </si>
  <si>
    <t>SA WG1 (S1-174513)</t>
  </si>
  <si>
    <t>SA WG1 thanks SA WG2 for the LS on QCIs for EPC based ULLC. SA WG1 is pleased to note that SA WG2 has made use of table 7.2.2-1 in TS 22.261 for the purposes of defining new QCIs. Please find below the answer to your question. Question from SA WG2: SA WG2 requests SA WG1 to provide feedback on whether the latencies in the above QCI table should be reduced to cater for e.g. application processing, and if so, to provide information such that SA WG2 can document the resulting latency between SGi and UE. SA WG1's answer: No application processing time is included in the SA WG1 definition of 'end-to-end latency'. For a typical discrete automation service scenario, in the case that the communication path is completely within the 5G system the end-end latency indicated in table 7.2.2-1 of TS 22.261 can be mapped into the latencies for the new QCIs as defined in the QCI table. Note that TS 22.261 defines the service requirements for the 5G system. SA WG1 notes the latency and reliability requirements for URLLC use cases defined by RAN in TR 38.913 are as follow: A general URLLC reliability requirement for one transmission of a packet is 1-10-5 for 32 bytes with a user plane latency of 1ms. SA WG1 would like to point out that the TS 22.261 requirements for the typical 5G URLLC scenario 'discrete automation - motion control' are as follow: for such service scenario the reliability requirement for transmission of a small packet (with a payload size typically ≤ 256 bytes) is 99.9999% with an end to end latency of 1 ms. Action: SA WG1 kindly asks SA WG2 to take into account the above answer to your question when proceeding with their work.</t>
  </si>
  <si>
    <t>LS on NR Idle Mode procedures</t>
  </si>
  <si>
    <t>SA WG1 (S1-174314)</t>
  </si>
  <si>
    <t>As part of a liaison exchange between RAN WG2, SA WG2, and CT WG1, SA WG1 was asked the following question by CT WG1: CT WG1 asks SA WG1 group to confirm that there is a service requirement for the UE to perform PLMN selection when the UE is in the RRC inactive state at the Access Stratum. In this liaison exchange, other groups have previously commented: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Whilst not explicitly mentioned in TS 22.261, SA WG1 understands that the overall system design of RRC_INACTIVE is for both the UE and the network to keep some context information while the UE becomes inactive to enable a quick and lightweight transition from inactive to active data transmission. UEs which are put in RRC_INACTIVE may spend a large amount of time in that state, possibly more than in RRC_IDLE. Consequently, if they do not perform PLMN selection in RRC_INACTIVE, they might stay on the PLMN that is not the highest priority available PLMN until they go back to RRC_IDLE, which is not desirable. For this reason, SA WG1 agrees that PLMN selection as per 5GMM-IDLE should be supported with RRC_INACTIVE. Action: SA WG1 asks RAN WG2, SA WG2, and CT WG1 to take the above answer into account.</t>
  </si>
  <si>
    <t>There were a number of issues and the access barring control needed further clarification. This was left for further off-line discussion and revised in S2-179298.</t>
  </si>
  <si>
    <t>Revised to S2-179298</t>
  </si>
  <si>
    <t>There were a number of issues and this was left for further off-line discussion and revised in S2-179299.</t>
  </si>
  <si>
    <t>Revised to S2-179299</t>
  </si>
  <si>
    <t>Revised to S2-179300</t>
  </si>
  <si>
    <t>This was merged into S2-179300.</t>
  </si>
  <si>
    <t>There were a number of issues and this was left for further off-line discussion and revised, merging S2-178691, in S2-179300.</t>
  </si>
  <si>
    <t>Revised to S2-179301</t>
  </si>
  <si>
    <t>Revised to S2-179137</t>
  </si>
  <si>
    <t>Revised in parallel session to S2-179137</t>
  </si>
  <si>
    <t>23.203 CR1111R1: Extension on QCI for MC Video</t>
  </si>
  <si>
    <t>There were a number of issues and this was left for further off-line discussion and revised in S2-179302.</t>
  </si>
  <si>
    <t>Revised to S2-179302</t>
  </si>
  <si>
    <t>[DRAFT] Reply LS on MBMS Bearer Usage for Mission Critical services</t>
  </si>
  <si>
    <t>To: SA WG6</t>
  </si>
  <si>
    <t>Revised to S2-179138</t>
  </si>
  <si>
    <t>Revised in parallel session to S2-179138</t>
  </si>
  <si>
    <t>23.203 CR1113R1: Clarify MBMS and other use of PCC/QoS specification</t>
  </si>
  <si>
    <t>Ericsson commented that the SUPI is being used by SA WG1 and should therefore be used here. There was some discussion on the use of the mechanism and this was left for further off-line discussion and revised in S2-179303.</t>
  </si>
  <si>
    <t>Revised to S2-179303</t>
  </si>
  <si>
    <t>There were a number of issues and this was left for further off-line discussion and revised in S2-179304.</t>
  </si>
  <si>
    <t>Revised to S2-179304</t>
  </si>
  <si>
    <t>Revised to S2-179305</t>
  </si>
  <si>
    <t>Revised to S2-179148</t>
  </si>
  <si>
    <t>Revised in parallel session to S2-179148</t>
  </si>
  <si>
    <t>23.228 CR1185R1: Modification on PS Data Off support in IMS Client - TS 23.228</t>
  </si>
  <si>
    <t>Revised to S2-179149</t>
  </si>
  <si>
    <t>Revised in parallel session to S2-179149</t>
  </si>
  <si>
    <t>23.228 CR1186R1: Modification on PS Data Off support in IMS Client - TS 23.228</t>
  </si>
  <si>
    <t>Revised to S2-179140</t>
  </si>
  <si>
    <t>Revised in parallel session to S2-179140</t>
  </si>
  <si>
    <t>23.271 CR0428R1: Positioning methods alignment</t>
  </si>
  <si>
    <t>Revised to S2-179141</t>
  </si>
  <si>
    <t>Revised in parallel session to S2-179141</t>
  </si>
  <si>
    <t>23.271 CR0429R1: Positioning methods alignment</t>
  </si>
  <si>
    <t>Revised to S2-179146</t>
  </si>
  <si>
    <t>Revised in parallel session to S2-179146</t>
  </si>
  <si>
    <t>23.060 CR2033R1: Clarification on PS Data Off status reporting - TS 23.060</t>
  </si>
  <si>
    <t>Revised to S2-179147</t>
  </si>
  <si>
    <t>Revised in parallel session to S2-179147</t>
  </si>
  <si>
    <t>23.060 CR2034R1: Clarification on PS Data Off status reporting - TS 23.060</t>
  </si>
  <si>
    <t>Revised to S2-179144</t>
  </si>
  <si>
    <t>Revised in parallel session to S2-179144</t>
  </si>
  <si>
    <t>23.401 CR3366R1: Clarification on PS Data Off status reporting - TS 23.401</t>
  </si>
  <si>
    <t>Revised to S2-179145</t>
  </si>
  <si>
    <t>Revised in parallel session to S2-179145</t>
  </si>
  <si>
    <t>23.401 CR3367R1: Clarification on PS Data Off status reporting - TS 23.401</t>
  </si>
  <si>
    <t>Revised to S2-179134</t>
  </si>
  <si>
    <t>Revision of Agreed S2-177771 from S2#123. Revised in parallel session to S2-179134</t>
  </si>
  <si>
    <t>There were a number of issues and this was left for further off-line discussion and revised in S2-179306.</t>
  </si>
  <si>
    <t>Revised to S2-179306</t>
  </si>
  <si>
    <t>There were a number of issues and this was left for further off-line discussion and revised in S2-179307.</t>
  </si>
  <si>
    <t>Revised to S2-179307</t>
  </si>
  <si>
    <t>Revised to S2-179135</t>
  </si>
  <si>
    <t>Revised in parallel session to S2-179135</t>
  </si>
  <si>
    <t>23.401 CR3359R1: Use of ARP priority level in addition to QCI for packet handling</t>
  </si>
  <si>
    <t>Revised to S2-179136</t>
  </si>
  <si>
    <t>Revised in parallel session to S2-179136</t>
  </si>
  <si>
    <t>23.203 CR1110R1: Use of ARP priority level in addition to QCI for packet handling</t>
  </si>
  <si>
    <t>Revised to S2-179142</t>
  </si>
  <si>
    <t>Revised in parallel session to S2-179142</t>
  </si>
  <si>
    <t>23.228 CR1184R1: Support for identity attestation and verification</t>
  </si>
  <si>
    <t>Revised to S2-179143</t>
  </si>
  <si>
    <t>Revision of  (not handled) S2-174219 from S2#122. Revised in parallel session to S2-179143</t>
  </si>
  <si>
    <t>23.237 CR0503R4: Support of bSRVCC on terminating side</t>
  </si>
  <si>
    <t>There were a number of issues and this was left for further off-line discussion and revised in S2-179308.</t>
  </si>
  <si>
    <t>Revised to S2-179308</t>
  </si>
  <si>
    <t>This was discussed and it was suggested to postpone this until more information is available. This was postponed.</t>
  </si>
  <si>
    <t>An duplicated occurrence of 'TNL' should be removed. This was revised accordingly in S2-179309.</t>
  </si>
  <si>
    <t>Revised to S2-179309</t>
  </si>
  <si>
    <t>There were a number of issues and this was left for further off-line discussion and revised in S2-179310.</t>
  </si>
  <si>
    <t>Revised to S2-179310</t>
  </si>
  <si>
    <t>LS from SA WG3: LS on inclusion of the Security Edge Protection Proxy into the 5G architecture</t>
  </si>
  <si>
    <t>At its last meeting SA WG3 has agreed on certain security principles for Release 15 regarding the notion of a Service Based Architecture (SBA). One core element was the inclusion of a network edge proxy for interconnection, c.f. example Figure 1, whose functional aspects are currently being defined in SA WG3. In order to assure a secure and consistent solution for 5G, SA WG3 would like to request SA WG2 to include said network element, proposed to be called Security Edge Protection Proxy (SEPP), into their architecture description. Action: SA WG3 kindly asks SA WG2 to take above information into account and to include the Security Edge Protection Proxy into its architecture.</t>
  </si>
  <si>
    <t>SA WG3 (S3-173437)</t>
  </si>
  <si>
    <t>Hans Christian Rudolph</t>
  </si>
  <si>
    <t>There were a number of issues and this was left for further off-line discussion and revised in S2-179311.</t>
  </si>
  <si>
    <t>Revised to S2-179311</t>
  </si>
  <si>
    <t>This was left for off-line discussion and merged into S2-179305.</t>
  </si>
  <si>
    <t>Ericsson asked for some time to check this. Some corrections to the figure were needed and this was left for off-line discussion and revised, merging S2-178915, in S2-179305.</t>
  </si>
  <si>
    <t>There were a number of issues and this was left for further off-line discussion and revised, merging S2-178859, in S2-179312.</t>
  </si>
  <si>
    <t>Revised to S2-179312</t>
  </si>
  <si>
    <r>
      <t>LATE DOC</t>
    </r>
    <r>
      <rPr>
        <sz val="9"/>
        <rFont val="Arial"/>
        <family val="2"/>
      </rPr>
      <t>: Rx 21/11, 18:30. This was merged into S2-179312</t>
    </r>
  </si>
  <si>
    <t>Revised to S2-179313</t>
  </si>
  <si>
    <t>Revised to S2-179150</t>
  </si>
  <si>
    <t>Merged into S2-179150</t>
  </si>
  <si>
    <t>Revised to S2-179151</t>
  </si>
  <si>
    <t>Revised to S2-179152</t>
  </si>
  <si>
    <t>Merged into S2-179152</t>
  </si>
  <si>
    <t>Revised in parallel session, merging S2-178540, to S2-179152</t>
  </si>
  <si>
    <t>Revised to S2-179153</t>
  </si>
  <si>
    <t>Revised in parallel session to S2-179153</t>
  </si>
  <si>
    <t>Merged into S2-179151</t>
  </si>
  <si>
    <t>Revision of S2-177999 from S2#123. Merged into S2-179151</t>
  </si>
  <si>
    <t>Revised in parallel session, merging S2-178502, S2-178557 and S2-178608, to S2-179151</t>
  </si>
  <si>
    <t>Revised to S2-179154</t>
  </si>
  <si>
    <t>Revised in parallel session, merging S2-178890, S2-178438, S2-178706 and S2-178728, to S2-179154</t>
  </si>
  <si>
    <t>Merged into S2-179154</t>
  </si>
  <si>
    <t>Revised to S2-178969</t>
  </si>
  <si>
    <t>Revision of S2-177605 from S2#123. Confirm Sources. Revised in parallel session to S2-178969</t>
  </si>
  <si>
    <t>23.401 CR3345R3: TS23.401 S11-U interface separation from S1-U interface</t>
  </si>
  <si>
    <t>Revised to S2-178970</t>
  </si>
  <si>
    <t>Revision of S2-177669 from S2#123. Confirm Sources. Revised in parallel session to S2-178970</t>
  </si>
  <si>
    <t>23.401 CR3346R4: TS23.401 S11-U interface separation from S1-U interface</t>
  </si>
  <si>
    <t>Revised to S2-178971</t>
  </si>
  <si>
    <t>Revised in parallel session to S2-178971</t>
  </si>
  <si>
    <t>Revised to S2-178972</t>
  </si>
  <si>
    <t>Revised in parallel session to S2-178972</t>
  </si>
  <si>
    <t>Revised to S2-178973</t>
  </si>
  <si>
    <t>Revision of Technically Endorsed S2-177969 from S2#123. Revised in parallel session to S2-178973</t>
  </si>
  <si>
    <t>23.401 CR3347R5: Data support for 'voice centric' UE supporting CE mode B</t>
  </si>
  <si>
    <t>Revised to S2-178974</t>
  </si>
  <si>
    <t>Revision of Technically Endorsed S2-177667 from S2#123. Revised in parallel session to S2-178974</t>
  </si>
  <si>
    <t>23.401 CR3348R3: Data support for 'voice centric' UE supporting CE mode B</t>
  </si>
  <si>
    <t>Revised to S2-178975</t>
  </si>
  <si>
    <t>Revised in parallel session to S2-178975</t>
  </si>
  <si>
    <t>Revised to S2-178976</t>
  </si>
  <si>
    <t>Response to S2-178222. Revised in parallel session to S2-178976</t>
  </si>
  <si>
    <t>Revised to S2-178977</t>
  </si>
  <si>
    <t>Revised in parallel session to S2-178977</t>
  </si>
  <si>
    <t>23.401 CR3374R1: CIoT corrections related to PDN Connections</t>
  </si>
  <si>
    <t>Revised to S2-178978</t>
  </si>
  <si>
    <t>Revised in parallel session to S2-178978</t>
  </si>
  <si>
    <t>23.401 CR3375R1: CIoT corrections related to PDN Connections</t>
  </si>
  <si>
    <t>Rel-15 mirror CR: 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 In all other 'clauses affected': editorial corrections were applied to align the different terms to 'CIoT EPS Optimisation'.</t>
  </si>
  <si>
    <t>Revised to S2-178981</t>
  </si>
  <si>
    <t>Revised in parallel session to S2-178981</t>
  </si>
  <si>
    <t>23.214 CR0056R1: Update of the Procedures Specified in TS 23.060</t>
  </si>
  <si>
    <t>Revised to S2-178980</t>
  </si>
  <si>
    <t>Response to S2-178252. Revised in parallel session to S2-178980</t>
  </si>
  <si>
    <t>Revised to S2-178960</t>
  </si>
  <si>
    <t>Revised in parallel session to S2-178960</t>
  </si>
  <si>
    <t>Revised to S2-178961</t>
  </si>
  <si>
    <t>Response to S2-178239. Revised in parallel session to S2-178961</t>
  </si>
  <si>
    <t>Revised to S2-178966</t>
  </si>
  <si>
    <t>Revised in parallel session to S2-178966</t>
  </si>
  <si>
    <t>Revised to S2-178967</t>
  </si>
  <si>
    <t>Merged into S2-178967</t>
  </si>
  <si>
    <t>Revised in parallel session, merging S2-178668, to S2-178967</t>
  </si>
  <si>
    <t>Revised to S2-178968</t>
  </si>
  <si>
    <t>Revised in parallel session to S2-178968</t>
  </si>
  <si>
    <t>Revised to S2-178962</t>
  </si>
  <si>
    <t>Revised to S2-178963</t>
  </si>
  <si>
    <t>Revised in parallel session to S2-178963</t>
  </si>
  <si>
    <t>Merged into S2-178962</t>
  </si>
  <si>
    <t>Revised in parallel session, merging S2-178748 and S2-178749, to S2-178962</t>
  </si>
  <si>
    <t>Revised to S2-178964</t>
  </si>
  <si>
    <t>Revised in parallel session to S2-178964</t>
  </si>
  <si>
    <t>Revised to S2-178965</t>
  </si>
  <si>
    <t>Revised in parallel session to S2-178965</t>
  </si>
  <si>
    <t>A number of clarifications were needed and this was further discussed off-line and revised in S2-179314.</t>
  </si>
  <si>
    <t>Revised to S2-179314</t>
  </si>
  <si>
    <t>There were a number of issues raised and this was left for further off-line discussion and revised in S2-179316.</t>
  </si>
  <si>
    <t>Revised to S2-179316</t>
  </si>
  <si>
    <t>Revised to S2-179317</t>
  </si>
  <si>
    <t>This contribution define AMBR Averaging Window in order to differentiate the MFBR and GFBR calculation averaging window</t>
  </si>
  <si>
    <t>Adrangi</t>
  </si>
  <si>
    <t>Farid</t>
  </si>
  <si>
    <t>farid.adrangi@intel.com</t>
  </si>
  <si>
    <t>Intel K.K.</t>
  </si>
  <si>
    <t>DATANG TELECOM INTERNATIONAL</t>
  </si>
  <si>
    <t>Arkko</t>
  </si>
  <si>
    <t>jari.arkko@ericsson.com</t>
  </si>
  <si>
    <t>Askerup</t>
  </si>
  <si>
    <t>Anders</t>
  </si>
  <si>
    <t>Anders.Askerup@hpe.com</t>
  </si>
  <si>
    <t>Buckley</t>
  </si>
  <si>
    <t>Adrian</t>
  </si>
  <si>
    <t>abuckley@blackberry.com</t>
  </si>
  <si>
    <t>Busin</t>
  </si>
  <si>
    <t>Ake</t>
  </si>
  <si>
    <t>ake.busin@ericsson.com</t>
  </si>
  <si>
    <t>Nokia Solutions &amp; Networks (I)</t>
  </si>
  <si>
    <t>Qualcomm Finland RFFE Oy</t>
  </si>
  <si>
    <t>Chin</t>
  </si>
  <si>
    <t>Chen-ho</t>
  </si>
  <si>
    <t>chen-hox.chin@intel.com</t>
  </si>
  <si>
    <t>Chooi</t>
  </si>
  <si>
    <t>Weng</t>
  </si>
  <si>
    <t>weng.chooi@bt.com</t>
  </si>
  <si>
    <t>Gupta</t>
  </si>
  <si>
    <t>Vivek</t>
  </si>
  <si>
    <t>vivek.g.gupta@intel.com</t>
  </si>
  <si>
    <t>Intel China Ltd.</t>
  </si>
  <si>
    <t>Hans@ipcom-munich.com</t>
  </si>
  <si>
    <t>IPCom GmbH &amp; Co.KG</t>
  </si>
  <si>
    <t>China Mobile (Suzhou) Software</t>
  </si>
  <si>
    <t>Zhenning</t>
  </si>
  <si>
    <t>huangzhenning@chinamobile.com</t>
  </si>
  <si>
    <t>China Mobile M2M Company Ltd.</t>
  </si>
  <si>
    <t>NEC Europe Ltd</t>
  </si>
  <si>
    <t>Jutila</t>
  </si>
  <si>
    <t>Sami</t>
  </si>
  <si>
    <t>sami.jutila@mediatek.com</t>
  </si>
  <si>
    <t>Yanchao</t>
  </si>
  <si>
    <t>kangyanchao@vivo.com</t>
  </si>
  <si>
    <t>ke</t>
  </si>
  <si>
    <t>xiaowan</t>
  </si>
  <si>
    <t>xiaowan.ke@vivo.com</t>
  </si>
  <si>
    <t>vivo Mobile Com. (Chongqing)</t>
  </si>
  <si>
    <t>Jeong Yun</t>
  </si>
  <si>
    <t>jykim@etri.re.kr</t>
  </si>
  <si>
    <t>Motorola Solutions Germany</t>
  </si>
  <si>
    <t>Huawei Technologies Co. Ltd.</t>
  </si>
  <si>
    <t>Liao</t>
  </si>
  <si>
    <t>Ellen C.</t>
  </si>
  <si>
    <t>ellen.c.liao@intel.com</t>
  </si>
  <si>
    <t>Intel Mobile Communications</t>
  </si>
  <si>
    <t>Lu</t>
  </si>
  <si>
    <t>Fei</t>
  </si>
  <si>
    <t>lu.fei1@zte.com.cn</t>
  </si>
  <si>
    <t>Telecom Italia S.p.A.</t>
  </si>
  <si>
    <t>Marshall</t>
  </si>
  <si>
    <t>Roger</t>
  </si>
  <si>
    <t>roger.marshall@comtechtel.com</t>
  </si>
  <si>
    <t>Mayer</t>
  </si>
  <si>
    <t>Georg</t>
  </si>
  <si>
    <t>georg.mayer.huawei@gmx.com</t>
  </si>
  <si>
    <t>Alan</t>
  </si>
  <si>
    <t>MICHEL</t>
  </si>
  <si>
    <t>Cyril</t>
  </si>
  <si>
    <t>cyril.michel@thalesaleniaspace.com</t>
  </si>
  <si>
    <t>THALES</t>
  </si>
  <si>
    <t>Moses</t>
  </si>
  <si>
    <t>Danny</t>
  </si>
  <si>
    <t>danny.moses@intel.com</t>
  </si>
  <si>
    <t>Parrott</t>
  </si>
  <si>
    <t>Joe</t>
  </si>
  <si>
    <t>joe.parrott@bt.com</t>
  </si>
  <si>
    <t>NEC Telecom MODUS Ltd.</t>
  </si>
  <si>
    <t>Ropolyi</t>
  </si>
  <si>
    <t>Robert</t>
  </si>
  <si>
    <t>robert.ropolyi@team.telstra.com</t>
  </si>
  <si>
    <t>Vodafone España SA</t>
  </si>
  <si>
    <t>Intel Finland Oy</t>
  </si>
  <si>
    <t>Shufeng</t>
  </si>
  <si>
    <t>susan.shishufeng@huawei.com</t>
  </si>
  <si>
    <t>Singh</t>
  </si>
  <si>
    <t>Shubhranshu</t>
  </si>
  <si>
    <t>shubhranshu.singh@neclab.eu</t>
  </si>
  <si>
    <t>Motorola Mobility Germany GmbH</t>
  </si>
  <si>
    <t>Wenham</t>
  </si>
  <si>
    <t>Steven</t>
  </si>
  <si>
    <t>steven.wenham@neul.com</t>
  </si>
  <si>
    <t>Zhenhua</t>
  </si>
  <si>
    <t>xie.zhenhua@zte.com.cn</t>
  </si>
  <si>
    <t>xuyang@oppo.com</t>
  </si>
  <si>
    <t>China Mobile (Hangzhou) Inf.</t>
  </si>
  <si>
    <t>Apple France</t>
  </si>
  <si>
    <t>Qualcomm UK Ltd</t>
  </si>
  <si>
    <t>There were a number of issues raised, including the need for clarification on the need for a short window. This was left for further off-line discussion and revised in S2-179318.</t>
  </si>
  <si>
    <t>Revised to S2-179318</t>
  </si>
  <si>
    <t>Nokia asked why the averaging window needs definition. MediaTek commented that the concept of the averaging window is already defined. This was left for further off-line discussion and revised in S2-179319.</t>
  </si>
  <si>
    <t>Revised to S2-179319</t>
  </si>
  <si>
    <t>Some clarifications were needed and this was left for off-line discussion and revised in S2-179320.</t>
  </si>
  <si>
    <t>Revised to S2-179320</t>
  </si>
  <si>
    <t>This was merged into S2-179313.</t>
  </si>
  <si>
    <t>There were a number of issues and this was left for further off-line discussion and revised, merging S2-178732, in S2-179313.</t>
  </si>
  <si>
    <t>Some clarifications were needed and this was left for off-line discussion and revised in S2-179321.</t>
  </si>
  <si>
    <t>Revised to S2-179321</t>
  </si>
  <si>
    <t>LS from RAN WG2: LS on maximum data rate of user plane integrity protected data</t>
  </si>
  <si>
    <t>RAN WG2 (R2-1714125)</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</si>
  <si>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</si>
  <si>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Some clarifications were needed and this was left for off-line discussion and revised in S2-179322.</t>
  </si>
  <si>
    <t>Revised to S2-179322</t>
  </si>
  <si>
    <t>Some issues were raised and this was left for off-line discussion and revised in S2-179323.</t>
  </si>
  <si>
    <t>Revised to S2-179323</t>
  </si>
  <si>
    <t>This was left for further off-line discussion and revised, merging S2-178574, into S2-179324.</t>
  </si>
  <si>
    <t>Revised to S2-179324</t>
  </si>
  <si>
    <t>This was discussed and related proposals reviewed. This was discussed off-line and merged into S2-179324.</t>
  </si>
  <si>
    <t>LS from RAN WG2: Reply LS on algorithm selection in E-UTRA-NR Dual Connectivity</t>
  </si>
  <si>
    <t>RAN WG2 (R2-1714124)</t>
  </si>
  <si>
    <t>RAN WG2 thanks SA WG2 for the LS ' Reply LS on algorithm selection in E-UTRA-NR Dual Connectivity'. RAN WG2 discussed the concerns about legacy MMEs raised by SA WG2 in the LS. RAN WG2 made the following agreements: EN-DC UE shall support the Rel-15 NR algorithms (nea0/1/2/3 and nia0/1/2/3) corresponding to the Rel-15 LTE algorithms (eea0/1/2/3 and eia 0/1/2/3) signalled at NAS. This agreement does not apply to future algorithms that may be added to LTE or NR. Mapping from LTE security algorithms (provided over S1 by legacy MME) to corresponding NR security algorithms (where necessary) is performed at MN eNB. The mapped NR algorithms will be signalled by MN eNB to SN. Based on the above two agreements, RAN WG2 also agreed that there is no need to signal the UE NR AS Security capability over LTE RRC. Based on above agreements, RAN WG2 then understand that the signalling of the supported Rel-15 NR algorithms at NAS to MME is not essential. But it is not precluded that CT WG1 and RAN WG3 specify explicit signalling of the supported Rel-15 NR algorithms in NAS and S1AP protocol specifications to be used by an updated MME. RAN WG2 expects that signalling of new (defined after Rel-15) NR algorithms will be supported at NAS and also by an updated MME to eNB over S1. Action: RAN WG2 kindly asks CT WG1 and SA WG3 to take note of the RAN WG2 agreements in their specification work and to inform RAN WG2 of any concerns.</t>
  </si>
  <si>
    <t>There were a number of issues raise and this was left for further off-line discussion and revised in S2-179325.</t>
  </si>
  <si>
    <t>Revised to S2-179325</t>
  </si>
  <si>
    <t>There were a number of issues raised and this was left for further off-line discussion and revised in S2-179326.</t>
  </si>
  <si>
    <t>Revised to S2-179326</t>
  </si>
  <si>
    <t>Revised to S2-179155</t>
  </si>
  <si>
    <t>Revised in parallel session to S2-179155</t>
  </si>
  <si>
    <t>Revised to S2-179159</t>
  </si>
  <si>
    <t>Revised in parallel session to S2-179159</t>
  </si>
  <si>
    <t>Revised to S2-179160</t>
  </si>
  <si>
    <t>Revised in parallel session to S2-179160</t>
  </si>
  <si>
    <t>Revised to S2-179156</t>
  </si>
  <si>
    <t>Revised in parallel session to S2-179156</t>
  </si>
  <si>
    <t>Revised to S2-179157</t>
  </si>
  <si>
    <t>Revised in parallel session to S2-179157</t>
  </si>
  <si>
    <t>Revised to S2-179158</t>
  </si>
  <si>
    <t>Revised in parallel session to S2-179158</t>
  </si>
  <si>
    <t>Revised to S2-179161</t>
  </si>
  <si>
    <t>Revised in parallel session to S2-179161</t>
  </si>
  <si>
    <t>Revised to S2-178986</t>
  </si>
  <si>
    <t>Revised in parallel session to S2-178986</t>
  </si>
  <si>
    <t>23.214 CR0057R1: Update of the Procedures Specified in TS 23.060</t>
  </si>
  <si>
    <t>Revised to S2-178987</t>
  </si>
  <si>
    <t>Response to S2-178227. Revised in parallel session to S2-178987</t>
  </si>
  <si>
    <r>
      <t>Postponed S2-177572 from S2#123</t>
    </r>
    <r>
      <rPr>
        <sz val="9"/>
        <rFont val="Arial"/>
        <family val="2"/>
      </rPr>
      <t>. Noted in parallel session</t>
    </r>
  </si>
  <si>
    <t>Revision of S2-178251. Noted in parallel session</t>
  </si>
  <si>
    <t>Revised to S2-178982</t>
  </si>
  <si>
    <t>Revision of Technically endorsed S2-177962 from S2#123. Revised in parallel session to S2-178982</t>
  </si>
  <si>
    <t>23.401 CR3328R4: Introduction of Service Gap Control</t>
  </si>
  <si>
    <t>Revised to S2-178983</t>
  </si>
  <si>
    <t>Revised in parallel session to S2-178983</t>
  </si>
  <si>
    <t>23.272 CR0973R1: Introduction of Service Gap Control</t>
  </si>
  <si>
    <t>Revised to S2-178984</t>
  </si>
  <si>
    <t>Revised in parallel session to S2-178984</t>
  </si>
  <si>
    <t>23.682 CR0374R1: Introduction of Service Gap Control</t>
  </si>
  <si>
    <t>Revised to S2-178985</t>
  </si>
  <si>
    <t>Revised in parallel session to S2-178985</t>
  </si>
  <si>
    <t>23.682 CR0373R1: Use of xMB for group messaging via SCEF</t>
  </si>
  <si>
    <t>Revised to S2-179327</t>
  </si>
  <si>
    <t>There were a number of issues raised and this was left for further off-line discussion and revised, merging S2-178716, in S2-179327.</t>
  </si>
  <si>
    <t>Merged into S2-179327</t>
  </si>
  <si>
    <t>Response to S2-178243. This was left for off-line discussion and revised in S2-179328.</t>
  </si>
  <si>
    <t>Revised to S2-179328</t>
  </si>
  <si>
    <t>Revised to S2-179329</t>
  </si>
  <si>
    <t>Revision of postponed S2-177983 from S2#123. There was some discussion and issues raised. This was further discussed off-line and revised in S2-179330.</t>
  </si>
  <si>
    <t>Revised to S2-179330</t>
  </si>
  <si>
    <t>Qualcomm commented that if an application does not subscribe to mobility then it is implicit that it will not support it. Nokia replied that this should also be explicit. Huawei commented that this would not work and added that there are many scenarios and SA WG2 should not define a different mechanism for each scenario. This was left for further off-line discussion and revised in S2-179331.</t>
  </si>
  <si>
    <t>Revised to S2-179331</t>
  </si>
  <si>
    <t>This was reviewed and left for further off-line discussion and revised in S2-179332.</t>
  </si>
  <si>
    <t>Revised to S2-179332</t>
  </si>
  <si>
    <t>Revised to S2-179333</t>
  </si>
  <si>
    <t>Keep only first new sentence. Revised in parallel session to S2-179333.</t>
  </si>
  <si>
    <t>Revised to S2-179335</t>
  </si>
  <si>
    <t>Revised to S2-179336</t>
  </si>
  <si>
    <t>Revised in parallel session to S2-179336.</t>
  </si>
  <si>
    <t>Revised in parallel session to S2-179337.</t>
  </si>
  <si>
    <t>Revised to S2-179337</t>
  </si>
  <si>
    <t>Revised to S2-179338</t>
  </si>
  <si>
    <t>This was merged into S2-179335.</t>
  </si>
  <si>
    <t>Revised in parallel session, merging S2-178770, to S2-179335.</t>
  </si>
  <si>
    <t>Revised in parallel session to S2-179339.</t>
  </si>
  <si>
    <t>Revised to S2-179339</t>
  </si>
  <si>
    <t>Revised in parallel session to S2-179340.</t>
  </si>
  <si>
    <t>Revised to S2-179340</t>
  </si>
  <si>
    <t>Revised in parallel session to S2-179341.</t>
  </si>
  <si>
    <t>Revised to S2-179341</t>
  </si>
  <si>
    <t>Revised in parallel session to S2-179342.</t>
  </si>
  <si>
    <t>Revised to S2-179342</t>
  </si>
  <si>
    <t>Revised to S2-179112</t>
  </si>
  <si>
    <t>Response to S2-178236. Revised in parallel session to S2-179112</t>
  </si>
  <si>
    <t>Revised to S2-179113</t>
  </si>
  <si>
    <t>Revised in parallel session to S2-179113</t>
  </si>
  <si>
    <t>Revision of S2-177824 from S2#123. Objection from DT. Noted in parallel session</t>
  </si>
  <si>
    <t>Revised to S2-179114</t>
  </si>
  <si>
    <t>Revised in parallel session to S2-179114</t>
  </si>
  <si>
    <t>Revised to S2-179115</t>
  </si>
  <si>
    <t>Revised in parallel session to S2-179115</t>
  </si>
  <si>
    <t>Revised to S2-179116</t>
  </si>
  <si>
    <t>Revision of not handled S2-177526 from S2#123. Revised in parallel session to S2-179116</t>
  </si>
  <si>
    <t>There were a number of clarifications requested and there was some overlap with other proposals. This was left for further off-line discussion and revised in S2-179343.</t>
  </si>
  <si>
    <t>Revised to S2-179343</t>
  </si>
  <si>
    <t>Revised to S2-179110</t>
  </si>
  <si>
    <t>Revised in parallel session to S2-179110</t>
  </si>
  <si>
    <t>Drafting group merge results</t>
  </si>
  <si>
    <t>Revised to S2-179111</t>
  </si>
  <si>
    <t>Revised in parallel session to S2-179111</t>
  </si>
  <si>
    <t>Revised to S2-179344</t>
  </si>
  <si>
    <t>There were a number of issues raised and clarification of the text was needed to avoid misunderstanding. This was further discussed off-line and merged into S2-179344.</t>
  </si>
  <si>
    <t>Revision of not handled S2-177298 from S2#123. There was some overlap with other proposals and some parts were not acceptable to many companies. Terminology alignments with PCC terms should be made. This was left for further off-line discussion and revised, merging S2-178834, in S2-179344.</t>
  </si>
  <si>
    <t>There were a number of objections to this proposal and this was noted in parallel session.</t>
  </si>
  <si>
    <t>Some clarifications and terminology alignments were needed and this was further discussed off-line and revised in S2-179345.</t>
  </si>
  <si>
    <t>Revised to S2-179345</t>
  </si>
  <si>
    <r>
      <t>Postponed S2-176970 from S2#123</t>
    </r>
    <r>
      <rPr>
        <sz val="9"/>
        <rFont val="Arial"/>
        <family val="2"/>
      </rPr>
      <t>. Noted in parallel session</t>
    </r>
  </si>
  <si>
    <t>Revised to S2-178989</t>
  </si>
  <si>
    <t>Response to S2-178230. Revised in parallel session to S2-178989</t>
  </si>
  <si>
    <t>Revised to S2-178990</t>
  </si>
  <si>
    <r>
      <rPr>
        <sz val="9"/>
        <color rgb="FF0000FF"/>
        <rFont val="Arial"/>
        <family val="2"/>
      </rPr>
      <t>LATE REQ</t>
    </r>
    <r>
      <rPr>
        <sz val="9"/>
        <rFont val="Arial"/>
        <family val="2"/>
      </rPr>
      <t xml:space="preserve">: </t>
    </r>
    <r>
      <rPr>
        <sz val="9"/>
        <color rgb="FFFF0000"/>
        <rFont val="Arial"/>
        <family val="2"/>
      </rPr>
      <t>LATE DOC</t>
    </r>
    <r>
      <rPr>
        <sz val="9"/>
        <rFont val="Arial"/>
        <family val="2"/>
      </rPr>
      <t>: Rx: 22/11, 11:00. Revised in parallel session to S2-178990</t>
    </r>
  </si>
  <si>
    <t>Withdrawn in parallel session</t>
  </si>
  <si>
    <t>WITHDRAWN: It is clarified that PDU Session Establishment may be piggybacked in the Initial Registration procedure.</t>
  </si>
  <si>
    <t>Revised to S2-178999</t>
  </si>
  <si>
    <t>Revised in parallel session to S2-178999</t>
  </si>
  <si>
    <t>Revised to S2-179000</t>
  </si>
  <si>
    <t>Revised in parallel session to S2-179000</t>
  </si>
  <si>
    <t>The capitalisation of terms should be corrected. This was revised accordingly, merging S2-178866, in S2-179278</t>
  </si>
  <si>
    <t>Revised to S2-179001</t>
  </si>
  <si>
    <t>Revised in parallel session to S2-179001</t>
  </si>
  <si>
    <t>Revised to S2-179002</t>
  </si>
  <si>
    <t>Revised in parallel session to S2-179002</t>
  </si>
  <si>
    <t>Revised to S2-179003</t>
  </si>
  <si>
    <t>Revised in parallel session to S2-179003</t>
  </si>
  <si>
    <t>Revised to S2-179004</t>
  </si>
  <si>
    <t>Revised in parallel session to S2-179004</t>
  </si>
  <si>
    <t>Revised to S2-179005</t>
  </si>
  <si>
    <t>Revised in parallel session to S2-179005</t>
  </si>
  <si>
    <t>There were a number of issues raised and this was left for further off-line discussion to try to come to an agreed solution using other proposals. this was revised off-line, merging S2-178529 and S2-178689, in S2-179346.</t>
  </si>
  <si>
    <t>Revised to S2-179346</t>
  </si>
  <si>
    <t>Merged into S2-179346</t>
  </si>
  <si>
    <t>There were a number of issues raised and other related proposals were reviewed. Merged into S2-179346</t>
  </si>
  <si>
    <t>Revision of withdrawn S2-178141 from S2#123. A number of clarifications were needed and this was left for further off-line discussion and revised in S2-179347.</t>
  </si>
  <si>
    <t>Revised to S2-179347</t>
  </si>
  <si>
    <t>Editorial corrections were needed and this was revised in S2-179348.</t>
  </si>
  <si>
    <t>Revised to S2-179348</t>
  </si>
  <si>
    <t>Revised to S2-178992</t>
  </si>
  <si>
    <t>Revised in parallel session to S2-178992</t>
  </si>
  <si>
    <t>Revised to S2-178993</t>
  </si>
  <si>
    <t>Revised in parallel session to S2-178993</t>
  </si>
  <si>
    <t>Revised to S2-178994</t>
  </si>
  <si>
    <t>Revised to S2-178995</t>
  </si>
  <si>
    <t>Revised in parallel session to S2-178995</t>
  </si>
  <si>
    <t>Revised to S2-178996</t>
  </si>
  <si>
    <t>Revised to S2-178997</t>
  </si>
  <si>
    <t>Revised in parallel session to S2-178997</t>
  </si>
  <si>
    <t>Revised to S2-178998</t>
  </si>
  <si>
    <t>There were a number of clarifications requested and this was left for further off-line discussion and revised in S2-179349.</t>
  </si>
  <si>
    <t>Revised to S2-179349</t>
  </si>
  <si>
    <t>Revision of noted S2-178140 from S2#123. There were a number of clarifications requested and this was left for further off-line discussion and revised in S2-179350.</t>
  </si>
  <si>
    <t>Revised to S2-179350</t>
  </si>
  <si>
    <t>LS on EDCE5 Algorithm Indication between UE and SgNB</t>
  </si>
  <si>
    <t>SA WG3 (S3-173444)</t>
  </si>
  <si>
    <t>SA WG3 has considered the algorithm selection for encryption and integrity protection of the communication between the UE and the SgNB for EDCE5, in detail. In particular, the following were considered: - Support for existing MME interworking interfaces. - Bidding down protection for both current and future algorithms - The indication of new 5G algorithms in the future - The protection of the algorithm indication on registration and handovers. SA WG3 have concluded that: - A new IE should be introduced that indicates the 5G algorithms. This also allows the LTE and 5G capabilities to be indicated separately. A legacy MME that does not understand 5G algorithms must drop the new IE, and not forward it. - The eNB maps the 5G code points for NEA0, NEA1, NEA2, NEA3, NIA1, NIA2 and NIA3 to EEA0, EEA1, EEA2, EEA3, EIA1, EIA2 and EIA3 when the UE NR security capabilities not present. Therefore, MME upgrade is not required in R15 for security reasons. - The current R14 MME hash function should protect the new IE. The attached CR to TS 33.401 R15 (S3-173445) details these decisions.</t>
  </si>
  <si>
    <t>There were a number of clarifications requested and this was left for further off-line discussion and revised in S2-179351.</t>
  </si>
  <si>
    <t>Revised to S2-179351</t>
  </si>
  <si>
    <t>Revised to S2-179164</t>
  </si>
  <si>
    <t>Revised in parallel session to S2-179164</t>
  </si>
  <si>
    <t>Revised to S2-179165</t>
  </si>
  <si>
    <t>Revised in parallel session to S2-179165</t>
  </si>
  <si>
    <t>Revised to S2-179166</t>
  </si>
  <si>
    <t>Revised in parallel session to S2-179166</t>
  </si>
  <si>
    <t>Revised to S2-179167</t>
  </si>
  <si>
    <t>Revised in parallel session to S2-179167</t>
  </si>
  <si>
    <t>Revised to S2-179168</t>
  </si>
  <si>
    <t>Revised to S2-179169</t>
  </si>
  <si>
    <t>Revised in parallel session to S2-179169</t>
  </si>
  <si>
    <t>Revised to S2-179170</t>
  </si>
  <si>
    <t>Revised in parallel session to S2-179170</t>
  </si>
  <si>
    <t>Revised to S2-179171</t>
  </si>
  <si>
    <t>Revised in parallel session to S2-179171</t>
  </si>
  <si>
    <t>Revised to S2-179172</t>
  </si>
  <si>
    <t>Revised in parallel session to S2-179172</t>
  </si>
  <si>
    <t>Revised to S2-179173</t>
  </si>
  <si>
    <t>Revised in parallel session to S2-179173</t>
  </si>
  <si>
    <t>Revised to S2-179174</t>
  </si>
  <si>
    <t>Revised in parallel session to S2-179174</t>
  </si>
  <si>
    <t>Revised to S2-179175</t>
  </si>
  <si>
    <t>Revised in parallel session to S2-179175</t>
  </si>
  <si>
    <t>Revised to S2-179162</t>
  </si>
  <si>
    <t>Revised in parallel session to S2-179162</t>
  </si>
  <si>
    <t>23.401 CR3357R1: Data volume reporting when secondary RAT is using unlicensed spectrum</t>
  </si>
  <si>
    <t>Revised to S2-179163</t>
  </si>
  <si>
    <t>Revised in parallel session to S2-179163</t>
  </si>
  <si>
    <t>23.401 CR3358R1: RAT Restriction when secondary RAT is using unlicensed spectrum</t>
  </si>
  <si>
    <t>There were some issues raised and this was further discussed off-line and revised in S2-179352.</t>
  </si>
  <si>
    <t>Revised to S2-179352</t>
  </si>
  <si>
    <t>RAN WG2 (R2-1714136)</t>
  </si>
  <si>
    <t>RAN WG2 has discussed LS S2-178150 and provides the following feedback to SA WG2: QCI values RAN WG2 preference is that at least one PDB value expressing tighter latency requirements should be added to the set of standardized QCI(s) for URLLC. As replied in RAN WG1 LS R1-1715089, it is clear that NR will support one way latency equal or less to 1 ms and with a reliability of max 1^10-5 for a packet size of 32 bytes. LTE work item LTE_sTTIandPT will provide one way latency comparable with the latency achievable over NR and work item LTE_HRLLC will provide similar reliability with the assumption of the same packet size. Thus, QCI with these values would be beneficial for RAN. QCI attributes RAN WG2 preference is that for the GBR QCI's for URLLC, a maximum burst size is defined. It defines the largest amount of data that the application can expect to be transmitted within the radio delay requirement.  It is FFS whether the maximum burst size needs to be considered for NR as well. On GBR bearers RAN WG2 preference is that GBR QCI's are defined for the discrete automation use case. Action: RAN WG2 asks SA WG2 to take the input into account.</t>
  </si>
  <si>
    <t>There was some discussion and it was decided to only include this in TS 23.501. This was then noted in parallel session.</t>
  </si>
  <si>
    <t>Riikka Susitaival</t>
  </si>
  <si>
    <t>There were some issues raised and this was further discussed off-line and revised in S2-179353.</t>
  </si>
  <si>
    <t>Revised to S2-179353</t>
  </si>
  <si>
    <t>Some editorial corrections were needed and this was revised off-line in S2-179354.</t>
  </si>
  <si>
    <t>Revised to S2-179354</t>
  </si>
  <si>
    <t>There were a number of comments and the related proposal was reviewed. This was further discussed off-line and revised, merging S2-178729, in S2-179355.</t>
  </si>
  <si>
    <t>Revised to S2-179355</t>
  </si>
  <si>
    <t>This was reviewed and left for off-line discussion and merged into S2-179355.</t>
  </si>
  <si>
    <t>This was reviewed and left for further off-line discussion to align with S2-179355 and was revised in S2-179356.</t>
  </si>
  <si>
    <t>Revised to S2-179356</t>
  </si>
  <si>
    <t>There were a number of comments and the related proposal was reviewed. This was further discussed off-line and revised in S2-179357.</t>
  </si>
  <si>
    <t>Revised to S2-179357</t>
  </si>
  <si>
    <t>It was agreed that 'External' should be removed from the text and the note clarified. This was left for off-line discussion and revised in S2-179358.</t>
  </si>
  <si>
    <t>Revised to S2-179358</t>
  </si>
  <si>
    <t>This was discussed and the second part should be made more generic and the need for the first part for Rel-15 considered. This was further discussed off-line and revised in S2-179359.</t>
  </si>
  <si>
    <t>Revised to S2-179359</t>
  </si>
  <si>
    <t>Some clarifications on the information exchange was needed. this was further discussed off-line and revised in S2-179360.</t>
  </si>
  <si>
    <t>Revised to S2-179360</t>
  </si>
  <si>
    <t>Revised to S2-179177</t>
  </si>
  <si>
    <t>Revised in parallel session to S2-179177</t>
  </si>
  <si>
    <t>Revised to S2-179178</t>
  </si>
  <si>
    <t>Revised in parallel session to S2-179178</t>
  </si>
  <si>
    <t>Revised to S2-179179</t>
  </si>
  <si>
    <t>Merged into S2-179179</t>
  </si>
  <si>
    <t>Revised in parallel session, merging S2-178704, to S2-179179</t>
  </si>
  <si>
    <t>Revised to S2-179180</t>
  </si>
  <si>
    <t>Revised in parallel session to S2-179180</t>
  </si>
  <si>
    <t>Revised to S2-179181</t>
  </si>
  <si>
    <t>Merged into S2-179181</t>
  </si>
  <si>
    <t>There was some discussion and issues raised on the use of an early draft IETF document as a reference. This was left for further off-line discussion and revised in S2-179361.</t>
  </si>
  <si>
    <t>Revised to S2-179361</t>
  </si>
  <si>
    <t>This was reviewed and left for off-line discussion and revised in S2-179362.</t>
  </si>
  <si>
    <t>Revised to S2-179362</t>
  </si>
  <si>
    <t>This was left for off-line discussion and revised in S2-179363.</t>
  </si>
  <si>
    <t>Revised to S2-179363</t>
  </si>
  <si>
    <t>To: IETF Internet Area, DMM, 6MAN. CC: TSG CT, TSG SA</t>
  </si>
  <si>
    <t>This was reviewed and left for further off-line discussion and revised in S2-179364.</t>
  </si>
  <si>
    <t>Revised to S2-179364</t>
  </si>
  <si>
    <t>Some clarification was needed and this was further discussed off-line and revised in S2-179365.</t>
  </si>
  <si>
    <t>Revised to S2-179365</t>
  </si>
  <si>
    <t>Revised in parallel session, merging S2-178423, S2-178336 and S2-178927, to S2-179181</t>
  </si>
  <si>
    <r>
      <t>LATE DOC</t>
    </r>
    <r>
      <rPr>
        <sz val="9"/>
        <rFont val="Arial"/>
        <family val="2"/>
      </rPr>
      <t>: Rx 26/11, 19:55. Merged into S2-179181</t>
    </r>
  </si>
  <si>
    <t>Revised to S2-179176</t>
  </si>
  <si>
    <t>Revised in parallel session, merging parts of S2-178506 and S2-178507, to S2-179176</t>
  </si>
  <si>
    <t>Partially merged into S2-179176</t>
  </si>
  <si>
    <t>This was reviewed and it was decided to include it in a similar proposal under agenda item 6.5.7.3. This was then merged into S2-178994.</t>
  </si>
  <si>
    <t>Revised in parallel session, merging S2-178290, to S2-178994</t>
  </si>
  <si>
    <t>Ahmad</t>
  </si>
  <si>
    <t>Saad</t>
  </si>
  <si>
    <t>saad.ahmad@interdigital.com</t>
  </si>
  <si>
    <t>Foti</t>
  </si>
  <si>
    <t>George</t>
  </si>
  <si>
    <t>george.foti@ericsson.com</t>
  </si>
  <si>
    <t>Ericsson France S.A.S</t>
  </si>
  <si>
    <t>This was discussed and it was decided to try to align proposals to try to get consistent P-CRs. This was left for further off-line discussion and revised in S2-179366.</t>
  </si>
  <si>
    <t>Revised to S2-179366</t>
  </si>
  <si>
    <t>WITHDRAWN: 23.502/: location data SMF needs for UPF selection</t>
  </si>
  <si>
    <t>This was withdrawn (not provided).</t>
  </si>
  <si>
    <t>Some clarification was needed and guidance should be added to the figure changes to help the implementation. This was revised accordingly in S2-179367.</t>
  </si>
  <si>
    <t>Revised to S2-179367</t>
  </si>
  <si>
    <t>The deleted reference should be reinstated. This was revised accordingly in S2-179368.</t>
  </si>
  <si>
    <t>Revised to S2-179368</t>
  </si>
  <si>
    <t>Some editorial corrections and clarifications were needed and this was revised off-line in S2-179369.</t>
  </si>
  <si>
    <t>Revised to S2-179369</t>
  </si>
  <si>
    <t>Revision of postponed S2-177126 from S2#123. This was merged into S2-179329.</t>
  </si>
  <si>
    <t>A number of clarifications and editorial corrections were needed, including replacing 'must' with 'shall'. This was further discussed off-line and revised, merging S2-178627, in S2-179329.</t>
  </si>
  <si>
    <t>Merged into S2-179168</t>
  </si>
  <si>
    <t>Revised in parallel session, merging S2-178592, to S2-179168</t>
  </si>
  <si>
    <t>Revised to S2-179182</t>
  </si>
  <si>
    <t>Revised to S2-179183</t>
  </si>
  <si>
    <t>Revised in parallel session to S2-179183</t>
  </si>
  <si>
    <t>Revised to S2-179184</t>
  </si>
  <si>
    <t>Revised in parallel session to S2-179184</t>
  </si>
  <si>
    <t>Revised to S2-179185</t>
  </si>
  <si>
    <t>Revised in parallel session to S2-179185</t>
  </si>
  <si>
    <t>Revised to S2-179186</t>
  </si>
  <si>
    <t>Revised in parallel session to S2-179186</t>
  </si>
  <si>
    <t>Revised to S2-179187</t>
  </si>
  <si>
    <t>Merged into S2-179187</t>
  </si>
  <si>
    <t>Revised in parallel session, merging S2-178348, to S2-179187</t>
  </si>
  <si>
    <t>Revised to S2-179188</t>
  </si>
  <si>
    <t>Confirm Sources. Revised in parallel session to S2-179188</t>
  </si>
  <si>
    <t>Revised to S2-179189</t>
  </si>
  <si>
    <t>Revised to S2-179191</t>
  </si>
  <si>
    <t>Revised in parallel session to S2-179191</t>
  </si>
  <si>
    <t>Revised to S2-179192</t>
  </si>
  <si>
    <t>Revised in parallel session to S2-179192</t>
  </si>
  <si>
    <t>Revised to S2-179193</t>
  </si>
  <si>
    <t>Revised in parallel session to S2-179193</t>
  </si>
  <si>
    <t>Revised to S2-179194</t>
  </si>
  <si>
    <t>Revised in parallel session to S2-179194</t>
  </si>
  <si>
    <t>Revised to S2-179190</t>
  </si>
  <si>
    <t>Revised in parallel session to S2-179190</t>
  </si>
  <si>
    <t>Merged into S2-179189</t>
  </si>
  <si>
    <t>Revised in parallel session, merging S2-178526, to S2-179189</t>
  </si>
  <si>
    <t>Merged into S2-179182</t>
  </si>
  <si>
    <t>Revised in parallel session, merging S2-178724, to S2-179182</t>
  </si>
  <si>
    <t>Revised to S2-179006</t>
  </si>
  <si>
    <t>Revised in parallel session to S2-179006</t>
  </si>
  <si>
    <t>Revised to S2-179007</t>
  </si>
  <si>
    <t>Revised in parallel session to S2-179007</t>
  </si>
  <si>
    <t>Revised to S2-179008</t>
  </si>
  <si>
    <t>Merged into S2-179008</t>
  </si>
  <si>
    <t>Revised in parallel session, merging S2-178751, to S2-179008</t>
  </si>
  <si>
    <t>Revised to S2-179026</t>
  </si>
  <si>
    <t>Revised in parallel session to S2-179026</t>
  </si>
  <si>
    <t>Revised to S2-179016</t>
  </si>
  <si>
    <t>Revised in parallel session to S2-179016</t>
  </si>
  <si>
    <t>Revised to S2-179017</t>
  </si>
  <si>
    <t>Merged into S2-179017</t>
  </si>
  <si>
    <t>Parallel session revision of S2-178670. Revised in parallel session, merging S2-178705, S2-178773 and S2-178815, to S2-179017</t>
  </si>
  <si>
    <t>Revised to S2-179009</t>
  </si>
  <si>
    <t>Revised in parallel session to S2-179009</t>
  </si>
  <si>
    <t>Revised to S2-179015</t>
  </si>
  <si>
    <t>Merged into S2-179015</t>
  </si>
  <si>
    <t>Revised in parallel session, merging S2-178699, to S2-179015</t>
  </si>
  <si>
    <t>Revised to S2-179010</t>
  </si>
  <si>
    <t>Revised in parallel session to S2-179010</t>
  </si>
  <si>
    <t>23.502: Clarification on UDM service invocation due to 5GS to EPS interworking</t>
  </si>
  <si>
    <t>Revised to S2-179011</t>
  </si>
  <si>
    <t>Revised in parallel session to S2-179011</t>
  </si>
  <si>
    <t>Revised to S2-179012</t>
  </si>
  <si>
    <t>Revised in parallel session, merging S2-178787 and S2-178788, to S2-179012</t>
  </si>
  <si>
    <t>Merged into S2-179012</t>
  </si>
  <si>
    <t>Revised to S2-179013</t>
  </si>
  <si>
    <t>Revised in parallel session to S2-179013</t>
  </si>
  <si>
    <t>Revised to S2-179014</t>
  </si>
  <si>
    <t>Revised in parallel session to S2-179014</t>
  </si>
  <si>
    <t>Revised to S2-179018</t>
  </si>
  <si>
    <t>Revised in parallel session to S2-179018</t>
  </si>
  <si>
    <t>Revised to S2-179019</t>
  </si>
  <si>
    <t>Merged into S2-179019</t>
  </si>
  <si>
    <t>Revised in parallel session, merging S2-178777, to S2-179019</t>
  </si>
  <si>
    <t>Revised to S2-179020</t>
  </si>
  <si>
    <t>Merged into S2-179020</t>
  </si>
  <si>
    <t>Revised in parallel session, merging S2-178688, to S2-179020</t>
  </si>
  <si>
    <t>Revised to S2-179027</t>
  </si>
  <si>
    <t>Revised in parallel session to S2-179027</t>
  </si>
  <si>
    <t>Revised to S2-179021</t>
  </si>
  <si>
    <t>Revised in parallel session to S2-179021</t>
  </si>
  <si>
    <t>RAN WG2 LS response is expected to progress further on this issue. Postponed in parallel session</t>
  </si>
  <si>
    <t>Revised to S2-179022</t>
  </si>
  <si>
    <t>Revised in parallel session to S2-179022</t>
  </si>
  <si>
    <t>Revised to S2-179023</t>
  </si>
  <si>
    <t>Revised in parallel session to S2-179023</t>
  </si>
  <si>
    <t>Revised to S2-179024</t>
  </si>
  <si>
    <t>Revised in parallel session to S2-179024</t>
  </si>
  <si>
    <t>Revised to S2-179025</t>
  </si>
  <si>
    <t>Revised in parallel session to S2-179025</t>
  </si>
  <si>
    <t>Some issues were raised and this was further discussed off-line and revised in S2-179370.</t>
  </si>
  <si>
    <t>Revised to S2-179370</t>
  </si>
  <si>
    <t>Some issues were raised and this was further discussed off-line and revised in S2-179371.</t>
  </si>
  <si>
    <t>Revised to S2-179371</t>
  </si>
  <si>
    <t>Some issues were raised and this was further discussed off-line and revised in S2-179372.</t>
  </si>
  <si>
    <t>Revised to S2-179372</t>
  </si>
  <si>
    <t>Some issues were raised and this was further discussed off-line and revised in S2-179373.</t>
  </si>
  <si>
    <t>Revised to S2-179373</t>
  </si>
  <si>
    <t>Some issues were raised and this was further discussed off-line and revised in S2-179374.</t>
  </si>
  <si>
    <t>Revised to S2-179374</t>
  </si>
  <si>
    <t>Some issues were raised and this was further discussed off-line and revised in S2-179375.</t>
  </si>
  <si>
    <t>Revised to S2-179375</t>
  </si>
  <si>
    <t>23.501: Service request and selective re-activation over non-3GPP access</t>
  </si>
  <si>
    <t>Revised to S2-179197</t>
  </si>
  <si>
    <t>Merged into S2-179197</t>
  </si>
  <si>
    <t>Revised in parallel session, merging S2-178648, to S2-179197</t>
  </si>
  <si>
    <t>There were a number of issues raised and this was left for further off-line discussion and revised in S2-179376.</t>
  </si>
  <si>
    <t>Revised to S2-179376</t>
  </si>
  <si>
    <t>This was left for further off-line discussion and revised in S2-179377.</t>
  </si>
  <si>
    <t>Revised to S2-179377</t>
  </si>
  <si>
    <t>Revised to S2-179038</t>
  </si>
  <si>
    <t>Revision of not handled S2-177491 from S2#123. Revised in parallel session to S2-179038</t>
  </si>
  <si>
    <t>23.401 CR3353R2: Modify Bearer Request during TAU</t>
  </si>
  <si>
    <t>Revised to S2-179030</t>
  </si>
  <si>
    <t>Revised in parallel session, merging S2-178741 and S2-178814, to S2-179030</t>
  </si>
  <si>
    <t>Merged into S2-179030</t>
  </si>
  <si>
    <t>Revised to S2-179031</t>
  </si>
  <si>
    <t>Response to S2-178213. Merged into S2-179031</t>
  </si>
  <si>
    <t>Response to S2-178213. Revised in parallel session, merging S2-178737, to S2-179031</t>
  </si>
  <si>
    <t>Revised to S2-179032</t>
  </si>
  <si>
    <t>Revised in parallel session to S2-179032</t>
  </si>
  <si>
    <t>Merged into S2-178996.</t>
  </si>
  <si>
    <t>Revised in parallel session, merging S2-178892, to S2-178996</t>
  </si>
  <si>
    <t>There were a number of issues raised and this was left for further off-line discussion and revised in S2-179378.</t>
  </si>
  <si>
    <t>Revised to S2-179378</t>
  </si>
  <si>
    <t>Revision of S2-178433. There was a request to try to include text to allow removal of editor's notes. This was left for further off-line discussion and revised in S2-179379.</t>
  </si>
  <si>
    <t>Revised to S2-179379</t>
  </si>
  <si>
    <t>The Network Slice selection information should be clarified. This was left for further off-line discussion and revised in S2-179380.</t>
  </si>
  <si>
    <t>Revised to S2-179380</t>
  </si>
  <si>
    <t>WITHDRAWN: Network slice selection function for emergency services</t>
  </si>
  <si>
    <t>This was withdrawn in parallel session.</t>
  </si>
  <si>
    <t>Revised to S2-179033</t>
  </si>
  <si>
    <t>Response to S2-178261. Revised in parallel session to S2-179033</t>
  </si>
  <si>
    <t>[DRAFT] Reply LS on (de-)registration procedure for SMS over NAS</t>
  </si>
  <si>
    <t>Revised to S2-179034</t>
  </si>
  <si>
    <t>Revised in parallel session to S2-179034</t>
  </si>
  <si>
    <t>Revised to S2-179035</t>
  </si>
  <si>
    <t>Revised in parallel session to S2-179035</t>
  </si>
  <si>
    <t>Some clarifications were needed and this was further discussed off-line and revised in S2-179381.</t>
  </si>
  <si>
    <t>Revised to S2-179381</t>
  </si>
  <si>
    <t>Revised to S2-179028</t>
  </si>
  <si>
    <t>Revised to S2-179382</t>
  </si>
  <si>
    <t>Merged into S2-179028</t>
  </si>
  <si>
    <t>Revised in parallel session, merging S2-178544, to S2-179028</t>
  </si>
  <si>
    <t>Revised to S2-179029</t>
  </si>
  <si>
    <t>Merged into S2-179029</t>
  </si>
  <si>
    <t>Revised in parallel session, merging S2-178545, to S2-179029</t>
  </si>
  <si>
    <t>WITHDRAWN: This paper proposes a solution to reduce the call setup delay when MT voice call arrives toward UE in CM-IDLE</t>
  </si>
  <si>
    <t>Revised to S2-179036</t>
  </si>
  <si>
    <t>Parallel session revision of S2-178667, merging S2-178895. Revised in parallel session to S2-179036</t>
  </si>
  <si>
    <t>Revised to S2-179037</t>
  </si>
  <si>
    <t>Parallel session revision of S2-178304. Revised in parallel session to S2-179037</t>
  </si>
  <si>
    <t>Postponed in parallel sesion</t>
  </si>
  <si>
    <t>Revision of postponed S2-177297 from S2#123. There was some discussion on this and this was left for further off-line discussion and merged into S2-179382.</t>
  </si>
  <si>
    <t>Revised, merging S2-178836, to S2-179382</t>
  </si>
  <si>
    <t>Revision of S2-178431. Further changes were requested and this was revised off-line in S2-179383.</t>
  </si>
  <si>
    <t>Revised to S2-179383</t>
  </si>
  <si>
    <t>Revised to S2-179198</t>
  </si>
  <si>
    <t>Revised in parallel session to S2-179198</t>
  </si>
  <si>
    <t>Revised to S2-179199</t>
  </si>
  <si>
    <t>Revised in parallel session to S2-179199</t>
  </si>
  <si>
    <t>Revised to S2-179200</t>
  </si>
  <si>
    <t>Revised in parallel session to S2-179200</t>
  </si>
  <si>
    <t>Revised to S2-179201</t>
  </si>
  <si>
    <t>Revised in parallel session to S2-179201</t>
  </si>
  <si>
    <t>Revised to S2-179202</t>
  </si>
  <si>
    <t>Revised in parallel session to S2-179202</t>
  </si>
  <si>
    <t>Revised to S2-179203</t>
  </si>
  <si>
    <t>Revised in parallel session to S2-179203</t>
  </si>
  <si>
    <t>Revised to S2-179204</t>
  </si>
  <si>
    <t>Revised in parallel session to S2-179204</t>
  </si>
  <si>
    <t>Revised to S2-179206</t>
  </si>
  <si>
    <t>Revised in parallel session to S2-179206</t>
  </si>
  <si>
    <t>Revised to S2-179207</t>
  </si>
  <si>
    <t>Revised in parallel session to S2-179207</t>
  </si>
  <si>
    <t>Revised to S2-179208</t>
  </si>
  <si>
    <t>Revised in parallel session to S2-179208</t>
  </si>
  <si>
    <t>Revised to S2-179209</t>
  </si>
  <si>
    <t>Revised in parallel session to S2-179209</t>
  </si>
  <si>
    <t>Revised to S2-179205</t>
  </si>
  <si>
    <t>Revised in parallel session to S2-179205</t>
  </si>
  <si>
    <t>Revised to S2-179117</t>
  </si>
  <si>
    <t>Revised in parallel session to S2-179117</t>
  </si>
  <si>
    <t>Revised to S2-179118</t>
  </si>
  <si>
    <t>Revised in parallel session to S2-179118</t>
  </si>
  <si>
    <t>Merged into S2-179119</t>
  </si>
  <si>
    <t>Revised to S2-179119</t>
  </si>
  <si>
    <t>Created in parallel session. Revised in parallel session, merging S2-178894 and S2-178571, to S2-179119</t>
  </si>
  <si>
    <r>
      <rPr>
        <sz val="9"/>
        <color rgb="FF0000FF"/>
        <rFont val="Arial"/>
        <family val="2"/>
      </rPr>
      <t>LATE REQ</t>
    </r>
    <r>
      <rPr>
        <sz val="9"/>
        <rFont val="Arial"/>
        <family val="2"/>
      </rPr>
      <t xml:space="preserve">:. </t>
    </r>
    <r>
      <rPr>
        <sz val="9"/>
        <color indexed="10"/>
        <rFont val="Arial"/>
        <family val="2"/>
      </rPr>
      <t>LATE DOC</t>
    </r>
    <r>
      <rPr>
        <sz val="9"/>
        <rFont val="Arial"/>
        <family val="2"/>
      </rPr>
      <t>: Rx 21/11, 18:00. Noted in parallel session</t>
    </r>
  </si>
  <si>
    <t>Revised to S2-179120</t>
  </si>
  <si>
    <t>Revised to S2-179121</t>
  </si>
  <si>
    <t>Revised in parallel session to S2-179121</t>
  </si>
  <si>
    <t>Revised to S2-179123</t>
  </si>
  <si>
    <t>Revised in parallel session to S2-179123</t>
  </si>
  <si>
    <t>Revised to S2-179124</t>
  </si>
  <si>
    <t>Revised in parallel session to S2-179124</t>
  </si>
  <si>
    <t>China Telecom, China Unicom, China Mobile, KDDI, Orange, Alibaba, ZTE, Openet, CATR, Sandvine, CATT, Huawei, HiSilicon, Intel, Qualcomm Incorporated,OPPO</t>
  </si>
  <si>
    <t>Huawei, HiSilicon, SK Telecom, NTT Docomo, Cisco Systems Inc, China Mobile</t>
  </si>
  <si>
    <t>Revised to S2-179122</t>
  </si>
  <si>
    <t>Revision of not handled S2-177563 from S2#123. Revised in parallel session to S2-179122</t>
  </si>
  <si>
    <t>Revised to S2-179385</t>
  </si>
  <si>
    <t>Merged into S2-179385</t>
  </si>
  <si>
    <t>This was discussed and revised off-line, merging S2-178450, in S2-179385.</t>
  </si>
  <si>
    <t>Revision of S2-178350, merging S2-178804. Some corrections to the NEs used were needed. There was some discussion and this was left for further off-line discussion and revised in S2-179384.</t>
  </si>
  <si>
    <t>Revised to S2-179384</t>
  </si>
  <si>
    <t>Revised to S2-179386</t>
  </si>
  <si>
    <t>Merged into S2-179386</t>
  </si>
  <si>
    <t>This was discussed and revised off-line, merging S2-178582, in S2-179386.</t>
  </si>
  <si>
    <t>This was discussed off-line and revised in S2-179387.</t>
  </si>
  <si>
    <t>Revised to S2-179387</t>
  </si>
  <si>
    <t>This was discussed off-line and revised in S2-179388.</t>
  </si>
  <si>
    <t>Revised to S2-179388</t>
  </si>
  <si>
    <t>This was discussed off-line and revised in S2-179389.</t>
  </si>
  <si>
    <t>Revised to S2-179389</t>
  </si>
  <si>
    <t>Revised to S2-179390</t>
  </si>
  <si>
    <t>This was discussed and revised off-line in S2-179391.</t>
  </si>
  <si>
    <t>Revised to S2-179391</t>
  </si>
  <si>
    <t>This was discussed off-line and revised in S2-179392.</t>
  </si>
  <si>
    <t>Revised to S2-179392</t>
  </si>
  <si>
    <t>Revised to S2-179393</t>
  </si>
  <si>
    <t>Merged into S2-179393</t>
  </si>
  <si>
    <t>This was discussed off-line and revised, merging S2-178717, in S2-179393.</t>
  </si>
  <si>
    <t>This was discussed off-line and revised in S2-179394.</t>
  </si>
  <si>
    <t>Revised to S2-179394</t>
  </si>
  <si>
    <t>This was discussed off-line and revised in S2-179395.</t>
  </si>
  <si>
    <t>Revised to S2-179395</t>
  </si>
  <si>
    <t>This was discussed off-line and revised in S2-179396.</t>
  </si>
  <si>
    <t>Revised to S2-179396</t>
  </si>
  <si>
    <t>Merged into S2-179390</t>
  </si>
  <si>
    <t>This was discussed off-line and revised, merging S2-178609, in S2-179390.</t>
  </si>
  <si>
    <t>Revised to S2-179039</t>
  </si>
  <si>
    <t>Revised in parallel session to S2-179039</t>
  </si>
  <si>
    <t>23.401 CR3362R1: Corrections to secondary RAT usage data reporting</t>
  </si>
  <si>
    <t>Revised to S2-179040</t>
  </si>
  <si>
    <t>Revised in parallel session to S2-179040</t>
  </si>
  <si>
    <t>23.401 CR3360R1: Correcting the condition for selection of PGW and SGW for NR as secondary RAT</t>
  </si>
  <si>
    <t>Revised to S2-179041</t>
  </si>
  <si>
    <t>Revised in parallel session to S2-179041</t>
  </si>
  <si>
    <t>23.214 CR0055R1: Correcting the condition for selection of SGW-U for NR as secondary RAT</t>
  </si>
  <si>
    <t>Revised to S2-179042</t>
  </si>
  <si>
    <t>Revised in parallel session to S2-179042</t>
  </si>
  <si>
    <t>23.401 CR3368R1: Cleaup related to Secondary RAT related data usage reporting</t>
  </si>
  <si>
    <t>Revised to S2-179043</t>
  </si>
  <si>
    <t>Revision of S2-178524. Revised in parallel session to S2-179043</t>
  </si>
  <si>
    <t>23.203 CR1114: Introduction of new QCIs to align with TR 38.913</t>
  </si>
  <si>
    <t>[DRAFT] Reply LS on QCIs for EPC based ULLC</t>
  </si>
  <si>
    <t>To: SA WG1, RAN WG2, TSG RAN, RAN WG1. CC: RAN WG3, SA WG4, CT WG4</t>
  </si>
  <si>
    <t>Revision of S2-178536. Further clarifications were needed and this was further discussed off-line and revised in S2-179417.</t>
  </si>
  <si>
    <t>Revised to S2-179417</t>
  </si>
  <si>
    <t>This was reviewed and some clarifications were needed. This was left for further off-line discussion and revised in S2-179418.</t>
  </si>
  <si>
    <t>Revised to S2-179418</t>
  </si>
  <si>
    <t>Revised to S2-179419</t>
  </si>
  <si>
    <t>Revision of S2-179292. Some editorial corrections were needed and this was revised accordingly in S2-179420.</t>
  </si>
  <si>
    <t>Revised to S2-179420</t>
  </si>
  <si>
    <t>Revision of S2-178840. Further clarifications were needed and it should be checked that there is no duplication of requirements already in the TSs. This was further discussed off-line and revised in S2-179421.</t>
  </si>
  <si>
    <t>Revised to S2-179421</t>
  </si>
  <si>
    <t>Revision of S2-178548, merging S2-178833 and S2-178736. Further clarifications were needed. This was further discussed off-line and revised in S2-179422.</t>
  </si>
  <si>
    <t>Revised to S2-179422</t>
  </si>
  <si>
    <t>Revision of S2-178786. Huawei commented that the final change is covered by their proposal and can be removed. This was revised accordingly in S2-179423.</t>
  </si>
  <si>
    <t>Revised to S2-179423</t>
  </si>
  <si>
    <t>Revision of S2-178835, merging S2-178834. A number of additional issues were raised and this was left for further off-line discussion and revised in S2-179424.</t>
  </si>
  <si>
    <t>Revised to S2-179424</t>
  </si>
  <si>
    <t>Revision of S2-178549. This needed alignment with updates to 23.501 and was revised off-line in S2-179425.</t>
  </si>
  <si>
    <t>Revised to S2-179425</t>
  </si>
  <si>
    <t>Xiaojian</t>
  </si>
  <si>
    <t>yan.xiaojian@zte.com.cn</t>
  </si>
  <si>
    <t>Sanechips</t>
  </si>
  <si>
    <t>Xingyue</t>
  </si>
  <si>
    <t>zhou.xingyue@zte.com.cn</t>
  </si>
  <si>
    <t>Revision of S2-178782, merging S2-178836. This was discussed and left for further off-line discussion on the issues raised and revised in S2-179426.</t>
  </si>
  <si>
    <t>Revised to S2-179426</t>
  </si>
  <si>
    <t>Revision of S2-178550, merging S2-178529 and S2-178689. There were some comments and issues provided off-line and this was further discussed off-line and revised in S2-179427.</t>
  </si>
  <si>
    <t>Revised to S2-179427</t>
  </si>
  <si>
    <t>Revision of S2-178694. Some clarifications were needed and this was revised off-line in S2-179428.</t>
  </si>
  <si>
    <t>Revised to S2-179428</t>
  </si>
  <si>
    <t>Revision of S2-178700. Further issues were raised and this was left for further off-line discussion and revised in S2-179429.</t>
  </si>
  <si>
    <t>Revised to S2-179429</t>
  </si>
  <si>
    <t>Revision of S2-178696. Further issues were raised and this was left for further off-line discussion and revised in S2-179430.</t>
  </si>
  <si>
    <t>Revised to S2-179430</t>
  </si>
  <si>
    <t>Revision of S2-178399. Further issues were raised and this was left for further off-line discussion and revised in S2-179431.</t>
  </si>
  <si>
    <t>Revised to S2-179431</t>
  </si>
  <si>
    <t>Revision of S2-178547. Further issues were raised and this was left for further off-line discussion and revised in S2-179432.</t>
  </si>
  <si>
    <t>Revised to S2-179432</t>
  </si>
  <si>
    <t>Revision of S2-178838. Further issues were raised and this was left for further off-line discussion and revised in S2-179433.</t>
  </si>
  <si>
    <t>Revised to S2-179433</t>
  </si>
  <si>
    <t>Revision of S2-178839. Clarification of the NSSAI mapping sentence was requested. Nokia asked for a definition of Mapping Information to be added. Ericsson asked why there was a distinction between roaming and non-roaming for the Mapping Information. Huawei clarified that in the non-roaming case the network already knows the NSSAI. This should be generalised to a single procedure whether roaming or not. This was further discussed off-line and revised in S2-179434.</t>
  </si>
  <si>
    <t>Revised to S2-179434</t>
  </si>
  <si>
    <t>Revised to S2-179397</t>
  </si>
  <si>
    <t>Revision of S2-178276. Revised in parallel session to S2-179397</t>
  </si>
  <si>
    <t>Response to S2-178243. Withdrawn in parallel session</t>
  </si>
  <si>
    <t>WITHDRAWN: Reply LS on transparent relay between SMF in the VPLMN and SMF in the HPLMN</t>
  </si>
  <si>
    <t>Revised to S2-179400</t>
  </si>
  <si>
    <t>Revision of S2-178603. Revised in parallel session to S2-179400</t>
  </si>
  <si>
    <t>Revised to S2-179399</t>
  </si>
  <si>
    <t>Revised to S2-179401</t>
  </si>
  <si>
    <t>Revision of S2-178568, merging S2-178627. Revised in parallel session to S2-179401</t>
  </si>
  <si>
    <t>Revised to S2-179402</t>
  </si>
  <si>
    <t>Created in parallel session. Revised in parallel session to S2-179402</t>
  </si>
  <si>
    <t>[DRAFT] LS OUT on N16 Communication Failure</t>
  </si>
  <si>
    <t>Revised to S2-179403</t>
  </si>
  <si>
    <t>Revised to S2-179404</t>
  </si>
  <si>
    <t>Revision of S2-178617. Merged into S2-179404</t>
  </si>
  <si>
    <t>Revision of S2-178616. Revised in parallel session, merging S2-179340, to S2-179404</t>
  </si>
  <si>
    <t>Revised to S2-179405</t>
  </si>
  <si>
    <t>Revision of S2-178723. Revised in parallel session to S2-179405</t>
  </si>
  <si>
    <t>Revised to S2-179406</t>
  </si>
  <si>
    <t>Revision of S2-178392, merging S2-178729. Revised in parallel session to S2-179406</t>
  </si>
  <si>
    <t>Merged into S2-179399</t>
  </si>
  <si>
    <t>Revision of S2-178255, merging S2-178716. Revised in parallel session, merging S2-178800, to S2-179399</t>
  </si>
  <si>
    <t>Revision of S2-178400. Further corrections were needed and this was further discussed off-line and revised in S2-179435.</t>
  </si>
  <si>
    <t>Revised to S2-179435</t>
  </si>
  <si>
    <t>Revision of S2-178791. Further corrections were needed and this was further discussed off-line and revised in S2-179436.</t>
  </si>
  <si>
    <t>Revised to S2-179436</t>
  </si>
  <si>
    <t>Revision of S2-178455. Further corrections were needed and this was further discussed off-line and revised in S2-179437.</t>
  </si>
  <si>
    <t>Revised to S2-179437</t>
  </si>
  <si>
    <t>Revision of S2-178448. Further corrections were needed and this was further discussed off-line and revised in S2-179438.</t>
  </si>
  <si>
    <t>Revised to S2-179438</t>
  </si>
  <si>
    <t>Revision of S2-178663. Wrong document uploaded. Revised in S2-179439.</t>
  </si>
  <si>
    <t>Revised to S2-179439</t>
  </si>
  <si>
    <t>Revision of S2-178612. Further corrections were needed and this was further discussed off-line and revised in S2-179440.</t>
  </si>
  <si>
    <t>Revised to S2-179440</t>
  </si>
  <si>
    <t>Revision of S2-178690. Further corrections were needed and this was further discussed off-line and revised in S2-179441.</t>
  </si>
  <si>
    <t>Revised to S2-179441</t>
  </si>
  <si>
    <t>Revision of S2-178863, merging S2-178691. Further corrections were needed and this was further discussed off-line and revised in S2-179442.</t>
  </si>
  <si>
    <t>Revised to S2-179442</t>
  </si>
  <si>
    <t>Revised to S2-179214</t>
  </si>
  <si>
    <t>Revised in parallel session to S2-179214</t>
  </si>
  <si>
    <r>
      <t>Postponed S2-176838 from S2#123</t>
    </r>
    <r>
      <rPr>
        <sz val="9"/>
        <rFont val="Arial"/>
        <family val="2"/>
      </rPr>
      <t>. Response drafted in S2-179195 (noted). Postponed in parallel session</t>
    </r>
  </si>
  <si>
    <t>Created in parallel session. Response to S2-178214. Noted in parallel session</t>
  </si>
  <si>
    <t>[DRAFT] Reply LS to CT WG1 on 5G service request procedure</t>
  </si>
  <si>
    <t>Hualin Zhu</t>
  </si>
  <si>
    <t>Revised to S2-179219</t>
  </si>
  <si>
    <t>Created in parallel session. Revised in parallel session to S2-179219</t>
  </si>
  <si>
    <t>This paper propose Service request and selective re-activation over non-3GPP access for TS 23.501.</t>
  </si>
  <si>
    <t>Revised to S2-179211</t>
  </si>
  <si>
    <t>Revised in parallel session to S2-179211</t>
  </si>
  <si>
    <t>Revised to S2-179212</t>
  </si>
  <si>
    <t>Merged into S2-179212</t>
  </si>
  <si>
    <t>Revised in parallel session, merging S2-178615, to S2-179212</t>
  </si>
  <si>
    <t>Revised to S2-179213</t>
  </si>
  <si>
    <t>Revised in parallel session to S2-179213</t>
  </si>
  <si>
    <t>Revised to S2-179215</t>
  </si>
  <si>
    <t>Revised in parallel session to S2-179215</t>
  </si>
  <si>
    <t>Revised to S2-179216</t>
  </si>
  <si>
    <t>Revised in parallel session to S2-179216</t>
  </si>
  <si>
    <t>Revised to S2-179217</t>
  </si>
  <si>
    <t>Merged into S2-179217</t>
  </si>
  <si>
    <t>Revised in parallel session, merging S2-178855, to S2-179217</t>
  </si>
  <si>
    <t>Revised to S2-179218</t>
  </si>
  <si>
    <t>Merged into S2-179218</t>
  </si>
  <si>
    <t>Revised in parallel session, merging S2-178682, to S2-179218</t>
  </si>
  <si>
    <t>Revision of S2-178711. Further corrections were needed and this was further discussed off-line and revised in S2-179443.</t>
  </si>
  <si>
    <t>Revised to S2-179443</t>
  </si>
  <si>
    <t>Revision of S2-178868. Editorial corrections were needed and this was revised in S2-179444.</t>
  </si>
  <si>
    <t>Revised to S2-179444</t>
  </si>
  <si>
    <t>Revision of S2-178642. Editorial corrections were needed and this was revised in S2-179445.</t>
  </si>
  <si>
    <t>Revised to S2-179445</t>
  </si>
  <si>
    <t>Revision of S2-178875, merging S2-178859. This was revised to add supporting companies in S2-179447.</t>
  </si>
  <si>
    <t>Revised to S2-179446</t>
  </si>
  <si>
    <t>Revision of S2-178864. Further corrections were needed and this was further discussed off-line and revised in S2-179446.</t>
  </si>
  <si>
    <t>Revised to S2-179447</t>
  </si>
  <si>
    <t>Revision of S2-179282. Stateless' should be removed and this was revised accordingly in S2-179448.</t>
  </si>
  <si>
    <t>Revised to S2-179448</t>
  </si>
  <si>
    <t>Revised to S2-179226</t>
  </si>
  <si>
    <t>Parallel session revision of S2-178405. Revised in parallel session to S2-179226</t>
  </si>
  <si>
    <t>Revised to S2-179222</t>
  </si>
  <si>
    <t>Revised to S2-179223</t>
  </si>
  <si>
    <t>Parallel session revision of S2-178332, merging S2-178502, S2-178557 and S2-178608. Revised in parallel session to S2-179223</t>
  </si>
  <si>
    <t>Revised to S2-179220</t>
  </si>
  <si>
    <t>Parallel session revision of S2-178607, merging S2-178540. Revised in parallel session to S2-179220</t>
  </si>
  <si>
    <t>Revised to S2-179224</t>
  </si>
  <si>
    <t>Parallel session revision of S2-178478. Revised in parallel session to S2-179224</t>
  </si>
  <si>
    <t>Revised to S2-179221</t>
  </si>
  <si>
    <t>Parallel session revision of S2-178508, merging S2-178890, S2-178438, S2-178706 and S2-178728. Revised in parallel session to S2-179221</t>
  </si>
  <si>
    <t>Parallel session revision of S2-178475. Noted in parallel session</t>
  </si>
  <si>
    <t>Revised to S2-179225</t>
  </si>
  <si>
    <t>Parallel session revision of S2-178476. Revised in parallel session to S2-179225</t>
  </si>
  <si>
    <t>Revised to S2-179227</t>
  </si>
  <si>
    <t>Parallel session revision of S2-178325. Revised in parallel session to S2-179227</t>
  </si>
  <si>
    <t>Revised to S2-179228</t>
  </si>
  <si>
    <t>Parallel session revision of S2-178328. Revised in parallel session to S2-179228</t>
  </si>
  <si>
    <t>Revised to S2-179229</t>
  </si>
  <si>
    <t>Parallel session revision of S2-178373, merging S2-178348. Revised in parallel session to S2-179229</t>
  </si>
  <si>
    <t>Revised to S2-179230</t>
  </si>
  <si>
    <t>Parallel session revision of S2-178374. Revised in parallel session to S2-179230</t>
  </si>
  <si>
    <t>Revised to S2-179065</t>
  </si>
  <si>
    <t>Parallel session revision of S2-178764. Revised in parallel session to S2-179065</t>
  </si>
  <si>
    <t>Revised to S2-179066</t>
  </si>
  <si>
    <t>Created in parallel session. Revised in parallel session to S2-179066</t>
  </si>
  <si>
    <t>23.246 CR0416R1: MB2 improvements for GCS AS to be able to request application of FEC and/or ROHC to a MBMS bearer</t>
  </si>
  <si>
    <t>Summary of change: This CR aligns 23.246 with the corresponding 23.468 changes on FEC and ROHC by allowing the possibility of supporting ROHC for E-UTRAN MBMS for Mission Critical services.</t>
  </si>
  <si>
    <t>Revised to S2-179067</t>
  </si>
  <si>
    <t>Parallel session revision of S2-178766. Revised in parallel session to S2-179067</t>
  </si>
  <si>
    <t>Revised to S2-179061</t>
  </si>
  <si>
    <t>Parallel session revision of S2-178867. Revised in parallel session to S2-179061</t>
  </si>
  <si>
    <t>Revised to S2-179062</t>
  </si>
  <si>
    <t>Parallel session revision of S2-178872. Revised in parallel session to S2-179062</t>
  </si>
  <si>
    <t>Revised to S2-179063</t>
  </si>
  <si>
    <t>Parallel session revision of S2-178873. Revised in parallel session to S2-179063</t>
  </si>
  <si>
    <t>Revised to S2-179064</t>
  </si>
  <si>
    <t>Parallel session revision of S2-178620, merging S2-178290. Revised in parallel session to S2-179064</t>
  </si>
  <si>
    <t>Revised to S2-179047</t>
  </si>
  <si>
    <t>Parallel session revision of S2-178492. Revised in parallel session to S2-179047</t>
  </si>
  <si>
    <t>Revised to S2-179052</t>
  </si>
  <si>
    <t>Parallel session revision of S2-178871, merging S2-178334. Revised in parallel session to S2-179052</t>
  </si>
  <si>
    <t>Revision of noted S2-177338 from S2#123. Postponed in parallel session</t>
  </si>
  <si>
    <t>Revised to S2-179046</t>
  </si>
  <si>
    <t>Parallel session revision of S2-178799. Revised in parallel session to S2-179046</t>
  </si>
  <si>
    <t>Revised to S2-179053</t>
  </si>
  <si>
    <t>Parallel session revision of S2-178795. Revised in parallel session to S2-179053</t>
  </si>
  <si>
    <t>Revised to S2-179054</t>
  </si>
  <si>
    <t>Parallel session revision of S2-178458. Revised in parallel session to S2-179054</t>
  </si>
  <si>
    <t>Revised to S2-179055</t>
  </si>
  <si>
    <t>Parallel session revision of S2-178637, merging S2-178544. Revised in parallel session to S2-179055</t>
  </si>
  <si>
    <t>Revised to S2-179056</t>
  </si>
  <si>
    <t>Parallel session revision of S2-178638, merging S2-178545. Revised in parallel session to S2-179056</t>
  </si>
  <si>
    <t>Revised to S2-179048</t>
  </si>
  <si>
    <t>Parallel session revision of S2-178950. Revised in parallel session to S2-179048</t>
  </si>
  <si>
    <t>Revised to S2-179057</t>
  </si>
  <si>
    <t>Parallel session revision of S2-178340. Revised in parallel session to S2-179057</t>
  </si>
  <si>
    <t>Revised to S2-179058</t>
  </si>
  <si>
    <t>Parallel session revision of S2-178586. Revised in parallel session to S2-179058</t>
  </si>
  <si>
    <t>This needs to be discussed in the next meeting with other possible alternates. Postponed in parallel session</t>
  </si>
  <si>
    <t>Revised to S2-179059</t>
  </si>
  <si>
    <t>Revision of  (not handled) S2-177640 from S2#123. Revised in parallel session to S2-179059</t>
  </si>
  <si>
    <t>Revised to S2-179060</t>
  </si>
  <si>
    <t>Revised in parallel session to S2-179060</t>
  </si>
  <si>
    <t>Revised to S2-179051</t>
  </si>
  <si>
    <t>Parallel session revision of S2-178542. Revised in parallel session to S2-179051</t>
  </si>
  <si>
    <t>Revised to S2-179050</t>
  </si>
  <si>
    <t>Parallel session revision of S2-178671. Revised in parallel session to S2-179050</t>
  </si>
  <si>
    <t>Revised to S2-179449</t>
  </si>
  <si>
    <t>Revision of S2-179299. Revised to S2-179449</t>
  </si>
  <si>
    <t>Revision of S2-178831. There was some discussion on this and this was left for further off-line discussion and revised in S2-179451.</t>
  </si>
  <si>
    <t>Revised to S2-179451</t>
  </si>
  <si>
    <t>Revised to S2-179452</t>
  </si>
  <si>
    <t>There was some discussion and more time for off-line checking was needed. This was postponed in parallel session.</t>
  </si>
  <si>
    <t>Revision of S2-178575. Other contributions covered the same changes and it was proposed to update this proposal to remove unnecessary editor's notes. This was further discussed off-line and revised in S2-179453.</t>
  </si>
  <si>
    <t>Revised to S2-179453</t>
  </si>
  <si>
    <t>Intel, Ericsson, Huawei</t>
  </si>
  <si>
    <t>Revision of S2-178364, merging S2-178574. Some issues were raised and this was left for further off-line discussion and revised in S2-179454.</t>
  </si>
  <si>
    <t>Revised to S2-179454</t>
  </si>
  <si>
    <t>This was discussed and left for further off-line review. This was noted in parallel session.</t>
  </si>
  <si>
    <t>Revised to S2-179455</t>
  </si>
  <si>
    <t>Revision of S2-178366. Changes were covered by other proposals and only the fourth change should be kept. This was revised accordingly in S2-179456.</t>
  </si>
  <si>
    <t>Revised to S2-179456</t>
  </si>
  <si>
    <t>To: SA WG4. CC: CT WG1, RAN WG2, SA WG6. Attachments: S2-179314, S2-179188</t>
  </si>
  <si>
    <t>[DRAFT] Reply on default values for 5GS QoS averaging window for standardised 5QIs</t>
  </si>
  <si>
    <t>Revised to S2-179457</t>
  </si>
  <si>
    <t>Created in parallel session. Response to S2-178387. This was reviewed and revised to remove 'draft' in S2-179457.</t>
  </si>
  <si>
    <t>Revised to S2-179458</t>
  </si>
  <si>
    <t>Reply on default values for 5GS QoS averaging window for standardised 5QIs</t>
  </si>
  <si>
    <t>Revision of S2-179371. Further clarifications were needed and this was revised off-line in S2-179458.</t>
  </si>
  <si>
    <t>Revised to S2-179459</t>
  </si>
  <si>
    <t>Revision of S2-178832. This was left for further off-line discussion and revised in S2-179452.</t>
  </si>
  <si>
    <t>Revision of S2-179374. Further clarifications were needed and this was revised off-line in S2-179459.</t>
  </si>
  <si>
    <t>Revision of S2-179324. This was further revised off-line in S2-179460.</t>
  </si>
  <si>
    <t>Revised to S2-179460</t>
  </si>
  <si>
    <t>Revision of S2-179452. Further editorial corrections were needed and this was revised accordingly in S2-179461.</t>
  </si>
  <si>
    <t>Revised to S2-179461</t>
  </si>
  <si>
    <t>A number of clarifications were needed and this was further discussed off-line and revised in S2-179127.</t>
  </si>
  <si>
    <t>Revised to S2-179232</t>
  </si>
  <si>
    <t>Parallel session revision of S2-178703. Revised in parallel session to S2-179232</t>
  </si>
  <si>
    <t>Revised to S2-179233</t>
  </si>
  <si>
    <t>Parallel session revision of S2-178313, merging S2-178704. Revised in parallel session to S2-179233</t>
  </si>
  <si>
    <t>Revised to S2-179234</t>
  </si>
  <si>
    <t>Parallel session revision of S2-178909, merging S2-178423, S2-178336 and S2-178927. Revised in parallel session to S2-179234</t>
  </si>
  <si>
    <t>Revised to S2-179236</t>
  </si>
  <si>
    <t>Parallel session revision of S2-178315. Revised in parallel session to S2-179236</t>
  </si>
  <si>
    <t>Revised to S2-179235</t>
  </si>
  <si>
    <t>Parallel session revision of S2-178427. Revised in parallel session to S2-179235</t>
  </si>
  <si>
    <t>Revised to S2-179237</t>
  </si>
  <si>
    <t>Parallel session revision of S2-178430. Revised in parallel session to S2-179237</t>
  </si>
  <si>
    <t>Revised to S2-179231</t>
  </si>
  <si>
    <t>Opened in parallel session. Revised in parallel session to S2-179231</t>
  </si>
  <si>
    <t>Revised to S2-179068</t>
  </si>
  <si>
    <t>Parallel session revision of S2-178483. Revised in parallel session to S2-179068</t>
  </si>
  <si>
    <t>Revised to S2-179069</t>
  </si>
  <si>
    <t>Parallel session revision of S2-178484. Revised in parallel session to S2-179069</t>
  </si>
  <si>
    <t>Revised to S2-179071</t>
  </si>
  <si>
    <t>Parallel session revision of S2-178758. Revised in parallel session to S2-179071</t>
  </si>
  <si>
    <t>Revised to S2-179070</t>
  </si>
  <si>
    <t>Parallel session revision of S2-178880. Revised in parallel session to S2-179070</t>
  </si>
  <si>
    <t>23.401 CR3374R2: CIoT corrections related to PDN Connections</t>
  </si>
  <si>
    <t>Revised to S2-179074</t>
  </si>
  <si>
    <t>Parallel session revision of S2-178272. Revised in parallel session to S2-179074</t>
  </si>
  <si>
    <t>23.682 CR0371R2: Reasons for the Loss of Connectivity Monitoring Event</t>
  </si>
  <si>
    <t>Revised to S2-179075</t>
  </si>
  <si>
    <t>Parallel session revision of S2-178273. Revised in parallel session to S2-179075</t>
  </si>
  <si>
    <t>23.682 CR0372R2: Reasons for the Loss of Connectivity Monitoring Event</t>
  </si>
  <si>
    <r>
      <t>LATE DOC</t>
    </r>
    <r>
      <rPr>
        <sz val="9"/>
        <rFont val="Arial"/>
        <family val="2"/>
      </rPr>
      <t>: Rx:  22/11, 02:00. Noted in parallel session</t>
    </r>
  </si>
  <si>
    <t>MME set homogenous support of IMS setting taking roaming agreements into account. Noted in parallel session</t>
  </si>
  <si>
    <t>Revised to S2-179072</t>
  </si>
  <si>
    <t>Parallel session revision of S2-178942. Revised in parallel session to S2-179072</t>
  </si>
  <si>
    <t>Revised to S2-179073</t>
  </si>
  <si>
    <t>Parallel session revision of S2-178943. Revised in parallel session to S2-179073</t>
  </si>
  <si>
    <t>23.246 CR0416R2: MB2 improvements for GCS AS to be able to request application of FEC and/or ROHC to a MBMS bearer</t>
  </si>
  <si>
    <t>Revised to S2-179078</t>
  </si>
  <si>
    <t>Parallel session revision of S2-178482, merging S2-178751. Revised in parallel session to S2-179078</t>
  </si>
  <si>
    <t>Revised to S2-179076</t>
  </si>
  <si>
    <t>Parallel session revision of S2-178533. Revised in parallel session to S2-179076</t>
  </si>
  <si>
    <t>23.682 CR0374R2: Introduction of Service Gap Control</t>
  </si>
  <si>
    <t>Revised to S2-179077</t>
  </si>
  <si>
    <t>Parallel session revision of S2-178498. Revised in parallel session to S2-179077</t>
  </si>
  <si>
    <t>23.682 CR0373R2: Use of xMB for group messaging via SCEF</t>
  </si>
  <si>
    <t>Revision of S2-178585. Some clarifications were needed and this was further discussed off-line and revised in S2-179462.</t>
  </si>
  <si>
    <t>Revised to S2-179462</t>
  </si>
  <si>
    <t>Revision of S2-179291. Huawei commented that it is not correct to provide a rejection to the UE when the UE has not asked for anything and will not understand the reject message. There was some discussion on this and this was left for further off-line discussion and revised in S2-179463.</t>
  </si>
  <si>
    <t>Revised to S2-179463</t>
  </si>
  <si>
    <t>Qualcomm Incorporated, Huawei, HiSilicon, Nokia, NTT DoCoMo, Ericsson</t>
  </si>
  <si>
    <t>Revised to S2-179464</t>
  </si>
  <si>
    <t>This was left for off-line alignment with the agreements for TS 23.501 and was revised in S2-179465.</t>
  </si>
  <si>
    <t>Revised to S2-179465</t>
  </si>
  <si>
    <t>This was used as a basis for merging related proposals off-line. This was left for off-line drafting and revised, merging S2-178383, S2-178397, S2-178530, S2-178554, S2-178743 and S2-178807, in S2-179419.</t>
  </si>
  <si>
    <t>Revision of S2-178266, merging S2-178383, S2-178397, S2-178530, S2-178554, S2-178743 and S2-178807. This was reviewed and it was decided to remove the final editor's note and this was revised accordingly in S2-179464.</t>
  </si>
  <si>
    <t>Merged into S2-179419</t>
  </si>
  <si>
    <t>Revision of S2-178323. This was revised to remove changes on changes in S2-179466.</t>
  </si>
  <si>
    <t>Revised to S2-179466</t>
  </si>
  <si>
    <t>Revision of S2-179294. Network' should be changed to '5GC' in the note. this was revised accordingly in S2-179467.</t>
  </si>
  <si>
    <t>Revised to S2-179467</t>
  </si>
  <si>
    <t>Revision of S2-178349. Some minor errors were noted and this was revised to correct them in S2-179468.</t>
  </si>
  <si>
    <t>Revised to S2-179468</t>
  </si>
  <si>
    <t>Revision of S2-179344. A further correction was requested and this was revised in S2-179519.</t>
  </si>
  <si>
    <t>Revised to S2-179519</t>
  </si>
  <si>
    <t>Revised to S2-179407</t>
  </si>
  <si>
    <t>Parallel session revision of S2-178345. Revised to S2-179407</t>
  </si>
  <si>
    <t>Revision of S2-179346. It was decided to remove 'authorisation or'. This was revised accordingly in S2-179520.</t>
  </si>
  <si>
    <t>Revised to S2-179520</t>
  </si>
  <si>
    <t>Revision of S2-179347. A further correction was needed and this was revised in S2-179521.</t>
  </si>
  <si>
    <t>Revised to S2-179521</t>
  </si>
  <si>
    <t>Revision of S2-179349. Further clarifications were needed and this was revised off-line in S2-179522.</t>
  </si>
  <si>
    <t>Revised to S2-179522</t>
  </si>
  <si>
    <t>Revised to S2-179408</t>
  </si>
  <si>
    <t>Parallel session revision of S2-178435. Revised off-line to S2-179408</t>
  </si>
  <si>
    <t>Revision of S2-179351. There were further corrections needed and this was further discussed off-line and revised in S2-179523.</t>
  </si>
  <si>
    <t>Revised to S2-179523</t>
  </si>
  <si>
    <t>WITHDRAWN: This paper relates to OI#4h and proposes to update clause 6.3.5 'AMF selection' and clause 5.15 'Network slicing' to include handover with and without network slice support. This is a resubmission of S2-176980 with minor updates.</t>
  </si>
  <si>
    <t>WITHDRAWN: This paper relates to OI#4h and proposes to update the handover procedure in 23.502 clause 4.9.1.3 to include handover when network slicing is supported. A change in 4.3.2 PDU Session establishment is proposed to create the premises for the handover of network slice information. This is a resubmission of S2-176981 with minor updates..</t>
  </si>
  <si>
    <t>Revision of S2-178551. Withdrawn (not provided)</t>
  </si>
  <si>
    <t>Revision of S2-178552. Withdrawn (not provided)</t>
  </si>
  <si>
    <t>Revised to S2-179409</t>
  </si>
  <si>
    <t>Revision of S2-179295. Further issues were raised and this was left for further off-line discussion and revised in S2-179524.</t>
  </si>
  <si>
    <t>Revised to S2-179524</t>
  </si>
  <si>
    <t>Revision of S2-179381. Further issues were raised and this was left for further off-line discussion and revised in S2-179525.</t>
  </si>
  <si>
    <t>Revised to S2-179525</t>
  </si>
  <si>
    <t>Revised to S2-179238</t>
  </si>
  <si>
    <t>Parallel session revision of S2-178434. Revised in parallel session to S2-179238</t>
  </si>
  <si>
    <t>23.203 CR1111R2: Extension on QCI for MC Video</t>
  </si>
  <si>
    <t>Revised to S2-179240</t>
  </si>
  <si>
    <t>Created in parallel session. Response to S2-178217. Revised in parallel session to S2-179240</t>
  </si>
  <si>
    <t>Revised to S2-179239</t>
  </si>
  <si>
    <t>Parallel session revision of S2-178539. Revised in parallel session to S2-179239</t>
  </si>
  <si>
    <t>23.203 CR1113R2: Clarify MBMS and other use of PCC/QoS specification</t>
  </si>
  <si>
    <t>Revised to S2-179248</t>
  </si>
  <si>
    <t>Parallel session revision of S2-178522. Revised in parallel session to S2-179248</t>
  </si>
  <si>
    <t>23.228 CR1185R2: Modification on PS Data Off support in IMS Client - TS 23.228</t>
  </si>
  <si>
    <t>Revised to S2-179249</t>
  </si>
  <si>
    <t>Parallel session revision of S2-178523. Revised in parallel session to S2-179249</t>
  </si>
  <si>
    <t>23.228 CR1186R2: Modification on PS Data Off support in IMS Client - TS 23.228</t>
  </si>
  <si>
    <t>Revised to S2-179246</t>
  </si>
  <si>
    <t>Parallel session revision of S2-178518. Revised in parallel session to S2-179246</t>
  </si>
  <si>
    <t>23.060 CR2033R2: Clarification on PS Data Off status reporting - TS 23.060</t>
  </si>
  <si>
    <t>Revised to S2-179247</t>
  </si>
  <si>
    <t>Parallel session revision of S2-178519. Revised in parallel session to S2-179247</t>
  </si>
  <si>
    <t>23.060 CR2034R2: Clarification on PS Data Off status reporting - TS 23.060</t>
  </si>
  <si>
    <t>Revised to S2-179244</t>
  </si>
  <si>
    <t>Parallel session revision of S2-178520. Revised in parallel session to S2-179244</t>
  </si>
  <si>
    <t>23.401 CR3366R2: Clarification on PS Data Off status reporting - TS 23.401</t>
  </si>
  <si>
    <t>Revised to S2-179245</t>
  </si>
  <si>
    <t>Parallel session revision of S2-178521. Revised in parallel session to S2-179245</t>
  </si>
  <si>
    <t>23.401 CR3367R2: Clarification on PS Data Off status reporting - TS 23.401</t>
  </si>
  <si>
    <t>Parallel session revision of S2-178333, merging S2-178510, S2-178445, S2-178477, S2-178527 and S2-178558. Revised in parallel session to S2-179222</t>
  </si>
  <si>
    <t>Revised in parallel session, merging S2-178510, S2-178445, S2-178477, S2-178527 and S2-178558, to S2-179150</t>
  </si>
  <si>
    <t>Revised to S2-179250</t>
  </si>
  <si>
    <t>Parallel session revision of S2-178357. Revised in parallel session to S2-179250</t>
  </si>
  <si>
    <t>TS 23.502 PCF discovery</t>
  </si>
  <si>
    <t>Revised to S2-179252</t>
  </si>
  <si>
    <t>Parallel session revision of S2-178331. Revised in parallel session to S2-179252</t>
  </si>
  <si>
    <t>Revised to S2-179255</t>
  </si>
  <si>
    <t>Parallel session revision of S2-178440. Revised in parallel session to S2-179255</t>
  </si>
  <si>
    <t>Revised to S2-179256</t>
  </si>
  <si>
    <t>Parallel session revision of S2-178441. Revised in parallel session to S2-179256</t>
  </si>
  <si>
    <t>Revised to S2-179410</t>
  </si>
  <si>
    <t>Revision of S2-179301. Revised off-line to S2-179410</t>
  </si>
  <si>
    <t>Revised to S2-179257</t>
  </si>
  <si>
    <t>Parallel session revision of S2-178442. Revised in parallel session to S2-179257</t>
  </si>
  <si>
    <t>Revised to S2-179254</t>
  </si>
  <si>
    <t>Parallel session revision of S2-178372, merging S2-178526. Revised in parallel session to S2-179254</t>
  </si>
  <si>
    <t>Revised to S2-179253</t>
  </si>
  <si>
    <t>Revised in parallel session to S2-179253</t>
  </si>
  <si>
    <t>Revised to S2-179241</t>
  </si>
  <si>
    <t>Parallel session revision of S2-178311. Revised in parallel session to S2-179241</t>
  </si>
  <si>
    <t>23.401 CR3359R2: Use of ARP priority level in addition to QCI for packet handling</t>
  </si>
  <si>
    <t>Revised to S2-179242</t>
  </si>
  <si>
    <t>Parallel session revision of S2-178312. Revised in parallel session to S2-179242</t>
  </si>
  <si>
    <t>23.203 CR1110R2: Use of ARP priority level in addition to QCI for packet handling</t>
  </si>
  <si>
    <t>Revised to S2-179243</t>
  </si>
  <si>
    <t>Parallel session revision of S2-178337. Revised in parallel session to S2-179243</t>
  </si>
  <si>
    <t>23.228 CR1184R2: Support for identity attestation and verification</t>
  </si>
  <si>
    <t>Revision of S2-178632. There were a number of issues raised and this was further discussed off-line and revised in S2-179526.</t>
  </si>
  <si>
    <t>Revised to S2-179526</t>
  </si>
  <si>
    <t>Revision of S2-178911. There were a number of issues raised and this was further discussed off-line and revised in S2-179527.</t>
  </si>
  <si>
    <t>Revised to S2-179527</t>
  </si>
  <si>
    <t>This was revised off-line to align with TS 23.501 changes in S2-179528.</t>
  </si>
  <si>
    <t>Revised to S2-179528</t>
  </si>
  <si>
    <t>Revision of S2-178914. There were some issues raised and this was left for further off-line discussion and revised in S2-179529.</t>
  </si>
  <si>
    <t>Revised to S2-179529</t>
  </si>
  <si>
    <t>Revision of S2-178291. This was reviewed and left for further off-line discussion and revised in S2-179530.</t>
  </si>
  <si>
    <t>Revised to S2-179530</t>
  </si>
  <si>
    <t>Revision of S2-178865. Changes to step 4 were needed and this was revised accordingly in S2-179531.</t>
  </si>
  <si>
    <t>Revised to S2-179531</t>
  </si>
  <si>
    <t>Revision of S2-178370. This new Study WID was reviewed and approved.</t>
  </si>
  <si>
    <t>Revision of S2-178600. The spelling of MediaTek should be corrected and Cisco asked to be added to the supported companies. this was revised accordingly in S2-179532.</t>
  </si>
  <si>
    <t>Revised to S2-179532</t>
  </si>
  <si>
    <t>Revision of S2-178938. This new Study WID was approved.</t>
  </si>
  <si>
    <t>China Telecom, China Mobile, China Unicom, CATR, Huawei, Samsung, CATT, ZTE, OPPO</t>
  </si>
  <si>
    <t>Revision of S2-178765. Nokia did not understand what the objective of this was where it starts with providing information to the RAN. Ericsson asked for clarification of the use-cases for this as it appears to be a solution looking for a problem to solve and suggested discussing this before formally starting a Study Item. This was left for further off-line discussion and revised in S2-179533.</t>
  </si>
  <si>
    <t>Revised to S2-179533</t>
  </si>
  <si>
    <t>Huawei, China Telecom, CATR, Telecom Italia, InterDigital, CATT, China Mobile, China Unicom, HiSilicon, Oppo, III</t>
  </si>
  <si>
    <t>Revision of S2-178816. This was postponed.</t>
  </si>
  <si>
    <t>Revision of S2-178925. This was revised to add 'FS_' to the acronym and remove the introduction text in S2-179534.</t>
  </si>
  <si>
    <t>Revised to S2-179534</t>
  </si>
  <si>
    <t>Revision of S2-178941. This new Study WID was approved.</t>
  </si>
  <si>
    <t>Revised to S2-179079</t>
  </si>
  <si>
    <t>Parallel session revision of S2-178930. Revised in parallel session to S2-179079</t>
  </si>
  <si>
    <t>Revised to S2-179080</t>
  </si>
  <si>
    <t>Parallel session revision of S2-178285, merging S2-178668. Revised in parallel session to S2-179080</t>
  </si>
  <si>
    <t>Revised to S2-179081</t>
  </si>
  <si>
    <t>Parallel session revision of S2-178286. Revised in parallel session to S2-179081</t>
  </si>
  <si>
    <t>Revised to S2-179082</t>
  </si>
  <si>
    <t>Parallel session revision of S2-178380. Revised in parallel session to S2-179082</t>
  </si>
  <si>
    <t>WITHDRAWN: New text was added indicating 'In the roaming case, if the VPLMN supports interworking with N26, the UE shall operate in Single Registration mode' which seemingly introduces a test on the UE side whether N26 is supported - that is incorrect. A correction is proposed.</t>
  </si>
  <si>
    <t>Parallel session revision of S2-178824. Withdrawn in parallel session (not provided)</t>
  </si>
  <si>
    <t>Revised to S2-179083</t>
  </si>
  <si>
    <t>Revised in parallel session to S2-179083</t>
  </si>
  <si>
    <t>Revised to S2-179084</t>
  </si>
  <si>
    <t>23.401 CR3365R1: Dual registration supported indicator from MME</t>
  </si>
  <si>
    <t>Revised in parallel session to S2-179084</t>
  </si>
  <si>
    <t>Revised to S2-179085</t>
  </si>
  <si>
    <t>Parallel session revision of S2-178701. Revised in parallel session to S2-179085</t>
  </si>
  <si>
    <t>This was discussed and should be taken as background for any future concrete proposals. This was then noted.</t>
  </si>
  <si>
    <t>Revised to S2-179086</t>
  </si>
  <si>
    <t>Parallel session revision of S2-178371, merging S2-178787 and S2-178788. Revised in parallel session to S2-179086</t>
  </si>
  <si>
    <t>Revised to S2-179087</t>
  </si>
  <si>
    <t>Parallel session revision of S2-178462. Revised in parallel session to S2-179087</t>
  </si>
  <si>
    <t>Revised to S2-179088</t>
  </si>
  <si>
    <t>Parallel session revision of S2-178463. Revised in parallel session to S2-179088</t>
  </si>
  <si>
    <t>Revised to S2-179089</t>
  </si>
  <si>
    <t>Parallel session revision of S2-178494, merging S2-178699. Revised in parallel session to S2-179089</t>
  </si>
  <si>
    <t>Revised to S2-179090</t>
  </si>
  <si>
    <t>Revised in parallel session to S2-179090</t>
  </si>
  <si>
    <t>Revised to S2-179091</t>
  </si>
  <si>
    <t>Parallel session revision of S2-178897, merging S2-178777. Revised in parallel session to S2-179091</t>
  </si>
  <si>
    <t>Revised to S2-179258</t>
  </si>
  <si>
    <t>Parallel session revision of S2-178420. Revised in parallel session to S2-179258</t>
  </si>
  <si>
    <t>Revised to S2-179259</t>
  </si>
  <si>
    <t>Parallel session revision of S2-178444. Revised in parallel session to S2-179259</t>
  </si>
  <si>
    <t>Revised to S2-179260</t>
  </si>
  <si>
    <t>Parallel session revision of S2-178913. Revised in parallel session to S2-179260</t>
  </si>
  <si>
    <t>Revised to S2-179261</t>
  </si>
  <si>
    <t>Parallel session revision of S2-179196. Revised in parallel session to S2-179261</t>
  </si>
  <si>
    <t>Revised to S2-179262</t>
  </si>
  <si>
    <t>Parallel session revision of S2-178907, merging S2-178648. Revised in parallel session to S2-179262</t>
  </si>
  <si>
    <t>Revised to S2-179263</t>
  </si>
  <si>
    <t>Parallel session revision of S2-178827, merging S2-178615. Revised in parallel session to S2-179263</t>
  </si>
  <si>
    <t>There were some issues raised with the use of MBMS service / services provided by MBMS and further consideration of this was considered necessary. This was postponed.</t>
  </si>
  <si>
    <t>China Telecom, China Unicom, China Mobile, KDDI, Orange, Alibaba, ZTE, Openet, CATR, Sandvine, CATT, Huawei, HiSilicon, Intel, Qualcomm Incorporated, Ericsson, OPPO</t>
  </si>
  <si>
    <t>It was clarified that any necessary CRs for this work would be proposed as TEI15. It needs to be determined whether the work involved can be handled under TEI15. More information was requested on this and this was then noted.</t>
  </si>
  <si>
    <t>Telstra, AT&amp;T, T-Mobile, Samsung, Ericsson, Nokia, ZTE</t>
  </si>
  <si>
    <t>Revision of S2-178604. Qualcomm suggested that an LS to impacted groups should be sent before agreeing such a WID. AT&amp;T commented that an LS can be sent and if feedback from RAN WGs shows this is acceptable, then this can be sent to TSG SA for approval (e.g. SA WG2 could endorse the WID). Orange commented that there is a need to clean up terminology. This was left for off-line discussion and revised in S2-179535.</t>
  </si>
  <si>
    <t>Revised to S2-179535</t>
  </si>
  <si>
    <t>[DRAFT] Reply LS on the number of bearers</t>
  </si>
  <si>
    <t>To: RAN WG2, CT WG1, CT WG4, TSG RAN, TSG SA, TSG CT. CC: SA WG1</t>
  </si>
  <si>
    <t>Created at meeting. Response to S2-178231. This was revised to add 'EPS bearers' and clean up the LS in S2-179536</t>
  </si>
  <si>
    <t>Revised to S2-179536</t>
  </si>
  <si>
    <t>Revision of S2-179450. Approved</t>
  </si>
  <si>
    <t>Reply LS on the number of bearers</t>
  </si>
  <si>
    <r>
      <t>Postponed S2-177187 from S2#123</t>
    </r>
    <r>
      <rPr>
        <sz val="9"/>
        <rFont val="Arial"/>
        <family val="2"/>
      </rPr>
      <t>. A related WID proposal was reviewed. Response drafted in S2-179450. Final response in S2-179536.</t>
    </r>
  </si>
  <si>
    <t>LS from SA WG3: Reply LS on security handling for EPS-5GC interworking</t>
  </si>
  <si>
    <t>SA WG3 (S3-173508)</t>
  </si>
  <si>
    <t>SA WG3 thanks SA WG2 for their LS on security handling for EPC-5GC interworking. SA WG3 is still in the process of defining specifications for security of EPC-5GC interworking. Following answers assumes a legacy MME. 1. Does SA WG3 assume support for 5G to 4G and/or 4G to 5G security context mapping during Idle and connected mode mobility between EPC and 5GC? Yes. SA WG3 has agreed to support use of mapped security context for interworking between 4G and 5G for both idle mode and connected mode mobility scenarios. 2. Does SA WG3 see the need for supporting reuse of a native security context (if available) in case the UE returns to EPC and/or 5GC, respectively? SA WG3 sees no need for reuse of a native security context in case the UE returns to EPC. In scenarios where the UE returns to 5GC, SA WG3 believes that reuse of an existing native 5G security context is beneficial. 3. For the case that the UE performs a mobility registration update in 5GC after being connected to EPC: how is the AMF expected to verify the integrity of the registration request? SA WG3 assumes that if a native 5G security context is available at the UE, it is used to protect the mobility registration message. For the scenario where a native 5G security context is not available at the UE, SA WG3 is still discussing the solution. SA WG3 would also like to inform SA WG2 that there needs to be a mechanism by which the source MME is able to authenticate the UE, and it is SA WG3's assumption that an integrity-protected TAU Request (using EPS security context) is included in the Registration Request message, and forwarded to the MME by the AMF. 4. For the case that the UE performs a TAU in EPC after being connected to 5GC: how is the MME expected to verify the integrity of the TAU request? Security for Idle mode mobility from 5G to 4G is modelled upon security for Idle Mode mobility between two MMEs, where the integrity verification is always performed by the source MME. In the case of 5G to 4G, therefore, integrity verification is always performed by the source AMF and not the target MME.The AMF receives the complete TAU Request in the Context Request message and verifies it. Action: SA WG3 kindly asks SA WG2 to take the proposed reply into consideration.</t>
  </si>
  <si>
    <t>NSA</t>
  </si>
  <si>
    <t>Nagendra Bykampadi</t>
  </si>
  <si>
    <t>The estimated time units for 2018 meetings were discussed and the SA WG2 Chairman will provide information after the meeting. It was suggested that for maintenance of the 5G TSs that DraftCR type are used and real 'CRs' produced for the acceptable ones at the meetings. This was then noted.</t>
  </si>
  <si>
    <t>Revised to S2-179469</t>
  </si>
  <si>
    <t>Parallel session revision of S2-178417. Revised in parallel session to S2-179469</t>
  </si>
  <si>
    <t>23.401 CR3362R2: Corrections to secondary RAT usage data reporting</t>
  </si>
  <si>
    <t>Revised to S2-179470</t>
  </si>
  <si>
    <t>Parallel session revision of S2-178998. Revised in parallel session to S2-179470</t>
  </si>
  <si>
    <t>Revised to S2-179471</t>
  </si>
  <si>
    <t>Created in parallel session. Response to S2-178409 and S2-178415. Revised in parallel session to S2-179471</t>
  </si>
  <si>
    <t>CATT, China Telecom, China Mobile, CATR, China Unicom, Qualcomm Incorporated, Huawei, HiSilicon, Verizon UK Ltd, ZTE, T-Mobile USA, AT&amp;T, Nokia, Nokia Shanghai Bell, Ericsson, Comtech Telecommunications, Intel</t>
  </si>
  <si>
    <t>T-Mobile USA INC, AT&amp;T, Deutsche Telekom, Sprint, Nokia, Ericsson, Huawei, Oracle, Verizon, First-Net, Intel, Orange, ZTE, Telecom Italia, LG Electronics, China Mobile, Charter Communications, KDDI, Mediatek Inc.</t>
  </si>
  <si>
    <t>Convida Wireless LLC, Oracle</t>
  </si>
  <si>
    <t>Ericsson, Nokia, T-Mobile USA, Verizon, AT&amp;T, Sprint, Fujitsu, Comtech Telecommunications, CATT, CMCC, Deutsche Telekom, NextNav</t>
  </si>
  <si>
    <t>Ericsson, Nokia, AT&amp;T, T-Mobile USA, Verizon, Sprint, Fujitsu, Comtech Telecommunications, CATT, CMCC, Deutsche Telekom, NextNav.</t>
  </si>
  <si>
    <t>Nokia, Nokia Shanghai Bell, Intel, AT&amp;T, Charter Communications, T-Mobile USA, Verizon, Motorola Mobility, Lenovo, LG Electronics</t>
  </si>
  <si>
    <t>ZTE, Huawei, China Mobile, China Unicom, CATR, China Telecom, OPPO, VIVO</t>
  </si>
  <si>
    <t>CATT, China Mobile, ZTE</t>
  </si>
  <si>
    <t>Intel, MediaTek Inc., Huawei</t>
  </si>
  <si>
    <t>China Mobile, Huawei, HiSilicon, Ericsson</t>
  </si>
  <si>
    <t>Huawei, HiSilicon, MediaTek</t>
  </si>
  <si>
    <t>Deutsche Telekom AG, Ericsson</t>
  </si>
  <si>
    <t>LG Electronics, Samsung</t>
  </si>
  <si>
    <t>China Mobile, CATR, Huawei, ZTE, CATT, KDDI</t>
  </si>
  <si>
    <t>Nokia, Nokia Shanghai Bell, OPPO, Huawei, HiSilicon</t>
  </si>
  <si>
    <t>Nokia, Nokia Shanghai Bell, OPPO, Huawei, HiSilicon, CATT</t>
  </si>
  <si>
    <t>Motorola Mobility, Lenovo, Samsung</t>
  </si>
  <si>
    <t>CATT, OPPO</t>
  </si>
  <si>
    <t>Charter Communications, Comcast, Cisco, Intel, Nokia, CableLabs, Ericsson</t>
  </si>
  <si>
    <t>Charter Communications, Comcast, Cisco, Intel, Nokia, CableLabs, Ericsson, NTT DOCOMO</t>
  </si>
  <si>
    <t>CATT, Huawei, Nokia</t>
  </si>
  <si>
    <t>ZTE, InterDigital Inc.</t>
  </si>
  <si>
    <t>Cisco, SK Telecom, NTT DOCOMO, Ericsson, Vodafone</t>
  </si>
  <si>
    <t>Vodafone, Ericsson</t>
  </si>
  <si>
    <t>NTT DOCOMO, ZTE</t>
  </si>
  <si>
    <t>Orange, LG Electronics</t>
  </si>
  <si>
    <t>Ericsson, Vodafone, Nokia, Nokia Shanghai Bell, China Telecom</t>
  </si>
  <si>
    <t>Samsung, Deutsche Telekom</t>
  </si>
  <si>
    <t>Vencore Labs, OEC, AT&amp;T, T-Mobile USA, Sprint, FirstNet, Ericsson</t>
  </si>
  <si>
    <t>Nokia, Nokia Shanghai Bell, Huawei?, OPP?, Motorola Mobility?, Lenovo?</t>
  </si>
  <si>
    <t>Qualcomm Incorporated, Convida Wireless LLC, NEC, Intel, AT&amp;T, Nokia</t>
  </si>
  <si>
    <t>Qualcomm Incorporated, Convida Wireless, NEC, Intel, AT&amp;T, Nokia</t>
  </si>
  <si>
    <t>Huawei, HiSilicon,Samsung?</t>
  </si>
  <si>
    <t>Intel, ETRI</t>
  </si>
  <si>
    <t>Rogers Communications Canada, Ericsson, Nokia, T-Mobile USA?, Qualcomm?, Motorola, Broadcom?, …</t>
  </si>
  <si>
    <t>KDDI, Toyota ITC, Ericsson</t>
  </si>
  <si>
    <t>Nokia, Nokia Shanghai Bell, KDDI?</t>
  </si>
  <si>
    <t>Huawei, China Telecom, China Unicom, CATT, China Mobile ,Qualcomm Incorporated, ZTE, CATR, Telecom Italia, Telia Company, Verizon Wireless, Intel</t>
  </si>
  <si>
    <t>ETRI, LG Electronics</t>
  </si>
  <si>
    <t>Rogers Communications Canada, Ericsson, Nokia, T-Mobile USA</t>
  </si>
  <si>
    <t>Nokia, Nokia Shanghai Bell, Huawei, HiSilicon</t>
  </si>
  <si>
    <t>China Mobile, Ericsson</t>
  </si>
  <si>
    <t>LG Electronics, Ericsson, KPN</t>
  </si>
  <si>
    <t>ZTE, Oracle, Telecom Italia, NTT DoCoMo</t>
  </si>
  <si>
    <t>OPPO, Huawei</t>
  </si>
  <si>
    <t>Nokia, Nokia Shanghai Bell, CATT, Qualcom Inc</t>
  </si>
  <si>
    <t>Sony, CATT</t>
  </si>
  <si>
    <t>Intel, Huawei, ZTE, Oppo, LGE, HTC, KDDI, SAMSUNG?</t>
  </si>
  <si>
    <t>Huawei, Hisilicon, Cisco?</t>
  </si>
  <si>
    <t>Samsung, …</t>
  </si>
  <si>
    <t>ZTE, Oracle, Telecom Italia, NTT DoCoMo, KDDI</t>
  </si>
  <si>
    <t>Huawei, HiSilicon, NEC?</t>
  </si>
  <si>
    <t>Samsung, Huawei, ZTE, Ericsson, Deutsche Telekom</t>
  </si>
  <si>
    <t>Ericsson, Samsung, ZTE</t>
  </si>
  <si>
    <t>Revision of S2-178841. There were some further clarifications needed and this was revised off-line in S2-179557.</t>
  </si>
  <si>
    <t>Revised to S2-179557</t>
  </si>
  <si>
    <t>Nokia, Nokia Shanghai Bell, Intel, AT&amp;T, Charter Communications, T-Mobile USA, Verizon, Motorola Mobility, Lenovo, LG Electronics, FirstNet</t>
  </si>
  <si>
    <t>Charter Communications, Comcast, Cisco, Intel, Nokia, CableLabs, Ericsson, NTT DoCoMo</t>
  </si>
  <si>
    <t>Cisco, Verizon, Huawei</t>
  </si>
  <si>
    <t>Nokia, Nokia Shanghai Bell, CATT, Qualcomm Inc</t>
  </si>
  <si>
    <t>Intel, Huawei, ZTE, Oppo, LGE, HTC, KDDI, SAMSUNG, Qualcomm, ETRI, NOKIA, Lenovo, Motorola Mobility</t>
  </si>
  <si>
    <t>Huawei, Hisilicon, Cisco Systems, Verizon</t>
  </si>
  <si>
    <t>Oracle, ZTE, Telecom Italia, Ericsson</t>
  </si>
  <si>
    <t>Revised to S2-179398</t>
  </si>
  <si>
    <t>Revision of S2-177879 from S2#123. Revised in parallel session to S2-179398</t>
  </si>
  <si>
    <t>Parallel session revision of S2-179355. There were some corrections needed and this was revised accordingly in S2-179558.</t>
  </si>
  <si>
    <t>Revised to S2-179558</t>
  </si>
  <si>
    <t>Revision of S2-178727. It was decided to remove a clause and clean up revisions and this was revised accordingly in S2-179559.</t>
  </si>
  <si>
    <t>Revised to S2-179559</t>
  </si>
  <si>
    <t>Revision of noted S2-177560 from S2#123. There were some issues raised and this was left for further off-line discussion. Nokia, Ericsson and Cisco indicated their objection to this proposal. This was then noted in parallel session.</t>
  </si>
  <si>
    <t>LG Electronics, Lenovo, Motorola Mobility</t>
  </si>
  <si>
    <t>LG Electronics, Ericsson, KPN, Huawei, HiSilicon</t>
  </si>
  <si>
    <t>Parallel session revision of S2-179328. It was commented that as this involves the N16 container, CT WG4 should be copied on this LS. This was further discussed off-line and revised in S2-179560.</t>
  </si>
  <si>
    <t>Revised to S2-179560</t>
  </si>
  <si>
    <t>TS 23.502: Further clarification on PDU Session Service in HR roaming</t>
  </si>
  <si>
    <t>Revised to S2-179561</t>
  </si>
  <si>
    <t>Parallel session revision of S2-179327, merging S2-178800. This was split into separate issues in S2-179561 and S2-179562.</t>
  </si>
  <si>
    <t>23.502: OI #18 (NAS SM: split)</t>
  </si>
  <si>
    <t>23.502: OI #18 Correcting information flows in § 4.3 (PDU session related)</t>
  </si>
  <si>
    <t>T-Mobile USA INC, AT&amp;T, Deutsche Telekom, Sprint, Nokia, Ericsson, Huawei, Oracle, Verizon, First-Net, Intel, Orange, ZTE, Telecom Italia, LG Electronics, China Mobile, Charter Communications, KDDI, MediaTek Inc., Cisco, SK Telecom</t>
  </si>
  <si>
    <t>Parallel session revision of S2-179166. Noted in parallel session</t>
  </si>
  <si>
    <t>Revised to S2-179265</t>
  </si>
  <si>
    <t>Revision of S2-178165 from S2#123. Revised in parallel session to S2-179265</t>
  </si>
  <si>
    <t>Revised to S2-179264</t>
  </si>
  <si>
    <t>Revised in parallel session to S2-179264</t>
  </si>
  <si>
    <t>Revised to S2-179538</t>
  </si>
  <si>
    <t>Parallel session revision of S2-178377. Revised in parallel session to S2-179538</t>
  </si>
  <si>
    <t>Revised to S2-179268</t>
  </si>
  <si>
    <t>Parallel session revision of S2-178790, merging S2-178724. Revised in parallel session to S2-179268</t>
  </si>
  <si>
    <t>Revised to S2-179267</t>
  </si>
  <si>
    <t>Parallel session revision of S2-178376. Revised in parallel session to S2-179267</t>
  </si>
  <si>
    <t>Revised to S2-179269</t>
  </si>
  <si>
    <t>Revised in parallel session to S2-179269</t>
  </si>
  <si>
    <t>Revised to S2-179537</t>
  </si>
  <si>
    <t>Parallel session revision of S2-178525. Revised in parallel session to S2-179537</t>
  </si>
  <si>
    <t>Revised to S2-179266</t>
  </si>
  <si>
    <t>Parallel session revision of S2-178629. Revised in parallel session to S2-179266</t>
  </si>
  <si>
    <t>Revised to S2-179270</t>
  </si>
  <si>
    <t>Parallel session revision of S2-178641. Revised in parallel session to S2-179270</t>
  </si>
  <si>
    <t>Revised to S2-179271</t>
  </si>
  <si>
    <t>Parallel session revision of S2-178760. Revised in parallel session to S2-179271</t>
  </si>
  <si>
    <t>Revised to S2-179272</t>
  </si>
  <si>
    <t>Parallel session revision of S2-178382. Revised in parallel session to S2-179272</t>
  </si>
  <si>
    <t>Revised to S2-179273</t>
  </si>
  <si>
    <t>Parallel session revision of S2-178384. Revised in parallel session to S2-179273</t>
  </si>
  <si>
    <t>Revised to S2-179274</t>
  </si>
  <si>
    <t>Parallel session revision of S2-178474. Revised in parallel session to S2-179274</t>
  </si>
  <si>
    <t>Revised to S2-179275</t>
  </si>
  <si>
    <t>Parallel session revision of S2-178725. Revised in parallel session to S2-179275</t>
  </si>
  <si>
    <t>Revised to S2-179276</t>
  </si>
  <si>
    <t>Created in parallel session. Revised in parallel session to S2-179276</t>
  </si>
  <si>
    <t>Editorials for TS 23.503</t>
  </si>
  <si>
    <t>Revision of S2-178489. A number of issues were raised and this was further discussed off-line and revised in S2-179563.</t>
  </si>
  <si>
    <t>Revised to S2-179563</t>
  </si>
  <si>
    <t>Revision of S2-179384. A number of issues were raised and this was further discussed off-line and revised in S2-179564.</t>
  </si>
  <si>
    <t>Revised to S2-179564</t>
  </si>
  <si>
    <t>Revision of S2-178398. A number of issues were raised and this was further discussed off-line and revised in S2-179565.</t>
  </si>
  <si>
    <t>Revised to S2-179565</t>
  </si>
  <si>
    <t>Revision of S2-179424. A number of issues were raised and this was further discussed off-line and revised in S2-179566.</t>
  </si>
  <si>
    <t>Revised to S2-179566</t>
  </si>
  <si>
    <t>Revision of S2-179433. There was some discussion on the changes to the definition for 'Subscribed S-NSSAI:'. It was decided to remove this change. Other editorial corrections were needed and this was revised accordingly in S2-179567.</t>
  </si>
  <si>
    <t>Revised to S2-179567</t>
  </si>
  <si>
    <t>Revision of S2-179434. Further issues were raised and this was left for further off-line discussion and revised in S2-179525. Further clarifications were needed and this was revised off-line in S2-179568.</t>
  </si>
  <si>
    <t>Revised to S2-179568</t>
  </si>
  <si>
    <t>Revision of S2-179463. Some clarifications to the text on UE tracking areas was requested and this was revised off-line in S2-179569.</t>
  </si>
  <si>
    <t>Revised to S2-179569</t>
  </si>
  <si>
    <t>Huawei, HiSilicon, Nokia, Ericsson</t>
  </si>
  <si>
    <t>Huawei, HiSilicon, Nokia, Ericsson, InterDigital Inc.</t>
  </si>
  <si>
    <t>Revision of S2-179127. No agreement for this could be reached and this was then postponed in parallel session.</t>
  </si>
  <si>
    <t>Revision of S2-178636. The second new table should be removed. This was revised accordingly in S2-179570.</t>
  </si>
  <si>
    <t>Revised to S2-179570</t>
  </si>
  <si>
    <t>WITHDRAWN: This contribution is suitable for handling via email approval. It fixes the wrong usage of the word 'relocation' in TS 23.502, in alignement with the updates made to TS 23.501 at SA WG2#123 with S2-178139.</t>
  </si>
  <si>
    <t>Revision of S2-178275. Withdrawn (original version agreed)</t>
  </si>
  <si>
    <t>Revision of S2-178465, merging S2-178770. This was postponed in parallel session.</t>
  </si>
  <si>
    <t>Revision of postponed S2-177984 from S2#123. Noted in parallel session</t>
  </si>
  <si>
    <t>Revision of S2-178631. Clarification of the UE PDN session establishment text was needed as the intention is to avoid the UE establishing a PDN connection towards the removed DNN, as this would fail. This was further discussed off-line and revised in S2-179571.</t>
  </si>
  <si>
    <t>Revised to S2-179571</t>
  </si>
  <si>
    <t>WITHDRAWN: This contribution proposes to use Routing Information Option as defined in IETF draft for RA message to signal UE about the SSC mode of the additional IPv6 Prefix for an IPv6 multi-homed PDU session.</t>
  </si>
  <si>
    <t>Revision of S2-178515. Withdrawn (not provided)</t>
  </si>
  <si>
    <t>Revision of S2-178516. Withdrawn (not provided)</t>
  </si>
  <si>
    <t>S2-179592</t>
  </si>
  <si>
    <t>S2-179593</t>
  </si>
  <si>
    <t>S2-179594</t>
  </si>
  <si>
    <t>S2-179595</t>
  </si>
  <si>
    <t>S2-179596</t>
  </si>
  <si>
    <t>S2-179597</t>
  </si>
  <si>
    <t>S2-179598</t>
  </si>
  <si>
    <t>S2-179599</t>
  </si>
  <si>
    <t>S2-179600</t>
  </si>
  <si>
    <t>S2-179601</t>
  </si>
  <si>
    <t>S2-179602</t>
  </si>
  <si>
    <t>S2-179603</t>
  </si>
  <si>
    <t>S2-179604</t>
  </si>
  <si>
    <t>S2-179605</t>
  </si>
  <si>
    <t>S2-179606</t>
  </si>
  <si>
    <t>S2-179607</t>
  </si>
  <si>
    <t>S2-179608</t>
  </si>
  <si>
    <t>S2-179609</t>
  </si>
  <si>
    <t>S2-179610</t>
  </si>
  <si>
    <t>S2-179611</t>
  </si>
  <si>
    <t>S2-179612</t>
  </si>
  <si>
    <t>S2-179613</t>
  </si>
  <si>
    <t>S2-179614</t>
  </si>
  <si>
    <t>S2-179615</t>
  </si>
  <si>
    <t>Revised to S2-179472</t>
  </si>
  <si>
    <t>Parallel session revision of S2-178712, merging S2-178741 and S2-178814. Revised in parallel session to S2-179472</t>
  </si>
  <si>
    <t>Revised to S2-179473</t>
  </si>
  <si>
    <t>Parallel session revision of S2-179034. Revised in parallel session to S2-179473</t>
  </si>
  <si>
    <t>Parallel session revision of S2-179028. IMS voice support with/without N26 will be discussed at the next meeting. Postponed in parallel session</t>
  </si>
  <si>
    <t>Parallel session revision of S2-179029. IMS voice support with/without N26 will be discussed at the next meeting. Postponed in parallel session</t>
  </si>
  <si>
    <t>Revised to S2-179474</t>
  </si>
  <si>
    <t>Revised to S2-179475</t>
  </si>
  <si>
    <t>Parallel session revision of S2-178952. Revised in parallel session to S2-179475</t>
  </si>
  <si>
    <t>Revised to S2-179478</t>
  </si>
  <si>
    <t>Parallel session revision of S2-178493. Revised in parallel session to S2-179478</t>
  </si>
  <si>
    <t>23.167 CR0319R2: Support of IMS Emergency Calls for NG-RAN access to 5GS</t>
  </si>
  <si>
    <t>Revised to S2-179476</t>
  </si>
  <si>
    <t>Parallel session revision of S2-178746. Revised in parallel session to S2-179476</t>
  </si>
  <si>
    <t>Revised to S2-179477</t>
  </si>
  <si>
    <t>Parallel session revision of S2-178467. Revised in parallel session to S2-179477</t>
  </si>
  <si>
    <t>Revised to S2-179491</t>
  </si>
  <si>
    <t>Parallel session revision of S2-178819. Revised in parallel session to S2-179491</t>
  </si>
  <si>
    <t>Reply LS on possible reuse of T8 APIs for 5G</t>
  </si>
  <si>
    <t>Revised to S2-179492</t>
  </si>
  <si>
    <t>Parallel session revision of S2-178406. Revised in parallel session to S2-179492</t>
  </si>
  <si>
    <t>[DRAFT] LS OUT on Overload Control of Service Based Interfaces</t>
  </si>
  <si>
    <t>LS OUT on Overload Control of Service Based Interfaces</t>
  </si>
  <si>
    <t>Revised to S2-179493</t>
  </si>
  <si>
    <t>Parallel session revision of S2-178343. Revised in parallel session to S2-179493</t>
  </si>
  <si>
    <t>Revised to S2-179494</t>
  </si>
  <si>
    <t>To be agreed only after S2-179118 concludes. Revised in parallel session to S2-179494</t>
  </si>
  <si>
    <t>Revised to S2-179496</t>
  </si>
  <si>
    <t>Parallel session revision of S2-178271. Revised in parallel session to S2-179496</t>
  </si>
  <si>
    <t>Revised to S2-179497</t>
  </si>
  <si>
    <t>Parallel session revision of S2-178347. Confirm Sources. Revised in parallel session to S2-179497</t>
  </si>
  <si>
    <t>Revised to S2-179498</t>
  </si>
  <si>
    <t>Revision of S2-179101. Revised in parallel session to S2-179498</t>
  </si>
  <si>
    <t>Revised off-line to S2-179409</t>
  </si>
  <si>
    <t>Revised to S2-179500</t>
  </si>
  <si>
    <t>Parallel session revision of S2-178556. Revised in parallel session to S2-179500</t>
  </si>
  <si>
    <t>Revised to S2-179499</t>
  </si>
  <si>
    <t>Parallel session revision of S2-178454. Revised in parallel session to S2-179499</t>
  </si>
  <si>
    <t>Revised to S2-179501</t>
  </si>
  <si>
    <t>Parallel session revision of S2-178391. Revised in parallel session to S2-179501</t>
  </si>
  <si>
    <t>Revised to S2-179552</t>
  </si>
  <si>
    <t>Parallel session revision of S2-179150. Revised in parallel session to S2-179552</t>
  </si>
  <si>
    <t>Revised to S2-179553</t>
  </si>
  <si>
    <t>Parallel session revision of S2-179151. Revised in parallel session to S2-179553</t>
  </si>
  <si>
    <t>Revised to S2-179555</t>
  </si>
  <si>
    <t>Parallel session revision of S2-179223. Revised in parallel session to S2-179555</t>
  </si>
  <si>
    <t>Revised to S2-179554</t>
  </si>
  <si>
    <t>Parallel session revision of S2-179154. Revised in parallel session to S2-179554</t>
  </si>
  <si>
    <t>Revised to S2-179556</t>
  </si>
  <si>
    <t>Revised in parallel session to S2-179556</t>
  </si>
  <si>
    <t>Revised to S2-179540</t>
  </si>
  <si>
    <t>Parallel session revision of S2-179131. Revised in parallel session to S2-179540</t>
  </si>
  <si>
    <t>Revised to S2-179541</t>
  </si>
  <si>
    <t>Created in parallel session. Revised in parallel session to S2-179541</t>
  </si>
  <si>
    <t>Revised to S2-179572</t>
  </si>
  <si>
    <t>Parallel session revision of S2-178359. Revised in parallel session to S2-179572</t>
  </si>
  <si>
    <t>Revised to S2-179539</t>
  </si>
  <si>
    <t>Parallel session revision of S2-178379. Revised in parallel session to S2-179539</t>
  </si>
  <si>
    <t>Revised to S2-179542</t>
  </si>
  <si>
    <t>Parallel session revision of S2-178381. Revised in parallel session to S2-179542</t>
  </si>
  <si>
    <t>Revised to S2-179543</t>
  </si>
  <si>
    <t>Parallel session revision of S2-179207. Revised in parallel session to S2-179543</t>
  </si>
  <si>
    <t>Revised to S2-179547</t>
  </si>
  <si>
    <t>Parallel session revision of S2-179181. Revised in parallel session to S2-179547</t>
  </si>
  <si>
    <t>Revised to S2-179548</t>
  </si>
  <si>
    <t>Parallel session revision of S2-179156. Revised in parallel session to S2-179548</t>
  </si>
  <si>
    <t>Revised to S2-179549</t>
  </si>
  <si>
    <t>Parallel session revision of S2-179158. Revised in parallel session to S2-179549</t>
  </si>
  <si>
    <t>Revised to S2-179550</t>
  </si>
  <si>
    <t>Parallel session revision of S2-179161. Revised in parallel session to S2-179550</t>
  </si>
  <si>
    <t>Revised to S2-179551</t>
  </si>
  <si>
    <t>Parallel session revision of S2-179212. Revised in parallel session to S2-179551</t>
  </si>
  <si>
    <t>Revised to S2-179544</t>
  </si>
  <si>
    <t>Parallel session revision of S2-178425. Revised in parallel session to S2-179544</t>
  </si>
  <si>
    <t>Revised to S2-179545</t>
  </si>
  <si>
    <t>Parallel session revision of S2-178426. Revised in parallel session to S2-179545</t>
  </si>
  <si>
    <t>Revised to S2-179546</t>
  </si>
  <si>
    <t>Parallel session revision of S2-178825, merging S2-178855. Revised in parallel session to S2-179546</t>
  </si>
  <si>
    <t>Revised to S2-179573</t>
  </si>
  <si>
    <t>Parallel session revision of S2-179135. Revised in parallel session to S2-179573</t>
  </si>
  <si>
    <t>23.401 CR3359R3: Use of ARP priority level in addition to QCI for packet handling</t>
  </si>
  <si>
    <t>Revised to S2-179574</t>
  </si>
  <si>
    <t>Parallel session revision of S2-179136. Revised in parallel session to S2-179574</t>
  </si>
  <si>
    <t>23.203 CR1110R3: Use of ARP priority level in addition to QCI for packet handling</t>
  </si>
  <si>
    <t>Revised to S2-179577</t>
  </si>
  <si>
    <t>Revised to S2-179578</t>
  </si>
  <si>
    <t>Parallel session revision of S2-178822. An alternative proposal was provided in S2-178319. A show of hands for support of each proposal was made and the majority support was for S2-178960. This was then approved.</t>
  </si>
  <si>
    <t>WITHDRAWN: CT WG1 has sent out one LS to check with SA WG2 on how much option need be supported for the Inter system mobility. It is clarified that Attach with handover /without handover are adopted.</t>
  </si>
  <si>
    <t>Parallel session revision of S2-178967. This was reviewed and approved.</t>
  </si>
  <si>
    <t>Parallel session revision of S2-178968. This was reviewed and approved.</t>
  </si>
  <si>
    <t>Parallel session revision of S2-178496. This was reviewed and approved.</t>
  </si>
  <si>
    <t>Revised to S2-179579</t>
  </si>
  <si>
    <t>Parallel session revision of S2-178497. Some corrections were needed and this was revised in S2-179581. Revised to S2-179579</t>
  </si>
  <si>
    <t>23.401 CR3365R2: Dual registration supported indicator from MME</t>
  </si>
  <si>
    <t>Parallel session revision of S2-179173. Revised to S2-179577</t>
  </si>
  <si>
    <t>Parallel session revision of S2-179174. Revised to S2-179578</t>
  </si>
  <si>
    <t>Parallel session revision of S2-179175. Revised to S2-179579</t>
  </si>
  <si>
    <t>Parallel session revision of S2-178853, merging S2-178592. Confirm Sources. Revised to S2-179580</t>
  </si>
  <si>
    <t>Revised to S2-179580</t>
  </si>
  <si>
    <t>Revision of S2-179084. Approved</t>
  </si>
  <si>
    <t>Parallel session revision of S2-179010. This was reviewed and approved.</t>
  </si>
  <si>
    <t>Parallel session revision of S2-179012. Further clarifications were needed and this was revised off-line in S2-179582.</t>
  </si>
  <si>
    <t>Revised to S2-179582</t>
  </si>
  <si>
    <t>Parallel session revision of S2-179019. This was reviewed and approved.</t>
  </si>
  <si>
    <t>Parallel session revision of S2-178686, merging S2-178748 and S2-178749. This was reviewed and approved.</t>
  </si>
  <si>
    <t>Parallel session revision of S2-178771. Further corrections were needed and this was revised off-line in S2-179583.</t>
  </si>
  <si>
    <t>Revised to S2-179583</t>
  </si>
  <si>
    <t>Parallel session revision of S2-178750. This was reviewed and approved.</t>
  </si>
  <si>
    <t>Parallel session revision of S2-178918. This was reviewed and approved.</t>
  </si>
  <si>
    <t>Parallel session revision of S2-178789, merging S2-178688. Editorial corrections were needed and this was revised in S2-179584</t>
  </si>
  <si>
    <t>Revised to S2-179584</t>
  </si>
  <si>
    <t>Revision of S2-179020. Approved</t>
  </si>
  <si>
    <t>This depends on the discussion on emergency fall back. This was reviewed and approved.</t>
  </si>
  <si>
    <t>Revised to S2-179585</t>
  </si>
  <si>
    <t>Revised to S2-179586</t>
  </si>
  <si>
    <t>Revised to S2-179587</t>
  </si>
  <si>
    <t>Revised to S2-179588</t>
  </si>
  <si>
    <t>Parallel session revision of S2-178583. Further corrections were needed and this was revised off-line in S2-179585.</t>
  </si>
  <si>
    <t>Parallel session revision of S2-178685. Further corrections were needed and this was revised off-line in S2-179586.</t>
  </si>
  <si>
    <t>Parallel session revision of S2-178734. Further corrections were needed and this was revised off-line in S2-179587.</t>
  </si>
  <si>
    <t>Parallel session revision of S2-178772. Further corrections were needed and this was revised off-line in S2-179588.</t>
  </si>
  <si>
    <t>Opened in parallel session. This was reviewed and approved.</t>
  </si>
  <si>
    <t>Revision of S2-179387. Further corrections were needed and this was revised off-line in S2-179589.</t>
  </si>
  <si>
    <t>Revised to S2-179589</t>
  </si>
  <si>
    <t>Revision of S2-179389. This was reviewed and approved.</t>
  </si>
  <si>
    <t>Revision of S2-178633. Further corrections were needed and this was revised off-line in S2-179590.</t>
  </si>
  <si>
    <t>Revised to S2-179590</t>
  </si>
  <si>
    <t>Revision of S2-179392. There was little support for this and this was noted.</t>
  </si>
  <si>
    <t>Revision of S2-178738. This was reviewed and approved.</t>
  </si>
  <si>
    <t>Revision of S2-178634. Further corrections were needed and this was revised off-line in S2-179591.</t>
  </si>
  <si>
    <t>Revised to S2-179591</t>
  </si>
  <si>
    <t>Revision of S2-178810, merging S2-178609. Confirm Sources. Further corrections were needed and this was revised off-line in S2-179592.</t>
  </si>
  <si>
    <t>Revised to S2-179592</t>
  </si>
  <si>
    <t>Parallel session revision of S2-178768. This was reviewed and approved.</t>
  </si>
  <si>
    <t>Parallel session revision of S2-178658. This was reviewed and approved.</t>
  </si>
  <si>
    <t>Parallel session revision of S2-178990. Editorial corrections were needed and this was revised in S2-179593</t>
  </si>
  <si>
    <t>Revised to S2-179593</t>
  </si>
  <si>
    <t>Revision of S2-179079. Approved</t>
  </si>
  <si>
    <t>Parallel session revision of S2-178775. This was reviewed and approved.</t>
  </si>
  <si>
    <t>Parallel session revision of S2-179030. This was reviewed and approved.</t>
  </si>
  <si>
    <t>Parallel session revision of S2-179053. Some corrections were needed and this was revised in S2-179594</t>
  </si>
  <si>
    <t>Revised to S2-179594</t>
  </si>
  <si>
    <t>Revision of S2-179473. Approved</t>
  </si>
  <si>
    <t>Revised to S2-179595</t>
  </si>
  <si>
    <t>Revision of S2-179474. Approved</t>
  </si>
  <si>
    <t>S2-179616</t>
  </si>
  <si>
    <t>S2-179617</t>
  </si>
  <si>
    <t>S2-179618</t>
  </si>
  <si>
    <t>S2-179619</t>
  </si>
  <si>
    <t>S2-179620</t>
  </si>
  <si>
    <t>S2-179621</t>
  </si>
  <si>
    <t>S2-179622</t>
  </si>
  <si>
    <t>S2-179623</t>
  </si>
  <si>
    <t>S2-179624</t>
  </si>
  <si>
    <t>S2-179625</t>
  </si>
  <si>
    <t>S2-179626</t>
  </si>
  <si>
    <t>S2-179627</t>
  </si>
  <si>
    <t>S2-179628</t>
  </si>
  <si>
    <t>S2-179629</t>
  </si>
  <si>
    <t>S2-179630</t>
  </si>
  <si>
    <t>S2-179631</t>
  </si>
  <si>
    <t>S2-179632</t>
  </si>
  <si>
    <t>S2-179633</t>
  </si>
  <si>
    <t>S2-179634</t>
  </si>
  <si>
    <t>S2-179635</t>
  </si>
  <si>
    <t>S2-179636</t>
  </si>
  <si>
    <t>S2-179637</t>
  </si>
  <si>
    <t>Parallel session revision of S2-179037. Further issues were raised and this was left for further off-line discussion and revised in S2-179596.</t>
  </si>
  <si>
    <t>Revised to S2-179596</t>
  </si>
  <si>
    <t>Revised to S2-179502</t>
  </si>
  <si>
    <t>Parallel session revision of S2-178464. Revised in parallel session to S2-179502</t>
  </si>
  <si>
    <t>Parallel session revision of S2-179059. This was reviewed and approved.</t>
  </si>
  <si>
    <t>23.203 CR1112R2: Introduction of new QCIs for low latency with normal reliability requirements</t>
  </si>
  <si>
    <t>23.203 CR1112R3: Introduction of new QCIs for low latency with normal reliability requirements</t>
  </si>
  <si>
    <t>23.203 CR1112R1: Introduction of new QCIs for low latency with normal reliability requirements</t>
  </si>
  <si>
    <t>23.203 CR1112: Introduction of new QCIs for low latency with normal reliability requirements</t>
  </si>
  <si>
    <t>Parallel session revision of S2-179043. Note B7 should be removed. This was revised in S2-179597</t>
  </si>
  <si>
    <t>Revised to S2-179597</t>
  </si>
  <si>
    <t>23.203 CR1112R4: Introduction of new QCIs for low latency with normal reliability requirements</t>
  </si>
  <si>
    <r>
      <t xml:space="preserve">Revision of S2-179470. Approved. </t>
    </r>
    <r>
      <rPr>
        <sz val="9"/>
        <color rgb="FF0000FF"/>
        <rFont val="Arial"/>
        <family val="2"/>
      </rPr>
      <t>MediaTek asked to add to this report that they are not happy with introducing the Averaging Window provisions at this meeting and would like to further study and discuss this at future meeting.</t>
    </r>
  </si>
  <si>
    <t>Parallel session revision of S2-179137. This was reviewed and approved.</t>
  </si>
  <si>
    <t>Parallel session revision of S2-179148. This was reviewed and approved.</t>
  </si>
  <si>
    <t>Parallel session revision of S2-179149. This was reviewed and approved.</t>
  </si>
  <si>
    <t>Parallel session revision of S2-179221. This was reviewed and approved.</t>
  </si>
  <si>
    <t>Parallel session revision of S2-179251. This was reviewed and approved.</t>
  </si>
  <si>
    <t>Revision of S2-179168. The editors notes should be removed. This was revised in S2-179598</t>
  </si>
  <si>
    <t>Revised to S2-179598</t>
  </si>
  <si>
    <t>Revision of S2-179580. Approved</t>
  </si>
  <si>
    <t>Revision of S2-179257. This was reviewed and approved.</t>
  </si>
  <si>
    <t>Parallel session revision of S2-179182. This was reviewed and approved.</t>
  </si>
  <si>
    <t>Parallel session revision of S2-179187. This was reviewed and approved.</t>
  </si>
  <si>
    <t>Revised to S2-179599</t>
  </si>
  <si>
    <t>Parallel session revision of S2-179191. This was reviewed and approved.</t>
  </si>
  <si>
    <t>Parallel session revision of S2-178479. This was reviewed and approved.</t>
  </si>
  <si>
    <t>Parallel session revision of S2-179198. This was reviewed and approved.</t>
  </si>
  <si>
    <t>Parallel session revision of S2-179199. This was reviewed and approved.</t>
  </si>
  <si>
    <t>Parallel session revision of S2-179201. This was reviewed and approved.</t>
  </si>
  <si>
    <t>Parallel session revision of S2-179203. This was reviewed and approved.</t>
  </si>
  <si>
    <t>Parallel session revision of S2-179274. Orange asked to replace 'termination' with 'removal'. This should be done with another proposal. This was then approved.</t>
  </si>
  <si>
    <t>Parallel session revision of S2-179250. Agreed in parallel session. There was a request to further discuss this. There were 7 companies in favour of this propsal and 1 against. This was then approved.</t>
  </si>
  <si>
    <t>Parallel session revision of S2-179065. Agreed in parallel session. An editorial correction was needed and this was revised in S2-179600</t>
  </si>
  <si>
    <t>Revised to S2-179600</t>
  </si>
  <si>
    <t>Revision of S2-179072. Approved</t>
  </si>
  <si>
    <t>Parallel session revision of S2-178731. Agreed in parallel session. It was noted that 23.50 should be updated to be aligned with this. This was then approved.</t>
  </si>
  <si>
    <t>Parallel session revision of S2-178949. Agreed in parallel session. It was requested to change 'for a roaming or' and the final new clause. This was revised in S2-179601</t>
  </si>
  <si>
    <t>Revised to S2-179601</t>
  </si>
  <si>
    <t>Revision of S2-179058. Approved</t>
  </si>
  <si>
    <t>Revised to S2-179495</t>
  </si>
  <si>
    <t>Parallel session revision of S2-178806. Revised in parallel session to S2-179495</t>
  </si>
  <si>
    <t>Parallel session revision of S2-179234. Further clarifications were needed and this was left for further off-line discussion and revised in S2-179602.</t>
  </si>
  <si>
    <t>Revised to S2-179602</t>
  </si>
  <si>
    <t>Parallel session revision of S2-178281. This was reviewed and approved.</t>
  </si>
  <si>
    <r>
      <t xml:space="preserve">Parallel session revision of S2-178282. This was reviewed and approved. </t>
    </r>
    <r>
      <rPr>
        <sz val="9"/>
        <color rgb="FF0000FF"/>
        <rFont val="Arial"/>
        <family val="2"/>
      </rPr>
      <t>NOTE to MCC: Implementation of 23.401 CR3342 should be implemented before implementing this CR.</t>
    </r>
  </si>
  <si>
    <t>Parallel session revision of S2-179241. This was reviewed and approved.</t>
  </si>
  <si>
    <t>Parallel session revision of S2-179242. This was reviewed and approved.</t>
  </si>
  <si>
    <t>Parallel session revision of S2-178457. This was reviewed and approved.</t>
  </si>
  <si>
    <t>Revision of S2-179418. This was reviewed and approved.</t>
  </si>
  <si>
    <t>Revision of S2-179519. This was reviewed and approved.</t>
  </si>
  <si>
    <t>Revision of S2-179525. This was reviewed and approved.</t>
  </si>
  <si>
    <t>Revision of S2-179280. This was reviewed and approved.</t>
  </si>
  <si>
    <t>Revision of S2-179283. This was reviewed and approved.</t>
  </si>
  <si>
    <t>Revision of S2-179286. This was reviewed and approved.</t>
  </si>
  <si>
    <t>Revision of S2-179440. AN signalling reject' should be changed to '... release'. this was revised in S2-179603</t>
  </si>
  <si>
    <t>Revised to S2-179603</t>
  </si>
  <si>
    <t>Revision of S2-179449. Approved</t>
  </si>
  <si>
    <t>Revision of S2-179298. This was reviewed and approved.</t>
  </si>
  <si>
    <t>Revision of S2-179300. This was reviewed and approved.</t>
  </si>
  <si>
    <t>Revision of S2-179303. This was reviewed and approved.</t>
  </si>
  <si>
    <t>Revision of S2-178802, merging S2-178915. It was decided to replace 'optionally' with 'if available'. This was revised in S2-179604</t>
  </si>
  <si>
    <t>Revised to S2-179604</t>
  </si>
  <si>
    <t>Revision of S2-179305. Approved</t>
  </si>
  <si>
    <t>Revised to S2-179605</t>
  </si>
  <si>
    <t>Revision of S2-179308. Further issues were raised and this was further discussed off-line and revised in S2-179605 . Revised to S2-179605</t>
  </si>
  <si>
    <t>Qualcomm commented that the proposed new text was not necessary. Nokia commented that the packet filters are not used and this is already defined elsewhere. This was left for further consideration. This was then noted.</t>
  </si>
  <si>
    <t>Revision of S2-179317. It was decided to add an editor's note on alignment of parameters when RAN WG2 and SA WG1 have completed discussions. This was revised in S2-179606</t>
  </si>
  <si>
    <t>Revised to S2-179606</t>
  </si>
  <si>
    <t>Revision of S2-179455. Approved</t>
  </si>
  <si>
    <t>Revision of S2-179454. This was reviewed and approved.</t>
  </si>
  <si>
    <t>WITHDRAWN: This contribution proposes to introduce Reflective QoS Indication interaction in PDU Session Procedures</t>
  </si>
  <si>
    <t>Revision of S2-178630. Withdrawn (not provided)</t>
  </si>
  <si>
    <t>Revision of S2-178624. This was reviewed and approved.</t>
  </si>
  <si>
    <t>Revision of S2-178503. It was clarified that all the text is new in this proposal, but there are no change marks. Huawei suggested that this is immature and many issues need to be addressed. This was left for further off-line discussion and revised in S2-179607.</t>
  </si>
  <si>
    <t>Revised to S2-179607</t>
  </si>
  <si>
    <t>Revision of S2-179385. Further issues were raised and this was further discussed off-line and revised in S2-179608.</t>
  </si>
  <si>
    <t>Revised to S2-179608</t>
  </si>
  <si>
    <t>Revision of S2-179390. This was reviewed and approved.</t>
  </si>
  <si>
    <t>Revision of S2-178935. This was reviewed and further comments received. This was further discussed off-line and revised in S2-179609.</t>
  </si>
  <si>
    <t>Revised to S2-179609</t>
  </si>
  <si>
    <t>Revision of S2-178939. This was postponed.</t>
  </si>
  <si>
    <t>WITHDRAWN: 23.502: OI #18 Correcting information flows in § 4.3 (PDU session related)</t>
  </si>
  <si>
    <t>Revision of second part of S2-179399. Withdrawn (not provided)</t>
  </si>
  <si>
    <t>This was agreed in parallel session. Block Approved</t>
  </si>
  <si>
    <t>Some checks were needed and this was left for further off-line discussion. This was again reviewed and it was agreed that any conflict over structure with other agreed changes, then the other proposal should take precedence. This was agreed in parallel session. Block Approved</t>
  </si>
  <si>
    <t>It was highlighted that the Rapporteurs should take care when removing Void clauses and renumbering any clauses to ensure correct references to them. This was agreed in parallel session. Block Approved</t>
  </si>
  <si>
    <t>Revision of Agreed S2-177652 from S2#123. Agreed in parallel session. Block Approved</t>
  </si>
  <si>
    <t>Parallel session revision of S2-178877. Agreed in parallel session. Block Approved</t>
  </si>
  <si>
    <t>Parallel session revision of S2-178353. Agreed in parallel session. Block Approved</t>
  </si>
  <si>
    <t>Parallel session revision of S2-178354. Agreed in parallel session. Block Approved</t>
  </si>
  <si>
    <t>Parallel session revision of S2-178597. Agreed in parallel session. Block Approved</t>
  </si>
  <si>
    <t>Parallel session revision of S2-178602. Agreed in parallel session. Block Approved</t>
  </si>
  <si>
    <t>Parallel session revision of S2-178881. Agreed in parallel session. Block Approved</t>
  </si>
  <si>
    <t>Created in parallel session. Agreed in parallel session. Block Approved</t>
  </si>
  <si>
    <t>Parallel session revision of S2-178531. Agreed in parallel session. Block Approved</t>
  </si>
  <si>
    <t>Parallel session revision of S2-178532. Agreed in parallel session. Block Approved</t>
  </si>
  <si>
    <t>Parallel session revision of S2-178593. Agreed in parallel session. Block Approved</t>
  </si>
  <si>
    <t>Parallel session revision of S2-178811. Agreed in parallel session. Block Approved</t>
  </si>
  <si>
    <t>Parallel session revision of S2-178594. Agreed in parallel session. Block Approved</t>
  </si>
  <si>
    <t>Parallel session revision of S2-178661, merging S2-178892. Agreed in parallel session. Block Approved</t>
  </si>
  <si>
    <t>Parallel session revision of S2-178870. Agreed in parallel session. Block Approved</t>
  </si>
  <si>
    <t>Parallel session revision of S2-178848. Agreed in parallel session. Block Approved</t>
  </si>
  <si>
    <t>Parallel session revision of S2-178578. Agreed in parallel session. Block Approved</t>
  </si>
  <si>
    <t>Parallel session revision of S2-178645. Agreed in parallel session. Block Approved</t>
  </si>
  <si>
    <t>Parallel session revision of S2-178752. Agreed in parallel session. Block Approved</t>
  </si>
  <si>
    <t>Parallel session revision of S2-179016, merging S2-178705, S2-178773 and S2-178815. Agreed in parallel session. Block Approved</t>
  </si>
  <si>
    <t>Parallel session revision of S2-178817. Agreed in parallel session. Block Approved</t>
  </si>
  <si>
    <t>Parallel session revision of S2-178495. Agreed in parallel session. Block Approved</t>
  </si>
  <si>
    <t>Parallel session revision of S2-178754. Agreed in parallel session. Block Approved</t>
  </si>
  <si>
    <t>Parallel session revision of S2-178321. Agreed in parallel session. Block Approved</t>
  </si>
  <si>
    <t>Parallel session revision of S2-178322. Agreed in parallel session. Block Approved</t>
  </si>
  <si>
    <t>Parallel session revision of S2-178537. Agreed in parallel session. Block Approved</t>
  </si>
  <si>
    <t>Parallel session revision of S2-178958. Agreed in parallel session. Block Approved</t>
  </si>
  <si>
    <t>Parallel session revision of S2-178955. Agreed in parallel session. Block Approved</t>
  </si>
  <si>
    <t>Parallel session revision of S2-179009. Agreed in parallel session. Block Approved</t>
  </si>
  <si>
    <t>Parallel session revision of S2-178966. Agreed in parallel session. Block Approved</t>
  </si>
  <si>
    <t>Parallel session revision of S2-178957. Agreed in parallel session. Block Approved</t>
  </si>
  <si>
    <t>Parallel session revision of S2-179035. Agreed in parallel session. Block Approved</t>
  </si>
  <si>
    <t>Parallel session revision of S2-178948. Agreed in parallel session. Block Approved</t>
  </si>
  <si>
    <t>Parallel session revision of S2-179001. Agreed in parallel session. Block Approved</t>
  </si>
  <si>
    <t>Parallel session revision of S2-179002. Agreed in parallel session. Block Approved</t>
  </si>
  <si>
    <t>Parallel session revision of S2-179003. Agreed in parallel session. Block Approved</t>
  </si>
  <si>
    <t>Parallel session revision of S2-178994. Agreed in parallel session. Block Approved</t>
  </si>
  <si>
    <t>Parallel session revision of S2-178971. Agreed in parallel session. Block Approved</t>
  </si>
  <si>
    <t>Parallel session revision of S2-178972. Agreed in parallel session. Block Approved</t>
  </si>
  <si>
    <t>Parallel session revision of S2-178977. Agreed in parallel session. Block Approved</t>
  </si>
  <si>
    <t>Parallel session revision of S2-178975. Agreed in parallel session. Block Approved</t>
  </si>
  <si>
    <t>Parallel session revision of S2-179066. Agreed in parallel session. Block Approved</t>
  </si>
  <si>
    <t>Parallel session revision of S2-178946. Agreed in parallel session. Block Approved</t>
  </si>
  <si>
    <t>Parallel session revision of S2-178947. Agreed in parallel session. Block Approved</t>
  </si>
  <si>
    <t>Parallel session revision of S2-178984. Agreed in parallel session. Block Approved</t>
  </si>
  <si>
    <t>Parallel session revision of S2-178985. Agreed in parallel session. Block Approved</t>
  </si>
  <si>
    <t>Parallel session revision of S2-179008. Agreed in parallel session. Block Approved</t>
  </si>
  <si>
    <t>Parallel session revision of S2-179007. Agreed in parallel session. Block Approved</t>
  </si>
  <si>
    <t>Parallel session revision of S2-179013. Agreed in parallel session. Block Approved</t>
  </si>
  <si>
    <t>Parallel session revision of S2-179014. Agreed in parallel session. Block Approved</t>
  </si>
  <si>
    <t>Parallel session revision of S2-179015. Agreed in parallel session. Block Approved</t>
  </si>
  <si>
    <t>Parallel session revision of S2-178501. Agreed in parallel session. Block Approved</t>
  </si>
  <si>
    <t>Revision of S2-178650. This was reviewed and agreed in parallel session. Block Approved</t>
  </si>
  <si>
    <t>Revision of S2-178860. This was reviewed and agreed in parallel session. Block Approved</t>
  </si>
  <si>
    <t>Parallel session revision of S2-178436. Agreed in parallel session. Block Approved</t>
  </si>
  <si>
    <t>Parallel session revision of S2-178511. Agreed in parallel session. Block Approved</t>
  </si>
  <si>
    <t>Parallel session revision of S2-178570. Agreed in parallel session. Block Approved</t>
  </si>
  <si>
    <t>Parallel session revision of S2-178678. Agreed in parallel session. Block Approved</t>
  </si>
  <si>
    <t>Parallel session revision of S2-178672. Agreed in parallel session. Block Approved</t>
  </si>
  <si>
    <t>Parallel session revision of S2-178569. Agreed in parallel session. Block Approved</t>
  </si>
  <si>
    <t>Parallel session revision of S2-178856. Agreed in parallel session. Block Approved</t>
  </si>
  <si>
    <t>Parallel session revision of S2-179106, merging S2-178894 and S2-178571. Agreed in parallel session. Block Approved</t>
  </si>
  <si>
    <t>Parallel session revision of S2-178378. Agreed in parallel session. Block Approved</t>
  </si>
  <si>
    <t>Parallel session revision of S2-178358. Agreed in parallel session. Block Approved</t>
  </si>
  <si>
    <t>Parallel session revision of S2-178680. Agreed in parallel session. Block Approved</t>
  </si>
  <si>
    <t>Parallel session revision of S2-178587. Agreed in parallel session. Block Approved</t>
  </si>
  <si>
    <t>Parallel session revision of S2-178588. Agreed in parallel session. Block Approved</t>
  </si>
  <si>
    <t>Parallel session revision of S2-178707. Agreed in parallel session. Block Approved</t>
  </si>
  <si>
    <t>Parallel session revision of S2-178265. Agreed in parallel session. Block Approved</t>
  </si>
  <si>
    <t>Parallel session revision of S2-178330. Agreed in parallel session. Block Approved</t>
  </si>
  <si>
    <t>Parallel session revision of S2-178473. Agreed in parallel session. Block Approved</t>
  </si>
  <si>
    <t>Parallel session revision of S2-178854. Agreed in parallel session. Block Approved</t>
  </si>
  <si>
    <t>Parallel session revision of S2-178818, merging parts of S2-178506 and S2-178507. Agreed in parallel session. Block Approved</t>
  </si>
  <si>
    <t>Parallel session revision of S2-178681. Agreed in parallel session. Block Approved</t>
  </si>
  <si>
    <t>Parallel session revision of S2-178852. Agreed in parallel session. Block Approved</t>
  </si>
  <si>
    <t>Parallel session revision of S2-178297. Agreed in parallel session. Block Approved</t>
  </si>
  <si>
    <t>Parallel session revision of S2-178298. Agreed in parallel session. Block Approved</t>
  </si>
  <si>
    <r>
      <t xml:space="preserve">Parallel session revision of S2-178329. Agreed in parallel session. </t>
    </r>
    <r>
      <rPr>
        <sz val="9"/>
        <color rgb="FF0000FF"/>
        <rFont val="Arial"/>
        <family val="2"/>
      </rPr>
      <t>The agreement of this CR depends on S2-178673 and S2-178674</t>
    </r>
    <r>
      <rPr>
        <sz val="9"/>
        <rFont val="Arial"/>
        <family val="2"/>
      </rPr>
      <t>. Block Approved</t>
    </r>
  </si>
  <si>
    <r>
      <t xml:space="preserve">Parallel session revision of S2-178611. </t>
    </r>
    <r>
      <rPr>
        <sz val="9"/>
        <color rgb="FF0000FF"/>
        <rFont val="Arial"/>
        <family val="2"/>
      </rPr>
      <t>This P-CR has dependency on S2-179344.</t>
    </r>
    <r>
      <rPr>
        <sz val="9"/>
        <rFont val="Arial"/>
        <family val="2"/>
      </rPr>
      <t xml:space="preserve"> Agreed in parallel session. Block Approved</t>
    </r>
  </si>
  <si>
    <t>Parallel session revision of S2-178469. Agreed in parallel session. Block Approved</t>
  </si>
  <si>
    <t>Parallel session revision of S2-178480. Agreed in parallel session. Block Approved</t>
  </si>
  <si>
    <t>Parallel session revision of S2-178762. Agreed in parallel session. Block Approved</t>
  </si>
  <si>
    <t>Parallel session revision of S2-178740. Agreed in parallel session. Block Approved</t>
  </si>
  <si>
    <t>Parallel session revision of S2-178472. Agreed in parallel session. Block Approved</t>
  </si>
  <si>
    <t>Parallel session revision of S2-178684. Agreed in parallel session. Block Approved</t>
  </si>
  <si>
    <t>Parallel session revision of S2-178429. Agreed in parallel session. Block Approved</t>
  </si>
  <si>
    <t>Parallel session revision of S2-178708, merging S2-178682. Agreed in parallel session. Block Approved</t>
  </si>
  <si>
    <t>Parallel session revision of S2-179152. Agreed in parallel session. Block Approved</t>
  </si>
  <si>
    <t>Parallel session revision of S2-179153. Agreed in parallel session. Block Approved</t>
  </si>
  <si>
    <t>Parallel session revision of S2-179130. Agreed in parallel session. Block Approved</t>
  </si>
  <si>
    <r>
      <t xml:space="preserve">Parallel session revision of S2-179185. Agreed in parallel session. </t>
    </r>
    <r>
      <rPr>
        <sz val="9"/>
        <color rgb="FF0000FF"/>
        <rFont val="Arial"/>
        <family val="2"/>
      </rPr>
      <t>The agreement of this CR depends on S2-178673 and S2-178674</t>
    </r>
    <r>
      <rPr>
        <sz val="9"/>
        <rFont val="Arial"/>
        <family val="2"/>
      </rPr>
      <t>. Block Approved</t>
    </r>
  </si>
  <si>
    <t>Parallel session revision of S2-178796. Agreed in parallel session. Block Approved</t>
  </si>
  <si>
    <t>Parallel session revision of S2-179178. Agreed in parallel session. Block Approved</t>
  </si>
  <si>
    <t>Parallel session revision of S2-179179. Agreed in parallel session. Block Approved</t>
  </si>
  <si>
    <t>Parallel session revision of S2-179160. Agreed in parallel session. Block Approved</t>
  </si>
  <si>
    <t>Parallel session revision of S2-179214. Agreed in parallel session. Block Approved</t>
  </si>
  <si>
    <t>Parallel session revision of S2-179138. Agreed in parallel session. Block Approved</t>
  </si>
  <si>
    <t>Parallel session revision of S2-179139. Agreed in parallel session. Block Approved</t>
  </si>
  <si>
    <t>Parallel session revision of S2-179142. Agreed in parallel session. Block Approved</t>
  </si>
  <si>
    <t>Parallel session revision of S2-179144. Agreed in parallel session. Block Approved</t>
  </si>
  <si>
    <t>Parallel session revision of S2-179145. Agreed in parallel session. Block Approved</t>
  </si>
  <si>
    <t>Parallel session revision of S2-179146. Agreed in parallel session. Block Approved</t>
  </si>
  <si>
    <t>Parallel session revision of S2-179147. Agreed in parallel session. Block Approved</t>
  </si>
  <si>
    <t>Parallel session revision of S2-179133. Agreed in parallel session. Block Approved</t>
  </si>
  <si>
    <t>Parallel session revision of S2-179157. Agreed in parallel session. Block Approved</t>
  </si>
  <si>
    <t>Parallel session revision of S2-179219. Agreed in parallel session. Block Approved</t>
  </si>
  <si>
    <t>Parallel session revision of S2-179197. Agreed in parallel session. Block Approved</t>
  </si>
  <si>
    <t>Parallel session revision of S2-179192. Agreed in parallel session. Block Approved</t>
  </si>
  <si>
    <t>Parallel session revision of S2-179204. Agreed in parallel session. Block Approved</t>
  </si>
  <si>
    <t>Parallel session revision of S2-179209. Agreed in parallel session. Block Approved</t>
  </si>
  <si>
    <t>Revision of S2-178599, merging S2-178866. Agreed in parallel session. Block Approved</t>
  </si>
  <si>
    <t>Revision of S2-178580. This was reviewed and agreed in parallel session. Block Approved</t>
  </si>
  <si>
    <t>Revision of S2-178401. This was reviewed and agreed in parallel session. Block Approved</t>
  </si>
  <si>
    <t>Revision of S2-178402. This was reviewed and agreed in parallel session. Block Approved</t>
  </si>
  <si>
    <t>Revision of S2-178567. This was reviewed and agreed in parallel session. Block Approved</t>
  </si>
  <si>
    <t>Revision of S2-178660. This was reviewed and agreed in parallel session. Block Approved</t>
  </si>
  <si>
    <t>Revision of S2-178512. This was agreed in parallel session. Block Approved</t>
  </si>
  <si>
    <t>Revision of S2-178664. This was reviewed and agreed in parallel session. Block Approved</t>
  </si>
  <si>
    <t>Revision of S2-178906. This was reviewed and agreed in parallel session. Block Approved</t>
  </si>
  <si>
    <t>Revision of S2-178798. Agreed in parallel session. Block Approved</t>
  </si>
  <si>
    <t>Revision of S2-178665. This was reviewed and agreed in parallel session. Block Approved</t>
  </si>
  <si>
    <t>Revision of S2-178692. This was reviewed and agreed in parallel session. Block Approved</t>
  </si>
  <si>
    <t>Revision of S2-178876. This was reviewed and agreed in parallel session. Block Approved</t>
  </si>
  <si>
    <t>Revision of S2-178610. This was reviewed and agreed in parallel session. Block Approved</t>
  </si>
  <si>
    <t>Revision of S2-178367. This was reviewed and agreed in parallel session. Block Approved</t>
  </si>
  <si>
    <t>Revision of S2-178829. This was reviewed and agreed in parallel session. Block Approved</t>
  </si>
  <si>
    <t>Revision of S2-178573. This was reviewed and agreed in parallel session. Block Approved</t>
  </si>
  <si>
    <t>Revision of S2-178253. This was reviewed and agreed in parallel session. Block Approved</t>
  </si>
  <si>
    <t>Revision of S2-178301. Agreed in parallel session. Block Approved</t>
  </si>
  <si>
    <t>Revision of S2-178846. This was agreed in parallel session. Block Approved</t>
  </si>
  <si>
    <t>Revision of S2-178714. Agreed in parallel session. Block Approved</t>
  </si>
  <si>
    <t>Revision of S2-178639. This was agreed in parallel session. Block Approved</t>
  </si>
  <si>
    <t>Revision of S2-178697. Agreed in parallel session. Block Approved</t>
  </si>
  <si>
    <t>Revision of S2-178924. This was agreed in parallel session. Block Approved</t>
  </si>
  <si>
    <t>Revision of S2-178294. This was agreed in parallel session. Block Approved</t>
  </si>
  <si>
    <t>Revision of S2-178904. This was agreed in parallel session. Block Approved</t>
  </si>
  <si>
    <t>Revision of S2-178761. This was agreed in parallel session. Block Approved</t>
  </si>
  <si>
    <t>Revision of S2-178900. This was agreed in parallel session. Block Approved</t>
  </si>
  <si>
    <t>Revision of S2-178776. This was agreed in parallel session. Block Approved</t>
  </si>
  <si>
    <t>Revision of S2-178514. Agreed in parallel session. Block Approved</t>
  </si>
  <si>
    <t>Revision of S2-178589. Agreed in parallel session. Block Approved</t>
  </si>
  <si>
    <t>Revision of S2-178590. This was agreed in parallel session. Block Approved</t>
  </si>
  <si>
    <t>Revision of S2-178453. This was reviewed and agreed in parallel session. Block Approved</t>
  </si>
  <si>
    <t>Revision of S2-178843. This was reviewed and agreed in parallel session. Block Approved</t>
  </si>
  <si>
    <t>Revision of S2-178793. Agreed in parallel session. Block Approved</t>
  </si>
  <si>
    <t>Revision of S2-178797. Agreed in parallel session. Block Approved</t>
  </si>
  <si>
    <t>Revision of S2-178651, merging S2-178717. This was reviewed and agreed in parallel session. Block Approved</t>
  </si>
  <si>
    <t>Parallel session revision of S2-178305. This was agreed in parallel session. Block Approved</t>
  </si>
  <si>
    <t>Parallel session revision of S2-179329. Huawei raised an issue and asked to keep this open for clarification. This was agreed in parallel session. Block Approved</t>
  </si>
  <si>
    <t>Parallel session revision of S2-179334. Agreed in parallel session. Block Approved</t>
  </si>
  <si>
    <t>Parallel session revision of S2-179337, merging S2-179340. An issue was raised with the change of Access Type. This can be dealt with by an update at a future meeting. This was agreed in parallel session. Block Approved</t>
  </si>
  <si>
    <t>Parallel session revision of S2-179354. Agreed in parallel session. Block Approved</t>
  </si>
  <si>
    <t>Revision of S2-179103. Agreed in parallel session. Block Approved</t>
  </si>
  <si>
    <t>Revision of S2-178346. Agreed in parallel session. Block Approved</t>
  </si>
  <si>
    <t>Revision of S2-179379. This was agreed in parallel session. Block Approved</t>
  </si>
  <si>
    <r>
      <t xml:space="preserve">Revision of S2-179289. This was agreed in parallel session. </t>
    </r>
    <r>
      <rPr>
        <sz val="9"/>
        <color rgb="FF0000FF"/>
        <rFont val="Arial"/>
        <family val="2"/>
      </rPr>
      <t>It was commented that the figure text needs to use '5GC' and the editor was asked to achieve this by editing or re-drawing the figure</t>
    </r>
    <r>
      <rPr>
        <sz val="9"/>
        <rFont val="Arial"/>
        <family val="2"/>
      </rPr>
      <t>. Block Approved</t>
    </r>
  </si>
  <si>
    <t>Revision of S2-179383. Agreed in parallel session. Block Approved</t>
  </si>
  <si>
    <t>Revision of S2-179296. This was agreed in parallel session. Block Approved</t>
  </si>
  <si>
    <t>Revision of S2-179297. This was agreed in parallel session. Block Approved</t>
  </si>
  <si>
    <t>Revision of S2-179345. This was agreed in parallel session. Block Approved</t>
  </si>
  <si>
    <t>Revision of S2-179382. There were a number of clarifications provided and this was agreed in parallel session. Block Approved</t>
  </si>
  <si>
    <t>Revision of S2-179350. This was reviewed and agreed in parallel session. Block Approved</t>
  </si>
  <si>
    <t>Revision of S2-179380. This was agreed in parallel session. Block Approved</t>
  </si>
  <si>
    <t>Revision of S2-179304. Agreed in parallel session. Block Approved</t>
  </si>
  <si>
    <t>Revision of S2-179307. Agreed in parallel session. Block Approved</t>
  </si>
  <si>
    <t>Revision of S2-179312. Agreed in parallel session. Block Approved</t>
  </si>
  <si>
    <t>Revision of S2-179439. Agreed in parallel session. Block Approved</t>
  </si>
  <si>
    <t>Revision of S2-179323. This was reviewed and agreed in parallel session. Block Approved</t>
  </si>
  <si>
    <t>Revision of S2-179320. This was agreed in parallel session. Block Approved</t>
  </si>
  <si>
    <t>Revision of S2-179315. This was agreed in parallel session. Block Approved</t>
  </si>
  <si>
    <t>Revision of S2-179451. This was reviewed and agreed in parallel session. Block Approved</t>
  </si>
  <si>
    <t>Revision of S2-179459. This was agreed in parallel session. Block Approved</t>
  </si>
  <si>
    <t>Revision of S2-179419. This was agreed in parallel session. Block Approved</t>
  </si>
  <si>
    <t>Revision of S2-179293. This was agreed in parallel session. Block Approved</t>
  </si>
  <si>
    <t>Revision of S2-179421. This was agreed in parallel session. Block Approved</t>
  </si>
  <si>
    <t>Revision of S2-179343. This was agreed in parallel session. Block Approved</t>
  </si>
  <si>
    <t>Parallel session revision of S2-179039. Agreed in parallel session. Block Approved</t>
  </si>
  <si>
    <t>Parallel session revision of S2-178954. Agreed in parallel session. Block Approved</t>
  </si>
  <si>
    <t>Parallel session revision of S2-178951. Agreed in parallel session. Block Approved</t>
  </si>
  <si>
    <t>Parallel session revision of S2-179112. Agreed in parallel session. Block Approved</t>
  </si>
  <si>
    <t>Parallel session revision of S2-179117. Agreed in parallel session. Block Approved</t>
  </si>
  <si>
    <t>Parallel session revision of S2-179118. Agreed in parallel session. Block Approved</t>
  </si>
  <si>
    <t>Parallel session revision of S2-178344. Agreed in parallel session. Block Approved</t>
  </si>
  <si>
    <t>Parallel session revision of S2-179116. Agreed in parallel session. Block Approved</t>
  </si>
  <si>
    <t>Parallel session revision of S2-179114. Agreed in parallel session. Block Approved</t>
  </si>
  <si>
    <t>Revision of S2-179427. This was agreed in parallel session. Block Approved</t>
  </si>
  <si>
    <t>Revision of S2-179428. This was agreed in parallel session. Block Approved</t>
  </si>
  <si>
    <t>Revision of S2-179429. This was agreed in parallel session. Block Approved</t>
  </si>
  <si>
    <t>Revision of S2-179431. This was agreed in parallel session. Block Approved</t>
  </si>
  <si>
    <t>Revision of S2-179396. This was agreed in parallel session. Block Approved</t>
  </si>
  <si>
    <t>Parallel session revision of S2-179215. Agreed in parallel session. Block Approved</t>
  </si>
  <si>
    <t>Parallel session revision of S2-179216. Agreed in parallel session. Block Approved</t>
  </si>
  <si>
    <t>Parallel session revision of S2-179217. Agreed in parallel session. Block Approved</t>
  </si>
  <si>
    <t>Parallel session revision of S2-179237. Agreed in parallel session. Block Approved</t>
  </si>
  <si>
    <t>Parallel session revision of S2-179259. Agreed in parallel session. Block Approved</t>
  </si>
  <si>
    <t>Parallel session revision of S2-179260. Agreed in parallel session. Block Approved</t>
  </si>
  <si>
    <t>Parallel session revision of S2-179263. Agreed in parallel session. Block Approved</t>
  </si>
  <si>
    <t>Parallel session revision of S2-179222. Agreed in parallel session. Block Approved</t>
  </si>
  <si>
    <t>Parallel session revision of S2-179553. Agreed in parallel session. Block Approved</t>
  </si>
  <si>
    <t>Revision of S2-179330. This was agreed in parallel session. Block Approved</t>
  </si>
  <si>
    <t>Revision of S2-179406. This was agreed in parallel session. Block Approved</t>
  </si>
  <si>
    <t>Revision of S2-179356. This was agreed in parallel session. Block Approved</t>
  </si>
  <si>
    <t>Revision of first part of S2-179399. This was agreed in parallel session. Block Approved</t>
  </si>
  <si>
    <t>Revision of S2-179465. This was agreed in parallel session. Block Approved</t>
  </si>
  <si>
    <t>Revision of S2-179524. This was agreed in parallel session. Block Approved</t>
  </si>
  <si>
    <t>Revision of S2-179564. This was agreed in parallel session. Block Approved</t>
  </si>
  <si>
    <t>Revision of S2-179094. This was agreed in parallel session. Block Approved</t>
  </si>
  <si>
    <t>There were a number of issues raised and some companies considered this required further study. An indication of 7 companies supporting this against 3 not supporting. This was approved with objections noted from Ericsson and Huawei.</t>
  </si>
  <si>
    <t>Revision of S2-178628. This was reviewed and approved.</t>
  </si>
  <si>
    <t>Revision of S2-179359. This was reviewed and noted.</t>
  </si>
  <si>
    <t>There were a number of issues raised and this was left for further off-line discussion. This was reviewed and some issues were raised. This was further discussed off-line and revised in S2-179610.</t>
  </si>
  <si>
    <t>Revised to S2-179610</t>
  </si>
  <si>
    <t>Revision of S2-178923. This was reviewed and approved.</t>
  </si>
  <si>
    <t>To: RAN WG2, TSG RAN. CC: CT WG1</t>
  </si>
  <si>
    <t>LS on optionality of the UE procedures related to RRC Inactive</t>
  </si>
  <si>
    <t>Response to LS on MBMS Bearer Usage for Mission Critical services</t>
  </si>
  <si>
    <t>To: SA WG6. Attachment: S2-179239</t>
  </si>
  <si>
    <t>LS OUT on N16 Communication Failure</t>
  </si>
  <si>
    <t>Response drafted in S2-179315. Final response in S2-179457.</t>
  </si>
  <si>
    <r>
      <t>Postponed S2-176845 from S2#123</t>
    </r>
    <r>
      <rPr>
        <sz val="9"/>
        <rFont val="Arial"/>
        <family val="2"/>
      </rPr>
      <t>. Response drafted in S2-179139. Final response in S2-179240.</t>
    </r>
  </si>
  <si>
    <t>Response drafted in S2-178378. Final response in S2-179129.</t>
  </si>
  <si>
    <r>
      <t>Postponed S2-177781 from S2#123</t>
    </r>
    <r>
      <rPr>
        <sz val="9"/>
        <rFont val="Arial"/>
        <family val="2"/>
      </rPr>
      <t>. Response drafted in S2-178819.  Final response in S2-179491.</t>
    </r>
  </si>
  <si>
    <t>To: CT WG4. CC: CT WG3</t>
  </si>
  <si>
    <t>To: CT WG3</t>
  </si>
  <si>
    <t>WITHDRAWN: Not used</t>
  </si>
  <si>
    <t>Revised in parallel session to S2-178991 (not provided). Postponed</t>
  </si>
  <si>
    <t>WITHDRAWN: Updates the service operations between AMFs in different procedures</t>
  </si>
  <si>
    <t>Parallel session revision of S2-178335. Withdrawn (not provided).</t>
  </si>
  <si>
    <t>WITHDRAWN: This proposal is to update SMF service to support the query of serving PCF for a PDU session when discovering a PCF requested by AF with UE's IP address.</t>
  </si>
  <si>
    <t>Parallel session revision of S2-178360. Withdrawn (not provided).</t>
  </si>
  <si>
    <t>Summary of change: Clause 4.10, include the possibility of separation for S11-U and S1-U and assumption of homogenous support in the network. Clauses 5.3.2.1, 5.3.3.1, 5.7.2, 5.7.3 and 5.10.2, (1) reflect the optional handling for S11-U and S1-U separation. (2) Improvement is made in clauses 5.3.2.1, 5.3.3.1 and 5.10.2 to clarify the following legacy behaviour in Create Session Response: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required. (3) Some errors are corrected. Clauses 5.3.3.2 and 5.5.1.2.2, add MME impact on what to include in EPS Bearer Context(s) transferred from old/source MME behaviour.</t>
  </si>
  <si>
    <t>Revision of S2-179375. Withdrawn (not provided)</t>
  </si>
  <si>
    <t>WITHDRAWN: This contribution proposes a new annex for mapping of the session parameters that is required for inter-system mobility from EPS to 5GS.</t>
  </si>
  <si>
    <t>Revision of S2-178451. Withdrawn (not provided)</t>
  </si>
  <si>
    <t>WITHDRAWN: This paper proposes to clarify the explicit buffering management.</t>
  </si>
  <si>
    <t>Revision of S2-178559. Merged into S2-179317</t>
  </si>
  <si>
    <t>Revision of S2-178598, merging S2-179316. Vodafone suggested aligning the figures to the SA WG1 requirements. This was left for further off-line discussion and revised in S2-179455.</t>
  </si>
  <si>
    <t>There were a number of issues raised and this was left for further off-line discussion and revised, merging S2-179316 in S2-179317.</t>
  </si>
  <si>
    <t>Revision of S2-178901. Noted in parallel session</t>
  </si>
  <si>
    <t>Parallel session revision of S2-178755. To be discussed in the plenary session. This was reviewed and approved.</t>
  </si>
  <si>
    <t>Revision of S2-179086. This was reviewed and approved.</t>
  </si>
  <si>
    <t>Revision of S2-179022. This was reviewed and approved.</t>
  </si>
  <si>
    <t>Revision of S2-179023. This was reviewed and approved.</t>
  </si>
  <si>
    <t>Revision of S2-179024. This was reviewed and approved.</t>
  </si>
  <si>
    <t>Received during meeting. Noted in parallel session</t>
  </si>
  <si>
    <t>Received during meeting. This LS was postponed.</t>
  </si>
  <si>
    <r>
      <t>LATE DOC</t>
    </r>
    <r>
      <rPr>
        <sz val="9"/>
        <rFont val="Arial"/>
        <family val="2"/>
      </rPr>
      <t>: Rx 26/11, 13:00. Not Handled</t>
    </r>
  </si>
  <si>
    <r>
      <t>Postponed S2-177107 from S2#123</t>
    </r>
    <r>
      <rPr>
        <sz val="9"/>
        <rFont val="Arial"/>
        <family val="2"/>
      </rPr>
      <t>. This LS was postponed.</t>
    </r>
  </si>
  <si>
    <r>
      <t>Postponed S2-177108 from S2#123</t>
    </r>
    <r>
      <rPr>
        <sz val="9"/>
        <rFont val="Arial"/>
        <family val="2"/>
      </rPr>
      <t>. This LS was postponed.</t>
    </r>
  </si>
  <si>
    <t>Not Handled. There was some discussion and the use cases for allowed slices were discussed. Samsung suggested that for Rel-15, the restriction on number of slices can be handled by the operator using the allowed NSSAI parameters instead. It was decided to leave the co-existence subject unhandled for the moment.</t>
  </si>
  <si>
    <r>
      <t>LATE DOC</t>
    </r>
    <r>
      <rPr>
        <sz val="9"/>
        <rFont val="Arial"/>
        <family val="2"/>
      </rPr>
      <t>: Rx: 22/11, 11:50. Not Handled</t>
    </r>
  </si>
  <si>
    <r>
      <t>Postponed S2-177118 from S2#123</t>
    </r>
    <r>
      <rPr>
        <sz val="9"/>
        <rFont val="Arial"/>
        <family val="2"/>
      </rPr>
      <t>. This LS was postponed.</t>
    </r>
  </si>
  <si>
    <t>Revised in S2-178662</t>
  </si>
  <si>
    <t>23.303 CR0327: Support of PC3 over WLAN</t>
  </si>
  <si>
    <t>Response to S2-178239. Not Handled</t>
  </si>
  <si>
    <t>Response to S2-178228. Not Handled</t>
  </si>
  <si>
    <t>Response to S2-175332 (noted at S2#122BIS). Not Handled</t>
  </si>
  <si>
    <r>
      <t>LATE DOC</t>
    </r>
    <r>
      <rPr>
        <sz val="9"/>
        <rFont val="Arial"/>
        <family val="2"/>
      </rPr>
      <t>: Rx: 22/11, 08:10. Not Handled</t>
    </r>
  </si>
  <si>
    <t>Revision of noted S2-177505 from S2#123. Not Handled</t>
  </si>
  <si>
    <t>Parallel session revision of S2-178491. Withdrawn (not provided)</t>
  </si>
  <si>
    <t>WITHDRAWN: To: RAN WG2, SA WG3</t>
  </si>
  <si>
    <t>23.502: OI#4b: Removing editor's notes regarding NSI-ID</t>
  </si>
  <si>
    <t>Revision of not handled S2-177469 from S2#123. Not Handled</t>
  </si>
  <si>
    <t>Revised in parallel session, merging S2-178288, S2-178449 and S2-178903, to S2-179338.</t>
  </si>
  <si>
    <t>Parallel session revision of S2-179338. This was reviewed and agreed in parallel session. Block Approved</t>
  </si>
  <si>
    <t>Revision of S2-178513, merging S2-178288, S2-178449 and S2-178903. Revised in parallel session to S2-179403.</t>
  </si>
  <si>
    <t>Merged into S2-179338</t>
  </si>
  <si>
    <t>Merged into S2-179278</t>
  </si>
  <si>
    <t>This LS was postponed</t>
  </si>
  <si>
    <t>Parallel session revision of S2-179190. Withdrawn (not provided)</t>
  </si>
  <si>
    <t>WITHDRAWN: The intent of this PCR proposes update text in section in 6.2.2.1 General (SMF) related to Policy and Charging Enforcement</t>
  </si>
  <si>
    <t>Parallel session revision of S2-178785. Withdrawn (not provided)</t>
  </si>
  <si>
    <t>WITHDRAWN: Proposed clarification on behavior of DR mode UE for domain selection to support voice service</t>
  </si>
  <si>
    <t>Parallel session revision of S2-179102. Withdrawn (not provided)</t>
  </si>
  <si>
    <t>WITHDRAWN: OI#8a: UpdateNotify Service operation provided by NSSF Nnssf_NSSelection Service (23.502)</t>
  </si>
  <si>
    <t>Reply LS on UE differentiation for NB-IoT</t>
  </si>
  <si>
    <t>Reply LS on UE differentiation for Rel-15 NB-IoT</t>
  </si>
  <si>
    <t>Revision of S2-179446. Withdrawn (not provided)</t>
  </si>
  <si>
    <t>WITHDRAWN: DRX description is included in TS23.501, this contribution proposes to align DRX description into TS23.502</t>
  </si>
  <si>
    <t>Parallel session revision of S2-178744. Merged into S2-179474</t>
  </si>
  <si>
    <t>WITHDRAWN: This contribution discusses and proposes the emergency EPS fallback solution.</t>
  </si>
  <si>
    <t>Parallel session revision of S2-178953 WITHDRAWN</t>
  </si>
  <si>
    <t>Parallel session revision of S2-179036. Revised in parallel session, merging S2-178953, to S2-179474</t>
  </si>
  <si>
    <t>Parallel session revision of S2-179048, merging S2-178953. Some corrections were needed and this was revised in S2-179595</t>
  </si>
  <si>
    <t>23.502: Update of procedures and PCF service for background data transfer</t>
  </si>
  <si>
    <t>Parallel session revision of S2-179189. Further corrections were needed and this was further discussed off-line and revised in S2-179599</t>
  </si>
  <si>
    <t>Revision of S2-178822. An alternative proposal was provided in S2-178960. A show of hands for support of each proposal was made and the majority support was for S2-178960. S2-178319 was then noted.</t>
  </si>
  <si>
    <t>Mediatek Inc., Intel, Telecom Italia, Qualcomm Incorporated, Ericsson, Huawei, HiSilicon, China Telecom, Oppo, ZTE, CATR, vivo, China Unicom, Broadcom</t>
  </si>
  <si>
    <t>Deutsche Telekom AG, Ericsson, P3 communications GmbH, Nokia</t>
  </si>
  <si>
    <t>Motorola Mobility, Lenovo, Samsung, NTT DoCoMo</t>
  </si>
  <si>
    <t>Ericsson, Vodafone, AT&amp;T, Nokia, Nokia Shanghai Bell, DT</t>
  </si>
  <si>
    <t>China Mobile, Vodafone, Ericsson, Verizon</t>
  </si>
  <si>
    <t>Nokia, Nokia Shanghai Bell, NEC, Motorola Mobility, Lenovo, OPPO, Huawei?</t>
  </si>
  <si>
    <t>Nokia, Nokia Shanghai Bell, KDDI</t>
  </si>
  <si>
    <t>ZTE, CATT, Ericsson</t>
  </si>
  <si>
    <t>Rapporteur (Huawei)</t>
  </si>
  <si>
    <t>Vodafone, Ericsson, Cisco</t>
  </si>
  <si>
    <t>Nokia, Nokia Shanghai Bell, Intel, AT&amp;T, Charter Communications, T-Mobile USA, Verizon, Motorola Mobility, Lenovo, LG Electronics, FirstNet, Ericsson</t>
  </si>
  <si>
    <t>Intel, Nokia, T-Mobile USA, Charter Communications, AT&amp;T, Comcast, Ericsson</t>
  </si>
  <si>
    <t>Qualcomm Incorporated, Huawei, ZTE</t>
  </si>
  <si>
    <t>Ericsson, Samsung, ZTE, Telecom Italia</t>
  </si>
  <si>
    <t>China Telecom, China Mobile, China Unicom, CATR, Huawei, Samsung, CATT, ZTE, OPPO, Sprint</t>
  </si>
  <si>
    <t>Telstra, AT&amp;T, T-Mobile USA, Samsung, Ericsson, Nokia, ZTE</t>
  </si>
  <si>
    <t>Huawei, HiSilicon,CATT</t>
  </si>
  <si>
    <t>Deutsche Telekom AG, Ericsson, P3 communications GmbH, Nokia, Huawei</t>
  </si>
  <si>
    <t>Nokia, Nokia Shanghai Bell, Intel, AT&amp;T, Charter Communications, T-Mobile USA, Verizon, Motorola Mobility, Lenovo, LG Electronics, FirstNet, Ericsson, Cisco, HTC</t>
  </si>
  <si>
    <t>Cover Sheet of TS 23.503 for presentation to TSG SA for approval</t>
  </si>
  <si>
    <t>23.468 CR0081R4: MB2 improvements for GCS AS to be able to request application of FEC and/or ROHC to a MBMS bearer</t>
  </si>
  <si>
    <t>23.468 CR0081R6: MB2 improvements for GCS AS to be able to request application of FEC and/or ROHC to a MBMS bearer</t>
  </si>
  <si>
    <t>23.468 CR0081R5: MB2 improvements for GCS AS to be able to request application of FEC and/or ROHC to a MBMS bearer</t>
  </si>
  <si>
    <t>Parallel session revision of S2-178659. This was left for e-mail approval. Noted</t>
  </si>
  <si>
    <t>Created at meeting. Response to S2-178309. This was left for e-mail approval. E-mail revision 7 approved. Revised to S2-179611.</t>
  </si>
  <si>
    <t>Revised to S2-179611</t>
  </si>
  <si>
    <t>Reply LS on Differentiation of LTE-M (eMTC) traffic from other LTE data traffic</t>
  </si>
  <si>
    <t>Parallel session revision of S2-178759. Response to S2-178222 and S2-178245. This was left for e-mail approval. e-mail approved. Revised to remove 'draft' in S2-179612</t>
  </si>
  <si>
    <t>Revised to S2-179612</t>
  </si>
  <si>
    <t>e-mail revision 7 of S2-178934. Approved</t>
  </si>
  <si>
    <t>Revision of S2-178976. Approved</t>
  </si>
  <si>
    <t>DRAFT Reply LS on Restricted Use of Enhanced Coverage</t>
  </si>
  <si>
    <t>Reply LS on Restricted Use of Enhanced Coverage</t>
  </si>
  <si>
    <t>To: RAN WG6, CT WG1. CC: RAN WG2</t>
  </si>
  <si>
    <t>Response drafted in S2-178976. Final response in S2-179612</t>
  </si>
  <si>
    <r>
      <t>Postponed S2-176884 from S2#123</t>
    </r>
    <r>
      <rPr>
        <sz val="9"/>
        <rFont val="Arial"/>
        <family val="2"/>
      </rPr>
      <t>. Response drafted in S2-178759. Final response in S2-179612</t>
    </r>
  </si>
  <si>
    <t>Parallel session revision of S2-178944. This was left for e-mail approval. E-mail revision 1 approved. Revised to S2-179613.</t>
  </si>
  <si>
    <t>Revised to S2-179613</t>
  </si>
  <si>
    <t>DRAFT Reply LS on FEC and ROHC for mission critical services over MBMS</t>
  </si>
  <si>
    <t>To: CT WG3, SA WG6, SA WG4, RAN WG2. Attachments: S2-178942, S2-178943</t>
  </si>
  <si>
    <t>To: RAN WG2, CT WG1, RAN WG3</t>
  </si>
  <si>
    <t>Parallel session revision of S2-178486. This was left for e-mail approval. e-mail revision 2 approved. Revised to S2-179614.</t>
  </si>
  <si>
    <t>Revised to S2-179614</t>
  </si>
  <si>
    <t>e-mail revision 1 of S2-179067. Approved</t>
  </si>
  <si>
    <t>e-mail revision 2 of S2-178980. Approved</t>
  </si>
  <si>
    <t>Reply LS on EDT procedures and AS NAS interaction</t>
  </si>
  <si>
    <t>To: RAN WG2. CC: CT WG1, RAN WG3.</t>
  </si>
  <si>
    <t>Parallel session revision of S2-178885. This was left for e-mail approval. e-mail revision 4 approved Revised to S2-179615.</t>
  </si>
  <si>
    <t>Revised to S2-179615</t>
  </si>
  <si>
    <t>Created in parallel session. Response to S2-178221. This was left for e-mail approval. e-mail revision 2 approved Revised to S2-179616.</t>
  </si>
  <si>
    <t>Revised to S2-179616</t>
  </si>
  <si>
    <t>e-mail revision 4 of S2-178987. Approved</t>
  </si>
  <si>
    <t>e-mail revision 2 of S2-178988. Approved</t>
  </si>
  <si>
    <t>To: RAN WG2, CT WG1, CT WG4, SA WG3. CC: RAN WG3</t>
  </si>
  <si>
    <t>[Draft] Response to LS on encrypting broadcasted positioning data and LS on provisioning of positioning assistance data via LPPa for broadcast</t>
  </si>
  <si>
    <t>Parallel session revision of S2-178488. This was left for e-mail approval. e-mail revision 1 approved. Revised to S2-179617.</t>
  </si>
  <si>
    <t>Revised to S2-179617</t>
  </si>
  <si>
    <t>e-mail revision 1 of S2-178945. Approved</t>
  </si>
  <si>
    <t>Response to LS on encrypting broadcasted positioning data and LS on provisioning of positioning assistance data via LPPa for broadcast</t>
  </si>
  <si>
    <t>Created in parallel session. Response to S2-178220 and S2-178241. This was left for e-mail approval. e-mail revision 4 approved. Revised to S2-179618.</t>
  </si>
  <si>
    <t>[DRAFT] Reply LS to CN node selection for LTE features when E-UTRA is connected to 5G CN</t>
  </si>
  <si>
    <t>Revised to S2-179618</t>
  </si>
  <si>
    <t>Reply LS to CN node selection for LTE features when E-UTRA is connected to 5G CN</t>
  </si>
  <si>
    <r>
      <t>Postponed S2-176873 from S2#123</t>
    </r>
    <r>
      <rPr>
        <sz val="9"/>
        <rFont val="Arial"/>
        <family val="2"/>
      </rPr>
      <t>. This was discussed and the response from CT WG1 in S2-178241 was also reviewed. A response was drafted in S2-179092. Final response in S2-179618</t>
    </r>
  </si>
  <si>
    <t>Revision of S2-178666. This was left for e-mail approval. e-mail revision 4 approved. Revised to S2-179619.</t>
  </si>
  <si>
    <t>Revised to S2-179619</t>
  </si>
  <si>
    <t>Revision of S2-178657. This was left for e-mail approval. e-mail revision 19 approved. Revised to S2-179620.</t>
  </si>
  <si>
    <t>Revised to S2-179620</t>
  </si>
  <si>
    <t>e-mail revision 4 of S2-179092. Approved</t>
  </si>
  <si>
    <t>e-mail revision 4 of S2-179096. Approved</t>
  </si>
  <si>
    <t>e-mail revision 19 of S2-179098. Approved</t>
  </si>
  <si>
    <t>This was left for e-mail approval. e-mail revision 7 approved Revised to S2-179621.</t>
  </si>
  <si>
    <t>Revised to S2-179621</t>
  </si>
  <si>
    <t>e-mail revision 7 of S2-178891. Approved</t>
  </si>
  <si>
    <t>There were a number of issues raised and it was questioned whether this is really needed at the moment. This was left for further off-line discussion. This was left for e-mail approval. Noted</t>
  </si>
  <si>
    <t>Revision of S2-179285. Agreed in parallel session (not available). This was left for e-mail approval. e-mail revision 3 approved. Revised to S2-179622.</t>
  </si>
  <si>
    <t>Revised to S2-179622</t>
  </si>
  <si>
    <t>e-mail revision 3 of S2-179437. Approved</t>
  </si>
  <si>
    <t>To: CT WG1, CT WG4. Attachments: S2-179561, S2-178601</t>
  </si>
  <si>
    <t>Revision of S2-179400. This was left for e-mail approval. e-mail revision 4 approved. Revised to S2-179623.</t>
  </si>
  <si>
    <t>Revised to S2-179623</t>
  </si>
  <si>
    <t>e-mail revision 4 of S2-179560. Approved</t>
  </si>
  <si>
    <t>Reply LS on transparent relay between SMF in the VPLMN and SMF in the HPLMN</t>
  </si>
  <si>
    <t>Revision of S2-178509. This was left for e-mail approval. Postponed</t>
  </si>
  <si>
    <t>Revision of S2-178779. Huawei commented that this issue needs some study to determine the best way to do this. Cisco indicated they were in favour of having the IP addresses available on N3. Ericsson commented that we should not rush with a solution now but study the issue first. This was left for e-mail approval. e-mail revision 5 approved. Revised to S2-179624.</t>
  </si>
  <si>
    <t>Revised to S2-179624</t>
  </si>
  <si>
    <t>e-mail revision 5 of S2-179326. Approved</t>
  </si>
  <si>
    <t>Revision of S2-178289. This was left for e-mail approval. Noted</t>
  </si>
  <si>
    <t>Revision of S2-178517. This was left for e-mail approval. e-mail revision 2 approved. Revised to S2-179625.</t>
  </si>
  <si>
    <t>Revised to S2-179625</t>
  </si>
  <si>
    <t>LS on indicating SSC mode of the additional PSA in Router Advertisement</t>
  </si>
  <si>
    <t>e-mail revision 2 of S2-179363. Approved</t>
  </si>
  <si>
    <t>Revision of S2-178922. This was left for e-mail approval. e-mail revision 2 approved. Revised to S2-179626.</t>
  </si>
  <si>
    <t>Revised to S2-179626</t>
  </si>
  <si>
    <t>e-mail revision 2 of S2-179610. Approved</t>
  </si>
  <si>
    <t>This was left for e-mail approval. e-mail approved.</t>
  </si>
  <si>
    <t>Parallel session revision of S2-179128. This was left for e-mail approval. e-mail approved.</t>
  </si>
  <si>
    <t>To: CT WG3, SA WG5. Attachments: S2-178470, S2-178471</t>
  </si>
  <si>
    <t>Sridhar Bhaskaran</t>
  </si>
  <si>
    <t>Parallel session revision of S2-178351. This was left for e-mail approval. e-mail revision 1 approved. Revised to S2-179627.</t>
  </si>
  <si>
    <t>Revised to S2-179627</t>
  </si>
  <si>
    <t>e-mail revision 1 of S2-179556. Approved</t>
  </si>
  <si>
    <t>Opened in parallel session. This was left for e-mail approval. e-mail approved</t>
  </si>
  <si>
    <t>Parallel session revision of S2-179265. This was left for e-mail approval. e-mail revision 1 approved. Revised to S2-179628.</t>
  </si>
  <si>
    <t>Revised to S2-179628</t>
  </si>
  <si>
    <t>e-mail revision 1 of S2-179572. Approved</t>
  </si>
  <si>
    <t>Responses drafted in S2-178535 and S2-178603. Final response in S2-179623</t>
  </si>
  <si>
    <r>
      <t>Postponed S2-177181 from S2#123</t>
    </r>
    <r>
      <rPr>
        <sz val="9"/>
        <rFont val="Arial"/>
        <family val="2"/>
      </rPr>
      <t>. Responses drafted in S2-178339 and S2-178488. Final response in S2-179617</t>
    </r>
  </si>
  <si>
    <r>
      <t>Postponed S2-176874 from S2#123</t>
    </r>
    <r>
      <rPr>
        <sz val="9"/>
        <rFont val="Arial"/>
        <family val="2"/>
      </rPr>
      <t>. Response drafted in S2-178988. Final response in S2-179616</t>
    </r>
  </si>
  <si>
    <r>
      <t>Postponed S2-177179 from S2#123</t>
    </r>
    <r>
      <rPr>
        <sz val="9"/>
        <rFont val="Arial"/>
        <family val="2"/>
      </rPr>
      <t>. Response drafted in S2-178885. Final response in S2-179615</t>
    </r>
  </si>
  <si>
    <t>Response drafted in S2-178486. Final response in S2-179614</t>
  </si>
  <si>
    <r>
      <t>Postponed S2-176843 from S2#123</t>
    </r>
    <r>
      <rPr>
        <sz val="9"/>
        <rFont val="Arial"/>
        <family val="2"/>
      </rPr>
      <t>. Response drafted in S2-178766. Final response in S2-179613</t>
    </r>
  </si>
  <si>
    <t>A response was drafted in S2-178934. Final response in S2-179611</t>
  </si>
  <si>
    <t>Parallel session revision of S2-179170. This was left for e-mail approval. e-mail revision 12 approved. Revised to S2-179629.</t>
  </si>
  <si>
    <t>Revised to S2-179629</t>
  </si>
  <si>
    <t>e-mail revision 12 of S2-179538. Approved</t>
  </si>
  <si>
    <t>Parallel session revision of S2-179171. This was left for e-mail approval. e-mail revision 5 approved. Revised to S2-179630.</t>
  </si>
  <si>
    <t>Revised to S2-179630</t>
  </si>
  <si>
    <t>e-mail revision 5 of S2-179539. Approved</t>
  </si>
  <si>
    <t>Revision of S2-179255. This was left for e-mail approval. Postponed</t>
  </si>
  <si>
    <t>Revision of S2-179256. This was left for e-mail approval. e-mail revision 4 approved. Revised to S2-179631.</t>
  </si>
  <si>
    <t>Revised to S2-179631</t>
  </si>
  <si>
    <t>e-mail revision 4 of S2-179578. Approved</t>
  </si>
  <si>
    <t>Revision of S2-179254. This was left for e-mail approval. e-mail approved</t>
  </si>
  <si>
    <t>Parallel session revision of S2-178576. This was left for e-mail approval. e-mail revision 1 approved. Revised to S2-179632.</t>
  </si>
  <si>
    <t>Revised to S2-179632</t>
  </si>
  <si>
    <t>e-mail revision 1 of S2-179253. Approved</t>
  </si>
  <si>
    <t>S2-179638</t>
  </si>
  <si>
    <t>S2-179639</t>
  </si>
  <si>
    <t>S2-179640</t>
  </si>
  <si>
    <t>S2-179641</t>
  </si>
  <si>
    <t>S2-179642</t>
  </si>
  <si>
    <t>S2-179643</t>
  </si>
  <si>
    <t>S2-179644</t>
  </si>
  <si>
    <t>S2-179645</t>
  </si>
  <si>
    <t>S2-179646</t>
  </si>
  <si>
    <t>S2-179647</t>
  </si>
  <si>
    <t>S2-179648</t>
  </si>
  <si>
    <t>Parallel session revision of S2-178625. This was left for e-mail approval. e-mail revision 3 approved. Revised to S2-179633.</t>
  </si>
  <si>
    <t>Revised to S2-179633</t>
  </si>
  <si>
    <t>e-mail revision 3 of S2-179208. Approved</t>
  </si>
  <si>
    <t>Parallel session revision of S2-179210. This was left for e-mail approval. e-mail revision 4 approved. Revised to S2-179634.</t>
  </si>
  <si>
    <t>Revised to S2-179634</t>
  </si>
  <si>
    <t>e-mail revision 4 of S2-179276. Approved</t>
  </si>
  <si>
    <t>Created in parallel session. This was left for e-mail approval. e-mail revision 3 approved. Revised to S2-179635.</t>
  </si>
  <si>
    <t>Revised to S2-179635</t>
  </si>
  <si>
    <t>e-mail revision 3 of S2-179277. Approved</t>
  </si>
  <si>
    <t>Revision of S2-179530. This was left for e-mail approval. e-mail approved</t>
  </si>
  <si>
    <t>Revision of S2-178652, merging S2-178582. This was left for e-mail approval. Noted</t>
  </si>
  <si>
    <t>Revision of S2-179526. This was left for e-mail approval. Noted</t>
  </si>
  <si>
    <t>Revision of S2-179528. This was left for e-mail approval. Noted</t>
  </si>
  <si>
    <t>Revision of S2-179395. This was left for e-mail approval. Noted</t>
  </si>
  <si>
    <t>This was left for e-mail approval. e-mail approved</t>
  </si>
  <si>
    <t>Parallel session revision of S2-178742, merging S2-178737. This was left for e-mail approval. e-mail revision 2 approved. Revised to S2-179636.</t>
  </si>
  <si>
    <t>Revised to S2-179636</t>
  </si>
  <si>
    <t>e-mail revision 2 of S2-179031. Approved</t>
  </si>
  <si>
    <t>Reply LS on (de-)registration procedure for SMS over NAS</t>
  </si>
  <si>
    <t>To: CT WG1. CC: CT WG4. Attachment: S2-179472</t>
  </si>
  <si>
    <t>This contribution proposes editorial clean ups.</t>
  </si>
  <si>
    <r>
      <t>Postponed S2-176835 from S2#123</t>
    </r>
    <r>
      <rPr>
        <sz val="9"/>
        <rFont val="Arial"/>
        <family val="2"/>
      </rPr>
      <t>. Responses drafted in S2-178737 and S2-178742. Final response in S2-179636</t>
    </r>
  </si>
  <si>
    <t>To: CT WG4. Attachment: S2-179032</t>
  </si>
  <si>
    <t>Parallel session revision of S2-178753. This was left for e-mail approval. e-mail approved. Revised to remove 'draft' in S2-179637.</t>
  </si>
  <si>
    <t>Revised to S2-179637</t>
  </si>
  <si>
    <t>Reply LS on SMSF Interface Design</t>
  </si>
  <si>
    <t>e-mail revision of S2-179033. Approved</t>
  </si>
  <si>
    <t>Response drafted in S2-178753. Final response in S2-179637</t>
  </si>
  <si>
    <t>Revision of S2-179475. This was left for e-mail approval. e-mail revision 2 approved. Revised to S2-179638.</t>
  </si>
  <si>
    <t>Revised to S2-179638</t>
  </si>
  <si>
    <t>e-mail revision 2 of S2-179596. Approved</t>
  </si>
  <si>
    <t>WITHDRAWN: This contribution proposes to define LCS related services for AMF, LMF and GMLC.</t>
  </si>
  <si>
    <t>Opened in parallel session. This was left for e-mail approval. Withdrawn</t>
  </si>
  <si>
    <t>To: CT WG1. Attachments: S2-178960</t>
  </si>
  <si>
    <t>Parallel session revision of S2-178823. This was left for e-mail approval. e-mail approved. Revised to remove 'draft' in S2-179639.</t>
  </si>
  <si>
    <t>Revised to S2-179639</t>
  </si>
  <si>
    <t>e-mail revision of S2-178961. Approved</t>
  </si>
  <si>
    <t>Responses drafted in S2-178306, S2-178318, S2-178404 and S2-178823. Final response in S2-179639</t>
  </si>
  <si>
    <t>Parallel session revision of S2-178303. This was left for e-mail approval. e-mail revision 6 approved. Revised to S2-179640.</t>
  </si>
  <si>
    <t>Revised to S2-179640</t>
  </si>
  <si>
    <t>e-mail revision 6 of S2-179006. Approved</t>
  </si>
  <si>
    <t>Revision of S2-178963. This was left for e-mail approval. e-mail revision 4 approved. Revised to S2-179641.</t>
  </si>
  <si>
    <t>Revised to S2-179641</t>
  </si>
  <si>
    <t>e-mail revision 4 of S2-179583. Approved</t>
  </si>
  <si>
    <t>Parallel session revision of S2-178361. This was left for e-mail approval. e-mail approved</t>
  </si>
  <si>
    <t>Revision of S2-179025. This was left for e-mail approval. Noted</t>
  </si>
  <si>
    <t>Revision of S2-179547. This was left for e-mail approval. e-mail approved</t>
  </si>
  <si>
    <t>Parallel session revision of S2-179100. This was left for e-mail approval. e-mail revision 1 approved. Revised to S2-179642.</t>
  </si>
  <si>
    <t>Revised to S2-179642</t>
  </si>
  <si>
    <t>e-mail revision 1 of S2-179502. Approved</t>
  </si>
  <si>
    <t>Parallel session revision of S2-179407. This was left for e-mail approval. e-mail revision 3 approved. Revised to S2-179643.</t>
  </si>
  <si>
    <t>Revised to S2-179643</t>
  </si>
  <si>
    <t>e-mail revision 3 of S2-179498. Approved</t>
  </si>
  <si>
    <t>Parallel session revision of S2-179105. This was left for e-mail approval. e-mail approved</t>
  </si>
  <si>
    <t>Moved from 6.5.1 to 6.5.11. This was left for e-mail approval. e-mail approved</t>
  </si>
  <si>
    <t>Parallel session revision of S2-179109. This was left for e-mail approval. e-mail approved</t>
  </si>
  <si>
    <t>Parallel session revision of S2-178917. This was left for e-mail approval. e-mail approved</t>
  </si>
  <si>
    <t>Parallel session revision of S2-178293. This was left for e-mail approval. e-mail revision 1 approved. Revised to S2-179644.</t>
  </si>
  <si>
    <t>Revised to S2-179644</t>
  </si>
  <si>
    <t>e-mail revision 1 of S2-179121. Approved</t>
  </si>
  <si>
    <t>Parallel session revision of S2-179125. This was left for e-mail approval. e-mail approved</t>
  </si>
  <si>
    <t>Parallel session revision of S2-178389, merging S2-179123. Agreed in parallel session. Block Approved</t>
  </si>
  <si>
    <t>Revision of S2-177070 from S2#123. Revised in parallel session, merging S2-179123, to S2-179120</t>
  </si>
  <si>
    <t>Parallel session revision of S2-178292. This was left for e-mail approval. Merged into S2-179120</t>
  </si>
  <si>
    <t>Parallel session revision of S2-179124. This was left for e-mail approval. e-mail revision 5 approved. Revised to S2-179645.</t>
  </si>
  <si>
    <t>Revised to S2-179645</t>
  </si>
  <si>
    <t>e-mail revision 5 of S2-179501. Approved</t>
  </si>
  <si>
    <t>Response to S2-178409 and S2-178415. Parallel session revision of S2-179045. This was left for e-mail approval. e-mail revision 1 approved. Revised to S2-179646.</t>
  </si>
  <si>
    <t>Revised to S2-179646</t>
  </si>
  <si>
    <t>e-mail revision 1 of S2-179471. Approved</t>
  </si>
  <si>
    <t>[DRAFT] LS on QCIs for EPC based URLLC</t>
  </si>
  <si>
    <t>LS on QCIs for EPC based URLLC</t>
  </si>
  <si>
    <t>To: TSG SA, TSG RAN. CC: SA WG1, RAN WG1, RAN WG2. Attachments: S2-178415</t>
  </si>
  <si>
    <t>Received during meeting. Response drafted in S2-179045. Final response in S2-179646</t>
  </si>
  <si>
    <t>Revision of S2-179535. This was left for e-mail approval. e-mail revision 1 approved. Revised to S2-179647.</t>
  </si>
  <si>
    <t>Revised to S2-179647</t>
  </si>
  <si>
    <t>New WID on increasing the maximum number of LTE bearers</t>
  </si>
  <si>
    <t>e-mail revision 1 of S2-179609. Approved</t>
  </si>
  <si>
    <t>Revision of S2-174000 (SP-170381). This was left for e-mail approval. e-mail approved</t>
  </si>
  <si>
    <r>
      <t>Postponed S2-176844 from S2#123</t>
    </r>
    <r>
      <rPr>
        <sz val="9"/>
        <rFont val="Arial"/>
        <family val="2"/>
      </rPr>
      <t>. Response drafted in S2-178766. Final response in S2-179613</t>
    </r>
  </si>
  <si>
    <r>
      <t>Postponed S2-176846 from S2#123</t>
    </r>
    <r>
      <rPr>
        <sz val="9"/>
        <rFont val="Arial"/>
        <family val="2"/>
      </rPr>
      <t>. Response drafted in S2-178766. Final response in S2-179613</t>
    </r>
  </si>
  <si>
    <r>
      <t>Postponed S2-177182 from S2#123</t>
    </r>
    <r>
      <rPr>
        <sz val="9"/>
        <rFont val="Arial"/>
        <family val="2"/>
      </rPr>
      <t>. Response drafted in S2-178488. Final response in S2-179617</t>
    </r>
  </si>
  <si>
    <r>
      <t>Postponed S2-177184 from S2#123</t>
    </r>
    <r>
      <rPr>
        <sz val="9"/>
        <rFont val="Arial"/>
        <family val="2"/>
      </rPr>
      <t>. Response drafted in S2-178491 (revision withdrawn). Postponed</t>
    </r>
  </si>
  <si>
    <t>Response drafted in S2-178405. Final response in S2-179226</t>
  </si>
  <si>
    <t>To: GSMA IoTTF (PACKET). CC: SA WG5</t>
  </si>
  <si>
    <t>To: CT WG3, SA WG6, SA WG4, RAN WG2, RAN WG3. Attachments: S2-17600, S2-179073</t>
  </si>
  <si>
    <t>To: RAN WG2, CT WG1. CC: RAN WG3. Attachments: S2-179089</t>
  </si>
  <si>
    <t>LS on indicating service continuity usage of the additional IPv6 prefix in Router Advertisement</t>
  </si>
  <si>
    <t>23.502: discovering the PCF requested by AF using BSF service</t>
  </si>
  <si>
    <t>Parallel session revision of S2-179172. This was left for e-mail approval. e-mail revision 2 approved, or noted? Revised to S2-179648.</t>
  </si>
  <si>
    <t>Revised to S2-179648</t>
  </si>
  <si>
    <t>A response was drafted in S2-179092. Final response in S2-179618.</t>
  </si>
  <si>
    <t>There were requests to keep these procedures until it is determined whether they are still needed by RAN WG2 and RAN WG3. Huawei commented that the Liaison indicated that the procedures were not needed. Ericsson commented that leaving this in would indicate that RAN WGs need to do the work and asked to add a note that this may be removed if no RAN WG2 and RAN WG3 work is done. It was decided that the meeting report should indicate this situation and this was then postponed in parallel session. Ericsson and Nokia asked for the following text to be added to this report: The decision to retain the text on UE Radio capability match procedure in TS 23.501 clause 5.4.4.2 and in TS 23.502 in clause 4.2.8 is conditional to the input from RAN WG2 and RAN WG3 not later than June 2018, i.e. the deadline for functional freeze in TSG RAN.</t>
  </si>
  <si>
    <t>This was postponed in parallel session. Ericsson and Nokia asked for the following text to be added to this report: The decision to retain the text on UE Radio capability match procedure in TS 23.501 clause 5.4.4.2 and in TS 23.502 in clause 4.2.8 is conditional to the input from RAN WG2 and RAN WG3 not later than June 2018, i.e. the deadline for functional freeze in TSG RAN.</t>
  </si>
  <si>
    <t>Nokia, Nokia Shanghai Bell, Ericsson, Huawei</t>
  </si>
  <si>
    <t>TEI15, eMCVideo</t>
  </si>
  <si>
    <t>eMCVideo</t>
  </si>
  <si>
    <t>TEI14, MONTE</t>
  </si>
  <si>
    <t>23.203 CR1107R5: Enhanced VoLTE performance CR for TS 23.203</t>
  </si>
  <si>
    <t>23.203 CR1107R4: Enhanced VoLTE performance CR for TS 23.203</t>
  </si>
  <si>
    <t>23.401 CR3363R2: Non-overlapping MMECs for CP CIOT EPS optimisation</t>
  </si>
  <si>
    <t>23.401 CR3363R1: Non-overlapping MMECs for CP CIOT EPS optimisation</t>
  </si>
  <si>
    <t>23.401 CR3363: Non-overlapping MMECs for CP CIOT EPS optimisation</t>
  </si>
  <si>
    <t>23.401 CR3364: Non-overlapping MMECs for CP CIOT EPS optimisation</t>
  </si>
  <si>
    <t>23.401 CR3364R1: Non-overlapping MMECs for CP CIOT EPS optimisation</t>
  </si>
  <si>
    <t>23.401 CR3364R2: Non-overlapping MMECs for CP CIOT EPS optimisation</t>
  </si>
  <si>
    <t>23.401 CR3372: Correction to Enhanced Coverage restriction</t>
  </si>
  <si>
    <t>23.401 CR3372R1: Correction to Enhanced Coverage restriction</t>
  </si>
  <si>
    <t>23.401 CR3372R2: Correction to Enhanced Coverage restriction</t>
  </si>
  <si>
    <t>Editorial corrections for CIoT</t>
  </si>
  <si>
    <t>Summary of change: Added new Annex M on Functions and procedures over NB-IoT RAT (copied from Rel-14 of the TS). In all other 'clauses affected': editorial corrections were applied to align the different terms to 'CIoT EPS Optimisation'.</t>
  </si>
  <si>
    <t>23.402 CR2983: Transfer of PCO over untrusted access</t>
  </si>
  <si>
    <t>23.402 CR2983R1: Transfer of PCO over untrusted access</t>
  </si>
  <si>
    <t>23.402 CR2983R2: Transfer of PCO over untrusted access</t>
  </si>
  <si>
    <t>23.402 CR2983R3: Transfer of PCO over untrusted access</t>
  </si>
  <si>
    <t>SID REVISED</t>
  </si>
  <si>
    <r>
      <t xml:space="preserve">e-mail revision 2 of S2-179542. </t>
    </r>
    <r>
      <rPr>
        <sz val="9"/>
        <color rgb="FF0000FF"/>
        <rFont val="Arial"/>
        <family val="2"/>
      </rPr>
      <t>Rapporteur reports that this is not implementable given other approved pCRs. Discussion on whether this is approved or noted</t>
    </r>
    <r>
      <rPr>
        <sz val="9"/>
        <rFont val="Arial"/>
        <family val="2"/>
      </rPr>
      <t>. This was noted.</t>
    </r>
  </si>
  <si>
    <t>Draft Report of SA WG2 meeting #124</t>
  </si>
  <si>
    <t>Draft Report of meeting #124 for approval</t>
  </si>
  <si>
    <t>S2-180001</t>
  </si>
  <si>
    <t>S2-180002</t>
  </si>
  <si>
    <t>S2-180003</t>
  </si>
  <si>
    <t>S2-180004</t>
  </si>
  <si>
    <t>S2-180005</t>
  </si>
  <si>
    <t>S2-180006</t>
  </si>
  <si>
    <t>S2-180007</t>
  </si>
  <si>
    <t>S2-180008</t>
  </si>
  <si>
    <t>S2-180009</t>
  </si>
  <si>
    <t>S2-180010</t>
  </si>
  <si>
    <t>S2-180011</t>
  </si>
  <si>
    <t>S2-180012</t>
  </si>
  <si>
    <t>S2-180013</t>
  </si>
  <si>
    <t>S2-180014</t>
  </si>
  <si>
    <t>S2-180015</t>
  </si>
  <si>
    <t>S2-180016</t>
  </si>
  <si>
    <t>S2-180017</t>
  </si>
  <si>
    <t>S2-180018</t>
  </si>
  <si>
    <t>S2-180019</t>
  </si>
  <si>
    <t>S2-180020</t>
  </si>
  <si>
    <t>S2-180021</t>
  </si>
  <si>
    <t>S2-180022</t>
  </si>
  <si>
    <t>S2-180023</t>
  </si>
  <si>
    <t>S2-180024</t>
  </si>
  <si>
    <t>S2-180025</t>
  </si>
  <si>
    <t>S2-180026</t>
  </si>
  <si>
    <t>S2-180027</t>
  </si>
  <si>
    <t>S2-180028</t>
  </si>
  <si>
    <t>S2-180029</t>
  </si>
  <si>
    <t>S2-180030</t>
  </si>
  <si>
    <t>S2-180031</t>
  </si>
  <si>
    <t>S2-180032</t>
  </si>
  <si>
    <t>S2-180033</t>
  </si>
  <si>
    <t>S2-180034</t>
  </si>
  <si>
    <t>S2-180035</t>
  </si>
  <si>
    <t>S2-180036</t>
  </si>
  <si>
    <t>S2-180037</t>
  </si>
  <si>
    <t>S2-180038</t>
  </si>
  <si>
    <t>S2-180039</t>
  </si>
  <si>
    <t>S2-180040</t>
  </si>
  <si>
    <t>S2-180041</t>
  </si>
  <si>
    <t>S2-180042</t>
  </si>
  <si>
    <t>S2-180043</t>
  </si>
  <si>
    <t>S2-180044</t>
  </si>
  <si>
    <t>S2-180045</t>
  </si>
  <si>
    <t>S2-180046</t>
  </si>
  <si>
    <t>S2-180047</t>
  </si>
  <si>
    <t>S2-180048</t>
  </si>
  <si>
    <t>S2-180049</t>
  </si>
  <si>
    <t>S2-180050</t>
  </si>
  <si>
    <t>S2-180051</t>
  </si>
  <si>
    <t>S2-180052</t>
  </si>
  <si>
    <t>S2-180053</t>
  </si>
  <si>
    <t>S2-180054</t>
  </si>
  <si>
    <t>S2-180055</t>
  </si>
  <si>
    <t>S2-180056</t>
  </si>
  <si>
    <t>S2-180057</t>
  </si>
  <si>
    <t>S2-180058</t>
  </si>
  <si>
    <t>S2-180059</t>
  </si>
  <si>
    <t>S2-180060</t>
  </si>
  <si>
    <t>S2-180061</t>
  </si>
  <si>
    <t>S2-180062</t>
  </si>
  <si>
    <t>S2-180063</t>
  </si>
  <si>
    <t>S2-180064</t>
  </si>
  <si>
    <t>S2-180065</t>
  </si>
  <si>
    <t>S2-180066</t>
  </si>
  <si>
    <t>S2-180067</t>
  </si>
  <si>
    <t>S2-180068</t>
  </si>
  <si>
    <t>S2-180069</t>
  </si>
  <si>
    <t>S2-180070</t>
  </si>
  <si>
    <t>S2-180071</t>
  </si>
  <si>
    <t>S2-180072</t>
  </si>
  <si>
    <t>S2-180073</t>
  </si>
  <si>
    <t>S2-180074</t>
  </si>
  <si>
    <t>S2-180075</t>
  </si>
  <si>
    <t>S2-180076</t>
  </si>
  <si>
    <t>S2-180077</t>
  </si>
  <si>
    <t>S2-180078</t>
  </si>
  <si>
    <t>S2-180079</t>
  </si>
  <si>
    <t>S2-180080</t>
  </si>
  <si>
    <t>S2-180081</t>
  </si>
  <si>
    <t>S2-180082</t>
  </si>
  <si>
    <t>S2-180083</t>
  </si>
  <si>
    <t>S2-180084</t>
  </si>
  <si>
    <t>S2-180085</t>
  </si>
  <si>
    <t>S2-180086</t>
  </si>
  <si>
    <t>S2-180087</t>
  </si>
  <si>
    <t>S2-180088</t>
  </si>
  <si>
    <t>S2-180089</t>
  </si>
  <si>
    <t>S2-180090</t>
  </si>
  <si>
    <t>S2-180091</t>
  </si>
  <si>
    <t>S2-180092</t>
  </si>
  <si>
    <t>S2-180093</t>
  </si>
  <si>
    <t>S2-180094</t>
  </si>
  <si>
    <t>S2-180095</t>
  </si>
  <si>
    <t>S2-180096</t>
  </si>
  <si>
    <t>S2-180097</t>
  </si>
  <si>
    <t>S2-180098</t>
  </si>
  <si>
    <t>S2-180099</t>
  </si>
  <si>
    <t>S2-180100</t>
  </si>
  <si>
    <t>S2-180101</t>
  </si>
  <si>
    <t>S2-180102</t>
  </si>
  <si>
    <t>S2-180103</t>
  </si>
  <si>
    <t>S2-180104</t>
  </si>
  <si>
    <t>S2-180105</t>
  </si>
  <si>
    <t>S2-180106</t>
  </si>
  <si>
    <t>S2-180107</t>
  </si>
  <si>
    <t>S2-180108</t>
  </si>
  <si>
    <t>S2-180109</t>
  </si>
  <si>
    <t>S2-180110</t>
  </si>
  <si>
    <t>S2-180111</t>
  </si>
  <si>
    <t>S2-180112</t>
  </si>
  <si>
    <t>S2-180113</t>
  </si>
  <si>
    <t>S2-180114</t>
  </si>
  <si>
    <t>S2-180115</t>
  </si>
  <si>
    <t>S2-180116</t>
  </si>
  <si>
    <t>S2-180117</t>
  </si>
  <si>
    <t>S2-180118</t>
  </si>
  <si>
    <t>S2-180119</t>
  </si>
  <si>
    <t>S2-180120</t>
  </si>
  <si>
    <t>S2-180121</t>
  </si>
  <si>
    <t>S2-180122</t>
  </si>
  <si>
    <t>S2-180123</t>
  </si>
  <si>
    <t>S2-180124</t>
  </si>
  <si>
    <t>S2-180125</t>
  </si>
  <si>
    <t>S2-180126</t>
  </si>
  <si>
    <t>S2-180127</t>
  </si>
  <si>
    <t>S2-180128</t>
  </si>
  <si>
    <t>S2-180129</t>
  </si>
  <si>
    <t>S2-180130</t>
  </si>
  <si>
    <t>S2-180131</t>
  </si>
  <si>
    <t>S2-180132</t>
  </si>
  <si>
    <t>S2-180133</t>
  </si>
  <si>
    <t>S2-180134</t>
  </si>
  <si>
    <t>S2-180135</t>
  </si>
  <si>
    <t>S2-180136</t>
  </si>
  <si>
    <t>S2-180137</t>
  </si>
  <si>
    <t>S2-180138</t>
  </si>
  <si>
    <t>S2-180139</t>
  </si>
  <si>
    <t>S2-180140</t>
  </si>
  <si>
    <t>S2-180141</t>
  </si>
  <si>
    <t>S2-180142</t>
  </si>
  <si>
    <t>S2-180143</t>
  </si>
  <si>
    <t>S2-180144</t>
  </si>
  <si>
    <t>S2-180145</t>
  </si>
  <si>
    <t>S2-180146</t>
  </si>
  <si>
    <t>S2-180147</t>
  </si>
  <si>
    <t>S2-180148</t>
  </si>
  <si>
    <t>S2-180149</t>
  </si>
  <si>
    <t>S2-180150</t>
  </si>
  <si>
    <t>S2-180151</t>
  </si>
  <si>
    <t>S2-180152</t>
  </si>
  <si>
    <t>S2-180153</t>
  </si>
  <si>
    <t>S2-180154</t>
  </si>
  <si>
    <t>S2-180155</t>
  </si>
  <si>
    <t>S2-180156</t>
  </si>
  <si>
    <t>S2-180157</t>
  </si>
  <si>
    <t>S2-180158</t>
  </si>
  <si>
    <t>S2-180159</t>
  </si>
  <si>
    <t>S2-180160</t>
  </si>
  <si>
    <t>S2-180161</t>
  </si>
  <si>
    <t>S2-180162</t>
  </si>
  <si>
    <t>S2-180163</t>
  </si>
  <si>
    <t>S2-180164</t>
  </si>
  <si>
    <t>S2-180165</t>
  </si>
  <si>
    <t>S2-180166</t>
  </si>
  <si>
    <t>S2-180167</t>
  </si>
  <si>
    <t>S2-180168</t>
  </si>
  <si>
    <t>S2-180169</t>
  </si>
  <si>
    <t>S2-180170</t>
  </si>
  <si>
    <t>S2-180171</t>
  </si>
  <si>
    <t>S2-180172</t>
  </si>
  <si>
    <t>S2-180173</t>
  </si>
  <si>
    <t>S2-180174</t>
  </si>
  <si>
    <t>S2-180175</t>
  </si>
  <si>
    <t>S2-180176</t>
  </si>
  <si>
    <t>S2-180177</t>
  </si>
  <si>
    <t>S2-180178</t>
  </si>
  <si>
    <t>S2-180179</t>
  </si>
  <si>
    <t>S2-180180</t>
  </si>
  <si>
    <t>S2-180181</t>
  </si>
  <si>
    <t>S2-180182</t>
  </si>
  <si>
    <t>S2-180183</t>
  </si>
  <si>
    <t>S2-180184</t>
  </si>
  <si>
    <t>S2-180185</t>
  </si>
  <si>
    <t>S2-180186</t>
  </si>
  <si>
    <t>S2-180187</t>
  </si>
  <si>
    <t>S2-180188</t>
  </si>
  <si>
    <t>S2-180189</t>
  </si>
  <si>
    <t>S2-180190</t>
  </si>
  <si>
    <t>S2-180191</t>
  </si>
  <si>
    <t>S2-180192</t>
  </si>
  <si>
    <t>S2-180193</t>
  </si>
  <si>
    <t>S2-180194</t>
  </si>
  <si>
    <t>S2-180195</t>
  </si>
  <si>
    <t>S2-180196</t>
  </si>
  <si>
    <t>S2-180197</t>
  </si>
  <si>
    <t>S2-180198</t>
  </si>
  <si>
    <t>S2-180199</t>
  </si>
  <si>
    <t>S2-180200</t>
  </si>
  <si>
    <t>S2-180201</t>
  </si>
  <si>
    <t>S2-180202</t>
  </si>
  <si>
    <t>S2-180203</t>
  </si>
  <si>
    <t>S2-180204</t>
  </si>
  <si>
    <t>S2-180205</t>
  </si>
  <si>
    <t>S2-180206</t>
  </si>
  <si>
    <t>S2-180207</t>
  </si>
  <si>
    <t>S2-180208</t>
  </si>
  <si>
    <t>S2-180209</t>
  </si>
  <si>
    <t>S2-180210</t>
  </si>
  <si>
    <t>S2-180211</t>
  </si>
  <si>
    <t>S2-180212</t>
  </si>
  <si>
    <t>S2-180213</t>
  </si>
  <si>
    <t>S2-180214</t>
  </si>
  <si>
    <t>S2-180215</t>
  </si>
  <si>
    <t>S2-180216</t>
  </si>
  <si>
    <t>S2-180217</t>
  </si>
  <si>
    <t>S2-180218</t>
  </si>
  <si>
    <t>S2-180219</t>
  </si>
  <si>
    <t>S2-180220</t>
  </si>
  <si>
    <t>S2-180221</t>
  </si>
  <si>
    <t>S2-180222</t>
  </si>
  <si>
    <t>S2-180223</t>
  </si>
  <si>
    <t>S2-180224</t>
  </si>
  <si>
    <t>S2-180225</t>
  </si>
  <si>
    <t>S2-180226</t>
  </si>
  <si>
    <t>S2-180227</t>
  </si>
  <si>
    <t>S2-180228</t>
  </si>
  <si>
    <t>S2-180229</t>
  </si>
  <si>
    <t>S2-180230</t>
  </si>
  <si>
    <t>S2-180231</t>
  </si>
  <si>
    <t>S2-180232</t>
  </si>
  <si>
    <t>S2-180233</t>
  </si>
  <si>
    <t>S2-180234</t>
  </si>
  <si>
    <t>S2-180235</t>
  </si>
  <si>
    <t>S2-180236</t>
  </si>
  <si>
    <t>S2-180237</t>
  </si>
  <si>
    <t>S2-180238</t>
  </si>
  <si>
    <t>S2-180239</t>
  </si>
  <si>
    <t>S2-180240</t>
  </si>
  <si>
    <t>S2-180241</t>
  </si>
  <si>
    <t>S2-180242</t>
  </si>
  <si>
    <t>S2-180243</t>
  </si>
  <si>
    <t>S2-180244</t>
  </si>
  <si>
    <t>S2-180245</t>
  </si>
  <si>
    <t>S2-180246</t>
  </si>
  <si>
    <t>S2-180247</t>
  </si>
  <si>
    <t>S2-180248</t>
  </si>
  <si>
    <t>S2-180249</t>
  </si>
  <si>
    <t>S2-180250</t>
  </si>
  <si>
    <t>S2-180251</t>
  </si>
  <si>
    <t>S2-180252</t>
  </si>
  <si>
    <t>S2-180253</t>
  </si>
  <si>
    <t>S2-180254</t>
  </si>
  <si>
    <t>S2-180255</t>
  </si>
  <si>
    <t>S2-180256</t>
  </si>
  <si>
    <t>S2-180257</t>
  </si>
  <si>
    <t>S2-180258</t>
  </si>
  <si>
    <t>S2-180259</t>
  </si>
  <si>
    <t>S2-180260</t>
  </si>
  <si>
    <t>S2-180261</t>
  </si>
  <si>
    <t>S2-180262</t>
  </si>
  <si>
    <t>S2-180263</t>
  </si>
  <si>
    <t>S2-180264</t>
  </si>
  <si>
    <t>S2-180265</t>
  </si>
  <si>
    <t>S2-180266</t>
  </si>
  <si>
    <t>S2-180267</t>
  </si>
  <si>
    <t>S2-180268</t>
  </si>
  <si>
    <t>S2-180269</t>
  </si>
  <si>
    <t>S2-180270</t>
  </si>
  <si>
    <t>S2-180271</t>
  </si>
  <si>
    <t>S2-180272</t>
  </si>
  <si>
    <t>S2-180273</t>
  </si>
  <si>
    <t>S2-180274</t>
  </si>
  <si>
    <t>S2-180275</t>
  </si>
  <si>
    <t>S2-180276</t>
  </si>
  <si>
    <t>S2-180277</t>
  </si>
  <si>
    <t>S2-180278</t>
  </si>
  <si>
    <t>S2-180279</t>
  </si>
  <si>
    <t>S2-180280</t>
  </si>
  <si>
    <t>S2-180281</t>
  </si>
  <si>
    <t>S2-180282</t>
  </si>
  <si>
    <t>S2-180283</t>
  </si>
  <si>
    <t>S2-180284</t>
  </si>
  <si>
    <t>S2-180285</t>
  </si>
  <si>
    <t>S2-180286</t>
  </si>
  <si>
    <t>S2-180287</t>
  </si>
  <si>
    <t>S2-180288</t>
  </si>
  <si>
    <t>S2-180289</t>
  </si>
  <si>
    <t>S2-180290</t>
  </si>
  <si>
    <t>S2-180291</t>
  </si>
  <si>
    <t>S2-180292</t>
  </si>
  <si>
    <t>S2-180293</t>
  </si>
  <si>
    <t>S2-180294</t>
  </si>
  <si>
    <t>S2-180295</t>
  </si>
  <si>
    <t>S2-180296</t>
  </si>
  <si>
    <t>S2-180297</t>
  </si>
  <si>
    <t>S2-180298</t>
  </si>
  <si>
    <t>S2-180299</t>
  </si>
  <si>
    <t>S2-180300</t>
  </si>
  <si>
    <t>S2-180301</t>
  </si>
  <si>
    <t>S2-180302</t>
  </si>
  <si>
    <t>S2-180303</t>
  </si>
  <si>
    <t>S2-180304</t>
  </si>
  <si>
    <t>S2-180305</t>
  </si>
  <si>
    <t>S2-180306</t>
  </si>
  <si>
    <t>S2-180307</t>
  </si>
  <si>
    <t>S2-180308</t>
  </si>
  <si>
    <t>S2-180309</t>
  </si>
  <si>
    <t>S2-180310</t>
  </si>
  <si>
    <t>S2-180311</t>
  </si>
  <si>
    <t>S2-180312</t>
  </si>
  <si>
    <t>S2-180313</t>
  </si>
  <si>
    <t>S2-180314</t>
  </si>
  <si>
    <t>S2-180315</t>
  </si>
  <si>
    <t>S2-180316</t>
  </si>
  <si>
    <t>S2-180317</t>
  </si>
  <si>
    <t>S2-180318</t>
  </si>
  <si>
    <t>S2-180319</t>
  </si>
  <si>
    <t>S2-180320</t>
  </si>
  <si>
    <t>S2-180321</t>
  </si>
  <si>
    <t>S2-180322</t>
  </si>
  <si>
    <t>S2-180323</t>
  </si>
  <si>
    <t>S2-180324</t>
  </si>
  <si>
    <t>S2-180325</t>
  </si>
  <si>
    <t>S2-180326</t>
  </si>
  <si>
    <t>S2-180327</t>
  </si>
  <si>
    <t>S2-180328</t>
  </si>
  <si>
    <t>S2-180329</t>
  </si>
  <si>
    <t>S2-180330</t>
  </si>
  <si>
    <t>S2-180331</t>
  </si>
  <si>
    <t>S2-180332</t>
  </si>
  <si>
    <t>S2-180333</t>
  </si>
  <si>
    <t>S2-180334</t>
  </si>
  <si>
    <t>S2-180335</t>
  </si>
  <si>
    <t>S2-180336</t>
  </si>
  <si>
    <t>S2-180337</t>
  </si>
  <si>
    <t>S2-180338</t>
  </si>
  <si>
    <t>S2-180339</t>
  </si>
  <si>
    <t>S2-180340</t>
  </si>
  <si>
    <t>S2-180341</t>
  </si>
  <si>
    <t>S2-180342</t>
  </si>
  <si>
    <t>S2-180343</t>
  </si>
  <si>
    <t>S2-180344</t>
  </si>
  <si>
    <t>S2-180345</t>
  </si>
  <si>
    <t>S2-180346</t>
  </si>
  <si>
    <t>S2-180347</t>
  </si>
  <si>
    <t>S2-180348</t>
  </si>
  <si>
    <t>S2-180349</t>
  </si>
  <si>
    <t>S2-180350</t>
  </si>
  <si>
    <t>S2-180351</t>
  </si>
  <si>
    <t>S2-180352</t>
  </si>
  <si>
    <t>S2-180353</t>
  </si>
  <si>
    <t>S2-180354</t>
  </si>
  <si>
    <t>S2-180355</t>
  </si>
  <si>
    <t>S2-180356</t>
  </si>
  <si>
    <t>S2-180357</t>
  </si>
  <si>
    <t>S2-180358</t>
  </si>
  <si>
    <t>S2-180359</t>
  </si>
  <si>
    <t>S2-180360</t>
  </si>
  <si>
    <t>S2-180361</t>
  </si>
  <si>
    <t>S2-180362</t>
  </si>
  <si>
    <t>S2-180363</t>
  </si>
  <si>
    <t>S2-180364</t>
  </si>
  <si>
    <t>S2-180365</t>
  </si>
  <si>
    <t>S2-180366</t>
  </si>
  <si>
    <t>S2-180367</t>
  </si>
  <si>
    <t>S2-180368</t>
  </si>
  <si>
    <t>S2-180369</t>
  </si>
  <si>
    <t>S2-180370</t>
  </si>
  <si>
    <t>S2-180371</t>
  </si>
  <si>
    <t>S2-180372</t>
  </si>
  <si>
    <t>S2-180373</t>
  </si>
  <si>
    <t>S2-180374</t>
  </si>
  <si>
    <t>S2-180375</t>
  </si>
  <si>
    <t>S2-180376</t>
  </si>
  <si>
    <t>S2-180377</t>
  </si>
  <si>
    <t>S2-180378</t>
  </si>
  <si>
    <t>S2-180379</t>
  </si>
  <si>
    <t>S2-180380</t>
  </si>
  <si>
    <t>S2-180381</t>
  </si>
  <si>
    <t>S2-180382</t>
  </si>
  <si>
    <t>S2-180383</t>
  </si>
  <si>
    <t>S2-180384</t>
  </si>
  <si>
    <t>S2-180385</t>
  </si>
  <si>
    <t>S2-180386</t>
  </si>
  <si>
    <t>S2-180387</t>
  </si>
  <si>
    <t>S2-180388</t>
  </si>
  <si>
    <t>S2-180389</t>
  </si>
  <si>
    <t>S2-180390</t>
  </si>
  <si>
    <t>S2-180391</t>
  </si>
  <si>
    <t>S2-180392</t>
  </si>
  <si>
    <t>S2-180393</t>
  </si>
  <si>
    <t>S2-180394</t>
  </si>
  <si>
    <t>S2-180395</t>
  </si>
  <si>
    <t>S2-180396</t>
  </si>
  <si>
    <t>S2-180397</t>
  </si>
  <si>
    <t>S2-180398</t>
  </si>
  <si>
    <t>S2-180399</t>
  </si>
  <si>
    <t>S2-180400</t>
  </si>
  <si>
    <t>S2-180401</t>
  </si>
  <si>
    <t>S2-180402</t>
  </si>
  <si>
    <t>S2-180403</t>
  </si>
  <si>
    <t>S2-180404</t>
  </si>
  <si>
    <t>S2-180405</t>
  </si>
  <si>
    <t>S2-180406</t>
  </si>
  <si>
    <t>S2-180407</t>
  </si>
  <si>
    <t>S2-180408</t>
  </si>
  <si>
    <t>S2-180409</t>
  </si>
  <si>
    <t>S2-180410</t>
  </si>
  <si>
    <t>S2-180411</t>
  </si>
  <si>
    <t>S2-180412</t>
  </si>
  <si>
    <t>S2-180413</t>
  </si>
  <si>
    <t>S2-180414</t>
  </si>
  <si>
    <t>S2-180415</t>
  </si>
  <si>
    <t>S2-180416</t>
  </si>
  <si>
    <t>S2-180417</t>
  </si>
  <si>
    <t>S2-180418</t>
  </si>
  <si>
    <t>S2-180419</t>
  </si>
  <si>
    <t>S2-180420</t>
  </si>
  <si>
    <t>S2-180421</t>
  </si>
  <si>
    <t>S2-180422</t>
  </si>
  <si>
    <t>S2-180423</t>
  </si>
  <si>
    <t>S2-180424</t>
  </si>
  <si>
    <t>S2-180425</t>
  </si>
  <si>
    <t>S2-180426</t>
  </si>
  <si>
    <t>S2-180427</t>
  </si>
  <si>
    <t>S2-180428</t>
  </si>
  <si>
    <t>S2-180429</t>
  </si>
  <si>
    <t>S2-180430</t>
  </si>
  <si>
    <t>S2-180431</t>
  </si>
  <si>
    <t>S2-180432</t>
  </si>
  <si>
    <t>S2-180433</t>
  </si>
  <si>
    <t>S2-180434</t>
  </si>
  <si>
    <t>S2-180435</t>
  </si>
  <si>
    <t>S2-180436</t>
  </si>
  <si>
    <t>S2-180437</t>
  </si>
  <si>
    <t>S2-180438</t>
  </si>
  <si>
    <t>S2-180439</t>
  </si>
  <si>
    <t>S2-180440</t>
  </si>
  <si>
    <t>S2-180441</t>
  </si>
  <si>
    <t>S2-180442</t>
  </si>
  <si>
    <t>S2-180443</t>
  </si>
  <si>
    <t>S2-180444</t>
  </si>
  <si>
    <t>S2-180445</t>
  </si>
  <si>
    <t>S2-180446</t>
  </si>
  <si>
    <t>S2-180447</t>
  </si>
  <si>
    <t>S2-180448</t>
  </si>
  <si>
    <t>S2-180449</t>
  </si>
  <si>
    <t>S2-180450</t>
  </si>
  <si>
    <t>S2-180451</t>
  </si>
  <si>
    <t>S2-180452</t>
  </si>
  <si>
    <t>S2-180453</t>
  </si>
  <si>
    <t>S2-180454</t>
  </si>
  <si>
    <t>S2-180455</t>
  </si>
  <si>
    <t>S2-180456</t>
  </si>
  <si>
    <t>S2-180457</t>
  </si>
  <si>
    <t>S2-180458</t>
  </si>
  <si>
    <t>S2-180459</t>
  </si>
  <si>
    <t>S2-180460</t>
  </si>
  <si>
    <t>S2-180461</t>
  </si>
  <si>
    <t>S2-180462</t>
  </si>
  <si>
    <t>S2-180463</t>
  </si>
  <si>
    <t>S2-180464</t>
  </si>
  <si>
    <t>S2-180465</t>
  </si>
  <si>
    <t>S2-180466</t>
  </si>
  <si>
    <t>S2-180467</t>
  </si>
  <si>
    <t>S2-180468</t>
  </si>
  <si>
    <t>S2-180469</t>
  </si>
  <si>
    <t>S2-180470</t>
  </si>
  <si>
    <t>S2-180471</t>
  </si>
  <si>
    <t>S2-180472</t>
  </si>
  <si>
    <t>S2-180473</t>
  </si>
  <si>
    <t>S2-180474</t>
  </si>
  <si>
    <t>S2-180475</t>
  </si>
  <si>
    <t>S2-180476</t>
  </si>
  <si>
    <t>S2-180477</t>
  </si>
  <si>
    <t>S2-180478</t>
  </si>
  <si>
    <t>S2-180479</t>
  </si>
  <si>
    <t>S2-180480</t>
  </si>
  <si>
    <t>S2-180481</t>
  </si>
  <si>
    <t>S2-180482</t>
  </si>
  <si>
    <t>S2-180483</t>
  </si>
  <si>
    <t>S2-180484</t>
  </si>
  <si>
    <t>S2-180485</t>
  </si>
  <si>
    <t>S2-180486</t>
  </si>
  <si>
    <t>S2-180487</t>
  </si>
  <si>
    <t>S2-180488</t>
  </si>
  <si>
    <t>S2-180489</t>
  </si>
  <si>
    <t>S2-180490</t>
  </si>
  <si>
    <t>S2-180491</t>
  </si>
  <si>
    <t>S2-180492</t>
  </si>
  <si>
    <t>S2-180493</t>
  </si>
  <si>
    <t>S2-180494</t>
  </si>
  <si>
    <t>S2-180495</t>
  </si>
  <si>
    <t>S2-180496</t>
  </si>
  <si>
    <t>S2-180497</t>
  </si>
  <si>
    <t>S2-180498</t>
  </si>
  <si>
    <t>S2-180499</t>
  </si>
  <si>
    <t>S2-180500</t>
  </si>
  <si>
    <t>S2-180501</t>
  </si>
  <si>
    <t>S2-180502</t>
  </si>
  <si>
    <t>S2-180503</t>
  </si>
  <si>
    <t>S2-180504</t>
  </si>
  <si>
    <t>S2-180505</t>
  </si>
  <si>
    <t>S2-180506</t>
  </si>
  <si>
    <t>S2-180507</t>
  </si>
  <si>
    <t>S2-180508</t>
  </si>
  <si>
    <t>S2-180509</t>
  </si>
  <si>
    <t>S2-180510</t>
  </si>
  <si>
    <t>S2-180511</t>
  </si>
  <si>
    <t>S2-180512</t>
  </si>
  <si>
    <t>S2-180513</t>
  </si>
  <si>
    <t>S2-180514</t>
  </si>
  <si>
    <t>S2-180515</t>
  </si>
  <si>
    <t>S2-180516</t>
  </si>
  <si>
    <t>S2-180517</t>
  </si>
  <si>
    <t>S2-180518</t>
  </si>
  <si>
    <t>S2-180519</t>
  </si>
  <si>
    <t>S2-180520</t>
  </si>
  <si>
    <t>S2-180521</t>
  </si>
  <si>
    <t>S2-180522</t>
  </si>
  <si>
    <t>S2-180523</t>
  </si>
  <si>
    <t>S2-180524</t>
  </si>
  <si>
    <t>S2-180525</t>
  </si>
  <si>
    <t>S2-180526</t>
  </si>
  <si>
    <t>S2-180527</t>
  </si>
  <si>
    <t>S2-180528</t>
  </si>
  <si>
    <t>S2-180529</t>
  </si>
  <si>
    <t>S2-180530</t>
  </si>
  <si>
    <t>S2-180531</t>
  </si>
  <si>
    <t>S2-180532</t>
  </si>
  <si>
    <t>S2-180533</t>
  </si>
  <si>
    <t>S2-180534</t>
  </si>
  <si>
    <t>S2-180535</t>
  </si>
  <si>
    <t>S2-180536</t>
  </si>
  <si>
    <t>S2-180537</t>
  </si>
  <si>
    <t>S2-180538</t>
  </si>
  <si>
    <t>S2-180539</t>
  </si>
  <si>
    <t>S2-180540</t>
  </si>
  <si>
    <t>S2-180541</t>
  </si>
  <si>
    <t>S2-180542</t>
  </si>
  <si>
    <t>S2-180543</t>
  </si>
  <si>
    <t>S2-180544</t>
  </si>
  <si>
    <t>S2-180545</t>
  </si>
  <si>
    <t>S2-180546</t>
  </si>
  <si>
    <t>S2-180547</t>
  </si>
  <si>
    <t>S2-180548</t>
  </si>
  <si>
    <t>S2-180549</t>
  </si>
  <si>
    <t>S2-180550</t>
  </si>
  <si>
    <t>S2-180551</t>
  </si>
  <si>
    <t>S2-180552</t>
  </si>
  <si>
    <t>S2-180553</t>
  </si>
  <si>
    <t>S2-180554</t>
  </si>
  <si>
    <t>S2-180555</t>
  </si>
  <si>
    <t>S2-180556</t>
  </si>
  <si>
    <t>S2-180557</t>
  </si>
  <si>
    <t>S2-180558</t>
  </si>
  <si>
    <t>S2-180559</t>
  </si>
  <si>
    <t>S2-180560</t>
  </si>
  <si>
    <t>S2-180561</t>
  </si>
  <si>
    <t>S2-180562</t>
  </si>
  <si>
    <t>S2-180563</t>
  </si>
  <si>
    <t>S2-180564</t>
  </si>
  <si>
    <t>S2-180565</t>
  </si>
  <si>
    <t>S2-180566</t>
  </si>
  <si>
    <t>S2-180567</t>
  </si>
  <si>
    <t>S2-180568</t>
  </si>
  <si>
    <t>S2-180569</t>
  </si>
  <si>
    <t>S2-180570</t>
  </si>
  <si>
    <t>S2-180571</t>
  </si>
  <si>
    <t>S2-180572</t>
  </si>
  <si>
    <t>S2-180573</t>
  </si>
  <si>
    <t>S2-180574</t>
  </si>
  <si>
    <t>S2-180575</t>
  </si>
  <si>
    <t>S2-180576</t>
  </si>
  <si>
    <t>S2-180577</t>
  </si>
  <si>
    <t>S2-180578</t>
  </si>
  <si>
    <t>S2-180579</t>
  </si>
  <si>
    <t>S2-180580</t>
  </si>
  <si>
    <t>S2-180581</t>
  </si>
  <si>
    <t>S2-180582</t>
  </si>
  <si>
    <t>S2-180583</t>
  </si>
  <si>
    <t>S2-180584</t>
  </si>
  <si>
    <t>S2-180585</t>
  </si>
  <si>
    <t>S2-180586</t>
  </si>
  <si>
    <t>S2-180587</t>
  </si>
  <si>
    <t>S2-180588</t>
  </si>
  <si>
    <t>S2-180589</t>
  </si>
  <si>
    <t>S2-180590</t>
  </si>
  <si>
    <t>S2-180591</t>
  </si>
  <si>
    <t>S2-180592</t>
  </si>
  <si>
    <t>S2-180593</t>
  </si>
  <si>
    <t>S2-180594</t>
  </si>
  <si>
    <t>S2-180595</t>
  </si>
  <si>
    <t>S2-180596</t>
  </si>
  <si>
    <t>S2-180597</t>
  </si>
  <si>
    <t>S2-180598</t>
  </si>
  <si>
    <t>S2-180599</t>
  </si>
  <si>
    <t>S2-180600</t>
  </si>
  <si>
    <t>S2-180601</t>
  </si>
  <si>
    <t>S2-180602</t>
  </si>
  <si>
    <t>S2-180603</t>
  </si>
  <si>
    <t>S2-180604</t>
  </si>
  <si>
    <t>S2-180605</t>
  </si>
  <si>
    <t>S2-180606</t>
  </si>
  <si>
    <t>S2-180607</t>
  </si>
  <si>
    <t>S2-180608</t>
  </si>
  <si>
    <t>S2-180609</t>
  </si>
  <si>
    <t>S2-180610</t>
  </si>
  <si>
    <t>S2-180611</t>
  </si>
  <si>
    <t>S2-180612</t>
  </si>
  <si>
    <t>S2-180613</t>
  </si>
  <si>
    <t>S2-180614</t>
  </si>
  <si>
    <t>S2-180615</t>
  </si>
  <si>
    <t>S2-180616</t>
  </si>
  <si>
    <t>S2-180617</t>
  </si>
  <si>
    <t>S2-180618</t>
  </si>
  <si>
    <t>S2-180619</t>
  </si>
  <si>
    <t>S2-180620</t>
  </si>
  <si>
    <t>S2-180621</t>
  </si>
  <si>
    <t>S2-180622</t>
  </si>
  <si>
    <t>S2-180623</t>
  </si>
  <si>
    <t>S2-180624</t>
  </si>
  <si>
    <t>S2-180625</t>
  </si>
  <si>
    <t>S2-180626</t>
  </si>
  <si>
    <t>S2-180627</t>
  </si>
  <si>
    <t>S2-180628</t>
  </si>
  <si>
    <t>S2-180629</t>
  </si>
  <si>
    <t>S2-180630</t>
  </si>
  <si>
    <t>S2-180631</t>
  </si>
  <si>
    <t>S2-180632</t>
  </si>
  <si>
    <t>S2-180633</t>
  </si>
  <si>
    <t>S2-180634</t>
  </si>
  <si>
    <t>S2-180635</t>
  </si>
  <si>
    <t>S2-180636</t>
  </si>
  <si>
    <t>S2-180637</t>
  </si>
  <si>
    <t>S2-180638</t>
  </si>
  <si>
    <t>S2-180639</t>
  </si>
  <si>
    <t>S2-180640</t>
  </si>
  <si>
    <t>S2-180641</t>
  </si>
  <si>
    <t>S2-180642</t>
  </si>
  <si>
    <t>S2-180643</t>
  </si>
  <si>
    <t>S2-180644</t>
  </si>
  <si>
    <t>S2-180645</t>
  </si>
  <si>
    <t>S2-180646</t>
  </si>
  <si>
    <t>S2-180647</t>
  </si>
  <si>
    <t>S2-180648</t>
  </si>
  <si>
    <t>S2-180649</t>
  </si>
  <si>
    <t>S2-180650</t>
  </si>
  <si>
    <t>S2-180651</t>
  </si>
  <si>
    <t>S2-180652</t>
  </si>
  <si>
    <t>S2-180653</t>
  </si>
  <si>
    <t>S2-180654</t>
  </si>
  <si>
    <t>S2-180655</t>
  </si>
  <si>
    <t>S2-180656</t>
  </si>
  <si>
    <t>S2-180657</t>
  </si>
  <si>
    <t>S2-180658</t>
  </si>
  <si>
    <t>S2-180659</t>
  </si>
  <si>
    <t>S2-180660</t>
  </si>
  <si>
    <t>S2-180661</t>
  </si>
  <si>
    <t>S2-180662</t>
  </si>
  <si>
    <t>S2-180663</t>
  </si>
  <si>
    <t>S2-180664</t>
  </si>
  <si>
    <t>S2-180665</t>
  </si>
  <si>
    <t>S2-180666</t>
  </si>
  <si>
    <t>S2-180667</t>
  </si>
  <si>
    <t>S2-180668</t>
  </si>
  <si>
    <t>S2-180669</t>
  </si>
  <si>
    <t>S2-180670</t>
  </si>
  <si>
    <t>S2-180671</t>
  </si>
  <si>
    <t>S2-180672</t>
  </si>
  <si>
    <t>S2-180673</t>
  </si>
  <si>
    <t>S2-180674</t>
  </si>
  <si>
    <t>S2-180675</t>
  </si>
  <si>
    <t>S2-180676</t>
  </si>
  <si>
    <t>S2-180677</t>
  </si>
  <si>
    <t>S2-180678</t>
  </si>
  <si>
    <t>S2-180679</t>
  </si>
  <si>
    <t>S2-180680</t>
  </si>
  <si>
    <t>S2-180681</t>
  </si>
  <si>
    <t>S2-180682</t>
  </si>
  <si>
    <t>S2-180683</t>
  </si>
  <si>
    <t>S2-180684</t>
  </si>
  <si>
    <t>S2-180685</t>
  </si>
  <si>
    <t>S2-180686</t>
  </si>
  <si>
    <t>S2-180687</t>
  </si>
  <si>
    <t>S2-180688</t>
  </si>
  <si>
    <t>S2-180689</t>
  </si>
  <si>
    <t>S2-180690</t>
  </si>
  <si>
    <t>S2-180691</t>
  </si>
  <si>
    <t>S2-180692</t>
  </si>
  <si>
    <t>S2-180693</t>
  </si>
  <si>
    <t>S2-180694</t>
  </si>
  <si>
    <t>S2-180695</t>
  </si>
  <si>
    <t>S2-180696</t>
  </si>
  <si>
    <t>S2-180697</t>
  </si>
  <si>
    <t>S2-180698</t>
  </si>
  <si>
    <t>S2-180699</t>
  </si>
  <si>
    <t>S2-180700</t>
  </si>
  <si>
    <t>S2-180701</t>
  </si>
  <si>
    <t>S2-180702</t>
  </si>
  <si>
    <t>S2-180703</t>
  </si>
  <si>
    <t>S2-180704</t>
  </si>
  <si>
    <t>S2-180705</t>
  </si>
  <si>
    <t>S2-180706</t>
  </si>
  <si>
    <t>S2-180707</t>
  </si>
  <si>
    <t>S2-180708</t>
  </si>
  <si>
    <t>S2-180709</t>
  </si>
  <si>
    <t>S2-180710</t>
  </si>
  <si>
    <t>S2-180711</t>
  </si>
  <si>
    <t>S2-180712</t>
  </si>
  <si>
    <t>S2-180713</t>
  </si>
  <si>
    <t>S2-180714</t>
  </si>
  <si>
    <t>S2-180715</t>
  </si>
  <si>
    <t>S2-180716</t>
  </si>
  <si>
    <t>S2-180717</t>
  </si>
  <si>
    <t>S2-180718</t>
  </si>
  <si>
    <t>S2-180719</t>
  </si>
  <si>
    <t>S2-180720</t>
  </si>
  <si>
    <t>S2-180721</t>
  </si>
  <si>
    <t>S2-180722</t>
  </si>
  <si>
    <t>S2-180723</t>
  </si>
  <si>
    <t>S2-180724</t>
  </si>
  <si>
    <t>S2-180725</t>
  </si>
  <si>
    <t>S2-180726</t>
  </si>
  <si>
    <t>S2-180727</t>
  </si>
  <si>
    <t>S2-180728</t>
  </si>
  <si>
    <t>S2-180729</t>
  </si>
  <si>
    <t>S2-180730</t>
  </si>
  <si>
    <t>S2-180731</t>
  </si>
  <si>
    <t>S2-180732</t>
  </si>
  <si>
    <t>S2-180733</t>
  </si>
  <si>
    <t>S2-180734</t>
  </si>
  <si>
    <t>S2-180735</t>
  </si>
  <si>
    <t>S2-180736</t>
  </si>
  <si>
    <t>S2-180737</t>
  </si>
  <si>
    <t>S2-180738</t>
  </si>
  <si>
    <t>S2-180739</t>
  </si>
  <si>
    <t>S2-180740</t>
  </si>
  <si>
    <t>S2-180741</t>
  </si>
  <si>
    <t>S2-180742</t>
  </si>
  <si>
    <t>S2-180743</t>
  </si>
  <si>
    <t>S2-180744</t>
  </si>
  <si>
    <t>S2-180745</t>
  </si>
  <si>
    <t>S2-180746</t>
  </si>
  <si>
    <t>S2-180747</t>
  </si>
  <si>
    <t>S2-180748</t>
  </si>
  <si>
    <t>S2-180749</t>
  </si>
  <si>
    <t>S2-180750</t>
  </si>
  <si>
    <t>S2-180751</t>
  </si>
  <si>
    <t>S2-180752</t>
  </si>
  <si>
    <t>S2-180753</t>
  </si>
  <si>
    <t>S2-180754</t>
  </si>
  <si>
    <t>S2-180755</t>
  </si>
  <si>
    <t>S2-180756</t>
  </si>
  <si>
    <t>S2-180757</t>
  </si>
  <si>
    <t>S2-180758</t>
  </si>
  <si>
    <t>S2-180759</t>
  </si>
  <si>
    <t>S2-180760</t>
  </si>
  <si>
    <t>S2-180761</t>
  </si>
  <si>
    <t>S2-180762</t>
  </si>
  <si>
    <t>S2-180763</t>
  </si>
  <si>
    <t>S2-180764</t>
  </si>
  <si>
    <t>S2-180765</t>
  </si>
  <si>
    <t>S2-180766</t>
  </si>
  <si>
    <t>S2-180767</t>
  </si>
  <si>
    <t>S2-180768</t>
  </si>
  <si>
    <t>S2-180769</t>
  </si>
  <si>
    <t>S2-180770</t>
  </si>
  <si>
    <t>S2-180771</t>
  </si>
  <si>
    <t>S2-180772</t>
  </si>
  <si>
    <t>S2-180773</t>
  </si>
  <si>
    <t>S2-180774</t>
  </si>
  <si>
    <t>S2-180775</t>
  </si>
  <si>
    <t>S2-180776</t>
  </si>
  <si>
    <t>S2-180777</t>
  </si>
  <si>
    <t>S2-180778</t>
  </si>
  <si>
    <t>S2-180779</t>
  </si>
  <si>
    <t>S2-180780</t>
  </si>
  <si>
    <t>S2-180781</t>
  </si>
  <si>
    <t>S2-180782</t>
  </si>
  <si>
    <t>S2-180783</t>
  </si>
  <si>
    <t>S2-180784</t>
  </si>
  <si>
    <t>S2-180785</t>
  </si>
  <si>
    <t>S2-180786</t>
  </si>
  <si>
    <t>S2-180787</t>
  </si>
  <si>
    <t>S2-180788</t>
  </si>
  <si>
    <t>S2-180789</t>
  </si>
  <si>
    <t>S2-180790</t>
  </si>
  <si>
    <t>S2-180791</t>
  </si>
  <si>
    <t>S2-180792</t>
  </si>
  <si>
    <t>S2-180793</t>
  </si>
  <si>
    <t>S2-180794</t>
  </si>
  <si>
    <t>S2-180795</t>
  </si>
  <si>
    <t>S2-180796</t>
  </si>
  <si>
    <t>S2-180797</t>
  </si>
  <si>
    <t>S2-180798</t>
  </si>
  <si>
    <t>S2-180799</t>
  </si>
  <si>
    <t>S2-180800</t>
  </si>
  <si>
    <t>S2-180801</t>
  </si>
  <si>
    <t>S2-180802</t>
  </si>
  <si>
    <t>S2-180803</t>
  </si>
  <si>
    <t>S2-180804</t>
  </si>
  <si>
    <t>S2-180805</t>
  </si>
  <si>
    <t>S2-180806</t>
  </si>
  <si>
    <t>S2-180807</t>
  </si>
  <si>
    <t>S2-180808</t>
  </si>
  <si>
    <t>S2-180809</t>
  </si>
  <si>
    <t>S2-180810</t>
  </si>
  <si>
    <t>S2-180811</t>
  </si>
  <si>
    <t>S2-180812</t>
  </si>
  <si>
    <t>S2-180813</t>
  </si>
  <si>
    <t>S2-180814</t>
  </si>
  <si>
    <t>S2-180815</t>
  </si>
  <si>
    <t>S2-180816</t>
  </si>
  <si>
    <t>S2-180817</t>
  </si>
  <si>
    <t>S2-180818</t>
  </si>
  <si>
    <t>S2-180819</t>
  </si>
  <si>
    <t>S2-180820</t>
  </si>
  <si>
    <t>S2-180821</t>
  </si>
  <si>
    <t>S2-180822</t>
  </si>
  <si>
    <t>S2-180823</t>
  </si>
  <si>
    <t>S2-180824</t>
  </si>
  <si>
    <t>S2-180825</t>
  </si>
  <si>
    <t>S2-180826</t>
  </si>
  <si>
    <t>S2-180827</t>
  </si>
  <si>
    <t>S2-180828</t>
  </si>
  <si>
    <t>S2-180829</t>
  </si>
  <si>
    <t>S2-180830</t>
  </si>
  <si>
    <t>S2-180831</t>
  </si>
  <si>
    <t>S2-180832</t>
  </si>
  <si>
    <t>S2-180833</t>
  </si>
  <si>
    <t>S2-180834</t>
  </si>
  <si>
    <t>S2-180835</t>
  </si>
  <si>
    <t>S2-180836</t>
  </si>
  <si>
    <t>S2-180837</t>
  </si>
  <si>
    <t>S2-180838</t>
  </si>
  <si>
    <t>S2-180839</t>
  </si>
  <si>
    <t>S2-180840</t>
  </si>
  <si>
    <t>S2-180841</t>
  </si>
  <si>
    <t>S2-180842</t>
  </si>
  <si>
    <t>S2-180843</t>
  </si>
  <si>
    <t>S2-180844</t>
  </si>
  <si>
    <t>S2-180845</t>
  </si>
  <si>
    <t>S2-180846</t>
  </si>
  <si>
    <t>S2-180847</t>
  </si>
  <si>
    <t>S2-180848</t>
  </si>
  <si>
    <t>S2-180849</t>
  </si>
  <si>
    <t>S2-180850</t>
  </si>
  <si>
    <t>S2-180851</t>
  </si>
  <si>
    <t>S2-180852</t>
  </si>
  <si>
    <t>S2-180853</t>
  </si>
  <si>
    <t>S2-180854</t>
  </si>
  <si>
    <t>S2-180855</t>
  </si>
  <si>
    <t>S2-180856</t>
  </si>
  <si>
    <t>S2-180857</t>
  </si>
  <si>
    <t>S2-180858</t>
  </si>
  <si>
    <t>S2-180859</t>
  </si>
  <si>
    <t>S2-180860</t>
  </si>
  <si>
    <t>S2-180861</t>
  </si>
  <si>
    <t>S2-180862</t>
  </si>
  <si>
    <t>S2-180863</t>
  </si>
  <si>
    <t>S2-180864</t>
  </si>
  <si>
    <t>S2-180865</t>
  </si>
  <si>
    <t>S2-180866</t>
  </si>
  <si>
    <t>S2-180867</t>
  </si>
  <si>
    <t>S2-180868</t>
  </si>
  <si>
    <t>S2-180869</t>
  </si>
  <si>
    <t>S2-180870</t>
  </si>
  <si>
    <t>S2-180871</t>
  </si>
  <si>
    <t>S2-180872</t>
  </si>
  <si>
    <t>S2-180873</t>
  </si>
  <si>
    <t>S2-180874</t>
  </si>
  <si>
    <t>S2-180875</t>
  </si>
  <si>
    <t>S2-180876</t>
  </si>
  <si>
    <t>S2-180877</t>
  </si>
  <si>
    <t>S2-180878</t>
  </si>
  <si>
    <t>S2-180879</t>
  </si>
  <si>
    <t>S2-180880</t>
  </si>
  <si>
    <t>S2-180881</t>
  </si>
  <si>
    <t>S2-180882</t>
  </si>
  <si>
    <t>S2-180883</t>
  </si>
  <si>
    <t>S2-180884</t>
  </si>
  <si>
    <t>S2-180885</t>
  </si>
  <si>
    <t>S2-180886</t>
  </si>
  <si>
    <t>S2-180887</t>
  </si>
  <si>
    <t>S2-180888</t>
  </si>
  <si>
    <t>S2-180889</t>
  </si>
  <si>
    <t>S2-180890</t>
  </si>
  <si>
    <t>S2-180891</t>
  </si>
  <si>
    <t>S2-180892</t>
  </si>
  <si>
    <t>S2-180893</t>
  </si>
  <si>
    <t>S2-180894</t>
  </si>
  <si>
    <t>S2-180895</t>
  </si>
  <si>
    <t>S2-180896</t>
  </si>
  <si>
    <t>S2-180897</t>
  </si>
  <si>
    <t>S2-180898</t>
  </si>
  <si>
    <t>S2-180899</t>
  </si>
  <si>
    <t>S2-180900</t>
  </si>
  <si>
    <t>S2-180901</t>
  </si>
  <si>
    <t>S2-180902</t>
  </si>
  <si>
    <t>S2-180903</t>
  </si>
  <si>
    <t>S2-180904</t>
  </si>
  <si>
    <t>S2-180905</t>
  </si>
  <si>
    <t>S2-180906</t>
  </si>
  <si>
    <t>S2-180907</t>
  </si>
  <si>
    <t>S2-180908</t>
  </si>
  <si>
    <t>S2-180909</t>
  </si>
  <si>
    <t>S2-180910</t>
  </si>
  <si>
    <t>S2-180911</t>
  </si>
  <si>
    <t>S2-180912</t>
  </si>
  <si>
    <t>S2-180913</t>
  </si>
  <si>
    <t>S2-180914</t>
  </si>
  <si>
    <t>S2-180915</t>
  </si>
  <si>
    <t>S2-180916</t>
  </si>
  <si>
    <t>S2-180917</t>
  </si>
  <si>
    <t>S2-180918</t>
  </si>
  <si>
    <t>S2-180919</t>
  </si>
  <si>
    <t>S2-180920</t>
  </si>
  <si>
    <t>S2-180921</t>
  </si>
  <si>
    <t>S2-180922</t>
  </si>
  <si>
    <t>S2-180923</t>
  </si>
  <si>
    <t>S2-180924</t>
  </si>
  <si>
    <t>S2-180925</t>
  </si>
  <si>
    <t>S2-180926</t>
  </si>
  <si>
    <t>S2-180927</t>
  </si>
  <si>
    <t>S2-180928</t>
  </si>
  <si>
    <t>S2-180929</t>
  </si>
  <si>
    <t>S2-180930</t>
  </si>
  <si>
    <t>S2-180931</t>
  </si>
  <si>
    <t>S2-180932</t>
  </si>
  <si>
    <t>S2-180933</t>
  </si>
  <si>
    <t>S2-180934</t>
  </si>
  <si>
    <t>S2-180935</t>
  </si>
  <si>
    <t>S2-180936</t>
  </si>
  <si>
    <t>S2-180937</t>
  </si>
  <si>
    <t>S2-180938</t>
  </si>
  <si>
    <t>S2-180939</t>
  </si>
  <si>
    <t>S2-180940</t>
  </si>
  <si>
    <t>S2-180941</t>
  </si>
  <si>
    <t>S2-180942</t>
  </si>
  <si>
    <t>S2-180943</t>
  </si>
  <si>
    <t>S2-180944</t>
  </si>
  <si>
    <t>S2-180945</t>
  </si>
  <si>
    <t>S2-180946</t>
  </si>
  <si>
    <t>S2-180947</t>
  </si>
  <si>
    <t>S2-180948</t>
  </si>
  <si>
    <t>S2-180949</t>
  </si>
  <si>
    <t>S2-180950</t>
  </si>
  <si>
    <t>S2-180951</t>
  </si>
  <si>
    <t>S2-180952</t>
  </si>
  <si>
    <t>S2-180953</t>
  </si>
  <si>
    <t>S2-180954</t>
  </si>
  <si>
    <t>S2-180955</t>
  </si>
  <si>
    <t>S2-180956</t>
  </si>
  <si>
    <t>S2-180957</t>
  </si>
  <si>
    <t>S2-180958</t>
  </si>
  <si>
    <t>S2-180959</t>
  </si>
  <si>
    <t>S2-180960</t>
  </si>
  <si>
    <t>S2-180961</t>
  </si>
  <si>
    <t>S2-180962</t>
  </si>
  <si>
    <t>S2-180963</t>
  </si>
  <si>
    <t>S2-180964</t>
  </si>
  <si>
    <t>S2-180965</t>
  </si>
  <si>
    <t>S2-180966</t>
  </si>
  <si>
    <t>S2-180967</t>
  </si>
  <si>
    <t>S2-180968</t>
  </si>
  <si>
    <t>S2-180969</t>
  </si>
  <si>
    <t>S2-180970</t>
  </si>
  <si>
    <t>S2-180971</t>
  </si>
  <si>
    <t>S2-180972</t>
  </si>
  <si>
    <t>S2-180973</t>
  </si>
  <si>
    <t>S2-180974</t>
  </si>
  <si>
    <t>S2-180975</t>
  </si>
  <si>
    <t>S2-180976</t>
  </si>
  <si>
    <t>S2-180977</t>
  </si>
  <si>
    <t>S2-180978</t>
  </si>
  <si>
    <t>S2-180979</t>
  </si>
  <si>
    <t>S2-180980</t>
  </si>
  <si>
    <t>S2-180981</t>
  </si>
  <si>
    <t>S2-180982</t>
  </si>
  <si>
    <t>S2-180983</t>
  </si>
  <si>
    <t>S2-180984</t>
  </si>
  <si>
    <t>S2-180985</t>
  </si>
  <si>
    <t>S2-180986</t>
  </si>
  <si>
    <t>S2-180987</t>
  </si>
  <si>
    <t>S2-180988</t>
  </si>
  <si>
    <t>S2-180989</t>
  </si>
  <si>
    <t>S2-180990</t>
  </si>
  <si>
    <t>S2-180991</t>
  </si>
  <si>
    <t>S2-180992</t>
  </si>
  <si>
    <t>S2-180993</t>
  </si>
  <si>
    <t>S2-180994</t>
  </si>
  <si>
    <t>S2-180995</t>
  </si>
  <si>
    <t>S2-180996</t>
  </si>
  <si>
    <t>S2-180997</t>
  </si>
  <si>
    <t>S2-180998</t>
  </si>
  <si>
    <t>S2-180999</t>
  </si>
  <si>
    <t>S2-181000</t>
  </si>
  <si>
    <t>S2-181001</t>
  </si>
  <si>
    <t>S2-181002</t>
  </si>
  <si>
    <t>S2-181003</t>
  </si>
  <si>
    <t>S2-181004</t>
  </si>
  <si>
    <t>S2-181005</t>
  </si>
  <si>
    <t>S2-181006</t>
  </si>
  <si>
    <t>S2-181007</t>
  </si>
  <si>
    <t>S2-181008</t>
  </si>
  <si>
    <t>S2-181009</t>
  </si>
  <si>
    <t>S2-181010</t>
  </si>
  <si>
    <t>S2-181011</t>
  </si>
  <si>
    <t>S2-181012</t>
  </si>
  <si>
    <t>S2-181013</t>
  </si>
  <si>
    <t>S2-181014</t>
  </si>
  <si>
    <t>S2-181015</t>
  </si>
  <si>
    <t>S2-181016</t>
  </si>
  <si>
    <t>S2-181017</t>
  </si>
  <si>
    <t>S2-181018</t>
  </si>
  <si>
    <t>S2-181019</t>
  </si>
  <si>
    <t>S2-181020</t>
  </si>
  <si>
    <t>S2-181021</t>
  </si>
  <si>
    <t>S2-181022</t>
  </si>
  <si>
    <t>S2-181023</t>
  </si>
  <si>
    <t>S2-181024</t>
  </si>
  <si>
    <t>S2-181025</t>
  </si>
  <si>
    <t>S2-181026</t>
  </si>
  <si>
    <t>S2-181027</t>
  </si>
  <si>
    <t>S2-181028</t>
  </si>
  <si>
    <t>S2-181029</t>
  </si>
  <si>
    <t>S2-181030</t>
  </si>
  <si>
    <t>S2-181031</t>
  </si>
  <si>
    <t>S2-181032</t>
  </si>
  <si>
    <t>S2-181033</t>
  </si>
  <si>
    <t>S2-181034</t>
  </si>
  <si>
    <t>S2-181035</t>
  </si>
  <si>
    <t>S2-181036</t>
  </si>
  <si>
    <t>S2-181037</t>
  </si>
  <si>
    <t>S2-181038</t>
  </si>
  <si>
    <t>S2-181039</t>
  </si>
  <si>
    <t>S2-181040</t>
  </si>
  <si>
    <t>S2-181041</t>
  </si>
  <si>
    <t>S2-181042</t>
  </si>
  <si>
    <t>S2-181043</t>
  </si>
  <si>
    <t>S2-181044</t>
  </si>
  <si>
    <t>S2-181045</t>
  </si>
  <si>
    <t>S2-181046</t>
  </si>
  <si>
    <t>S2-181047</t>
  </si>
  <si>
    <t>S2-181048</t>
  </si>
  <si>
    <t>S2-181049</t>
  </si>
  <si>
    <t>S2-181050</t>
  </si>
  <si>
    <t>S2-181051</t>
  </si>
  <si>
    <t>S2-181052</t>
  </si>
  <si>
    <t>S2-181053</t>
  </si>
  <si>
    <t>S2-181054</t>
  </si>
  <si>
    <t>S2-181055</t>
  </si>
  <si>
    <t>S2-181056</t>
  </si>
  <si>
    <t>S2-181057</t>
  </si>
  <si>
    <t>S2-181058</t>
  </si>
  <si>
    <t>S2-181059</t>
  </si>
  <si>
    <t>S2-181060</t>
  </si>
  <si>
    <t>S2-181061</t>
  </si>
  <si>
    <t>S2-181062</t>
  </si>
  <si>
    <t>S2-181063</t>
  </si>
  <si>
    <t>S2-181064</t>
  </si>
  <si>
    <t>S2-181065</t>
  </si>
  <si>
    <t>S2-181066</t>
  </si>
  <si>
    <t>S2-181067</t>
  </si>
  <si>
    <t>S2-181068</t>
  </si>
  <si>
    <t>S2-181069</t>
  </si>
  <si>
    <t>S2-181070</t>
  </si>
  <si>
    <t>S2-181071</t>
  </si>
  <si>
    <t>S2-181072</t>
  </si>
  <si>
    <t>S2-181073</t>
  </si>
  <si>
    <t>S2-181074</t>
  </si>
  <si>
    <t>S2-181075</t>
  </si>
  <si>
    <t>S2-181076</t>
  </si>
  <si>
    <t>S2-181077</t>
  </si>
  <si>
    <t>S2-181078</t>
  </si>
  <si>
    <t>S2-181079</t>
  </si>
  <si>
    <t>S2-181080</t>
  </si>
  <si>
    <t>S2-181081</t>
  </si>
  <si>
    <t>S2-181082</t>
  </si>
  <si>
    <t>S2-181083</t>
  </si>
  <si>
    <t>S2-181084</t>
  </si>
  <si>
    <t>S2-181085</t>
  </si>
  <si>
    <t>S2-181086</t>
  </si>
  <si>
    <t>S2-181087</t>
  </si>
  <si>
    <t>S2-181088</t>
  </si>
  <si>
    <t>S2-181089</t>
  </si>
  <si>
    <t>S2-181090</t>
  </si>
  <si>
    <t>S2-181091</t>
  </si>
  <si>
    <t>S2-181092</t>
  </si>
  <si>
    <t>S2-181093</t>
  </si>
  <si>
    <t>S2-181094</t>
  </si>
  <si>
    <t>S2-181095</t>
  </si>
  <si>
    <t>S2-181096</t>
  </si>
  <si>
    <t>S2-181097</t>
  </si>
  <si>
    <t>S2-181098</t>
  </si>
  <si>
    <t>S2-181099</t>
  </si>
  <si>
    <t>S2-181100</t>
  </si>
  <si>
    <t>S2-181101</t>
  </si>
  <si>
    <t>S2-181102</t>
  </si>
  <si>
    <t>S2-181103</t>
  </si>
  <si>
    <t>S2-181104</t>
  </si>
  <si>
    <t>S2-181105</t>
  </si>
  <si>
    <t>S2-181106</t>
  </si>
  <si>
    <t>S2-181107</t>
  </si>
  <si>
    <t>S2-181108</t>
  </si>
  <si>
    <t>S2-181109</t>
  </si>
  <si>
    <t>S2-181110</t>
  </si>
  <si>
    <t>S2-181111</t>
  </si>
  <si>
    <t>S2-181112</t>
  </si>
  <si>
    <t>S2-181113</t>
  </si>
  <si>
    <t>S2-181114</t>
  </si>
  <si>
    <t>S2-181115</t>
  </si>
  <si>
    <t>S2-181116</t>
  </si>
  <si>
    <t>S2-181117</t>
  </si>
  <si>
    <t>S2-181118</t>
  </si>
  <si>
    <t>S2-181119</t>
  </si>
  <si>
    <t>S2-181120</t>
  </si>
  <si>
    <t>S2-181121</t>
  </si>
  <si>
    <t>S2-181122</t>
  </si>
  <si>
    <t>S2-181123</t>
  </si>
  <si>
    <t>S2-181124</t>
  </si>
  <si>
    <t>S2-181125</t>
  </si>
  <si>
    <t>S2-181126</t>
  </si>
  <si>
    <t>S2-181127</t>
  </si>
  <si>
    <t>S2-181128</t>
  </si>
  <si>
    <t>S2-181129</t>
  </si>
  <si>
    <t>S2-181130</t>
  </si>
  <si>
    <t>S2-181131</t>
  </si>
  <si>
    <t>S2-181132</t>
  </si>
  <si>
    <t>S2-181133</t>
  </si>
  <si>
    <t>S2-181134</t>
  </si>
  <si>
    <t>S2-181135</t>
  </si>
  <si>
    <t>S2-181136</t>
  </si>
  <si>
    <t>S2-181137</t>
  </si>
  <si>
    <t>S2-181138</t>
  </si>
  <si>
    <t>S2-181139</t>
  </si>
  <si>
    <t>S2-181140</t>
  </si>
  <si>
    <t>S2-181141</t>
  </si>
  <si>
    <t>S2-181142</t>
  </si>
  <si>
    <t>S2-181143</t>
  </si>
  <si>
    <t>S2-181144</t>
  </si>
  <si>
    <t>S2-181145</t>
  </si>
  <si>
    <t>S2-181146</t>
  </si>
  <si>
    <t>S2-181147</t>
  </si>
  <si>
    <t>S2-181148</t>
  </si>
  <si>
    <t>S2-181149</t>
  </si>
  <si>
    <t>S2-181150</t>
  </si>
  <si>
    <t>S2-181151</t>
  </si>
  <si>
    <t>S2-181152</t>
  </si>
  <si>
    <t>S2-181153</t>
  </si>
  <si>
    <t>S2-181154</t>
  </si>
  <si>
    <t>S2-181155</t>
  </si>
  <si>
    <t>S2-181156</t>
  </si>
  <si>
    <t>S2-181157</t>
  </si>
  <si>
    <t>S2-181158</t>
  </si>
  <si>
    <t>S2-181159</t>
  </si>
  <si>
    <t>S2-181160</t>
  </si>
  <si>
    <t>S2-181161</t>
  </si>
  <si>
    <t>S2-181162</t>
  </si>
  <si>
    <t>S2-181163</t>
  </si>
  <si>
    <t>S2-181164</t>
  </si>
  <si>
    <t>S2-181165</t>
  </si>
  <si>
    <t>S2-181166</t>
  </si>
  <si>
    <t>S2-181167</t>
  </si>
  <si>
    <t>S2-181168</t>
  </si>
  <si>
    <t>S2-181169</t>
  </si>
  <si>
    <t>S2-181170</t>
  </si>
  <si>
    <t>S2-181171</t>
  </si>
  <si>
    <t>S2-181172</t>
  </si>
  <si>
    <t>S2-181173</t>
  </si>
  <si>
    <t>S2-181174</t>
  </si>
  <si>
    <t>S2-181175</t>
  </si>
  <si>
    <t>S2-181176</t>
  </si>
  <si>
    <t>S2-181177</t>
  </si>
  <si>
    <t>S2-181178</t>
  </si>
  <si>
    <t>S2-181179</t>
  </si>
  <si>
    <t>S2-181180</t>
  </si>
  <si>
    <t>S2-181181</t>
  </si>
  <si>
    <t>S2-181182</t>
  </si>
  <si>
    <t>S2-181183</t>
  </si>
  <si>
    <t>S2-181184</t>
  </si>
  <si>
    <t>S2-181185</t>
  </si>
  <si>
    <t>S2-181186</t>
  </si>
  <si>
    <t>S2-181187</t>
  </si>
  <si>
    <t>S2-181188</t>
  </si>
  <si>
    <t>S2-181189</t>
  </si>
  <si>
    <t>S2-181190</t>
  </si>
  <si>
    <t>S2-181191</t>
  </si>
  <si>
    <t>S2-181192</t>
  </si>
  <si>
    <t>S2-181193</t>
  </si>
  <si>
    <t>S2-181194</t>
  </si>
  <si>
    <t>S2-181195</t>
  </si>
  <si>
    <t>S2-181196</t>
  </si>
  <si>
    <t>S2-181197</t>
  </si>
  <si>
    <t>S2-181198</t>
  </si>
  <si>
    <t>S2-181199</t>
  </si>
  <si>
    <t>S2-181200</t>
  </si>
  <si>
    <t>S2-181201</t>
  </si>
  <si>
    <t>S2-181202</t>
  </si>
  <si>
    <t>S2-181203</t>
  </si>
  <si>
    <t>S2-181204</t>
  </si>
  <si>
    <t>S2-181205</t>
  </si>
  <si>
    <t>S2-181206</t>
  </si>
  <si>
    <t>S2-181207</t>
  </si>
  <si>
    <t>S2-181208</t>
  </si>
  <si>
    <t>S2-181209</t>
  </si>
  <si>
    <t>S2-181210</t>
  </si>
  <si>
    <t>S2-181211</t>
  </si>
  <si>
    <t>S2-181212</t>
  </si>
  <si>
    <t>S2-181213</t>
  </si>
  <si>
    <t>S2-181214</t>
  </si>
  <si>
    <t>S2-181215</t>
  </si>
  <si>
    <t>S2-181216</t>
  </si>
  <si>
    <t>S2-181217</t>
  </si>
  <si>
    <t>S2-181218</t>
  </si>
  <si>
    <t>S2-181219</t>
  </si>
  <si>
    <t>S2-181220</t>
  </si>
  <si>
    <t>S2-181221</t>
  </si>
  <si>
    <t>S2-181222</t>
  </si>
  <si>
    <t>S2-181223</t>
  </si>
  <si>
    <t>S2-181224</t>
  </si>
  <si>
    <t>S2-181225</t>
  </si>
  <si>
    <t>S2-181226</t>
  </si>
  <si>
    <t>S2-181227</t>
  </si>
  <si>
    <t>S2-181228</t>
  </si>
  <si>
    <t>S2-181229</t>
  </si>
  <si>
    <t>S2-181230</t>
  </si>
  <si>
    <t>S2-181231</t>
  </si>
  <si>
    <t>S2-181232</t>
  </si>
  <si>
    <t>S2-181233</t>
  </si>
  <si>
    <t>S2-181234</t>
  </si>
  <si>
    <t>S2-181235</t>
  </si>
  <si>
    <t>S2-181236</t>
  </si>
  <si>
    <t>S2-181237</t>
  </si>
  <si>
    <t>S2-181238</t>
  </si>
  <si>
    <t>S2-181239</t>
  </si>
  <si>
    <t>S2-181240</t>
  </si>
  <si>
    <t>S2-181241</t>
  </si>
  <si>
    <t>S2-181242</t>
  </si>
  <si>
    <t>S2-181243</t>
  </si>
  <si>
    <t>S2-181244</t>
  </si>
  <si>
    <t>S2-181245</t>
  </si>
  <si>
    <t>S2-181246</t>
  </si>
  <si>
    <t>S2-181247</t>
  </si>
  <si>
    <t>S2-181248</t>
  </si>
  <si>
    <t>S2-181249</t>
  </si>
  <si>
    <t>S2-181250</t>
  </si>
  <si>
    <t>S2-181251</t>
  </si>
  <si>
    <t>S2-181252</t>
  </si>
  <si>
    <t>S2-181253</t>
  </si>
  <si>
    <t>S2-181254</t>
  </si>
  <si>
    <t>S2-181255</t>
  </si>
  <si>
    <t>S2-181256</t>
  </si>
  <si>
    <t>S2-181257</t>
  </si>
  <si>
    <t>S2-181258</t>
  </si>
  <si>
    <t>S2-181259</t>
  </si>
  <si>
    <t>S2-181260</t>
  </si>
  <si>
    <t>S2-181261</t>
  </si>
  <si>
    <t>S2-181262</t>
  </si>
  <si>
    <t>S2-181263</t>
  </si>
  <si>
    <t>S2-181264</t>
  </si>
  <si>
    <t>S2-181265</t>
  </si>
  <si>
    <t>S2-181266</t>
  </si>
  <si>
    <t>S2-181267</t>
  </si>
  <si>
    <t>S2-181268</t>
  </si>
  <si>
    <t>S2-181269</t>
  </si>
  <si>
    <t>S2-181270</t>
  </si>
  <si>
    <t>S2-181271</t>
  </si>
  <si>
    <t>S2-181272</t>
  </si>
  <si>
    <t>S2-181273</t>
  </si>
  <si>
    <t>S2-181274</t>
  </si>
  <si>
    <t>S2-181275</t>
  </si>
  <si>
    <t>S2-181276</t>
  </si>
  <si>
    <t>S2-181277</t>
  </si>
  <si>
    <t>S2-181278</t>
  </si>
  <si>
    <t>S2-181279</t>
  </si>
  <si>
    <t>S2-181280</t>
  </si>
  <si>
    <t>S2-181281</t>
  </si>
  <si>
    <t>S2-181282</t>
  </si>
  <si>
    <t>S2-181283</t>
  </si>
  <si>
    <t>S2-181284</t>
  </si>
  <si>
    <t>S2-181285</t>
  </si>
  <si>
    <t>S2-181286</t>
  </si>
  <si>
    <t>S2-181287</t>
  </si>
  <si>
    <t>S2-181288</t>
  </si>
  <si>
    <t>S2-181289</t>
  </si>
  <si>
    <t>S2-181290</t>
  </si>
  <si>
    <t>S2-181291</t>
  </si>
  <si>
    <t>S2-181292</t>
  </si>
  <si>
    <t>S2-181293</t>
  </si>
  <si>
    <t>S2-181294</t>
  </si>
  <si>
    <t>S2-181295</t>
  </si>
  <si>
    <t>S2-181296</t>
  </si>
  <si>
    <t>S2-181297</t>
  </si>
  <si>
    <t>S2-181298</t>
  </si>
  <si>
    <t>S2-181299</t>
  </si>
  <si>
    <t>S2-181300</t>
  </si>
  <si>
    <t>S2-181301</t>
  </si>
  <si>
    <t>S2-181302</t>
  </si>
  <si>
    <t>S2-181303</t>
  </si>
  <si>
    <t>S2-181304</t>
  </si>
  <si>
    <t>S2-181305</t>
  </si>
  <si>
    <t>S2-181306</t>
  </si>
  <si>
    <t>S2-181307</t>
  </si>
  <si>
    <t>S2-181308</t>
  </si>
  <si>
    <t>S2-181309</t>
  </si>
  <si>
    <t>S2-181310</t>
  </si>
  <si>
    <t>S2-181311</t>
  </si>
  <si>
    <t>S2-181312</t>
  </si>
  <si>
    <t>S2-181313</t>
  </si>
  <si>
    <t>S2-181314</t>
  </si>
  <si>
    <t>S2-181315</t>
  </si>
  <si>
    <t>S2-181316</t>
  </si>
  <si>
    <t>S2-181317</t>
  </si>
  <si>
    <t>S2-181318</t>
  </si>
  <si>
    <t>S2-181319</t>
  </si>
  <si>
    <t>S2-181320</t>
  </si>
  <si>
    <t>S2-181321</t>
  </si>
  <si>
    <t>S2-181322</t>
  </si>
  <si>
    <t>S2-181323</t>
  </si>
  <si>
    <t>S2-181324</t>
  </si>
  <si>
    <t>S2-181325</t>
  </si>
  <si>
    <t>S2-181326</t>
  </si>
  <si>
    <t>S2-181327</t>
  </si>
  <si>
    <t>S2-181328</t>
  </si>
  <si>
    <t>S2-181329</t>
  </si>
  <si>
    <t>S2-181330</t>
  </si>
  <si>
    <t>S2-181331</t>
  </si>
  <si>
    <t>S2-181332</t>
  </si>
  <si>
    <t>S2-181333</t>
  </si>
  <si>
    <t>S2-181334</t>
  </si>
  <si>
    <t>S2-181335</t>
  </si>
  <si>
    <t>S2-181336</t>
  </si>
  <si>
    <t>S2-181337</t>
  </si>
  <si>
    <t>S2-181338</t>
  </si>
  <si>
    <t>S2-181339</t>
  </si>
  <si>
    <t>S2-181340</t>
  </si>
  <si>
    <t>S2-181341</t>
  </si>
  <si>
    <t>S2-181342</t>
  </si>
  <si>
    <t>S2-181343</t>
  </si>
  <si>
    <t>S2-181344</t>
  </si>
  <si>
    <t>S2-181345</t>
  </si>
  <si>
    <t>S2-181346</t>
  </si>
  <si>
    <t>S2-181347</t>
  </si>
  <si>
    <t>S2-181348</t>
  </si>
  <si>
    <t>S2-181349</t>
  </si>
  <si>
    <t>S2-181350</t>
  </si>
  <si>
    <t>S2-181351</t>
  </si>
  <si>
    <t>S2-181352</t>
  </si>
  <si>
    <t>S2-181353</t>
  </si>
  <si>
    <t>S2-181354</t>
  </si>
  <si>
    <t>S2-181355</t>
  </si>
  <si>
    <t>S2-181356</t>
  </si>
  <si>
    <t>S2-181357</t>
  </si>
  <si>
    <t>S2-181358</t>
  </si>
  <si>
    <t>S2-181359</t>
  </si>
  <si>
    <t>S2-181360</t>
  </si>
  <si>
    <t>S2-181361</t>
  </si>
  <si>
    <t>S2-181362</t>
  </si>
  <si>
    <t>S2-181363</t>
  </si>
  <si>
    <t>S2-181364</t>
  </si>
  <si>
    <t>S2-181365</t>
  </si>
  <si>
    <t>S2-181366</t>
  </si>
  <si>
    <t>S2-181367</t>
  </si>
  <si>
    <t>S2-181368</t>
  </si>
  <si>
    <t>S2-181369</t>
  </si>
  <si>
    <t>S2-181370</t>
  </si>
  <si>
    <t>S2-181371</t>
  </si>
  <si>
    <t>S2-181372</t>
  </si>
  <si>
    <t>S2-181373</t>
  </si>
  <si>
    <t>S2-181374</t>
  </si>
  <si>
    <t>S2-181375</t>
  </si>
  <si>
    <t>S2-181376</t>
  </si>
  <si>
    <t>S2-181377</t>
  </si>
  <si>
    <t>S2-181378</t>
  </si>
  <si>
    <t>S2-181379</t>
  </si>
  <si>
    <t>S2-181380</t>
  </si>
  <si>
    <t>S2-181381</t>
  </si>
  <si>
    <t>S2-181382</t>
  </si>
  <si>
    <t>S2-181383</t>
  </si>
  <si>
    <t>S2-181384</t>
  </si>
  <si>
    <t>S2-181385</t>
  </si>
  <si>
    <t>S2-181386</t>
  </si>
  <si>
    <t>S2-181387</t>
  </si>
  <si>
    <t>S2-181388</t>
  </si>
  <si>
    <t>S2-181389</t>
  </si>
  <si>
    <t>S2-181390</t>
  </si>
  <si>
    <t>S2-181391</t>
  </si>
  <si>
    <t>S2-181392</t>
  </si>
  <si>
    <t>S2-181393</t>
  </si>
  <si>
    <t>S2-181394</t>
  </si>
  <si>
    <t>S2-181395</t>
  </si>
  <si>
    <t>S2-181396</t>
  </si>
  <si>
    <t>S2-181397</t>
  </si>
  <si>
    <t>S2-181398</t>
  </si>
  <si>
    <t>S2-181399</t>
  </si>
  <si>
    <t>S2-181400</t>
  </si>
  <si>
    <t>S2-181401</t>
  </si>
  <si>
    <t>S2-181402</t>
  </si>
  <si>
    <t>S2-181403</t>
  </si>
  <si>
    <t>S2-181404</t>
  </si>
  <si>
    <t>S2-181405</t>
  </si>
  <si>
    <t>S2-181406</t>
  </si>
  <si>
    <t>S2-181407</t>
  </si>
  <si>
    <t>S2-181408</t>
  </si>
  <si>
    <t>S2-181409</t>
  </si>
  <si>
    <t>S2-181410</t>
  </si>
  <si>
    <t>S2-181411</t>
  </si>
  <si>
    <t>S2-181412</t>
  </si>
  <si>
    <t>S2-181413</t>
  </si>
  <si>
    <t>S2-181414</t>
  </si>
  <si>
    <t>S2-181415</t>
  </si>
  <si>
    <t>S2-181416</t>
  </si>
  <si>
    <t>S2-181417</t>
  </si>
  <si>
    <t>S2-181418</t>
  </si>
  <si>
    <t>S2-181419</t>
  </si>
  <si>
    <t>S2-181420</t>
  </si>
  <si>
    <t>S2-181421</t>
  </si>
  <si>
    <t>S2-181422</t>
  </si>
  <si>
    <t>S2-181423</t>
  </si>
  <si>
    <t>S2-181424</t>
  </si>
  <si>
    <t>S2-181425</t>
  </si>
  <si>
    <t>S2-181426</t>
  </si>
  <si>
    <t>S2-181427</t>
  </si>
  <si>
    <t>S2-181428</t>
  </si>
  <si>
    <t>S2-181429</t>
  </si>
  <si>
    <t>S2-181430</t>
  </si>
  <si>
    <t>S2-181431</t>
  </si>
  <si>
    <t>S2-181432</t>
  </si>
  <si>
    <t>S2-181433</t>
  </si>
  <si>
    <t>S2-181434</t>
  </si>
  <si>
    <t>S2-181435</t>
  </si>
  <si>
    <t>S2-181436</t>
  </si>
  <si>
    <t>S2-181437</t>
  </si>
  <si>
    <t>S2-181438</t>
  </si>
  <si>
    <t>S2-181439</t>
  </si>
  <si>
    <t>S2-181440</t>
  </si>
  <si>
    <t>S2-181441</t>
  </si>
  <si>
    <t>S2-181442</t>
  </si>
  <si>
    <t>S2-181443</t>
  </si>
  <si>
    <t>S2-181444</t>
  </si>
  <si>
    <t>S2-181445</t>
  </si>
  <si>
    <t>S2-181446</t>
  </si>
  <si>
    <t>S2-181447</t>
  </si>
  <si>
    <t>S2-181448</t>
  </si>
  <si>
    <t>S2-181449</t>
  </si>
  <si>
    <t>S2-181450</t>
  </si>
  <si>
    <t>S2-181451</t>
  </si>
  <si>
    <t>S2-181452</t>
  </si>
  <si>
    <t>S2-181453</t>
  </si>
  <si>
    <t>S2-181454</t>
  </si>
  <si>
    <t>S2-181455</t>
  </si>
  <si>
    <t>S2-181456</t>
  </si>
  <si>
    <t>S2-181457</t>
  </si>
  <si>
    <t>S2-181458</t>
  </si>
  <si>
    <t>6.17</t>
  </si>
  <si>
    <t>6.18</t>
  </si>
  <si>
    <t>6.19</t>
  </si>
  <si>
    <t>Rel-15 maintenance - 5G System Architecture</t>
  </si>
  <si>
    <t>Study on Cellular IoT support and evolution for the 5G System (FS_CIoT_5G)</t>
  </si>
  <si>
    <t>Study on encrypted traffic detection and verification (FS_ENTRADE)</t>
  </si>
  <si>
    <t>Study of enablers for Network Automation for 5G (FS_eNA)</t>
  </si>
  <si>
    <t>Study on Enhancing Topology of SMF and UPF in 5G Networks (FS_ETSUN)</t>
  </si>
  <si>
    <t>Study on Enhancement to the 5GC Location Services (FS_eLCS)</t>
  </si>
  <si>
    <t>Study on Enhanced IMS to 5GC Integration (FS_eIMS5G)</t>
  </si>
  <si>
    <t>WID on increasing the maximum number of LTE bearers (INOBEAR)</t>
  </si>
  <si>
    <t>Study on core network aspects of signalling reduction to enable light connection for LTE (FS_LC)</t>
  </si>
  <si>
    <t>TEI16 Category B/C - Enhancements and Improvements only. 3GPP Packet Access</t>
  </si>
  <si>
    <t>TEI16 Category B/C - Enhancements and Improvements only. PCC/QoS</t>
  </si>
  <si>
    <t>TEI16 Category B/C - Enhancements and Improvements only. Non-3GPP Access</t>
  </si>
  <si>
    <t>TEI16 Category B/C - Enhancements and Improvements only. IMS, IMS-Related, Emergency, Other</t>
  </si>
  <si>
    <t>New and Revised Work Items, Cover sheets for completed work items, TEI16 proposals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</si>
  <si>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</si>
  <si>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Any TEI16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</si>
  <si>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5GAA WG2 discussed how to provision PC5 parameters for V2X operations using 3GPP LTE Rel-14 standards, and have reached the consensus that, in addition to the methods currently specified in 3GPP standards, it is beneficial to support an option for a V2X application server to provision PC5 parameters via V1 interface. 5GAA understands that the current 3GPP standards do not support this option, and would like to recommend making corresponding specification support. 5GAA WG2 have also reached the consensus that, in addition to the methods currently specified in 3GPP standards, it is beneficial to support an option for a V2X application server to provision PC5 parameters to the V2X Control Function via V2 interface. 5GAA understands that the current 3GPP standards do not support this option, and would like to recommend making corresponding specification support. It is 5GAA WG2's understanding that a UE is configured with a single set of PC5 parameters at a given time, either using V1 or V3. It is also 5GAA WG2's intention to let 3GPP groups define whether and which rule may be needed to handle PC5 configuration updates using V1 and V3.</t>
  </si>
  <si>
    <t>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would like to thank ETSI ISG NFV for the feedback with questions. NGMN 5G SBA program has discussed the questions and the answers are shown below ETSI ISG NFV Q1) In NGMN view, is a 3GPP NF Service deployed only as part of a VNF (e.g. Location service as part of AMF), or is a 3GPP NF Service expected to be deployed independently, as a single VNF? a. If the Service is deployed as part of a VNF, do you require that some (or all) LCM operations to be performed independently of the other 3GPP 5GC NF Services that are composing that VNF, or not? NGMN SBA Answer: NGMN expects that 3GPP NF Services can be deployed independently, as a single VNF. NGMN understands that, in Rel-15, 3GPP defines several Services linked with a single NF; these Services are expected to have independent LCM operations. ETSI ISG NFV Q 2) If the 3GPP 5GC NF Services are implemented using micro-services, how do you expect them to be implemented: each NF as one micro-service, or is it implemented as many micro-services? NGMN SBA Answer: The NGMN expects that a 3GPP 5GC NF Service can be implemented as one or multiple micro-services depending on needs determined at time of implementation. ETSI ISG NFV Q 3) Are all the NF Services within a 3GPP 5GC NF under the responsibility of a single or different vendors? NGMN SBA Answer: In Rel-15, NGMN understands that 3GPP defines Services within a 3GPP 5GC NF under the responsibility of a single vendor. This is because the interactions among those Services within one 5GC NF are not specified. NGMN expects that for future releases of 3GPP, Services do not belong to a specific NF and hence each Service can be implemented by a different vendor. Intention of the LS and required actions: NGMN kindly requests ETSI ISG NFV to take the NGMN agreement above into consideration.</t>
  </si>
  <si>
    <t>CT WG1 thanks RAN WG2 for LS on EDT procedures and AS NAS interaction from RAN WG2. CT WG1 has discussed on 'Identified Potential Issues in RAN WG3, CT WG1 or SA WG2 domain' RAN WG2 listed in the attachment of the LS. Regarding issue#1 and #2 on additional eNB-MME interaction, CT WG1 expects it's up to RAN WG3/SA WG2 to decide whether additional interaction between eNB and MME is needed, however, CT WG1 assumes the MME should not need to know whether the UE is using EDT or not. Regarding issue#3 on EDT use cases, CT WG1 agrees with RAN WG2's decision that the intention to use EDT should be for data only and not for NAS signalling. CT WG1 would like to ask RAN WG2 the following question: Question to RAN WG2: For the case when Control Plane CIoT optimization is used, would the RAI (Release Assistance Information) from NAS to AS in the UE indicating whether more UL data is expected, be useful for the AS layer to decide whether to use EDT? Regarding issue#4 on AS/NAS interaction: CT WG1 has not studied this in detail, but CT WG1's assumption is that legacy AS/NAS interaction in the UE should be enough, with the possible addition of the RAI mentioned above, and whether the UE is using EDT or not should be as far as possible transparent for the NAS. CT WG1 has no input to issue#5 on msg#3 msg#4 timing. Action: CT WG1 kindly asks RAN WG3 and SA WG2 groups to take above CT WG1 considerations into account.</t>
  </si>
  <si>
    <t>CT WG1 thanks SA WG2 for their LS on Early Data Transmission. CT WG1 has discussed SA WG2's request for CT WG1 to indicate whether the MME expects to receive indication for UEs capability for 'ce-ModeB' at every NAS signalling connection from 'MME's lower layers' or whether it is possible this indication for UE's capability for 'ce-ModeB' to be stored in UE context at MME e.g. upon Attach/TAU and then later avoid the UE to have to send it at every RRC signalling connection. CT WG1 would like to inform SA WG2 that CT WG1 has agreed C1-175388 clarifying that the MME shall store the indication of support of CE mode B for a UE received by the MME from the lower layers. Action: CT WG1 asks SA WG2 to take the information above into account.</t>
  </si>
  <si>
    <t>CT WG1 have analyzed the stage 2 requirements on the network-requested PDU session modification procedure and 'SSC mode 3' in TS 23.502 subclause 4.3.5.2. CT WG1 has identified several issues with the stage 2 text and has several questions regarding the motivation, the objectives and the proposed solution, as follows: 1. What is the purpose of the PDU session release timer provided to the UE? The timer is signalled in the NAS message, but in the CT WG1 view, the NAS layer in the UE has no use for this timer. If the timer is to be used by upper layers, why is it signalled as an IE in a NAS message? NAS layer in the UE layer has no means of controlling the transfer of IP flows between PDU sessions unless, e.g., a release indication from upper layer is received. Therefore, the NAS layer can either initiate PDU session release of the old session or release it locally or perform no action, without the need for a timer from the network. NAS layer will not check what is occurring in the user-plane corresponding to the PDU session. 2. Is the timer supposed to be used by the upper layers in the UE? If so, some use cases would be useful. Without further input from SA WG2, CT WG1 is of the opinion that the UE does not need to run the timer but the SMF can control the release of the old PDU session. If the timer is to be used at the upper layers, CT WG1 would prefer providing the timer value to the UE by transparent means, e.g., ePCO IE. Action: CT WG1 kindly ask SA WG2 to answer above questions and update their specifications.</t>
  </si>
  <si>
    <t>CT WG1 has discussed the DNN based congestion control and S-NSSAI based congestion control. CT WG1 would like SA WG2 to answer the following questions: CT WG1 has noticed that the DNN based congestion control is very similar to the APN based congestion control in EPS system. Question 1: Shall the UE run the same timer for DNN based congestion control in 5GS and APN based congestion control in EPS? If yes, shall the UE keep the timer running upon inter-system change? Question 2: Can a network with slicing also apply DNN based congestion control, or will such network apply only S-NSSAI based congestion control? If a network with slicing can also apply DNN based congestion control, how does the SMF determine whether a DNN is congested for a UE when the UE has PDU sessions to that DNN via multiple slices? If a network with slicing can also apply DNN-based congestion control, please consider the following scenario: The UE attempts to establish a PDU session X with S-NSSAI#1 and a DNN#1 combination. 1) The SMF rejects establishment of the PDU session X with indication of invocation of S-NSSAI based congestion control and back-off timer value #1. 2) The UE starts timer T1 associated with S-NSSAI#1 and DNN#1 with value#1. 3) While the UE is performing the S-NSSAI based congestion control for S-NSSAI#1 and a DNN#1 combination, the UE attempts to establish a PDU session Y with S-NSSAI#2 and a DNN#1 combination. 4) The network rejects establishment of the PDU session Y with indication of invocation of DNN based congestion control and back-off timer value #2. 5) The UE starts timer T2 associated with DNN#1 with value#2. Question3: In the above scenario, is the UE also expected to run two timers T1 and T2 at the same time?. Action: CT WG1 asks SA WG2 to consider and provide answer to the above questions.</t>
  </si>
  <si>
    <t>CT WG1 has discussed the NAS level congestion control as captured in 3GPP TS 23.501, sub clause 5.19.7.2. CT WG1 is not clear for some of the requirements and hence request SA WG2 to answer following questions: Question 1: Is it possible that AMF can give Mobility Management back-off timer over non-3GPP access? Question 2: In case of the same PLMN for both 3GPP access and non-3GPP access, if Mobility Management back-off timer is running, is UE not allowed to initiate NAS signalling on both 3GPP access and non-3GPP access? Or is the Mobility Management back-off timer applicable per access on which UE received the timer? Question 3: If 3GPP access and non-3GPP access are connected to different core networks (different PLMNs) but those are ePLMNs, and if the Mobility Management back-off timer is running, is the UE not allowed to initiate NAS signalling on both 3GPP access and non-3GPP access? Or is the Mobility Management back-off timer applicable per access on which UE received the timer? Question 4: Is Mobility Management back-off timer applicable to both S1-mode and N1-mode in case of dual registration mode? Or is it applicable per system (S1 mode or N1 mode) on which UE received the Mobility Management back-off timer?. Action: CT WG1 asks SA WG2 to consider and provide answer to the above questions.</t>
  </si>
  <si>
    <t>CT WG1 has identified an issue with the indication of preferred CIoT network behaviour, as defined in stage 3, as the UE can indicate preference for CP CIoT optimization and/or UP CIoT optimization (a.k.a. RRC suspend/resume). CT WG1 understands that the MME needs this information in attach and TAU to establish the preferred type of PDN connection (CP or UP), either directly in combination with an attach procedure or at a later point in time. It is however a valid option that a CIoT supporting UE can support user plane (S1-u data transfer) without supporting indication of UP CIoT optimization. Additionally, UP-CIoT optimization, is a network initiated feature triggered by the network once user plane exists. RRC suspend/resume cannot be initiated by the UE. Based on the above, CT WG1 discussed an update of the indication of preferred CIoT network behaviour to replace UP CIoT optimization indication with S1-U data transfer for indication of preference for UP data. The CT WG1 CR to 24.301 is attached for reference. CT WG1 would like to highlight that TS 23.401 currently specifies that the UE indicates to the network the network behaviour the UE can support, including CP CIoT optimization, UP CIoT optimization, S1-U data transfer and whether CP CIoT optimization or UP CIoT optimization is the preferred CIoT network behaviour:. {...} CT WG1 would like to ask the following questions: Q1: Should Preferred Network Behaviour indicate the UE preference between CP CIoT optimization and S1-u data transfer rather than between CP CIoT optimization and UP CIoT optimization? Q2: Is it sufficient for the UE to indicate support for UP CIoT optimization or should the UE indicate both support and request to use for UP CIoT optimization?. Action: CT WG1 kindly asks SA WG2 group to take above CT WG1 considerations into account, answer the questions and, if needed, update their specification.</t>
  </si>
  <si>
    <t>CT WG3 has different interpretations of Npcf_SMPolicyControl service defined in TS 23.502 subclause 5.2.5.4 and different understandings of how it is used in the procedures and flows described for the policy framework in TS 23.502 subclause 4.16. Specifically, CT WG3 has identified the following potential options: - Option 1 The Npcf_SMPolicyControl_Get service operation can be invoked by the SMF after the PDU session establishment during the PDU session lifetime (e.g. at PDU session modification) to request policies from the PCF or to update PDU session information in the PCF, as the current Npcf_SMPolicyControl_Get service operation description allows, or - Option 2 Subsequent interactions from the SMF to the PCF to request policies or to update PDU session information in the PCF only take place by invoking Nsmf_EventExposure_Notify service operation, or - Option 1 in combination with Option 2 is also possible. Action: CT WG3 asks SA WG2 to kindly indicate which of the options above are allowed, and to consider possible related clarifications in TS 23.502.</t>
  </si>
  <si>
    <t>For Rel-15, CT WG3 is specifying the northbound (i.e. external) T8 interface of the SCEF to 4G networks in TS 29.122 based on stage 2 requirements in TS 23.682. For 'Setting up an AS session with required QoS procedure' and 'Change the chargeable party at session set-up or during the session procedure', there is one input data for the SCEF called 'Description of the application flows'. Currently, CT WG3 is not sure if such flow description can contain QoS information and if such flow description can also relate to IMS or MCPTT media information in deriving policy information in aforementioned two procedures. Note: 'Setting up an AS session with required QoS' contains a QoS reference which can refer to a locally configured QoS information, but not for 'Change the chargeable party at session set-up or during the session'. Question 1: Does this 'Description of the application flows' contains only information to identify the application (e.g. IP flow filter, Application ID)? Or this 'Description of the application flows' may also contain QoS information as well (e.g. bandwidth)? What kind of QoS information the SCS/AS can send to the SCEF? Is it expected that the QoS information currently available over Rx be supported over T8? Question 2: Can the SCEF allow the SCS/AS to set up an AS session for IMS or MCPTT purpose in aforementioned two procedures? If so, is there any restriction in such exposed information?. Action: CT WG3 asks SA WG2 to kindly answer CT WG3´s above questions.</t>
  </si>
  <si>
    <t>CT WG4 thanks SA WG2 for their LS on Standardised Slice Service Types, asking CT WG4 to clarify the range for each of the standardised and the non-standardised SSTs. CT WG4 has specified the definition of the S-NSSAI in the attached 23.003 CR. There is a total of 256 standardized and non-standardized SSTs, with half of the range assigned to standardized and non-standardised values respectively. Action: CT WG4 kindly asks SA WG2 group to take the above response into account.</t>
  </si>
  <si>
    <t>CT WG4 thanks CT WG1 for their reply LS on PLMN and RAT selection policies for roaming. CT WG4 has discussed the information provided in the CT WG1 and SA WG3 LS. CT WG4 would like to provide CT WG1 and SA WG3 feedback and provide input on: - The service in the HPLMN that will originate the steering of roaming messages. In CT WG4 understanding the list of preferred PLMN/access technology combinations is part of the subscription data and therefore belongs to the UDM. From CT WG4 perspective, this is seen as a normal service offered by the UDM to the AMF, and will use the same service operations used for downloading and updating the user profile to the AMF. Whether these data need to be secured is seen as a decision which should be taken by SA WG3.</t>
  </si>
  <si>
    <t>In LS S2-175286, SA WG2 have defined the following new requirements for PLMN and RAT selection policies for roaming: - a control plane solution is used from the HPLMN to the UE. - VPLMN is able to relay this information to the UE. - VPLMN shall not be able to alter the information sent by the HPLMN; i.e. UE needs to be able to check the integrity of the information provided to it. - UE shall be able to detect if VPLMN alter or remove those information and act accordingly. CT WG6 would like to indicate that the existing mechanism for USIM OTA (defined in TS 31.115 and TS 31.116) and that provides integrity protection, cyphering and replay protection, is a generic protocol that can be adapted to many transports.The USIM OTA also allows the operator to immediately send a REFRESH command for steering of roaming (see TS 31.111) to trigger the steering of roaming procedure. CT WG6 would be happy to work with the relevant groups to extend the OTA transport to the control plane, if this becomes a requirement. Action: CT WG6 kindly asks SA WG2, SA WG3, CT WG1, CT WG4 to take into account the potential USIM solution to the PLMN and RAT selection policies for roaming and evaluate this accordingly.</t>
  </si>
  <si>
    <t>In RAN WG2#99-bis, RAN WG2 agreed to support sidelink packet duplication in the PDCP layer with the intent to increase the reliability of V2X packet transmissions. Duplicated PDCP PDUs are submitted to two different RLC entities and associated to two different logical channels. The MAC layer makes sure to transmit duplicated packets in different sidelink carriers. RAN WG2 view is that it is beneficial to enable sidelink packet duplication at the AS layer, on the basis of the reliability requirements of the different V2X service types. However, RAN WG2 understanding from the current TS 36.300 below, is that the AS layer is only aware of the PPPP value associated to a V2X packet, and of the PDB that can be determined from the PPPP. Based on PPPP defined in Rel-14, the AS layer currently cannot be aware of the reliability values associated to V2X packets. From TS 36.300: - The Access Stratum (AS) is provided with the PPPP of a protocol data unit transmitted over PC5 interface by higher layers. The packet delay budget (PDB) of the protocol data unit can be determined from the PPPP. The low PDB is mapped to the high priority PPPP value [72].- The existing logical channel prioritization based on PPPP is used for V2X sidelink communication. RAN WG2 would like to ask SA WG2 about the possibility for the AS layer to obtain reliability information associated to V2X packets to be transmitted over the PC5, and how that can be achieved. Action: RAN WG2 respectfully asks SA WG2 about the possibility for the AS layer to obtain reliability information associated to V2X packets to be transmitted over the PC5, and to provide feedback on how that can be achieved.</t>
  </si>
  <si>
    <t>RAN WG2 would like to thank SA WG5 for the reply LS on supported features by 5GC for E-UTRA connected to 5G CN. RAN WG2 would like to point out that in the RAN WG2 reply LS R2-1712041 sent to RAN WG3 and copied to SA WG5 after the RAN WG2#99bis meeting it was already communicated that for LTE connected to 5GC, from pure radio interface perspective, MDT could be supported with the same functionality as that of LTE connected to EPC but MDT is not part of the Rel-15 NR WID scope. As for QMC streaming, from RAN WG2 point of view, the E-UTRA radio interface functionality for QMC streaming would be the same for EPC and 5GC and hence can be supported. It is up to other groups to indicate if it can be supported from their perspective.</t>
  </si>
  <si>
    <t>RAN WG2 has discussed the averaging window for standardised 5QIs and understands that the suggested default values of 2s and 3s are generally fine but views were also expressed that in some cases the window would either need to be shorter (in the order of a few PDBs for services with tight delay requirements) or longer (up to 10s for services with infrequent data transmissions). RAN WG2 also understands that the default value can always be overwritten through configuration. For URLLC, RAN WG2 also believes that a maximum burst size should be introduced for GBR resources. The maximum burst size would define the largest amount of data that the application can expect to be transmitted within the radio portion of the PDB. Action: RAN WG2 respectfully asks SA WG2 to take the above response into account.</t>
  </si>
  <si>
    <t>RAN WG3 has not yet discussed the UE radio capability handling for NG-RAN. From RAN WG3 point of view, there is no showstopper to follow the same principle as in LTE and option 3/3a/3x for the case of option 2, 5, and 7 (assuming that RAN WG2 also follows the same principle). Action: RAN WG3 kindly asks SA WG2 and RAN WG2 to take above information into consideration.</t>
  </si>
  <si>
    <t>SA WG1 would like to inform SA WG2, SA WG3, SA WG4, SA WG5, SA WG6, CT WG1, CT WG3, CT WG4, CT WG6, RAN WG1, RAN WG2, RAN WG3, RAN WG4, RAN WG5 and RAN WG6 that SA WG1 has agreed on the attached CRs that - change the titles of the stage 1 specifications for Mission Critical Services, removing 'over LTE'; and - apply related updates to the wording in the specifications to clarify that the requirements are applicable from LTE onwards. The background of the changes is that Mission Critical user organisations intend to take advantage of the continuous evolution of 3GPP systems while enhancing MC Services, i.e. MCPTT, MCVideo and MCData, and adding new mission critical services over such continuously evolving 3GPP systems. The changes in the attached CRs should make it clear that the requirements specified in 3GPP stage 1 Technical Specifications of MC Services are not restricted to LTE. Action: 1 To update references to release 15 3GPP stage 1 Technical Specifications of MC Services. 2 To take the changes into account in their future work.</t>
  </si>
  <si>
    <t>SA WG1 thanks SA WG3 for their LS selective disabling of legacy radio. In response, SA WG1 has agreed the attached CR to introduce the service requirements for selectively disabling a radio access technology at the UE.</t>
  </si>
  <si>
    <t>SA WG1 thanks SA WG2 for its LS on clarification on Restricted Operator Services. SA WG1 is pleased to provide the following clarifications. - Whether it can be assumed that an UE (authenticated or unauthenticated) is always aware that its request is for a Restricted Local Operator Service, hence the UE shall indicate it to the network. SA WG1 Response: SA WG1 agrees that it cannot be assumed that a UE is always aware that its request is for a Restricted Local Operator Service (RLOS). A UE that is accessing an RLOS may know that it is an RLOS attempt, and may be provisioned to send an RLOS indication to the serving network. Alternatively, as in the case of a manual roaming service, the UE may not have that awareness and may not be provisioned to provide an RLOS indication to the serving network. SA WG1 has agreed the attached CR which includes a requirement that a UE includes the RLOS indicator when it knows it is accessing RLOS.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WG1 Response: RLOS is intended for access by unauthenticated UEs. In the case where a UE is accessing a known RLOS and provides an indicator, authentication is skipped. In the case where a UE is not aware it is accessing an RLOS and no indicator is sent, authentication may be attempted and fail. In RLOS, authentication refers to access authentication. SA WG1 would like to clarify that an authenticated device may access the same services that are provided as RLOS, but in this case it is not within the scope of RLOS. - Whether there can be non-IMS PS Restricted Local Operator Services or if SA WG2 can assume IMS services only. SA WG1 Response: The IMS PARLOS requirements in TS 22.228 point to the general PARLOS requirements in TS 22.101, so SA WG2 should support both IMS and non-IMS based RLOS. For security reasons, SA WG1 assumes such an IMS service would be securely isolated from any other IMS infrastructure. - Whether an unauthenticated UE can be a UICC-less UE and whether an UE can use its IMEI when attaching for Restricted Local Operator Services. SA WG1 Response: Since a UE accessing an RLOS is not authenticated, it may be UICC-less or any other variation of an unauthenticated UE. SA WG1 has agreed to the attached CR which clarifies that a UE accessing an RLOS may be UICC-less, subject to operator policy and regional regulation. Action: SA WG1 asks SA WG2 to take note of SA WG1's clarifications.</t>
  </si>
  <si>
    <t>SA WG3 has discussed the use of UP security policy and agreed that UP security policy is communicated from SMF to the gNB for enforcement. In addition, SA WG3 understands that user plane security policy can be statically configured in SMF or downloaded dynamically during PDU session setup. For Rel-15, SA WG3 expects the user plane security policy to at least include whether UP integrity protection is required or not. Further information may be added in future releases. SA WG3 would like SA WG2 and RAN WG3 to consider the option of allowing the SMF to dynamically download the UP security policy. In addition, SA WG3 would like to ask SA WG2 and RAN WG3 the following questions. SA WG3 Questions: 1. SA WG3 would like to know whether the SMF will be able to dynamically download the user plane security policy. 2. SA WG3 would like to know whether the SMF will be able to statically configure the user plane security policy. 3. SA WG3 would like to ask whether the SMF will be able to dynamically download the UP security policy during the PDU session establishment. 4. If SA WG2 and RAN WG3 believes it is possible for the SMF to dynamically download the UP security policy, SA WG3 would like to know whether implementation of this option is feasible in Phase 1 or not.</t>
  </si>
  <si>
    <t>SA WG5 would like to inform that the study TR 32.899 on charging aspects of 5G system architecture phase 1 has now been completed, and will be sent for approval to the next plenary SA#78. The result of the study shows no new requirements compared to Sx. The current conclusion in the study has one solution using a subset of the current Sx.</t>
  </si>
  <si>
    <t>LS from 5GAA WG2: LS on V1 and V2 reference points</t>
  </si>
  <si>
    <t>5GAA WG2 (5GAA_A-170278)</t>
  </si>
  <si>
    <t>Heejin Kim</t>
  </si>
  <si>
    <t>LS from NGNM Alliance: LS reply to ETSI ISG NFV on lifecycle management for 3GPP service based architecture</t>
  </si>
  <si>
    <t>NGNM Alliance (NGNM-171124)</t>
  </si>
  <si>
    <t>LS from CT WG1: Reply LS on EDT procedures and AS NAS interaction</t>
  </si>
  <si>
    <t>CT WG1 (C1-175072)</t>
  </si>
  <si>
    <t>Marko Niemi</t>
  </si>
  <si>
    <t>CT WG1 (C1-175310)</t>
  </si>
  <si>
    <t>LS from CT WG1: LS on timers for the network-requested PDU session modification procedure and SSC mode 3</t>
  </si>
  <si>
    <t>CT WG1 (C1-175378)</t>
  </si>
  <si>
    <t>LS from CT WG1: LS on session management congestion control</t>
  </si>
  <si>
    <t>CT WG1 (C1-175379)</t>
  </si>
  <si>
    <t xml:space="preserve">5GS_Ph1-CT </t>
  </si>
  <si>
    <t>LS from CT WG1: LS on Mobility management congestion control</t>
  </si>
  <si>
    <t>CT WG1 (C1-175413)</t>
  </si>
  <si>
    <t>LS from CT WG1: LS on indication of preferred CIoT network behaviour</t>
  </si>
  <si>
    <t>CT WG1 (C1-175414)</t>
  </si>
  <si>
    <t>LS from CT WG3: LS on Clarification on Npcf_SMPolicyControl service</t>
  </si>
  <si>
    <t>CT WG3 (C3-176376)</t>
  </si>
  <si>
    <t>Fuencisla Garcia</t>
  </si>
  <si>
    <t>LS from CT WG3: LS on the information exposed to the SCS/AS for AS session establishment</t>
  </si>
  <si>
    <t>CT WG3 (C3-176379)</t>
  </si>
  <si>
    <t>CT WG4 (C4-176299)</t>
  </si>
  <si>
    <t>LS from CT WG4: Reply LS on PLMN and RAT selection policies for roaming</t>
  </si>
  <si>
    <t>CT WG4 (C4-176362)</t>
  </si>
  <si>
    <t>LS from CT WG6: LS on a potential USIM solution for PLMN and RAT selection policies for roaming</t>
  </si>
  <si>
    <t>CT WG6 (C6-170696)</t>
  </si>
  <si>
    <t>LS from RAN WG2: LS on Reliability for eV2X</t>
  </si>
  <si>
    <t>RAN WG2 (R2-1714187)</t>
  </si>
  <si>
    <t>Marco Belleschi</t>
  </si>
  <si>
    <t>LS from RAN WG2: Reply LS on supported features by 5GC for E-UTRA connected to 5G CN</t>
  </si>
  <si>
    <t>RAN WG2 (R2-1714203)</t>
  </si>
  <si>
    <t>Mani Thyagarajan</t>
  </si>
  <si>
    <t>LS from RAN WG2: Reply LS on LS on default values for 5GS QoS averaging window for standardised 5QIs</t>
  </si>
  <si>
    <t>RAN WG2 (R2-1714245)</t>
  </si>
  <si>
    <t>LS from RAN WG2: Reply LS on Certification/License and Identification of Aerial Vehicles</t>
  </si>
  <si>
    <t>RAN WG2 (R2-1714248)</t>
  </si>
  <si>
    <t>FS_LTE_Aerial</t>
  </si>
  <si>
    <t>RAN WG2 would like to thank SA WG2 and SA WG1 for their LSs related to certification/license and identification of Aerial Vehicles. Based on the provided feedback, RAN WG2 has further discussed this topic and agreed the attached Text Proposal for UE Identification for TR 36.777. In particular, it was agreed that: Permission for a user to function as an aerial UE in the 3GPP network can be identified via subscription information. This subscription information is passed to RAN via S1 signalling from the MME. The eNB may use this information together with capability indication to identify an aerial UE, perform the necessary control and apply the relevant functions. RAN WG2 understanding is that signalling mentioned above would be an authorization information, similar to the one provided for ProSe or V2X. Based on SA WG1 feedback, RAN WG2's understanding is that in Rel-15 this information would be limited to subscription related information while aspects relating to certification/licensing are out of scope for Release 15. RAN WG2 would also like to clarify that determination of whether the UE is actually flying or not would be RAN function and RAN WG2 is working on solutions addressing this issue. RAN WG2 would also like to inform that it has now concluded the study on enhanced Support for Aerial Vehicles and will further inform SA WG2 of the required actions in case normative work is agreed. Action: RAN WG2 respectfully asks SA WG1, SA WG2 and RAN WG3 to take this information into account.</t>
  </si>
  <si>
    <t>LS from RAN WG3: Reply LS on radio capabilities handling upon inter-system mobility</t>
  </si>
  <si>
    <t>RAN WG3 (R3-175025)</t>
  </si>
  <si>
    <t>LS from RAN WG3: Reply LS on Paging failures for CE Capable UEs</t>
  </si>
  <si>
    <t>RAN WG3 (R3-175045)</t>
  </si>
  <si>
    <t>RAN WG3 thanks SA WG2 for the received LS which describes the problem whereby the MME does not have the 'UE Radio Capability for Paging Information' in the UE context, either because of idle mode mobility from 2/3G, or from RAN areas where the RAN did not provide this information to MME. RAN WG3 discussed the respective scenarios, and the associated paging behaviour of the eNB, during RAN WG3#97bis and RAN WG3#98. It is RAN WG3's understanding that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In general, the eNB should consider paging the UE in MPDCCH based on the information included in either of these IEs in the paging message. RAN WG3 assumes that, for the intra-pool case, the issue can be avoided by having homogeneous feature support in the pool area, i.e., either or both IEs will be available in the S1 Paging message. Following inter-pool idle mode mobility from a non-supporting area, or idle mode mobility from 2G/3G, neither IE may be present in S1 Paging messages for the UE; however, in general the eNB is not prohibited from paging the UE in the absence of both IEs. Therefore, RAN WG3 believes the problem could be solved if the eNB pages the UE in both PDCCH and MPDCCH when neither of the IEs is received from the MME. RAN WG3 expects that these cases account for a small fraction of the total paging load in a network, and therefore the resulting paging overhead may be small in practice. Once a RAN context is generated, the eNB will be aware of UE non-support in subsequent paging messages via the information contained in the UE Radio Capability for Paging IE. SA WG2 also asked the following question to RAN WG3: SA WG2 kindly request RAN WG3 to provide their inputs on the appropriate S1-AP procedure MME to use to request E-UTRAN to provide the relevant information for successful paging of UEs capable of CE mode (eg. UE Radio Capability Match Request/Response) and in which release such a procedure can be supported, if modifications are required. RAN WG3 's answer: As explained above, RAN WG3 thinks that mitigation could be provided by the described paging strategy. However, RAN WG3 believes that the general solution described by SA WG2 (using UE Radio Capability Match procedure) is not prohibited to be used by implementations, if required, without S1AP message impact. The MME could trigger this during e.g. a first idle-mode TAU after RAT, or during the first TAU after inter-MME mobility if the new MME did not receive the 'UE Radio Capability for Paging Information' in the UE context. Action: RAN WG3 respectfully requests RAN WG2 and SA WG2 to take the above into account.</t>
  </si>
  <si>
    <t>LS from RAN WG4: Response LS on simultaneous transmission and/or reception over EPC/E-UTRAN and 5GC/NR</t>
  </si>
  <si>
    <t>RAN WG4 (R4-1714539)</t>
  </si>
  <si>
    <t>RAN WG4 would like to thank SA WG2 for the LS on simultaneous transmission and/or reception over EPC/E-UTRAN and 5GC/NR. RAN WG4 has discussed questions below: SA WG2 kindly asks RAN WG1, RAN WG2 and RAN WG4 to provide their views on the feasibility, necessary conditions and potential restrictions for UE's to operate in Dual Rx/Tx and Dual Rx modes with respect to EPC/E-UTRA and 5GC/NR, in particular in absence of tight coordination at RAN level between the two systems. RAN WG4 concluded that - It is feasible to operate in Dual Rx/Tx and Dual Rx modes by introducing LTE power management related power back off procedure in NR to handle the potential power management issue. - It is feasible to operate in Dual Rx/Tx and Dual Rx modes with respect to EPC/E-UTRA and 5GC/NR subject to the restriction of supported LTE and NR bands which support transmission and/or reception over EPC/E-UTRAN and 5GC/NR. Action: RAN WG4 respectfully asks SA WG2 to take the above information into account in their future work.</t>
  </si>
  <si>
    <t>Yang Tang</t>
  </si>
  <si>
    <t>LS from SA WG1: LS on Removal of over LTE limitation from Mission Critical Specifications</t>
  </si>
  <si>
    <t>SA WG1 (S1-174542)</t>
  </si>
  <si>
    <t>Kees Verweij</t>
  </si>
  <si>
    <t>LS from SA WG1: Reply LS on selectively disabling legacy radio access</t>
  </si>
  <si>
    <t>SA WG1 (S1-174601)</t>
  </si>
  <si>
    <t>LS from SA WG1: Reply LS on clarification on Restricted Operator Services</t>
  </si>
  <si>
    <t>SA WG1 (S1-174604)</t>
  </si>
  <si>
    <t>LS from SA WG1: Reply LS on requirements on unified access control for 5GS</t>
  </si>
  <si>
    <t>SA WG1 (S1-174623)</t>
  </si>
  <si>
    <t>5GS_Ph1-CT, NR_newRAT-Core</t>
  </si>
  <si>
    <t>SA WG1 thanks CT WG1 for their reply LS on unified Access Control for 5G NR. SA WG1 is pleased to provide the following clarifications. Question 1: In EPS, according to TS 22.011, a UE configured for EAB initiating an emergency call shall ignore any EAB information that is broadcast by the network. Is CT WG1's understanding correct that according to TS 22.261 the priority between access category 2 (delay tolerant service) and access category 3 (emergency) has been reverted, i.e. a UE configured for delay tolerant service initiating an emergency call shall use access category 2 (instead of 3)? SA WG1 reply 1: SA WG1 has agreed the attached CR which clarifies that the emergency access category takes precedence over the access category for a delay tolerant service. Question 2: What is the relationship between the terms 'configured for EAB' and 'configured for delay tolerant service'? Are they equivalent terms or are they referring to exactly the same configuration'? SA WG1 reply 2: SA WG1 has determined that 'configured for delay tolerant service' is similar to 'configured for EAB'. SA WG1 also notes that the requirements for 'configured for delay tolerant service' are subject to further change as shown by an Editor's note in the attached CR. Question 3: Are stage-1 requirements specified in TS 22.011 subclause 4.3.4 'Extended Access Barring' and in TS 22.011 subclause 4.3.1 'Access Class Barring' applicable in 5GS? SA WG1 reply 3: SA WG1 has agreed the attached CR which clarifies that TS 22.011 is not applicable for the unified access control framework. Question 4: Is there any requirement to perform the access control for 'operator-defined access categories' for roaming UEs? SA WG1 reply 4: SA WG1 has agreed the attached CR which clarifies that operator defined access categories apply for roaming UEs. Question 5: What are the criteria for determination that an access attempt is to be categorized to an operator-defined access category? SA WG1 reply 5: SA WG1 has agreed the attached CR which clarifies operator defined access categories and how they are used in determining access control within the unified access control framework. Question 6: When there are several access categories (e.g. an operator-specific category and a standardized access category) to which an access attempt can be categorized, are all these access categories considered applicable to the access attempt, or shall the UE select only one of them, and if so, based on which selection criteria? SA WG1 reply 6: SA WG1 has agreed the attached CR which clarifies that one or more access identity and one access category applies to an access attempt. Question 7: Is it correct the understanding that UAC should be applied for network slicing? It seems that the current text in TS 22.261 refers only to operator-defined access categories. Shall also standardized access categories be considered? SA WG1 reply 7: SA WG1 has agreed the attached CR which clarifies that unified access control applies for network slicing. Question 8: What does '(e.g. new session request)' in 'at the time of initiating a new access attempt' mean? SA WG1 reply 8: SA WG1 has agreed the attached CR which clarifies what is meant by a new access attempt.</t>
  </si>
  <si>
    <t>LS from SA WG1: Reply LS on unified access control for 5G NR</t>
  </si>
  <si>
    <t>SA WG1 (S1-174624)</t>
  </si>
  <si>
    <t>SA WG1 thanks RAN WG2 for their LS on unified access control for 5G System. SA WG1 provides answers below and informs that SA WG1 has agreed the attached CR. RAN WG2 Question 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SA WG1 Response: SA WG1 has agreed to document this differently in the attached CR to make it clearer. In addition, SA WG1 see a need to extend to separately give priority handling for MPS and MCS respectively. RAN WG2 Question 2: RAN WG2 would like to clarify whether both SMS and SMS over IP use same category 7. RAN WG2 would also like to check with SA WG1 whether different access barring behaviour needs to be supported for SMS and SMS over IP. SA WG1 Response: SA WG1 do not see a need to have different barring for SMS and SMS over IP. RAN WG2 Question 3: RAN WG2 would like to ask SA WG1 if the UAC mechanism requires for AC11-15 UEs separate sets of barring control parameters associated to access attempts for MO data, MO signalling, MMTEL voice and MMTEL video, respectively (similar to that defined for legacy systems). SA WG1 Response: SA WG1 has agreed to add separate priority handling for each type of UE indicated with an Access Identity related to the subscription. It is extended to support priority handling for MPS and MCS as well as backwards compatibility handling of each of AC11-15. RAN WG2 Question 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 SA WG1 Response: This is a correct description on how it is supposed to work also for UAC.</t>
  </si>
  <si>
    <t>Krister Sallberg</t>
  </si>
  <si>
    <t>LS from SA WG3: LS on Emergency call support for EDCE5</t>
  </si>
  <si>
    <t>SA WG3 (S3-173414)</t>
  </si>
  <si>
    <t>During the work on EDCE5, the issues of using EDCE5 bearers during unauthenticated emergency calls was raised. SA WG3 did not find an issue with supporting emergency with the main impact being the limiting the use of the NULL integrity algorithm for the SRB between UE and SgNB for only the case of unauthenticated emergency calls. SA WG3 will keep other groups informed if a later problem is found. SA WG3 are not clear whether they are requirements or support for EDCE5 bearers during unauthenticated emergency calls. Hence SA WG3 are asking SA WG1, SA WG2 and RAN WG2 if they have issues in supporting EDCE5 bearers during unauthenticated emergency calls. In the absence of a response raising such issues, SA WG3 will continue to work on specifying the use of EDCE5 bearers during unauthenticated emergency calls. Action: SA WG3 asks SA WG1, SA WG2 and RAN WG2 group to inform SA WG3 if they have issues with using EDCE5 bearers in unauthenticated emergency calls</t>
  </si>
  <si>
    <t>Adrian Escott</t>
  </si>
  <si>
    <t>SA WG3 (S3-173439)</t>
  </si>
  <si>
    <t>SA WG3 thanks RAN WG2 for their reply and additionally for the LS on provisioning of positioning assistance data via LPPa for broadcast. SA WG3 has previously decided that the E-SMLC and UEs belonging to one subscription group share a symmetric key. Distribution of keys to UEs is left to SA WG2 with the requirement that it is done in a confidentiality protected message. SA WG3 understands that SA WG3 is expected to suggest an encryption scheme for binary blobs (octet strings) where additional metadata might be used to facilitate encryption and key selection. SA WG3 has considered two ways forward on devising a solution. - Re-use the security solution from OMA LPP-e as described in S3-173296 - Create a new solution based on the ideas presented in S3-173373 SA WG3 thinks both solutions can provide security to assistance data broadcast. To aid SA WG3 decision on the way forward SA WG3 kindly asks RAN WG2 to evaluate the two solutions based on RAN WG2 requirements. SA WG3 notes that it is unclear how many subscription levels are expected and if a subscription-hierarchy as described in S3-173373 will be used. Unless a subscription-hierarchy is used, one key per subscription must be provided to the UE. If a subscription-hierarchy with many subscription levels is used, SA WG3 could enhance both solutions with a key-hierarchy. This would allow only one key to be sent over the air to each UE. However, it could also impose limitations on the combinations of assistance data to which a UE could be subscribed.</t>
  </si>
  <si>
    <t>LS from SA WG3: Reply LS on Early Data Transmission</t>
  </si>
  <si>
    <t>SA WG3 (S3-173472)</t>
  </si>
  <si>
    <t>SA WG3 thanks RAN WG2 for their LS R2-1711978 (S3-173019) on 'Early Data Transmission'. SA WG3 likes to provide following answers to the five questions addressed to SA WG3. 2) Is there any security issue on using NAS security for UL data transmission in Msg3 for control plane CIoT EPS optimisation? Answer to 2): No security issues are identified. 3) Is there any security issue on using NAS security for DL data transmission in Msg4 for control plane CIoT EPS optimisation? Answer to 3): No security issues are identified. 4) Is there any security issue on providing NCC to UE during the previous connection for the purpose of using this for UL data transmission in Msg3 for user plane CIoT EPS optimisation? Answer to 4): No security issues are identified. It is SA WG3's understanding that the said NCC would be sent in the last RRC Connection Suspend/Release message used for suspension of the previous connection. 5) Is there any security issue on providing NCC to UE during the previous connection for the purpose of using this for DL data transmission in Msg4 for user plane CIoT EPS optimisation? Answer to 5): No security issues are identified. 6) RAN WG2 assumes that there are no security related concerns in transmitting UL data in Msg3 for user plane CIoT EPS optimisation. Please confirm this assumption. Answer to 6): If UL data from the UE to the eNB is further sent to S-GW before Msg5 is received, the UE is essentially authenticated with only 16-bit shortResumeMAC-I. There is a slight risk that an attacker is able to guess the 16-bit shortResumeMAC-I, construct fake Msg3, and be able to inject data even before the real UE would send Msg3. It is not clear how big risk this would be in practice, but in general, SA WG3 recommends to use 32-bit shortResumeMAC-I, if that is possible. This recommendation is based on SA WG3's understanding that the current space restrictions in Msg3 would allow using a 32-bit shortResumeMAC-I. If PDCP security could be used already for Msg3 that would be fine as well from SA WG3's perspective.</t>
  </si>
  <si>
    <t>LS from SA WG3: LS on User Plane Security Policy</t>
  </si>
  <si>
    <t>SA WG3 (S3-173520)</t>
  </si>
  <si>
    <t>5GS_Ph1-SEC</t>
  </si>
  <si>
    <t>Ahmad Muhanna</t>
  </si>
  <si>
    <t>LS from SA WG5: Reply to LS from CT WG4 to SA WG5 on Reply LS on 5G Charging Study Phase 1 on N4</t>
  </si>
  <si>
    <t>SA WG5 (S5-176369)</t>
  </si>
  <si>
    <t>FS_5GS_Ph1_CH</t>
  </si>
  <si>
    <t xml:space="preserve">LS from SA WG6: LS on Integration of northbound APIs with CAPIF </t>
  </si>
  <si>
    <t>SA WG6 (S6-171851)</t>
  </si>
  <si>
    <t>CAPIF</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</si>
  <si>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</si>
  <si>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Niranth Amogh</t>
  </si>
  <si>
    <t>Study on core network aspects of signalling reduction to enable light connection for LTE (FS_EPS_LIGHT_CON)</t>
  </si>
  <si>
    <t>TSG SA thanks SA WG1 for their 'LS on voice service continuity from 5G to 2/3G'. TSG SA discussed the requirements and agreed that for some operators and scenarios there could be impact on the user experience if voice service continuity from the 5G System to UTRAN CS is not supported. TSG SA plenary has agreed that voice service continuity from 5GS to UTRAN CS should be supported in Rel-16 excluding: - Voice continuity from GERAN/UTRAN CS to 5GS - Voice continuity from 5GS to GERAN - Video service continuity between 5GS and GERAN/UTRAN - IP address preservation for PS service when UE moves between 5GS and GERAN/UTRAN - Service continuity between 5GS and CDMA2000. Accordingly, TSG SA plenary approved a new work item (see attachment) to introduce corresponding Stage 1 requirements in 3GPP TS 22.261. SA plenary encourages SA WG2 to investigate solutions to support single radio voice continuity from 5GS to UTRAN. Action: Please take the above into consideration.</t>
  </si>
  <si>
    <t>TSG SA thanks SA WG2 for their LS on QCIs for URLLC. TSG SA understands that there is urgency to determine whether the SA WG1 requirements of 1 ms latency with 1-10-6 Reliability for packets up to 256 Octets should form the basis for the definition of a URLL service characteristic, or the RAN request that one URLLC service with PDB of 1ms with reliability of 10-5 Packet error and loss rate for packets of maximum size of 32 octets is defined, in alignment with the ITU-R target for IMT-2020. TSG SA has decided that for Release 15 the KPIs for URLLC defined in TS 22.261 need to be reconciled with the expected RAN capabilities and system capabilities. TS 22.278 will also be impacted. TSG SA has identified that service requirements for EPS are in TS 22.278. TSG SA requests that SA WG1 documents the KPIs to be supported by EPS (including 5G Option 3) into TS 22.278. RAN has indicated that at the late stage of Release 15 completion, their design targets will not be able to be changed, and therefore SA requests that SA WG1 aligns KPIs in TS 22.278 and TS 22.261 to make them applicable to the RAN design targets. Guidance#1: SA WG1 is kindly asked to review the URLLC KPI's table in TS 22.261 and align their Release 15 version with the expected target RAN capabilities (1ms one-way delay, 10-5 Packet Error and 32 octets packet size) in Release 15. SA WG2 is kindly asked to develop the 5GS 5QI(s) based on these updated SA WG1 requirements, if necessary. Guidance#2: SA WG1 is kindly asked to update the Release 15 version of TS 22.278 to specify URLLC KPIs applicable to EPS which align with the expected target RAN capabilities (1ms one-way delay,10-5 Packet Error and 32 octets packet size) in Release 15. SA WG2 is kindly asked to develop the EPS QCI(s) based on these updated SA WG1 requirements, if necessary. Action: Please take the above guidance relevant to you into account in your Release 15 and Release 16 work (as appropriate). The work done by SA WG1 is expected to be used as input to the work in SA WG2.</t>
  </si>
  <si>
    <t>LS from TSG SA: Response LS on voice service continuity from 5G to 2/3G</t>
  </si>
  <si>
    <t>TSG SA (SP-171078)</t>
  </si>
  <si>
    <t>Gongying Gao</t>
  </si>
  <si>
    <t>LS from TSG SA: LS on URLLC</t>
  </si>
  <si>
    <t>TSG SA (SP-171079)</t>
  </si>
  <si>
    <t>Adrian Neal</t>
  </si>
  <si>
    <t>C:\Meetings\SAWG2\TSGS2_125_Gothenburg\_Orig_Fmt</t>
  </si>
  <si>
    <t>C:\Meetings\SAWG2\TSGS2_125_Gothenburg\Docs</t>
  </si>
  <si>
    <t>C:\Meetings\SAWG2\TSGS2_125_Gothenburg\CRs</t>
  </si>
  <si>
    <t>16/01/2018: 16:00</t>
  </si>
  <si>
    <t>3GU TD Allocation: Tuesday, 16 January 2018 15:00 UTC / 16:00 (CET)</t>
  </si>
  <si>
    <t>WITHDRAWN: 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</si>
  <si>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Postponed S2-178932 from SA WG2#124. Withdrawn (not to SA WG2)</t>
  </si>
  <si>
    <t>Reply LS on User Plane Security Policy</t>
  </si>
  <si>
    <t>23.726</t>
  </si>
  <si>
    <t>FS_ETSUN</t>
  </si>
  <si>
    <t>FS_ETSUN / 23.726 Key Issue: Support of the preservation of a PDU session while the UE moves out of an SMF service area</t>
  </si>
  <si>
    <t>23.502/§ 4.3.6 : case of applications that do not support application mobility</t>
  </si>
  <si>
    <t>FS_ETSUN / 23.726 Key Issue: enhance the capabilities for a UPF to be controlled by multiple SMF's</t>
  </si>
  <si>
    <t>23.726: FS_ETSUN / 23.726 Scope</t>
  </si>
  <si>
    <t>23.726: FS_ETSUN / 23.726 Key Issue: Support of the preservation of a PDU session while the UE moves out of an SMF service area</t>
  </si>
  <si>
    <t>23.726: FS_ETSUN / 23.726 Key Issue: enhance the capabilities for a UPF to be controlled by multiple SMF's</t>
  </si>
  <si>
    <t>23.502: Updates to PDU session establishment procedure</t>
  </si>
  <si>
    <t>23.502: Usage of NRF for UPF discovery</t>
  </si>
  <si>
    <t>23.502: Clarifying inclusion of TAU messages in Registration Request</t>
  </si>
  <si>
    <t>23.502: Clean-up of the registration procedure</t>
  </si>
  <si>
    <t>23.501: Configuration information the UE may exchange with the SMF during the lifetime of a PDU session</t>
  </si>
  <si>
    <t>23.501: Updates to the security clause (User Plane Security Policy)</t>
  </si>
  <si>
    <t>23.502: Corrections to SMF selection</t>
  </si>
  <si>
    <t>23.502: Correction to UE Registration</t>
  </si>
  <si>
    <t>23.502: Corrections to NRF and NSSF services</t>
  </si>
  <si>
    <t>Rel-15 3GPP Packet Acc. Maintenance. - essential corrections - excluding Rel-15 5GS</t>
  </si>
  <si>
    <t>Rel-15 PCC/QoS Maintenance- essential corrections - excluding Rel-15 5GS</t>
  </si>
  <si>
    <t>Rel-15 Non-3GPP Access Maint. - essential corrections - excluding Rel-15 5GS</t>
  </si>
  <si>
    <t>Rel-15 IMS-Related Maintenance- essential corrections - excluding Rel-15 5GS</t>
  </si>
  <si>
    <t>Study on EPC support for Mobility with Low Latency Communication (FS_LLC_Mob)</t>
  </si>
  <si>
    <t>TSG RAN plenary has identified that Rel-15 interworking mechanisms between the 5G System and legacy RATs should be clarified. To avoid possible confusion between Working Groups, TSG RAN plenary wishes to repeat its earlier decision that no interworking is expected in Rel-15 between the 5G System (5GS) and 2G (GSM)/3G (UMTS). This means: - No NAS interworking mechanisms between 5GS and GSM/UMTS - No Access-Stratum interworking mechanisms between GSM/UMTS and 5G NR. -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 For EN-DC (i.e. deployment Option 3), legacy EPS/E-UTRA interworking with GSM/UMTS shall be fully supported. Note that even without AS interworking mechanisms it is possible for a UE that is initially camped on an NR cell (respectively GERAN/UTRA cell) to lose coverage and select a GERAN/UTRA cell (respectively NR cell). Action: TSG RAN asks to take this TSG RAN decision into account when considering interworking mechanisms between 5G System and legacy RATs, and update specifications accordingly if needed.</t>
  </si>
  <si>
    <t>TSG RAN received several LS documents - from RAN WG2, CT WG1, CT WG4 and SA WG2 - regarding the feasibility of having extended number of data bearers for LTE. Following the preference from SA WG2, TSG RAN will initiate the normative work to support 15 data bearers in LTE with the target completion date of June 2018.</t>
  </si>
  <si>
    <t>LS from TSG RAN: LS on interworking mechanisms between 5G System and legacy RATs</t>
  </si>
  <si>
    <t>TSG RAN (RP-172823)</t>
  </si>
  <si>
    <t>Hans van der Veen</t>
  </si>
  <si>
    <t xml:space="preserve">LS from TSG RAN: LS on the number of data bearers </t>
  </si>
  <si>
    <t>TSG RAN (RP-172836)</t>
  </si>
  <si>
    <t xml:space="preserve">Alexander Sayenko </t>
  </si>
  <si>
    <t>Phase-2 study on Network Slicing</t>
  </si>
  <si>
    <t>In Rel-15, there are several open issues which were agreed to be deferred from Rel-15. In addition, SA WG1 is studying additional requirements to support different business role models for network slicing for Rel-16 in FS_BMNS. The intent of the study is to consolidate these outstanding open issues and possible new requirements from FS_BMNS into one common study on Network Slicing in Rel-16.</t>
  </si>
  <si>
    <t>Discussion paper for 5G Phase-2 Network Slicing study</t>
  </si>
  <si>
    <t>This paper provides the justifications for the new study items to work on the open issues on network slicing that has not been fully addressed in Rel-15 and also to address the upcoming requirements from SA WG1 for network slicing enhancement to support different business role models.</t>
  </si>
  <si>
    <t>PCC</t>
  </si>
  <si>
    <t>LaeYoung</t>
  </si>
  <si>
    <t>0.1.1</t>
  </si>
  <si>
    <t>This contribution proposes an update to architectural assumptions to scope PARLOS to limit the solutions space.</t>
  </si>
  <si>
    <t>This contribution proposes an update to key issue IMS#1 to align more with the SA WG1 requirements and TR 22820 issued by SA WG1 in support of RLOS services</t>
  </si>
  <si>
    <t>This contribution clarifies the scope of support for unauthenticated UEs for Key issue EPC#3 to access RLOS services only.</t>
  </si>
  <si>
    <t>This contribution proposes removing key issue EPC#5 since this aspect is more of an implementation, as opposed to a key issue, for restricting access to RLOS</t>
  </si>
  <si>
    <t>This contribution proposes a solution to key issue #EPC-1.</t>
  </si>
  <si>
    <t>This contribution proposes a solution to key issue #EPC-3</t>
  </si>
  <si>
    <t>This contribution proposes a solution to key issue #IMS-1, #IMS-2, and #IMS-3</t>
  </si>
  <si>
    <t>23.002</t>
  </si>
  <si>
    <t>23.502 handling of Location Update in case of mobility from 5GS to EPS.</t>
  </si>
  <si>
    <t>23.794</t>
  </si>
  <si>
    <t>FS_eIMS5G</t>
  </si>
  <si>
    <t>This document proposes architectural assumptions for FS_eIMS5G</t>
  </si>
  <si>
    <t>This document proposes a new key issue for FS_eIMS5G.</t>
  </si>
  <si>
    <t>This document proposes a new key issue for FS_eIMS5G</t>
  </si>
  <si>
    <t>23.502 EN resolution</t>
  </si>
  <si>
    <t>This paper summarizes and proposes a way forward for the remaining ENs in TS 23.502</t>
  </si>
  <si>
    <t>Network slicing and Interworking with EPS</t>
  </si>
  <si>
    <t>Investigates current and alternative solutions for handover from EPS to a 5GS network slicing supporting network, and intra-5GS inter-PLMN HO. An evaluation and comparison of the solutions is presented. Proposal for a way forward is given.</t>
  </si>
  <si>
    <t>NEF northbound API development in 5GC</t>
  </si>
  <si>
    <t>Discussion on how to work and organize Northbound NEF APIs for 5G</t>
  </si>
  <si>
    <t>Requirements on EPC and 5GC Identifiers</t>
  </si>
  <si>
    <t>Discussing the requirements for the identifiers</t>
  </si>
  <si>
    <t>Replies to RAN WG2 question that there is no collision in paging identities when eNB is connected to both EPC and 5GC</t>
  </si>
  <si>
    <t>This contribution proposes update to the key issue studying the traffic splitting over multi-access in ATSSS by referring to the real-life use case of MPTCP support by iOS.</t>
  </si>
  <si>
    <t>23.501: Resource reservation for services sharing priority</t>
  </si>
  <si>
    <t>23.503: Resource reservation for services sharing priority</t>
  </si>
  <si>
    <t>23.715: Update to Architectural Assumptions</t>
  </si>
  <si>
    <t>23.715: Update to Key issue IMS#1</t>
  </si>
  <si>
    <t>23.715: Update to Key issue EPC#3</t>
  </si>
  <si>
    <t>23.715: Removal of Key issue EPC#5</t>
  </si>
  <si>
    <t>23.715: Solution to Key issue #EPC-1</t>
  </si>
  <si>
    <t>23.715: Solution to Key issue #EPC-3</t>
  </si>
  <si>
    <t>23.715: Solution to Key issue IMS-1, IMS-2, and IMS-3</t>
  </si>
  <si>
    <t>23.002 CR0303: Inclusion of the MS reference point</t>
  </si>
  <si>
    <t>23.502: Editorial correction to section 4.12.8</t>
  </si>
  <si>
    <t>23.502: Update to Registration Procedure to generalize AMF handling of a registration associated with any access type</t>
  </si>
  <si>
    <t>23.502: 23.501 handling of Location Update in case of mobility from 5GS to EPS.</t>
  </si>
  <si>
    <t>23.794: Architectural Assumptions</t>
  </si>
  <si>
    <t>23.794: New Key issue : Cx Replacement</t>
  </si>
  <si>
    <t>23.794: Key Issue on IMS use of NRF</t>
  </si>
  <si>
    <t>23.794: New Key Issue : Sh Replacement</t>
  </si>
  <si>
    <t>23.502: Alignment of terminology and general cleanup</t>
  </si>
  <si>
    <t>23.502: Resolution of ENs in Connection, Registration and Mobility Management procedures</t>
  </si>
  <si>
    <t>23.501: Slice selection cleanup</t>
  </si>
  <si>
    <t>23.502: Slice selection cleanup</t>
  </si>
  <si>
    <t>23.501: Idle and connected state terminology cleanup</t>
  </si>
  <si>
    <t>23.502: Idle and connected state terminology cleanup</t>
  </si>
  <si>
    <t>23.401: Network slicing and Interworking with EPS</t>
  </si>
  <si>
    <t>23.503: Correction for background data transfer</t>
  </si>
  <si>
    <t>23.503: Use NSI ID in TS 23.503</t>
  </si>
  <si>
    <t>23.501: Requirements on EPC and 5GC Identifiers</t>
  </si>
  <si>
    <t>23.501: Update Establishing a PDU session in a Network Slice in various scenario</t>
  </si>
  <si>
    <t>23.502: MME and AMF registration in HSS+UDM</t>
  </si>
  <si>
    <t>23.793: Key Issue update for Traffic Splitting over Multi-access</t>
  </si>
  <si>
    <t>23.501: AMF initiated DNN based congestion control</t>
  </si>
  <si>
    <t>23.501: Clarification on definition of Session Continuity</t>
  </si>
  <si>
    <t>23.502: Clarifcation on IP preservation continuity w/o N26</t>
  </si>
  <si>
    <t>23.502: Update the SM procedure for interworking</t>
  </si>
  <si>
    <t>23.501: Generating EPS PDN Connection parameters from 5G PDU Session parameters</t>
  </si>
  <si>
    <t>23.502: N4 reporting for PDU Session Inactivity</t>
  </si>
  <si>
    <t>23.501: Clarification on Allowed NSSAI when registered over several accesses simultaneously</t>
  </si>
  <si>
    <t>23.501: Editorial Changes on Network Slice to Support Multiple Access Networks</t>
  </si>
  <si>
    <t>23.503: Description of components in URSP</t>
  </si>
  <si>
    <t>23.503: Additional PDU Session Type in Route Selection Descriptor</t>
  </si>
  <si>
    <t>23.502: Improvements on the specification of the subscription to Network Exposure</t>
  </si>
  <si>
    <t>23.503: Remove EN related with Session binding</t>
  </si>
  <si>
    <t>Draft Agenda for SA WG2#125</t>
  </si>
  <si>
    <t>23.731</t>
  </si>
  <si>
    <t>FS_eLCS</t>
  </si>
  <si>
    <t>This contribution proposes a key issue to consider to reduce the UE overhead for LCS</t>
  </si>
  <si>
    <t>xiaowan ke</t>
  </si>
  <si>
    <t>EBI allocation in the NW supporting INOBEAR</t>
  </si>
  <si>
    <t>INOBEAR</t>
  </si>
  <si>
    <t>This paper proposes a interwoking issue: when the non-extended EBI runs out, how to gurantee the new coming high priority service can be switched to the NW not supporting INOBEAR w/o impact the existing bearer in the NW supporting INOBEAR.</t>
  </si>
  <si>
    <t>23.724</t>
  </si>
  <si>
    <t>FS_CIoT_5G</t>
  </si>
  <si>
    <t>This contribution proposes a key issue to study solutions to support multiple QoS flows in one Unstructured PDU Session.</t>
  </si>
  <si>
    <t>23.791</t>
  </si>
  <si>
    <t>FS_eNA</t>
  </si>
  <si>
    <t>This contribution proposes a key issue to study solutions to support traffic routing using statistical information from NWDAF.</t>
  </si>
  <si>
    <t>This contribution proposes a key issue to study solutions utilizing NWDA-assisted information to support UE achieving better QoS experience and improve network resource utilization.</t>
  </si>
  <si>
    <t>0.2.0</t>
  </si>
  <si>
    <t>This contribution proposes a new key issue for eV2XARC SI, to investigate the necessary QoS enhancements to support eV2X requirements</t>
  </si>
  <si>
    <t>This contribution addresses the first aspect of the proposed Key Issue on eV2X QoS Support (i.e., investigate whether or not the current 5G QoS characteristics defined in TS 23.501 are sufficient to represent the eV2X QoS profiles)</t>
  </si>
  <si>
    <t>This contribution proposes a new key issue for eV2XARC SI, to clarify the relationship within 5GS among eV2X services, the required supporting features and Network Slicing</t>
  </si>
  <si>
    <t>This contributions proposes a key issue to identify and evaluate how to support the eV2X message transmission &amp; reception in the 5G system</t>
  </si>
  <si>
    <t>Discussion on the Reliability for Rel-15 eV2X</t>
  </si>
  <si>
    <t>RAN WG2 asked SA WG2 about the possibility for the AS layer to obtain reliability information associated to V2X packets to be transmitted over the PC5, and to provide feedback on how that can be achieved. This contribution discusses possible way forwards.</t>
  </si>
  <si>
    <t>23.502 Clarification of mobility procedure from EPS to 5GS without N26 interface</t>
  </si>
  <si>
    <t>23.501 Clarification of interworking procedures without N26 interface</t>
  </si>
  <si>
    <t>Discussion on optimization for PCF services</t>
  </si>
  <si>
    <t>Oracle Corporation, ZTE</t>
  </si>
  <si>
    <t>This discussion paper evaluates the basic operation of the PCF services in conjunction with the SMF/AMF event exposure related services. It identifies several key issues and proposes optimization for PCF services.</t>
  </si>
  <si>
    <t>[Draft] Reply LS on timers for the network-requested PDU session modification procedure and 'SSC mode 3'</t>
  </si>
  <si>
    <t>Qualcomm Europe Inc.(Italy)</t>
  </si>
  <si>
    <t>TS 23.502: Change to Required Inputs for Update service operation</t>
  </si>
  <si>
    <t>This paper discusses the need for a change to the required input field for the NF Management Update service operation of the 5G architecture.</t>
  </si>
  <si>
    <t>TS 23.501: Clarification for Combo Node in 5GS</t>
  </si>
  <si>
    <t>This paper provides further clarification for the Combo Nodes used for the interworking between 5GC and EPC.</t>
  </si>
  <si>
    <t>Ellen C. Liao</t>
  </si>
  <si>
    <t>Discussion on way forward for support of integrity protection for user plane</t>
  </si>
  <si>
    <t>The paper addresses the issues raised in LSs from RAN WG2 (S2-180007 and S2-180015, both postponed from SA WG2 #124) and from SA WG3 (S2-180049) and proposes a solution for UP security policy determination and delivery to the NG-RAN</t>
  </si>
  <si>
    <t>[Draft] LS response on User Plane Security Policy</t>
  </si>
  <si>
    <t>The LS address the aspects raised in the SA WG3 LS and raised also in RAN WG2 LS on the use of UP integrity protections.</t>
  </si>
  <si>
    <t>14.6.0</t>
  </si>
  <si>
    <t>23.787: Architectural Assumptions for ENTRADE</t>
  </si>
  <si>
    <t>23.787</t>
  </si>
  <si>
    <t>This contribution proposes architectural assumptions for ENTRADE</t>
  </si>
  <si>
    <t>This contribution proposes a key issue studying the encrypted traffic detection for applications that are integrated with an MNO network and rely on an SLA and interfacing between the AS and the operator MNO.</t>
  </si>
  <si>
    <t>Abstract of the contribution: This contribution proposes a key issue studying the encrypted traffic detection for applications that are not 'integrated' with an MNO network and cannot rely on an SLA and interfacing between the AS and the operator MNO</t>
  </si>
  <si>
    <t>This PCR proposed a solution for the architecture for key issue 5.3.1.</t>
  </si>
  <si>
    <t>This contribution updates the key issue 5.2.9 to study the end user devices for two cases.</t>
  </si>
  <si>
    <t>This proposal addresses solution for key issue in clause 5.2.9 TR 23.716.</t>
  </si>
  <si>
    <t>Propose 5G V2X architecture option</t>
  </si>
  <si>
    <t>23.285</t>
  </si>
  <si>
    <t>This contribution triggers discussion on big data analytic and 5G system.</t>
  </si>
  <si>
    <t>This contribution proposes the scope of the TR 23.791 for FS_eNA.</t>
  </si>
  <si>
    <t>This contribution proposes architecture requirement section of the TR 23.791 for FS_eNA.</t>
  </si>
  <si>
    <t>This contribution proposes the skeleton for the TR 23.791 of FS_eNA.</t>
  </si>
  <si>
    <t>16.0.0</t>
  </si>
  <si>
    <t>This contribution proposes to a key issue on how to get service information from the service applications.</t>
  </si>
  <si>
    <t>This contribution proposes a key issue for infrequent small data transmission</t>
  </si>
  <si>
    <t>This contribution proposes a solution to address KI 'infrequent small data transmission in efficient way'</t>
  </si>
  <si>
    <t>Traffic mapping information that disallows uplink packets</t>
  </si>
  <si>
    <t>This paper proposes solutions how to handle DL only QoS Flow in 5GS</t>
  </si>
  <si>
    <t>Update of the Procedures Specified in TS 23.060 for CUPS</t>
  </si>
  <si>
    <t>This document propose update to clause 6.3.4 and how to update.</t>
  </si>
  <si>
    <t>Discussion on EPS fallback for voice</t>
  </si>
  <si>
    <t>The contribution analyses EPS fallback options (UE-based, network-based, mixed) and proposes a way forward.</t>
  </si>
  <si>
    <t>Reply to CT WG3 LS on the information exposed to the SCS/AS for AS session establishment</t>
  </si>
  <si>
    <t>Reply to CT WG3 LS proposing to select Option 1, i.e. use Npcf_SMPolicyControlGet to report modification of the association between the SMF and the PCF</t>
  </si>
  <si>
    <t>SA WG2 answers to CT WG1 questions on NAS MM congestion control in LS S2-180027.</t>
  </si>
  <si>
    <t>SA WG2 answers to CT WG1 questions on NAS SM congestion control in LS S2-180026.</t>
  </si>
  <si>
    <t>Discussion on Reliability Information Provision for V2X Messages</t>
  </si>
  <si>
    <t>This contribution discusses the indication of Reliability Characteristic for V2X Messages.</t>
  </si>
  <si>
    <t>Key decisions for INOBEAR</t>
  </si>
  <si>
    <t>The paper lists key issues connected to INOBEAR, with proposed decisions. It also provides examples for the required changes in impacted procedures, subject to the decisions.</t>
  </si>
  <si>
    <t>The document adds a new key issue to study how MBMS services can be supported in hybrid access</t>
  </si>
  <si>
    <t>23.502: Npcf_Policy Authorization Create Service Definition Correction</t>
  </si>
  <si>
    <t>23.502: Npcf_Policy Authorization Delete Service Definition Correction</t>
  </si>
  <si>
    <t>23.502: Npcf_SMPolicyControl -Addition of Missing Policy Service Update</t>
  </si>
  <si>
    <t>23.731: Key Issue: Reduce the UE overhead for LCS</t>
  </si>
  <si>
    <t>23.501: Correction to Providing AF request to multiple PCFs</t>
  </si>
  <si>
    <t>23.501: Editorial modification to AF influence on traffic routing</t>
  </si>
  <si>
    <t>23.724: FS_CIoT_5G Key Issue: Support Multiple QoS Flows for Unstructured PDU Session</t>
  </si>
  <si>
    <t>23.791: FS_eNA Key Issue: NWDA-Assisted Traffic Routing</t>
  </si>
  <si>
    <t>23.791: FS_eNA Key Issue: Network Information Exposure to UEs</t>
  </si>
  <si>
    <t>23.786: New Key Issue: eV2X QoS Support</t>
  </si>
  <si>
    <t>23.786: Solution for eV2X QoS Support Key Issue</t>
  </si>
  <si>
    <t>23.786: New Key Issue: Network Slicing for eV2X</t>
  </si>
  <si>
    <t>23.786: Key issue_eV2X message transmission &amp; reception for V2V/V2P Service</t>
  </si>
  <si>
    <t>23.502: Correction to Application Triggering Procedure</t>
  </si>
  <si>
    <t>23.502: Correction to Event Filter</t>
  </si>
  <si>
    <t>23.502: Clarification on Network Capability Exposure for Analytics</t>
  </si>
  <si>
    <t>23.502: Correction to RAN Initiated QoS Flow Mobility Procedure for Dual Connectivity</t>
  </si>
  <si>
    <t>23.501: Clarification on Area of Interest for Presence Area Reporting</t>
  </si>
  <si>
    <t>23.502: Clarification on Use of List of Parameter Values to Match in Event Filters</t>
  </si>
  <si>
    <t>23.503: Resolve the Editor's Note on Presence Reporting Area</t>
  </si>
  <si>
    <t>23.401 CR3377: Alignment of CIoT Preferred Network Behavior with stage 3</t>
  </si>
  <si>
    <t>23.724: Architectural assumptions</t>
  </si>
  <si>
    <t>23.724: Adding small data infrequent communication key issue</t>
  </si>
  <si>
    <t>23.724: Adding small data frequent communication key issue</t>
  </si>
  <si>
    <t>23.724: Adding High latency key issue</t>
  </si>
  <si>
    <t>23.501: Clarification on the use of indicators for the support of interworking without N26 and interworking with N26</t>
  </si>
  <si>
    <t>23.502: Update of Npcf_SMPolicyControl service</t>
  </si>
  <si>
    <t>23.502: SSS mode 3 timeout NAS timer replacement with a PCO lifetime value</t>
  </si>
  <si>
    <t>23.502: Update of Npcf_AMPolicyControl service</t>
  </si>
  <si>
    <t>23.502: Update of Session Management Policy Establishment procedure</t>
  </si>
  <si>
    <t>23.502: Removal of editor's note on mapping of security context for IW EPC/5GC</t>
  </si>
  <si>
    <t>23.502: Update of Session Management Policy Modification procedure</t>
  </si>
  <si>
    <t>23.502: Update of Policy Association Establishment during Registration procedure</t>
  </si>
  <si>
    <t>23.502: Update of Policy Association Establishment during AMF relocation procedure</t>
  </si>
  <si>
    <t>23.502: Update of Policy Association Modification for Mobility Policy procedure</t>
  </si>
  <si>
    <t>23.502: Update of Policy Association Modification for UE Policy and Access and Mobility control procedure</t>
  </si>
  <si>
    <t>23.502: Update Service operation required imputs</t>
  </si>
  <si>
    <t>23.501: Clarification for Combo Node in 5GS</t>
  </si>
  <si>
    <t>23.716: Hybrid Access Transport Model for key issue 5.2.10</t>
  </si>
  <si>
    <t>23.501: Architectural solution for User Plane (UP) Security policy and User Plane Integrity Protection</t>
  </si>
  <si>
    <t>23.502: Architectural solution for User Plane (UP) Security policy and User Plane Integrity Protection</t>
  </si>
  <si>
    <t>23.501: Clarifying the combined ePDG/N3IWF selection mechanisms</t>
  </si>
  <si>
    <t>23.402 CR2984: Enabling ePDG selection using 5GS TAI information</t>
  </si>
  <si>
    <t>23.501: Clarifying the use of DNNs/APNs for slicing and interworking</t>
  </si>
  <si>
    <t>23.402 CR2985: Emergency ePDG selection for UE without UICC</t>
  </si>
  <si>
    <t>23.402 CR2986: Emergency ePDG selection for UE without UICC</t>
  </si>
  <si>
    <t>23.787: ENTRADE: Key Issue On Encrypted Traffic Detection for Applications with Tight Relation to the MNO</t>
  </si>
  <si>
    <t>23.787: ENTRADE: Key Issue On Encrypted Traffic Detection for Applications without SLA between MNO and AS</t>
  </si>
  <si>
    <t>23.716: Solution for Key Issue 5.3.1-Registration for trusted non-3GPP access</t>
  </si>
  <si>
    <t>23.716: Update to key issue 5.2.9 with two use cases</t>
  </si>
  <si>
    <t>23.716: Solution of Key Issue 5.2.9 for CPE/RG as a UE-to-Network Relay</t>
  </si>
  <si>
    <t>23.501: Network sharing prioritised PLMN handling</t>
  </si>
  <si>
    <t>23.502: Network sharing prioritised PLMN handling</t>
  </si>
  <si>
    <t>23.501: EPS Fallback for voice</t>
  </si>
  <si>
    <t>23.502: EPS Fallback for voice</t>
  </si>
  <si>
    <t>23.502: Complete of IMS Emergency support in 5G including slice and local numbers</t>
  </si>
  <si>
    <t>23.501: Correction/cleanup of IMS Emergency support</t>
  </si>
  <si>
    <t>23.502: Correction/cleanup of IMS Emergency support</t>
  </si>
  <si>
    <t>23.786: EV2X architecture reference model for 5G</t>
  </si>
  <si>
    <t>23.285 CR0037: Support of Reliable transmission over PC5 using extended PPPP</t>
  </si>
  <si>
    <t>23.502: Add Nocs_SpendingLimitControl service, service operations and information flows</t>
  </si>
  <si>
    <t>23.503: Add Nocs service in service base representation architecture</t>
  </si>
  <si>
    <t>23.791: Discussion on big data and 5G</t>
  </si>
  <si>
    <t>23.791: Scope of TR 23.791</t>
  </si>
  <si>
    <t>23.791: Architecture Requirement of TR 23.791</t>
  </si>
  <si>
    <t>23.791: FS_eNA skeleton</t>
  </si>
  <si>
    <t>23.791: Key issue on how to get service information from AF</t>
  </si>
  <si>
    <t>23.724: Key Issue on infrequent small data transmission in efficient way</t>
  </si>
  <si>
    <t>23.724: Solution on infrequent small data transmission in efficient way</t>
  </si>
  <si>
    <t>23.214 CR0059: 23.214: Update of the Procedures Specified in TS 23.060</t>
  </si>
  <si>
    <t>23.214 CR0060: 23.214: Update of the Procedures Specified in TS 23.060</t>
  </si>
  <si>
    <t>23.214 CR0061: 23.214 Update to Procedures Specified in TS 23.401</t>
  </si>
  <si>
    <t>23.214 CR0062: 23.214 Update to Procedures Specified in TS 23.401</t>
  </si>
  <si>
    <t>23.502: LCS Correction of identities</t>
  </si>
  <si>
    <t>23.502: Proposed resolution of Editor´s Notes in 23.502</t>
  </si>
  <si>
    <t>23.501: EPS fallback for voice</t>
  </si>
  <si>
    <t>23.502: EPS fallback for voice</t>
  </si>
  <si>
    <t>23.501: NAS congestion control update</t>
  </si>
  <si>
    <t>23.501: Updates to the Security Edge Protection Proxy description</t>
  </si>
  <si>
    <t>23.501: Usage of NRF for UPF discovery</t>
  </si>
  <si>
    <t>23.501: Clarification on UDR</t>
  </si>
  <si>
    <t>23.501: NF Service Discovery</t>
  </si>
  <si>
    <t>23.502: NF Service Discovery Corrections in 23.502</t>
  </si>
  <si>
    <t>23.501: Corrections on UE Location change notification</t>
  </si>
  <si>
    <t>23.501: QFI in N9</t>
  </si>
  <si>
    <t>23.501: LADN support for RRC Inactive</t>
  </si>
  <si>
    <t>23.285 CR0038: Reliability Information Provision for V2X Messages</t>
  </si>
  <si>
    <t>23.502: Selecting a common PCF for UE and Session Policies</t>
  </si>
  <si>
    <t>23.501: QoS rule generation</t>
  </si>
  <si>
    <t>23.503: QoS rule generation</t>
  </si>
  <si>
    <t>23.502: Correction for event trigger report from SMF</t>
  </si>
  <si>
    <t>23.502: Clarification on Event co-relation ID</t>
  </si>
  <si>
    <t>23.502: UE presence in LADN for RRC Inactive</t>
  </si>
  <si>
    <t>23.716: Supporting MBMS in 5WWC Hybrid Access</t>
  </si>
  <si>
    <t>23.501: T8 support in TS 23.501</t>
  </si>
  <si>
    <t>The skeleton of TR 23.787 Study on encrypted traffic detection and verification</t>
  </si>
  <si>
    <t>China Unicom, OPPO</t>
  </si>
  <si>
    <t>The scope of TR 23.787 Study on encrypted traffic detection and verification.</t>
  </si>
  <si>
    <t>This contribution proposes a new key issue (i.e. management of encrypted traffic detection and verification information) for FS_ENTRADE.</t>
  </si>
  <si>
    <t>Scope of solution for voice service continuity between 5G and 3G</t>
  </si>
  <si>
    <t>This contribution discusses the scope of potential solutions for voice service continuity from 5G to UTRAN.</t>
  </si>
  <si>
    <t>New SID - Study for single radio voice continuity from 5G to 3G</t>
  </si>
  <si>
    <t>China Unicom, Huawei</t>
  </si>
  <si>
    <t>This contribution proposes a new SI for single radio voice continuity from 5G to 3G</t>
  </si>
  <si>
    <t>23.502: T8 support in TS 23.502</t>
  </si>
  <si>
    <t>23.787: FS_ENTRADE - Skeleton of TR 23.787</t>
  </si>
  <si>
    <t>23.787: FS_ENTRADE - Scope of TR 23.787</t>
  </si>
  <si>
    <t>WITHDRAWN: This contribution propose to update Establishing a PDU session in a Network Slice in various scenario.</t>
  </si>
  <si>
    <t>Discuss the legacy solution and propose open key issues for overload control that needs to be studied.</t>
  </si>
  <si>
    <t>Discuss the background for CN functionality supporting RAN feature Enhanced Coverage and propose aspects to be studied.</t>
  </si>
  <si>
    <t>Discussion for UE vs network based EPS Fallback</t>
  </si>
  <si>
    <t>This paper discusses the EPS fallback solutions and proposes way forward.</t>
  </si>
  <si>
    <t>This contribution is to propose a key issue for FS-eNA that how the eNA feature can be used to do service based resource management.</t>
  </si>
  <si>
    <t>This contribution proposes to answer the LS from CT WG1 .</t>
  </si>
  <si>
    <t>This contribution discusses and proposes key issue for support high accuracy positioning.</t>
  </si>
  <si>
    <t>Emergency Services Support indication per RAT</t>
  </si>
  <si>
    <t>This contribution discusses whether Emergency Service Support indication per RAT is needed</t>
  </si>
  <si>
    <t>23.793 Key issue update on traffic switching</t>
  </si>
  <si>
    <t>This contribution considers current 'basic' support for traffic steering &amp; switching in 5GS Ph1 and provides update to key issue on traffic switching</t>
  </si>
  <si>
    <t>This contribution discusses key issue 1 for ATSSS</t>
  </si>
  <si>
    <t>This contribution discusses key issue 4 for ATSSS</t>
  </si>
  <si>
    <t>Discussion on PCF</t>
  </si>
  <si>
    <t>This paper shows the questions and issues about PCF. Based on the agreements about these issues, we need to agree the draft CRs.</t>
  </si>
  <si>
    <t>Proposed reply to incoming LS in S2-180025</t>
  </si>
  <si>
    <t>Discussion on Session Binding Mechanism for non-IP PDU Session</t>
  </si>
  <si>
    <t>This contribution proposes to discuss how to support Session Binding Mechanism for non-IP PDU Sessions.</t>
  </si>
  <si>
    <t>This contribution proposes a new key issue for small data transmission</t>
  </si>
  <si>
    <t>This contribution proposes a new key issue for high latency communication</t>
  </si>
  <si>
    <t>This contribution proposes a solution to support infrequent small data transfer</t>
  </si>
  <si>
    <t>This contribution deals with the communication pattern provisioning.</t>
  </si>
  <si>
    <t>TS 23.502_Discussion on Communication Pattern and Expected UE behaviour</t>
  </si>
  <si>
    <t>15.3.0</t>
  </si>
  <si>
    <t>TS 23.502_Discussion on alignment the timers inside UE when in RRC Inactive</t>
  </si>
  <si>
    <t>RAN may provide an elapsed time to AMF when RAN initiates UE context release indicating UE unreachable. However, such mechanism may cause the synchronization problem between AMF and UE. This contribution aims at dealing with this problem.</t>
  </si>
  <si>
    <t>This paper proposes a new key issue on 5G System architectures for V2X services for study in TR 23.786.</t>
  </si>
  <si>
    <t>How multiple PDU sessions to same DN are transferred to EPS</t>
  </si>
  <si>
    <t>This contribution discusses how multiple PDU sessions to the same DN are transferred to EPS</t>
  </si>
  <si>
    <t>In this contribution, it is proposed a new key issue to study the SMF and UPF insert or relocation due to distributed DC deployment.</t>
  </si>
  <si>
    <t>Release of PDN connection that cannot handover to 5G</t>
  </si>
  <si>
    <t>23.724: KI: Overload Control</t>
  </si>
  <si>
    <t>23.501: Add the description on the support of PRA</t>
  </si>
  <si>
    <t>23.724: KI: Enhanced Coverage</t>
  </si>
  <si>
    <t>23.716: Support of Trusted Non-3GPP Access</t>
  </si>
  <si>
    <t>23.716: Support for RGs that do not support NAS</t>
  </si>
  <si>
    <t>23.793: Establishment of MA-PDU Sessions</t>
  </si>
  <si>
    <t>23.503: Clarification on the PRA support</t>
  </si>
  <si>
    <t>23.503: Update on the event subscription</t>
  </si>
  <si>
    <t>23.503: Add content for Management of packet flow descriptions</t>
  </si>
  <si>
    <t>23.503: Remove some ENs</t>
  </si>
  <si>
    <t>23.401: Clarification on PRA reporting in ECM-IDLE state</t>
  </si>
  <si>
    <t>23.501: Clarification on usage of additional Priority Level</t>
  </si>
  <si>
    <t>23.503: Influence of additional non-standardized QoS parameters on QoS Flow Binding</t>
  </si>
  <si>
    <t>23.501: Clarification of EPS or RAT fallback feature</t>
  </si>
  <si>
    <t>23.791: Key issue of FS-eNA on service based resource management</t>
  </si>
  <si>
    <t>23.501: Editorial on support for LADN</t>
  </si>
  <si>
    <t>23.502: Clarification on PDU Session Release timer provided to the UE for 'SSC mode 3'</t>
  </si>
  <si>
    <t>23.731: Key issues for eLCS on support high accuracy positioning</t>
  </si>
  <si>
    <t>23.502: 502: clarification UDR usage in MM related procedures</t>
  </si>
  <si>
    <t>23.502: 502: Correction of UDR usage in SM related procedures</t>
  </si>
  <si>
    <t>23.501: Emergency Services Support indication per RAT</t>
  </si>
  <si>
    <t>23.793: Key Issue 1 for ATSSS</t>
  </si>
  <si>
    <t>23.793: Key Issue 4 for ATSSS</t>
  </si>
  <si>
    <t>23.502: Clarification related to Subscription data type</t>
  </si>
  <si>
    <t>23.502: Clarification on SMS related Subscription data</t>
  </si>
  <si>
    <t>23.501: Adding the new clause about SMSF selection</t>
  </si>
  <si>
    <t>23.501: Clarification on PCF selection</t>
  </si>
  <si>
    <t>23.502: Clarification on PCF association</t>
  </si>
  <si>
    <t>23.503: Clarification PCF interaction</t>
  </si>
  <si>
    <t>23.502: Clarifications on EPS to 5GS handover procedure using N26</t>
  </si>
  <si>
    <t>23.502: Correction on Notification control for GBR QoS flow</t>
  </si>
  <si>
    <t>23.503: Correction on Notification control for GBR QoS flow</t>
  </si>
  <si>
    <t>23.502: Reflective QoS Timer transmission during PDU Session establishment</t>
  </si>
  <si>
    <t>23.503: Addition of Reflective QoS Timer in PDU session related policy information</t>
  </si>
  <si>
    <t>23.501: Corrections and clarifications for the usage of Packet Filter Set</t>
  </si>
  <si>
    <t>23.503: Clean up for BSF</t>
  </si>
  <si>
    <t>23.501: Clean up for BSF</t>
  </si>
  <si>
    <t>23.503: Session Binding mechanism for non-IP PDU Session</t>
  </si>
  <si>
    <t>23.501: Session Binding mechanism for non-IP PDU Session</t>
  </si>
  <si>
    <t>23.502: Clean up for PCC related flows</t>
  </si>
  <si>
    <t>23.502: UE Policy Delivery</t>
  </si>
  <si>
    <t>23.503: UE Policy Delivery</t>
  </si>
  <si>
    <t>23.502: Correction on the Policy association procedure during AMF relocation</t>
  </si>
  <si>
    <t>23.502: PCF selection for AMF during inter NG-RAN node N2 based handover</t>
  </si>
  <si>
    <t>23.502: Correction on PCF selection in SMF</t>
  </si>
  <si>
    <t>23.503: Removal of editor's notes and addition of references to empty sections</t>
  </si>
  <si>
    <t>23.503: Update of event trigger section</t>
  </si>
  <si>
    <t>23.724: Key Issue on infrequent small data transmission</t>
  </si>
  <si>
    <t>23.724: Key Issue on High Latency Communication</t>
  </si>
  <si>
    <t>23.724: Key Issue on Power Saving Functions</t>
  </si>
  <si>
    <t>23.724: Solution for Infrequent Small Data Transfer</t>
  </si>
  <si>
    <t>23.682 CR0377: Funtionalities mapping between CAPIF and SCEF architecture</t>
  </si>
  <si>
    <t>23.786: New key issue for 5G System architectures for V2X services</t>
  </si>
  <si>
    <t>23.501: Clarification of UE Requested NSSAI</t>
  </si>
  <si>
    <t>23.502: Cleanup of the service request procedure</t>
  </si>
  <si>
    <t>23.501: Updates to network slicing and interworking with EPS</t>
  </si>
  <si>
    <t>23.501: Mobility of PDU sessions with same DNN from NGS to EPS</t>
  </si>
  <si>
    <t>23.726: Key Issue Proposal: SMF and UPF Insert/Relocation due to distributed DC deployment</t>
  </si>
  <si>
    <t>23.501: Release of PDN connection that cannot handover to 5G</t>
  </si>
  <si>
    <t>23.503: BSF storing the selected PCF Address in UDR Structured data should be optional.</t>
  </si>
  <si>
    <t>23.501: Correction of E-UTRA - 5GC procedures</t>
  </si>
  <si>
    <t>23.502: NEF service for background data transfer</t>
  </si>
  <si>
    <t>23.502: Update of NEF server for PFD management</t>
  </si>
  <si>
    <t>Allowed NSSAI and Access Type</t>
  </si>
  <si>
    <t>MediaTek Inc., Nokia, Nokia Shanghai Bell, Intel Corporation</t>
  </si>
  <si>
    <t>This contribution discusses and clarifies the use of Allowed NSSAI when the UE is registered both for 3GPP access and for N3GPP access.</t>
  </si>
  <si>
    <t>MediaTek Inc., Nokia, Nokia Shanghai Bell</t>
  </si>
  <si>
    <t>UE Impact of Reflective QoS</t>
  </si>
  <si>
    <t>This discussion paper follows discussions that took place in CT WG1 and that need conclusions in SA WG2 regarding mitigation of UE impact of RQoS</t>
  </si>
  <si>
    <t>Clarification on HO with unchanged eNB - DP</t>
  </si>
  <si>
    <t>This paper is to clarify that the source and target RAN node id may be the same for HO procedure</t>
  </si>
  <si>
    <t>This contribution proposes a solution for encrypted traffic detection and verification.</t>
  </si>
  <si>
    <t>This proposes a KI for ENTRADE study</t>
  </si>
  <si>
    <t>Updating UE Route Selection Policy - DP</t>
  </si>
  <si>
    <t>Discussion the proposals to further update URSP</t>
  </si>
  <si>
    <t>CN selection in redirection for connected UE - DP</t>
  </si>
  <si>
    <t>How to make UE select to the correct CN when performing RRC redirection</t>
  </si>
  <si>
    <t>Use of Preferred Network Behaviour</t>
  </si>
  <si>
    <t>Analyses LS C1-175414 on the indication for Preferreed Network Behaviour and proposes a way forward.</t>
  </si>
  <si>
    <t>Answer LS C1-175414</t>
  </si>
  <si>
    <t>CIoT_Ext, TEI15</t>
  </si>
  <si>
    <t>Voice fallback (normal voice calls)</t>
  </si>
  <si>
    <t>Identifies some issues related to voice fallback for normal voice calls.</t>
  </si>
  <si>
    <t>Discusses the system impacts for providing access to IMS Restricted Local Operator Services (RLOS).</t>
  </si>
  <si>
    <t>23.739</t>
  </si>
  <si>
    <t>FS_LLC_Mob</t>
  </si>
  <si>
    <t>Discusses the applicability of SSC mode 3 for mobility with LLC.</t>
  </si>
  <si>
    <t>Discusses the requirements for PDN types and IP versions supported for FS_LLC_mob.</t>
  </si>
  <si>
    <t>23.502: update Nnrf_NFDiscovery service based on the UE IP address</t>
  </si>
  <si>
    <t>This contribution proposes a new Key Issue on the restricted connectivity to allow initial IoT UE remote provisioning.</t>
  </si>
  <si>
    <t>Discussion to Enhancements of Service-Based Architecture in R16</t>
  </si>
  <si>
    <t>China Mobile, Sprint</t>
  </si>
  <si>
    <t>Provide discussion on the enhancement of SBA in R16</t>
  </si>
  <si>
    <t>LG Electronics, Orange</t>
  </si>
  <si>
    <t>2.0.1</t>
  </si>
  <si>
    <t>Discussion on unsynchronized UE parameter during Service Request</t>
  </si>
  <si>
    <t>This paper concerns the necessity of triggering of re-registration with service reject.</t>
  </si>
  <si>
    <t>Proposes a reply to the SA WG3 LS on User Plane Security Policy</t>
  </si>
  <si>
    <t>Proposes a set of architectural principles for the 5WWC work</t>
  </si>
  <si>
    <t>Proposes a registration procedure for wireline access</t>
  </si>
  <si>
    <t>This paper proposes a set of key issues, including use cases, for FS_ETSUN</t>
  </si>
  <si>
    <t>This paper proposes a solution for FS_ETSUN</t>
  </si>
  <si>
    <t>Default QoS Rule discussion</t>
  </si>
  <si>
    <t>Discussion on the Default QoS implications</t>
  </si>
  <si>
    <t>EPS Fallback for Voice analysis</t>
  </si>
  <si>
    <t>Discussion paper supporting options for EPS fallback for voice</t>
  </si>
  <si>
    <t>This paper an introduces a Key Issue on Monitoring for the FS_CIoT_5G TR</t>
  </si>
  <si>
    <t>Convida Wireless LLC, Intel</t>
  </si>
  <si>
    <t>This paper proposes a Key Issue for FS_CIoT_5G related to Support for Reliable Communication.</t>
  </si>
  <si>
    <t>Convida Wireless LLC, AT&amp;T</t>
  </si>
  <si>
    <t>This paper proposes some architectural assumptions and a Key Issue for FS_CIoT_5G related to Support of common north-bound APIs for EPC-5GC Interworking</t>
  </si>
  <si>
    <t>This paper proposes a Key Issue on Network Parameter Configuration API via NEF for the FS_CIoT_5G TR</t>
  </si>
  <si>
    <t>Convida Wireless LLC, Qualcomm Incorporated</t>
  </si>
  <si>
    <t>This paper proposes a Key Issue on Support of equivalent overall functionalities as provided by SCEF for CIoT/MTC for FS_CIoT_5G.</t>
  </si>
  <si>
    <t>EPC support for mobility with low latency communication: discussion and solution proposal</t>
  </si>
  <si>
    <t>Proposes an architecture principle and a procedure for make-before-break PDN connection mobility and proposes to either endorse them or document in the TR</t>
  </si>
  <si>
    <t>Discussion on PCC support of EPC IWK</t>
  </si>
  <si>
    <t>This paper evaluates the options on policy control for EPC IWK with the proposals.</t>
  </si>
  <si>
    <t>Intel, ZTE, ETRI, KDDI</t>
  </si>
  <si>
    <t>This contribution proposes a new key issue of service authorization for eV2X in 5G system</t>
  </si>
  <si>
    <t>Current 3GPP PS DATA OFF Feature Analysis and Potential Enhancement to 5GS</t>
  </si>
  <si>
    <t>This contribution introduces the current PS Data Off feature introduced in LTE and analyzes the corresponding work needed for 5GS</t>
  </si>
  <si>
    <t>New WID on 5G PS Data Off</t>
  </si>
  <si>
    <t>WID proposal for 5G PS Data Off</t>
  </si>
  <si>
    <t>FirstNet, AT&amp;T, Motorola Solutions, Airwave</t>
  </si>
  <si>
    <t>Proposes LS reply to SA WG4 for their LS on mapping of conversational services to 5G System in S4-171278 / S2-180010.</t>
  </si>
  <si>
    <t>This paper proposes modifications to RLOS architectural assumptions, based on the recent response from SA WG1 in LS S1-174602</t>
  </si>
  <si>
    <t>This paper proposes modifications to RLOS key issues, based on the recent response from SA WG1 in LS S1-174602.</t>
  </si>
  <si>
    <t>As the UE may not always be aware that the user is requesting RLOS (based on response LS from SA WG1), this paper proposes a solution for attach and non-IMS restricted local operator services, with network-based RLOS detection and RLOS-APN.</t>
  </si>
  <si>
    <t>This paper proposes a solution for IMS restricted local operator services, for both Rel-15 and legacy UEs</t>
  </si>
  <si>
    <t>New SID on Enhanced support of Vertical and URLLC Services</t>
  </si>
  <si>
    <t>The objective is to study enhancements to 5GS that are required to fulfill the objectives of normative Vertical and URLLLC service requirements, agreed by SA WG1 as part of the 2 study items concluded in SA WG1: FS_CAV and FS_5GLAN.</t>
  </si>
  <si>
    <t>UE providing assistance information to PCF for UE Policy decision &amp; delivery</t>
  </si>
  <si>
    <t>Addresses the open point from SA WG2#124 on UE Policy provisioning. Namely, UE providing information to assist the PCF to determine whether a UE requires updated UE Policies.</t>
  </si>
  <si>
    <t>Discussion paper: UE Wi-Fi MAC Address in WLAN Measurement Information</t>
  </si>
  <si>
    <t>Abstract of the contribution: This contribution discusses required changes in LPP of including UE WLAN MAC address to support Emergency Services location. It includes a proposed way forward by attaching an included LS from SA WG2 to RAN WG2.</t>
  </si>
  <si>
    <t>Khiem Tran</t>
  </si>
  <si>
    <t>This paper proposes a new key issue on edge computing for study in TR 23.786.</t>
  </si>
  <si>
    <t>This paper proposes a new key issue for URLLC into TR 23.786.</t>
  </si>
  <si>
    <t>This contribution proposes new key issue 'positioning via user plane'.</t>
  </si>
  <si>
    <t>This contribution proposes new key issue 'support of hybrid positioning'.</t>
  </si>
  <si>
    <t>This contribution proposes new key issue 'position service exposure'.</t>
  </si>
  <si>
    <t>Discussion on Control of the Messages triggering Paging at AMF</t>
  </si>
  <si>
    <t>This contribution discusses the mechanism for the AMF to control the messages triggerring the Paging message to RAN</t>
  </si>
  <si>
    <t>Proposes two key issues related to localized UPF and IMS</t>
  </si>
  <si>
    <t>Provides some initial text for Reference and Definition clauses of eIMS5G TR</t>
  </si>
  <si>
    <t>Proposes text for the scope and architectural assumptions clauses of the eIMS5G report.</t>
  </si>
  <si>
    <t>This contribution proposes some new key issues for eIMS5G SI, in order to investigate the necessary IMS enhancements to better support 5GC network slicing.</t>
  </si>
  <si>
    <t>This contribution proposes new key issues for eIMS5G SI, in order to investigate the necessary IMS enhancements to support SBI provided by 5GC.</t>
  </si>
  <si>
    <t>This contribution proposes a new key issue and an alternative architecture framework for ATSSS.</t>
  </si>
  <si>
    <t>Proposes a key issue related to network slicing and IMS</t>
  </si>
  <si>
    <t>LADN handling in PDU session establishment procedure</t>
  </si>
  <si>
    <t>In this contribution,how to handle LADN session in PDU establishment procedure is discussed.</t>
  </si>
  <si>
    <t>DRAFT TR</t>
  </si>
  <si>
    <t>TR Skeleton for FS_eIMS5G</t>
  </si>
  <si>
    <t>Describes a new key issue for regarding the allocation of IP addresses for complex SMF and UPF topologies</t>
  </si>
  <si>
    <t>Discussion on Dealing with reduction in bearers at mobility</t>
  </si>
  <si>
    <t>Discusses when moving between area supporting 15 bearers to an area supporting fewer.</t>
  </si>
  <si>
    <t>Proposed document skeleton TR 23.794.</t>
  </si>
  <si>
    <t>Qualcomm Incorporated, Intel</t>
  </si>
  <si>
    <t>This contribution proposes a key issue for supporting the QoS for eV2X requirements.</t>
  </si>
  <si>
    <t>This contribution proposes a key issue for supporting the Extended Sensor requirement from stage 1.</t>
  </si>
  <si>
    <t>This contribution provides a P-CR to add a key issue to TR 23.731 on scalability for 5GC location enhancement.</t>
  </si>
  <si>
    <t>This contribution provides a P-CR to add a key issue to TR 23.731 on latency for 5GC location enhancement.</t>
  </si>
  <si>
    <t>This contribution provides a P-CR to add a key issue to TR 23.731 on IoT UEs for 5GC location enhancement.</t>
  </si>
  <si>
    <t>5G System Reference point #s</t>
  </si>
  <si>
    <t>Discussion on Paging for non-3GPP access</t>
  </si>
  <si>
    <t>5G System Temporary Identifier(s)</t>
  </si>
  <si>
    <t>This discussion paper is about analyzing the size of 5G System Temporary Identifier(s), considering also Option 5/7 architecture, EPS Interworking.</t>
  </si>
  <si>
    <t>13.13.0</t>
  </si>
  <si>
    <t>This contribution proposes solution for ATSSS capability negotiation procedure.</t>
  </si>
  <si>
    <t>This contribution proposes structure of ATSSS rule to solve Key Issue 6: Differentiation of 3GPP RATs in ATSSS rule.</t>
  </si>
  <si>
    <t>Discussion related to LS from 5GAA on LS on V1 and V2 reference points (S2-180021)</t>
  </si>
  <si>
    <t>V2XARC</t>
  </si>
  <si>
    <t>This paper discusses requests from 5GAA on PC5 parameters from V2X Application Server (S2-180021).</t>
  </si>
  <si>
    <t>23.502: AMF service consumer correction</t>
  </si>
  <si>
    <t>23.502: SMSF address deactivation and activation in AMF</t>
  </si>
  <si>
    <t>23.502: Correction on SMSF Nsmsf_SMService_Activate service operation</t>
  </si>
  <si>
    <t>23.503: Clarification on AF using legacy Rx binding with relevant PCF</t>
  </si>
  <si>
    <t>23.501: Draft CR 23.501 Correction of the definitions of Allowed NSSAI and Configured NSSAI</t>
  </si>
  <si>
    <t>23.501: Draft CR 23.501 Allowed NSSAI and Access Type</t>
  </si>
  <si>
    <t>23.501: Draft CR 23.501 Correction to rejected NSSAI</t>
  </si>
  <si>
    <t>23.501: Draft CR 23.501 Correction to Emergency Fallback</t>
  </si>
  <si>
    <t>23.501: Draft CR 23.501 Clarification of SUCI</t>
  </si>
  <si>
    <t>23.501: Draft CR 23.501 Miscellaneous editorial corrections (capitalization, messages, procedures etc.)</t>
  </si>
  <si>
    <t>23.501: Draft CR 23.501 Number of QoS rules and packet filters</t>
  </si>
  <si>
    <t>23.501: Draft CR 23.501 Reflective QoS support indication at PDU Session Establishment / Modification</t>
  </si>
  <si>
    <t>23.502: Draft CR 23.502 Reflective QoS support indication at PDU Session Establishment / Modification</t>
  </si>
  <si>
    <t>23.502: Mobility restrictions (service area) when roaming</t>
  </si>
  <si>
    <t>23.501: Draft CR 23.501 Corrections to RQoS logic when receiving DL packet with RQI</t>
  </si>
  <si>
    <t>23.501: Remaining IP address/prefix lifetime with SSC mode 3</t>
  </si>
  <si>
    <t>23.502: Remaining IP address/prefix lifetime with SSC mode 3</t>
  </si>
  <si>
    <t>23.502: Clarification on HO with unchanged eNB - CR</t>
  </si>
  <si>
    <t>23.787: Solution for UE assisted enrypted traffic detection</t>
  </si>
  <si>
    <t>23.787: Key Issue interworking for encrypted traffic detection</t>
  </si>
  <si>
    <t>23.502: Different configured NSSAI based on device type</t>
  </si>
  <si>
    <t>23.401 CR3378: Alignment CR for for storing CE mode B UE capability in MME</t>
  </si>
  <si>
    <t>23.271 CR0430: Removal of hanging Editor's Note on support for deferred location</t>
  </si>
  <si>
    <t>23.271 CR0431: Removal of hanging Editor's Note on support for deferred location</t>
  </si>
  <si>
    <t>23.502: Preservation of GBR QoS Flows upon redirection</t>
  </si>
  <si>
    <t>23.715: Solution for Restricted IMS Local Operator Services</t>
  </si>
  <si>
    <t>23.739: Applicability of SSC mode 3 for mobility with Low Latency Communication</t>
  </si>
  <si>
    <t>23.739: Lack of support for IPv6 multihoming in EPC</t>
  </si>
  <si>
    <t>23.501: Subscriber Permanent and Concealed Identifiers</t>
  </si>
  <si>
    <t>23.501: CN selection in redirection for connected UE - CR</t>
  </si>
  <si>
    <t>23.501: Slicing configuration update</t>
  </si>
  <si>
    <t>23.724: Restricted connectivity to allow initial IoT UE remote provisioning</t>
  </si>
  <si>
    <t>23.501: Clarification on interworking without N26 is supported</t>
  </si>
  <si>
    <t>23.502: Clarification for dual registration regarding HO process - 23.502</t>
  </si>
  <si>
    <t>23.502: Clarification on interworking without N26 is supported</t>
  </si>
  <si>
    <t>23.501: Clarification for dual registration regarding HO process -23.501</t>
  </si>
  <si>
    <t>23.501: Clarification on SMF selection for interworking</t>
  </si>
  <si>
    <t>23.503: Updating UE Route Selection Policy - CR</t>
  </si>
  <si>
    <t>23.501: Further RRC Inactive assitance information</t>
  </si>
  <si>
    <t>23.502: Removal of re-registration cause/indication for service reject</t>
  </si>
  <si>
    <t>23.503: Corrections to description of session management related policy enforcement</t>
  </si>
  <si>
    <t>23.502: User plane security policy</t>
  </si>
  <si>
    <t>23.716: Adding Architectural Principles for Wireline Access</t>
  </si>
  <si>
    <t>23.716: Registration Procedure for N1 capable CPE on Wireline Access</t>
  </si>
  <si>
    <t>23.726: ETSUN Key Issues</t>
  </si>
  <si>
    <t>23.726: ETSUN Solution</t>
  </si>
  <si>
    <t>23.501: Corrections to UPF selection and resolution of related Editor's Note</t>
  </si>
  <si>
    <t>23.502: Clarifying setup of the security context in RAN</t>
  </si>
  <si>
    <t>23.501: Clarifying provision of RRC Inactive assistance information to RAN</t>
  </si>
  <si>
    <t>23.502: RRC Inactive assistance information not provided to RAN</t>
  </si>
  <si>
    <t>23.501: Introduction of 'Maximum Data Burst Volume for all GBR flows</t>
  </si>
  <si>
    <t>23.501: ARP usage clean-ups</t>
  </si>
  <si>
    <t>23.501: Homogeneous support for IMS voice over PS Session supported indication</t>
  </si>
  <si>
    <t>23.002 CR0304: Adding 5GS to the Network Architecture</t>
  </si>
  <si>
    <t>23.724: Key Issue on Monitoring</t>
  </si>
  <si>
    <t>23.724: Key Issue on Support of Reliable Communication</t>
  </si>
  <si>
    <t>23.724: Key Issue on Support of common north-bound APIs for EPC-5GC Interworking</t>
  </si>
  <si>
    <t>23.724: Key Issue on Network Parameter Configuration API via NEF</t>
  </si>
  <si>
    <t>23.724: Key Issue on Support of equivalent overall functionalities as provided by SCEF for CIoT/MTC</t>
  </si>
  <si>
    <t>23.501: Supporting Common API framework for NEF</t>
  </si>
  <si>
    <t>23.501: Clarification on PCC support of EPC IWK</t>
  </si>
  <si>
    <t>23.503: Remove EN related with EPC IWK</t>
  </si>
  <si>
    <t>23.501: Network Sharing and Interworking with EPS- TS 23.501</t>
  </si>
  <si>
    <t>23.502: Clarification on N26 based HO procedure for the case of Network Sharing and Interworking with EPS- TS 23.502</t>
  </si>
  <si>
    <t>23.401 CR3380: E-UTRAN and MME impacts during N26 based HO in the case of Network Sharing and Interworking with 5GS- TS 23.401</t>
  </si>
  <si>
    <t>23.502: Clarification on AMF behavior due to Subscriber Data Change in UDM</t>
  </si>
  <si>
    <t>23.501: Clarification in LADN clause 5.6.5 - TS 23.501</t>
  </si>
  <si>
    <t>23.786: New key issue of Service Authorization for eV2X</t>
  </si>
  <si>
    <t>23.501: 3GPP PS Data Off - TS 23.501</t>
  </si>
  <si>
    <t>23.502: 3GPP PS Data Off - TS 23.501</t>
  </si>
  <si>
    <t>23.503: Clarification on PS Data Off status reporting - TS 23.401</t>
  </si>
  <si>
    <t>23.793: Update on ATSSS Key Issue #2</t>
  </si>
  <si>
    <t>23.502: Update to UCU and Registration procedure</t>
  </si>
  <si>
    <t>23.501: Correction for the usage of RQI bit</t>
  </si>
  <si>
    <t>23.724: KI: Efficient frequent small data transmission</t>
  </si>
  <si>
    <t>23.501: 5_16_6_Mission Critical Services - Editorial Changes</t>
  </si>
  <si>
    <t>23.501: 5_16_6_Mission Critical Services - Reference Update</t>
  </si>
  <si>
    <t>23.503: Support for MCX Services in the PCC of 5G System</t>
  </si>
  <si>
    <t>23.167 CR0320: Emergency services over 5GC via untrusted non-3GPP access</t>
  </si>
  <si>
    <t>23.502: Removal of editor's notes in clause 4.12</t>
  </si>
  <si>
    <t>23.502: Alignment of non-3GPP registration to 3GPP registration</t>
  </si>
  <si>
    <t>23.715: Update of RLOS architectural assumptions</t>
  </si>
  <si>
    <t>23.715: Update of RLOS key issues</t>
  </si>
  <si>
    <t>23.715: Solution: EPC procedures for RLOS</t>
  </si>
  <si>
    <t>23.715: Solution: IMS procedures for RLOS</t>
  </si>
  <si>
    <t>23.501: Updates to TS 23.501 Scope</t>
  </si>
  <si>
    <t>23.501: Fixes for Emergency Services and Emergency Services using Fallback</t>
  </si>
  <si>
    <t>23.501: EPC to 5GC Migration fixes for Option 7</t>
  </si>
  <si>
    <t>23.502: UE polices ack from UE</t>
  </si>
  <si>
    <t>23.502: Application Trigger procedure updates</t>
  </si>
  <si>
    <t>23.502: SMF dynamically allocated subscription data</t>
  </si>
  <si>
    <t>23.501: UDM discovery clarifications</t>
  </si>
  <si>
    <t>23.502: Nudm SDM service Subscription Data types updates</t>
  </si>
  <si>
    <t>23.501: 5G QoS fixes for URLLC services related attributes - PDB, PER, MDB, 5QI</t>
  </si>
  <si>
    <t>23.786: New key issue for edge computing</t>
  </si>
  <si>
    <t>23.786: New key issue for URLLC</t>
  </si>
  <si>
    <t>23.502: NEF service definitions for AF influence</t>
  </si>
  <si>
    <t>23.501: Update to AF influence on traffic routing</t>
  </si>
  <si>
    <t>23.731: Key issue: positioning via user plane</t>
  </si>
  <si>
    <t>23.731: Key issue: support of hybrid positioning</t>
  </si>
  <si>
    <t>23.731: Key issue: position service exposure</t>
  </si>
  <si>
    <t>23.401 CR3381: Clarification on PRA reporting in ECM-IDLE state</t>
  </si>
  <si>
    <t>23.401 CR3382: TS 23.401 Clarification on Dual Connectivity with NR</t>
  </si>
  <si>
    <t>23.203 CR1115: TS 23.203 Clarification on Dual Connectivity with NR</t>
  </si>
  <si>
    <t>23.794: Key Issues for FS_eIMS5G Localized UPF</t>
  </si>
  <si>
    <t>23.794: Baseline References and Definitions for eIMS5g TR</t>
  </si>
  <si>
    <t>23.794: Key Issue for FS_eIMS5G Service Based Interfaces</t>
  </si>
  <si>
    <t>23.794: Scope and Architectural Assumptions of eIMS5G Study</t>
  </si>
  <si>
    <t>23.794: New Key Issues: Support of Network Slicing</t>
  </si>
  <si>
    <t>23.794: New Key Issues: Support of Service Based Interfaces</t>
  </si>
  <si>
    <t>23.793: New KI and Alternative architecture framework for ATSSS</t>
  </si>
  <si>
    <t>23.794: Key Issues for FS_eIMS5G slicing</t>
  </si>
  <si>
    <t>23.682: Correction to cancelled monitoring Event in the network parameter configuration via SCEF</t>
  </si>
  <si>
    <t>23.726: Key Issue for allocating IP addresses for complex topologies</t>
  </si>
  <si>
    <t>23.682 CR0378: Correction to cancelled monitoring Event in the network parameter configuration via SCEF</t>
  </si>
  <si>
    <t>23.794: Proposed Skeleton for TR 23.794</t>
  </si>
  <si>
    <t>23.786: Key issues for support of eV2X QoS enhancements</t>
  </si>
  <si>
    <t>23.786: Key issues for support of unicast/multicat for Extended Sensors</t>
  </si>
  <si>
    <t>23.731: Key Issue on Scalability for 5GC Location Enhancement</t>
  </si>
  <si>
    <t>23.731: Key Issue on Latency for 5GC Location Enhancement</t>
  </si>
  <si>
    <t>23.731: Key Issue on IoT UEs for 5GC Location Enhancement</t>
  </si>
  <si>
    <t>23.501: Fixes for CP protocol stack</t>
  </si>
  <si>
    <t>23.502: Fixes for UDM/UDR services</t>
  </si>
  <si>
    <t>23.502: Clarification on paging when it is related with both 3GPP and non-3GPP PDU Session</t>
  </si>
  <si>
    <t>23.502: Clarification on handover applicability between 3GPP and non-3GPP accesses</t>
  </si>
  <si>
    <t>23.502: Clarification on RAT type indication during handover procedure</t>
  </si>
  <si>
    <t>23.501: Removing Editor's Note in clause 6.3.8 (UDM discovery function)</t>
  </si>
  <si>
    <t>23.401 CR3383: Clarification of the Connection Establishment Indication message in CP optimization</t>
  </si>
  <si>
    <t>23.501: Clarification on mobility event subscription transfer</t>
  </si>
  <si>
    <t>23.401 CR3384: Clarification of the Connection Establishment Indication message in CP optimization</t>
  </si>
  <si>
    <t>23.401 CR3385: Clarification of the Connection Establishment Indication message in CP optimization</t>
  </si>
  <si>
    <t>23.793: ATSSS Solution - Capability negotiation</t>
  </si>
  <si>
    <t>23.501: Clarification on modification of the set of network slices for a UE</t>
  </si>
  <si>
    <t>23.793: ATSSS Solution - Differentiation of 3GPP RATs in ATSSS Rule</t>
  </si>
  <si>
    <t>23.724: Solution proposal for 5G CIoT 'Adjustable periodic Registration Update'</t>
  </si>
  <si>
    <t>23.502: Fixes for Emergency Services using Fallback procedure</t>
  </si>
  <si>
    <t>23.285 CR0039: Clarification on PC5 parameters from V2X Application Server</t>
  </si>
  <si>
    <t>23.502: Handling of AMF and PCF interaction when there is a PLMN change during AMF relocation.</t>
  </si>
  <si>
    <t>23.502: Cleanup of NamfEventExposure and NsmfEventExposure services</t>
  </si>
  <si>
    <t>23.501: Provision from NEF of policy requirements that apply to multiple UE and hence to multiple PCF</t>
  </si>
  <si>
    <t>23.501: Traffic mapping information that disallows uplink packets</t>
  </si>
  <si>
    <t>23.502: Traffic mapping information that disallows uplink packets</t>
  </si>
  <si>
    <t>23.503: Traffic mapping information that disallows uplink packets</t>
  </si>
  <si>
    <t>23.501: Replacing PUI with GPSI</t>
  </si>
  <si>
    <t>23.502: Replacing PUI with GPSI</t>
  </si>
  <si>
    <t>23.502: Correction on PDU Session Establishment procedures</t>
  </si>
  <si>
    <t>23.502: Update PDU Session Modification procedures</t>
  </si>
  <si>
    <t>23.502: Correction on AF influence on traffic routing</t>
  </si>
  <si>
    <t>23.501: Clarification on enforcement of Application Detection</t>
  </si>
  <si>
    <t>23.503: Clarification on enforcement of Application Detection Control</t>
  </si>
  <si>
    <t>23.401: Clarification on Dual Connectivity with NR</t>
  </si>
  <si>
    <t>23.203: Clarification on Dual Connectivity with NR</t>
  </si>
  <si>
    <t>23.502: Update of handover cancel procedure</t>
  </si>
  <si>
    <t>23.501: Clarification of the interworking between 5G and GERAN/UTRAN/E-UTRAN when UE is in RRC-inactive state.</t>
  </si>
  <si>
    <t>23.501: Update of CM-CONNECTED state description considering RRC Inactive state</t>
  </si>
  <si>
    <t>23.502: Align the UE location presence status of LADN Session into Network Triggered Service Request procedure</t>
  </si>
  <si>
    <t>23.502: UE specific DRX parameter negotiaction between UE and AMF</t>
  </si>
  <si>
    <t>23.502: Clarification on Communication Pattern and Expected UE behaviour</t>
  </si>
  <si>
    <t>23.501: Funtionalities mapping between CAPIF and NEF architecture</t>
  </si>
  <si>
    <t>23.501: Clarification on the Location reporting procedure</t>
  </si>
  <si>
    <t>23.502: Alignment the timers inside UE when in RRC Inactive</t>
  </si>
  <si>
    <t>23.502: Clarification on the services for External Parameter Provisioning</t>
  </si>
  <si>
    <t>23.503: UE policies granularity and UE assistance for policy evaluation.</t>
  </si>
  <si>
    <t>23.502: UE assisted UE policies calculation in PCF</t>
  </si>
  <si>
    <t>23.501: CR Control of the Messages triggering Paging at AMF</t>
  </si>
  <si>
    <t>23.502: CR Control of the Messages triggering Paging at AMF</t>
  </si>
  <si>
    <t>23.501: CR Relation between the SSC mode the PDU type</t>
  </si>
  <si>
    <t>23.501: CR Network disable UE 5GC selection in case no roaming agreement</t>
  </si>
  <si>
    <t>23.502: Update 5GS and EPS handover procedures</t>
  </si>
  <si>
    <t>23.502: Correction on Secondary authorization/authentication procedure</t>
  </si>
  <si>
    <t>23.501: Adding CN sharing to network sharing</t>
  </si>
  <si>
    <t>Emergency Support/ Emergency Support using FB and UE behavior</t>
  </si>
  <si>
    <t>This contribution clarify emergency Support per TA per RAT and Emergency Support using fallback</t>
  </si>
  <si>
    <t>DRAFT Reply LS on session management congestion control</t>
  </si>
  <si>
    <t>Qualcomm Europe Inc.(France)</t>
  </si>
  <si>
    <t>LG Electronics, Nokia</t>
  </si>
  <si>
    <t>This paper proposes to document the PC5 based eV2X architecture reference model into TR 23.786.</t>
  </si>
  <si>
    <t>This paper proposes the key issue on I-SMF selection.</t>
  </si>
  <si>
    <t>23.501 Network-based EPS fallback without N26</t>
  </si>
  <si>
    <t>ZTE, Huawei</t>
  </si>
  <si>
    <t>23.502 RRC release with redirection for voice</t>
  </si>
  <si>
    <t>23.502 Clarification on the Emergency HO indication for EPS fallback</t>
  </si>
  <si>
    <t>23.502 clarification on the SM EPS bearer Contexts from the V-SMF</t>
  </si>
  <si>
    <t>This paper discusses relation between IMS and 5G slicing and proposes a key issue on this.</t>
  </si>
  <si>
    <t>Handling of Policy synchronization between UE and PCF using policy ID</t>
  </si>
  <si>
    <t>This paper proposes a way forward for policy sync between UE and PCF using policy ID.</t>
  </si>
  <si>
    <t>Paging failure for CE capable UEs after 2G/3G - &gt; 4G idle-mode mobility</t>
  </si>
  <si>
    <t>This paper proposes a solution to solve the issue of paging failure CE-capable UEs on idle-mode mobility from 2G/3G to 4G.</t>
  </si>
  <si>
    <t>This PCR proposes to modify key issue of 5.7 for Policy framework with the study of both use cases.</t>
  </si>
  <si>
    <t>Intel, NTT DOCOMO</t>
  </si>
  <si>
    <t>23.501: Emergency Support Indicator &amp; indication of Emergency Support using fallback</t>
  </si>
  <si>
    <t>23.502: PDU session ID in PDU session management procedure</t>
  </si>
  <si>
    <t>23.501: Clarification on including an additional GUTI in the Registration request for connected-mode mobility from EPC to 5GC in single-registration mode</t>
  </si>
  <si>
    <t>23.502: LADN PDU session deactivation in N2 HO procedure</t>
  </si>
  <si>
    <t>23.501: Network sharing for supporting RRC redirection procedure</t>
  </si>
  <si>
    <t>23.502: Clarification on 5G-GUTI in EPS to 5GS Mobility Registration Procedure using N26</t>
  </si>
  <si>
    <t>23.502: Adding missing text about UE policies related to Service Request including the List Of Allowed PDU Sessions</t>
  </si>
  <si>
    <t>23.501: SMF behaviour when UE is out of LADN service area</t>
  </si>
  <si>
    <t>23.502: SMF behaviour based on LADN notification</t>
  </si>
  <si>
    <t>23.502: Clarification on Internal Event Exposure</t>
  </si>
  <si>
    <t>23.501: Paging Policy Differentiation correction</t>
  </si>
  <si>
    <t>23.502: Paging Policy Differentiation correction</t>
  </si>
  <si>
    <t>23.786: PC5 based eV2X architecture reference model</t>
  </si>
  <si>
    <t>23.726: Key Issue on I-SMF selection</t>
  </si>
  <si>
    <t>23.502: Clarification on UP activation for non-3GPP PDU Session related to DL data</t>
  </si>
  <si>
    <t>23.502: Clarification and alignment on the intra-5G handover and inter-system handover.</t>
  </si>
  <si>
    <t>23.501: Clean up on the interworking without 26 indication</t>
  </si>
  <si>
    <t>23.502: Keeping EBI transfer alignment</t>
  </si>
  <si>
    <t>23.401: Transfer PDU session ID in the EPS</t>
  </si>
  <si>
    <t>23.502: Clarification on the EPS to 5GS Mobility without N26</t>
  </si>
  <si>
    <t>23.794: New key issue on the IMS and 5G slicing</t>
  </si>
  <si>
    <t>23.503: Policy ID definition and handling proposal to split UE policies in sections</t>
  </si>
  <si>
    <t>23.502: Including uplink aspects of UE policy signalling between UE and PCF</t>
  </si>
  <si>
    <t>23.716: Update for Key Issue 5.7-Policy</t>
  </si>
  <si>
    <t>23.401 CR3386: Paging failure for CE-capable UEs after 2G/3G to 4G idle-mode mobility</t>
  </si>
  <si>
    <t>23.501: Editorial corrections in clause 5.3.2.4 Support of a UE registered over both 3GPP and Non-3GPP access</t>
  </si>
  <si>
    <t>23.401 CR3387: Paging failure for CE-capable UEs after 2G/3G to 4G idle-mode mobility</t>
  </si>
  <si>
    <t>23.502: Updating Network Triggered Service Request to support selective re-activation of PDU session over non-3GPP access</t>
  </si>
  <si>
    <t>23.401 CR3388: Paging failure for CE-capable UEs after 2G/3G to 4G idle-mode mobility</t>
  </si>
  <si>
    <t>23.787: Key Issue - Management of encrypted traffic detection and verification information</t>
  </si>
  <si>
    <t>WITHDRAWN: Indication of UE support for Dual Connectivity with NR is provided by MME towards PCRF.</t>
  </si>
  <si>
    <t>WITHDRAWN: (related to NGA087)</t>
  </si>
  <si>
    <t>WITHDRAWN: Correct the cancelled monitoring event procedure in the network parameter configuration via SCEF. Decouple the procedures of Monitoring related procedure and network parameter configuration related procedure.</t>
  </si>
  <si>
    <t>WITHDRAWN: Proposes skeleton to TR 23.794 for FS_eIMS5G</t>
  </si>
  <si>
    <t>Reply LS on Paging failures for CE Capable UEs after 2G/3G - &gt; 4G idle-mode mobility</t>
  </si>
  <si>
    <t>Huawei, Hisilicon, Telstra</t>
  </si>
  <si>
    <t>This contribution proposes to revise the KI on policy for taking into account whether policy are provision via URSP or TR-069 or both</t>
  </si>
  <si>
    <t>This contribution proposes to add a KI on whether and how support ES</t>
  </si>
  <si>
    <t>This contribution proposes to add new KIs on LADN, SSC Modes and Location reporting.</t>
  </si>
  <si>
    <t>This contribution proposes to add new KIs Network Function Selection</t>
  </si>
  <si>
    <t>This contribution proposes to add a solution for KI#1 on NAS transport</t>
  </si>
  <si>
    <t>This LS proposes to inform BBF about the solution adopted for NAS transport in Access Network</t>
  </si>
  <si>
    <t>This contribution proposes to add definition and terminology and modify the text according to the new definitions.</t>
  </si>
  <si>
    <t>This contribution introduce the applicability of Access Type concept for 5RG connected to wireline AN</t>
  </si>
  <si>
    <t>This contribution proposes to solution for support of Handover for the scenario of 5RG and RG connected via wireline AN in KI5</t>
  </si>
  <si>
    <t>This contribution proposes revised the architecture definition introducing the element within the Access Network</t>
  </si>
  <si>
    <t>This contribution proposes to add PDU session procedure for 5RG connected via wireline AN.</t>
  </si>
  <si>
    <t>This contribution propose to clarify security Key issue for 5WWC</t>
  </si>
  <si>
    <t>This contribution propose to update the KI10 for 5WWC</t>
  </si>
  <si>
    <t>This contribution propose the key issue of IPTV for 5WWC</t>
  </si>
  <si>
    <t>Discussion on the Network triggered SR Procedure</t>
  </si>
  <si>
    <t>This contribution give a discussion relates to the LS received from CT WG1 on '5G service request procedure'</t>
  </si>
  <si>
    <t>LS Reply to CT WG1 to response the issue of 5G service request procedure</t>
  </si>
  <si>
    <t>Discussion on the LS sent by SA WG3</t>
  </si>
  <si>
    <t>LS Reply to CT WG1 to response the issue of UP security policy</t>
  </si>
  <si>
    <t>Discussion on MT SMS domain selection by SMSF for clarification</t>
  </si>
  <si>
    <t>This paper discusses MT SMS domain selection by SMSF for clarification.</t>
  </si>
  <si>
    <t>23.204</t>
  </si>
  <si>
    <t>The pCR adds a new aspect to the key issue on QoS support in 5WWC: how to combine/interwork the policies for both the RG and the UE behind RG.</t>
  </si>
  <si>
    <t>Proposal of Sequence Number Marking in the User Plane Function</t>
  </si>
  <si>
    <t>It is proposed to marking user plane packet with sequence number in the packet header by user plane function.</t>
  </si>
  <si>
    <t>In this contribution, it is proposed a new key issue to study the SMF and UPF insert or relocation due to UE mobility.</t>
  </si>
  <si>
    <t>In this contribution, it is proposed a new key issue to study encrypted data verification.</t>
  </si>
  <si>
    <t>23.716: Update KI #7 on Policy</t>
  </si>
  <si>
    <t>23.716: New KI on Emergency Service support</t>
  </si>
  <si>
    <t>23.716: New KI on LADN, SSC Mode, Location Reporting</t>
  </si>
  <si>
    <t>23.716: New KI on Network Function selection</t>
  </si>
  <si>
    <t>23.716: Solution for KI#1 on NAS transport</t>
  </si>
  <si>
    <t>23.716: Definition and terminology</t>
  </si>
  <si>
    <t>23.716: Access Type definition</t>
  </si>
  <si>
    <t>23.716: KI5: handover solution for wireline AN</t>
  </si>
  <si>
    <t>23.716: Architecture solution revision</t>
  </si>
  <si>
    <t>23.716: KI5: PDU session procedures</t>
  </si>
  <si>
    <t>23.716: Update KI #3 on Security</t>
  </si>
  <si>
    <t>23.716: Revision on KI10 ATSSS in Hybrid Access</t>
  </si>
  <si>
    <t>23.716: Key issue for IPTV Support</t>
  </si>
  <si>
    <t>23.501: Clarification on emergency services for non-3GPP access</t>
  </si>
  <si>
    <t>23.502: Revision on Service Request procedure</t>
  </si>
  <si>
    <t>23.501: Alighment with TS23.502 on Service Request procedure</t>
  </si>
  <si>
    <t>23.501: Clarification on location reporting for LADN in RRC Inactive clause 5.3.3.2.5</t>
  </si>
  <si>
    <t>23.502: Location reporting procedure for LADN in RRC Inactive state - TS 23.502</t>
  </si>
  <si>
    <t>23.501: Clarification on MT SMS domain selection by SMSF</t>
  </si>
  <si>
    <t>23.502: Clarification on MT SMS domain selection by SMSF</t>
  </si>
  <si>
    <t>23.716: QoS interworking for an RG and a UE behind the RG</t>
  </si>
  <si>
    <t>23.501: Update on Traffic Detection Information</t>
  </si>
  <si>
    <t>23.501: Proposal of Specifying Packet Detection Rule</t>
  </si>
  <si>
    <t>23.501: Proposal of Sequence Number Marking in the User Plane Function</t>
  </si>
  <si>
    <t>23.501: Clarification on UDM service consumption order of UECM and SDM</t>
  </si>
  <si>
    <t>23.726: Key Issue Proposal: SMF and UPF Insert/Relocation due to UE Mobility</t>
  </si>
  <si>
    <t>23.787: Key Issue Proposal: Encrypted Traffic Verification</t>
  </si>
  <si>
    <t>23.502: Establishment Cause for Non-3GPP Access</t>
  </si>
  <si>
    <t>23.204 CR0109: MT SMS domain selection by IP-SM-GW</t>
  </si>
  <si>
    <t>23.214 CR0063: Correction of SDF Filter Description in PDR Table</t>
  </si>
  <si>
    <t>23.214 CR0064: Correction of SDF Filter Description in PDR Table</t>
  </si>
  <si>
    <t>Sony, Ericsson, Huawei, HiSilicon, Intel</t>
  </si>
  <si>
    <t>This paper discusses an FS_CIoT_5G Key Issue on Power Savings Functions</t>
  </si>
  <si>
    <t>This paper proposes adding an architecture assumption that the different IMS service can be provided on different slice simultaneously</t>
  </si>
  <si>
    <t>This contribution proposes to clarify the scenarios in Multi-access PDU sessions in TR 23.793.</t>
  </si>
  <si>
    <t>Abstract of the contribution: This contribution proposes to update to KI#5 for Mobility Management in TR 23.716.</t>
  </si>
  <si>
    <t>MONTE</t>
  </si>
  <si>
    <t>CIoT, TEI15</t>
  </si>
  <si>
    <t>Non-roaming Architecture for Network Exposure Function in reference point representation</t>
  </si>
  <si>
    <t>This paper proposes to introduce Non-roaming Architecture for Network Exposure Function in reference point representation.</t>
  </si>
  <si>
    <t>This contribution proposes a key issue on customizing mobility management based on NWDA output.</t>
  </si>
  <si>
    <t>FS_CIoT_Ext, NB_IOTenh-Core</t>
  </si>
  <si>
    <t>Reply LS to explain that EC Restricted parameter is included in S1 PAGING alreary in Rel-14.</t>
  </si>
  <si>
    <t>Discussion on EPC to 5GC interworking</t>
  </si>
  <si>
    <t>This contribution discuss an open issue for mobility from EPC to 5GC and provide a solution to address it. It is proposed that 1) for IDLE mode mobility from EPC to 5GC, the AMF selects a default V-SMF.2) Remove the PDU Session ID and the S-NSSAI from the Registration Request message; 3) SMF+PGW-C returns the S-NSSAI to AMF so the AMF can know the S-NSSAI of the PDU session</t>
  </si>
  <si>
    <t>Nokia, Nokia Shanghai Bell, NextNav</t>
  </si>
  <si>
    <t>23.032</t>
  </si>
  <si>
    <t>5GS_Ph1, NAPS, CAPIF</t>
  </si>
  <si>
    <t>Qualcomm Incorporated, Convida Wireless LLC</t>
  </si>
  <si>
    <t>Discussion - Clarify policy update from PCF</t>
  </si>
  <si>
    <t>This contribution discuss the issue of session management policy modification procedure.</t>
  </si>
  <si>
    <t>Gap analysis for URLLC services in 5GC</t>
  </si>
  <si>
    <t>This discussion try to give a gap analysis on URLLC services in 5GC.</t>
  </si>
  <si>
    <t>Huawei, China Telecom, CATR, Telecom Italia, InterDigital, CATT, China Mobile, China Unicom, HiSilicon, III</t>
  </si>
  <si>
    <t>This new SID proposal proposes a SI for enhancement of URLLC supporting in 5G</t>
  </si>
  <si>
    <t>Integration of northbound APIs with CAPIF</t>
  </si>
  <si>
    <t>Network identifier issues for E-UTRA connected to EPC and 5GC</t>
  </si>
  <si>
    <t>LTE_5GCN_connect, NR_newRAT-Core</t>
  </si>
  <si>
    <t>This contribution proposes the architecture principles for trusted non-3GPP access.</t>
  </si>
  <si>
    <t>This contribution proposes to solve the question of whether a non-IP session type PDU session can take advantage of the multi-access PDU session feature in key issue #5.</t>
  </si>
  <si>
    <t>Structuring the work for Objectives 1-3</t>
  </si>
  <si>
    <t>Documenting key issues, architectural requirements and potential baselines</t>
  </si>
  <si>
    <t>Propose TR Skelton for enhanced location services.</t>
  </si>
  <si>
    <t>Propose TR Scope for enhanced location services.</t>
  </si>
  <si>
    <t>Propose Archtecture Assmuption for enhanced Location services.</t>
  </si>
  <si>
    <t>Propose Archtecture Requirements for enhanced Location services.</t>
  </si>
  <si>
    <t>Adding some TR/TS reference</t>
  </si>
  <si>
    <t>Define a Key issue X: Indentify New Functionality and Distributions</t>
  </si>
  <si>
    <t>23.501: Corrections to Combined N3IWF/ePDG Selection</t>
  </si>
  <si>
    <t>23.724: KI - Power Saving Functions</t>
  </si>
  <si>
    <t>23.794: Adding architecture assumption on multiple slicing</t>
  </si>
  <si>
    <t>23.502: Clarification on Network data analytics procedure</t>
  </si>
  <si>
    <t>23.502: UE providing assistance information for UE Policy decision and delivery</t>
  </si>
  <si>
    <t>23.503: UE providing assistance information for UE Policy decision &amp; delivery</t>
  </si>
  <si>
    <t>23.793: Update to KI#5: Multi-access PDU sessions (untrusted access)</t>
  </si>
  <si>
    <t>23.716: Clarify of Key issue #5: Mobility management</t>
  </si>
  <si>
    <t>23.502: UE context removal in UDM during deregistration procedure</t>
  </si>
  <si>
    <t>23.502: Removal of Nudm_UECM_DeregistrationNotification ACK message</t>
  </si>
  <si>
    <t>23.502: UE context retrival to select a proper SMF during handover b/w 3GPP and non-3GPP</t>
  </si>
  <si>
    <t>23.502: Service Request procedure corrections</t>
  </si>
  <si>
    <t>23.502: Non-geographically assigned GUAMI delivery in RRC for for AMF selection</t>
  </si>
  <si>
    <t>23.791: Key issue on customized mobility management</t>
  </si>
  <si>
    <t>23.502: Correction of Npcf_BDTPolicyControl (background data transfer)</t>
  </si>
  <si>
    <t>23.502: Service Request procedure and near-simultaneous multiple PDN activation</t>
  </si>
  <si>
    <t>23.502: Slicing handling for EPS to 5GS Mobility without N26</t>
  </si>
  <si>
    <t>23.501: Removal redundant text in Registration procedure</t>
  </si>
  <si>
    <t>23.502: Sending EBI to the NG-RAN</t>
  </si>
  <si>
    <t>23.502: Correction on the usage of ARP during EBI allocation procedure</t>
  </si>
  <si>
    <t>23.502: Clarification on keeping NAS signaling connection</t>
  </si>
  <si>
    <t>23.502: Indirect data forwarding in home routed roaming case</t>
  </si>
  <si>
    <t>23.502: Interaction between SMF and UPF during the inter-system change</t>
  </si>
  <si>
    <t>23.503: 503 NSSP clarification</t>
  </si>
  <si>
    <t>23.501: Non-roaming Architecture for Network Exposure Function in reference point representation</t>
  </si>
  <si>
    <t>23.502: Update to BSF operations</t>
  </si>
  <si>
    <t>23.501: Location information needed for UPF selection</t>
  </si>
  <si>
    <t>23.502: Update Network Triggered Service Request Procedure</t>
  </si>
  <si>
    <t>23.716: Architecture principles for trusted non-3GPP access</t>
  </si>
  <si>
    <t>23.793: Multi-access PDU session support for Non-IP type PDU sessions</t>
  </si>
  <si>
    <t>23.501: Use of identifiers for mobility between GERAN/UTRAN and 5GS</t>
  </si>
  <si>
    <t>23.731: Architecture Assumption for eLCS</t>
  </si>
  <si>
    <t>23.731: Architecture Requirements for eLCS</t>
  </si>
  <si>
    <t>23.731: Add Reference TR/TS into the TR23.731</t>
  </si>
  <si>
    <t>23.731: Key Issue X: Indentify New Functionality and Distributions</t>
  </si>
  <si>
    <t>23.724: Key Issue on Inter RAT idle mode mobility to/from NB-IoT</t>
  </si>
  <si>
    <t>23.724: Key Issue on Group communication and messaging</t>
  </si>
  <si>
    <t>23.501: Correcting erroneous indication name for interworking without N26</t>
  </si>
  <si>
    <t>23.501: Clarifications on Network Slicing aspects</t>
  </si>
  <si>
    <t>23.502: Updates of NSSF Services</t>
  </si>
  <si>
    <t>23.502: Removing EN for the UE Requested PDU Session Establishment procedure</t>
  </si>
  <si>
    <t>23.502: Clean up FFSs in 4.11.1.2.2</t>
  </si>
  <si>
    <t>23.501: Mobility from EPC to 5GC</t>
  </si>
  <si>
    <t>23.502: Mobility from EPC to 5GC</t>
  </si>
  <si>
    <t>23.502: Alignment of Namf_MT_EnableUEReachability service operation</t>
  </si>
  <si>
    <t>23.502: Clarification on PCF ID during AMF relocation</t>
  </si>
  <si>
    <t>23.501: Slicing support for roaming</t>
  </si>
  <si>
    <t>23.501: Update Roaming reference architectures</t>
  </si>
  <si>
    <t>23.501: Clarify NSSF discovery</t>
  </si>
  <si>
    <t>23.501: Align the terms of mapping of Requested NSSAI and Configured NSSAI for the HPLMN</t>
  </si>
  <si>
    <t>23.502: Update Registration and registration with AMF re-allocation</t>
  </si>
  <si>
    <t>23.502: Update SMF selection</t>
  </si>
  <si>
    <t>23.501: Add UNKNOWN status to UE location change</t>
  </si>
  <si>
    <t>23.502: Generalize exposure of Mobility Events from AMF</t>
  </si>
  <si>
    <t>23.501: Clarification on editor's note related with LADN</t>
  </si>
  <si>
    <t>23.502: Operation type in Nsmf_PDUSession_UpdateSMContext Request</t>
  </si>
  <si>
    <t>23.502: Rejection of PDU session establishment when authentication or authorization fails</t>
  </si>
  <si>
    <t>23.502: Clarify policy update procedures</t>
  </si>
  <si>
    <t>23.503: Add LADN indicator to DNN selection policy</t>
  </si>
  <si>
    <t>23.502: Update Paging Policy Differentiation in Network triggered Service Request procedure</t>
  </si>
  <si>
    <t>23.502: Clarification for Area of validity in NW triggered SR procedure</t>
  </si>
  <si>
    <t>23.502: Update Handover procedures in clause 4.11.1.2</t>
  </si>
  <si>
    <t>23.401 CR3389: Transfer PDU session ID in the EPS</t>
  </si>
  <si>
    <t>23.682 CR0379: SMS reachability monitoring correction</t>
  </si>
  <si>
    <t>23.682 CR0380: SMS reachability monitoring correction</t>
  </si>
  <si>
    <t>23.682 CR0381: SMS reachability monitoring correction</t>
  </si>
  <si>
    <t>23.401 CR3390: CIoT Attach correction</t>
  </si>
  <si>
    <t>23.401 CR3391: Addition of EC restriction parameter in S1 Paging message</t>
  </si>
  <si>
    <t>23.032 CR0014: Correction of the speed encoding</t>
  </si>
  <si>
    <t>23.401 CR3392: MME re-negotiation of specific APN</t>
  </si>
  <si>
    <t>23.682 CR0382: Supporting Common API framework for SCEF</t>
  </si>
  <si>
    <t>23.501: 23 501: Update Paging Policy Differentiation</t>
  </si>
  <si>
    <t>23.060 CR2035: Use of identifiers for mobility between GERAN/UTRAN and 5GS</t>
  </si>
  <si>
    <t>23.731: TR Scope for eLCS</t>
  </si>
  <si>
    <t>23.731: TR Skelton for eLCS</t>
  </si>
  <si>
    <t>23.724: TR skeleton</t>
  </si>
  <si>
    <t>23.724: TR Scope</t>
  </si>
  <si>
    <t>This contribution proposes a key issue of P-CSCF supporting N5 and legacy Rx simultaneously.</t>
  </si>
  <si>
    <t>This contribution proposes a key issue of P-CSCF discovery enhancement for UE to access multiple IMS network via a single 5GS network slice.</t>
  </si>
  <si>
    <t>Plan of work for INOBEAR</t>
  </si>
  <si>
    <t>Outline of expected work plan for INOBEAR</t>
  </si>
  <si>
    <t>Samsung Electronics Polska</t>
  </si>
  <si>
    <t>This contribution for the FS_CIoT_5G study item proposes a key issue for non3gpp access support</t>
  </si>
  <si>
    <t>LS from RAN WG3: LS on Paging in case of Enhanced Coverage Restriction</t>
  </si>
  <si>
    <t>RAN WG3 (R3-175078)</t>
  </si>
  <si>
    <t>In the scope of SA WG2's feature 'Authorization of use of Coverage Enhancement' (TS 23.401 CR#3135r4), RAN WG3 introduced the Enhanced Coverage Restricted IE to S1AP messages for connected mode (TS 36.413 CR#1506). It is RAN WG3's understanding that if the UE is CE restricted, the eNB should not page the UE in MPDCCH. In order to convey the restriction information from the MME to the eNB during paging, it seems that SA WG2 foresaw a different approach based on presence of Information for Enhanced Coverage. However, according to RAN WG3's specification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RAN WG3 would like to confirm with SA WG2, if SA WG2</t>
  </si>
  <si>
    <t>Hakon Helmers</t>
  </si>
  <si>
    <t>23.502: EPS bearer ID allocation update</t>
  </si>
  <si>
    <t>23.501: Clarification on NAS level congestion control</t>
  </si>
  <si>
    <t>23.502: Rejecting Service Request for UP reactivation</t>
  </si>
  <si>
    <t>23.794: Key issue of P-CSCF supporting N5 and legacy Rx simultaneously</t>
  </si>
  <si>
    <t>23.794: Key issue of P-CSCF discovery for UE accessing to multiple IMS network via a network slice</t>
  </si>
  <si>
    <t>23.502: Update on UE context in AMF to support T-ADS query</t>
  </si>
  <si>
    <t>23.501: Clarifying conditions for UE to enter CM-IDLE</t>
  </si>
  <si>
    <t>23.501: Clarification on UE specific DRX parameter from old AMF to new AMF</t>
  </si>
  <si>
    <t>23.502: Multiple request of Location Reporting for Area of Interest</t>
  </si>
  <si>
    <t>23.501: Management of service area restriction</t>
  </si>
  <si>
    <t>23.724: Key Issue on non3gpp access support</t>
  </si>
  <si>
    <t>23.502: UE Context Retrieval for dual registration mode</t>
  </si>
  <si>
    <t>23.502: Request Type in PDN connectivity request for SRM interworking</t>
  </si>
  <si>
    <t>23.739: Scope</t>
  </si>
  <si>
    <t>23.739: Key Issues</t>
  </si>
  <si>
    <t>23:502: Removing the editor's note in 4.3.2.2.2 on S-NSSAI of slice roaming in PDU session establishment</t>
  </si>
  <si>
    <t>23.739: Architecture Requirements, Assumptions, and Baseline</t>
  </si>
  <si>
    <t>23.401 CR3379: Selection of MME for a UE supporting NR</t>
  </si>
  <si>
    <t>NTT DOCOMO, LG Electronics</t>
  </si>
  <si>
    <t>Finding the H-SMF address in AMF when the UE moves from EPC</t>
  </si>
  <si>
    <t>This paper identifies a possible issue with current interworking procedures for what concern determining the SMF address during mobility from EPC to 5GC. Current specifications assume that the SMF address (IP address or FQDN) is the same as the PGW-C address in EPC. This assumption may not hold.</t>
  </si>
  <si>
    <t>Rel-16 timeline and work</t>
  </si>
  <si>
    <t>Susana Sabater</t>
  </si>
  <si>
    <t>Discussing the interworking of core networks in roaming scenarios</t>
  </si>
  <si>
    <t>23.716: Modifying the Key Issue #7 Policy</t>
  </si>
  <si>
    <t>This proposal aims to modify the key issue #7 policy to study the feasibility for PCF to support the policy of wireline network.</t>
  </si>
  <si>
    <t>T-ADS with dual registered UE, discussion</t>
  </si>
  <si>
    <t>In SA WG2#124 it was recognized that there are issues with handling T-ADS query for dual registered UE. In general the issue is to keep IMS updated on access change when the UE is dual registered. This paper compares a CN-based solution and a UE-based solution and concludes that CN based solution is preferable.</t>
  </si>
  <si>
    <t>This paper proposes a key issue related to IMS enhancements for 5GC network slicing</t>
  </si>
  <si>
    <t>System level solution aspects for Ultra Reliability</t>
  </si>
  <si>
    <t>The aim of this document is to address 2 issues: 1) Highlight the need for system-wide consideration when developing the needed specifications for URLLC in 3GPP. 2) To show a possible way forward for 3GPP to solve Ultra Reliability.</t>
  </si>
  <si>
    <t>Taka Yoshizawa</t>
  </si>
  <si>
    <t>EPC support for Mobility with Low Latency Communication</t>
  </si>
  <si>
    <t>Unmodified SA WG2 agreed WID as in S2-175934. Submitted for information, e.g. to aid discussion of draft Scope statement of the TR</t>
  </si>
  <si>
    <t>Handling of Allowed NSSAI for more than one Access Type</t>
  </si>
  <si>
    <t>Suggests inclusion of KI which is related to the UPF controlled by multiple SMFs.</t>
  </si>
  <si>
    <t>This contribution proposes a solution for initial RLOS access targeting to resolve Key Issues EPC-1 and EPC-2.</t>
  </si>
  <si>
    <t>Discussion on Access and Congestion Control</t>
  </si>
  <si>
    <t>Toni Dimitrovski</t>
  </si>
  <si>
    <t>Proposes high-level solution proposals for routing of IMS traffic via a localized UPF.</t>
  </si>
  <si>
    <t>23.501: Complete of IMS Emergency support in 5G including slice and local numbers</t>
  </si>
  <si>
    <t>23.502: Corrections to the Inter-system mobility procedures</t>
  </si>
  <si>
    <t>23.501: Correction in clause 5.15.5.3 Establishing a PDU Session in a Network Slice</t>
  </si>
  <si>
    <t>23.501: References to access stratum procedures for EPS-5GS interworking</t>
  </si>
  <si>
    <t>23.501: Draft CR 23.501 Correction to handling of S-NSSAI mapping information</t>
  </si>
  <si>
    <t>23.794: New Key Issue: IMS enhancements for 5GC network slicing</t>
  </si>
  <si>
    <t>23.501: 5G-GUTI, 5G-S-TMSI definition and mapping rules</t>
  </si>
  <si>
    <t>23.502: LADN service area and SMF</t>
  </si>
  <si>
    <t>23.501: Handling of Allowed NSSAI for more than one Access Type</t>
  </si>
  <si>
    <t>23.502: Correction of UDR usage in specific Service related procedures</t>
  </si>
  <si>
    <t>23.501: Aligning clause 4.3.2.2.3.1 with TS 23.501 with regards to the absence concept of 5GC not supporting slicing</t>
  </si>
  <si>
    <t>23.502: Correction of UDR usage in policy related procedures</t>
  </si>
  <si>
    <t>23.715: Solution for initial RLOS access</t>
  </si>
  <si>
    <t>23.794: High-level solution proposals for routing of IMS traffic via a localised UPF</t>
  </si>
  <si>
    <t>23.726: KI-Study UPF capabilities to be controlled by multiple UPFs</t>
  </si>
  <si>
    <t>23.228 CR1187: Clarification on additional IP address</t>
  </si>
  <si>
    <t>23.401 CR3393: Clarification on notify message in the mobility procedure from EPS to 5GS without N26 interface</t>
  </si>
  <si>
    <t>This contribution proposes UE requested Multi-access PDU session Establishment procedure.</t>
  </si>
  <si>
    <t>2.0.0</t>
  </si>
  <si>
    <t>This contribution provides correction in Xn based handover procedure pertaining to UE location mentioned in step 2.</t>
  </si>
  <si>
    <t>Enhancements to Service Based Architecture</t>
  </si>
  <si>
    <t>23.502: QoS clarifications for EPC interworking</t>
  </si>
  <si>
    <t>23.501: EPS Interworking: 5G-S-TMSI derivation and context retrieval</t>
  </si>
  <si>
    <t>23.501: Additional text in 5.6.7</t>
  </si>
  <si>
    <t>23.793: UE Requested Multi-access PDU Session Establishment</t>
  </si>
  <si>
    <t>23.502: Correction for UE location in Xn based HO procedure</t>
  </si>
  <si>
    <t/>
  </si>
  <si>
    <t>WITHDRAWN: Emergency support further clarifications</t>
  </si>
  <si>
    <t>WITHDRAWN: This contribution proposes a key issue to study solutions to power saving</t>
  </si>
  <si>
    <t>WITHDRAWN: This contribution makes some update on the CM-CONNECTED state description in section 5.3.3 considering RRC Inactive state</t>
  </si>
  <si>
    <t>WITHDRAWN: The current location reporting procedure for the type of 'area of interest' when UE is in RRC Inactive or CM-CONNECTED status is not clear. This CR aims at clarifying this problem.</t>
  </si>
  <si>
    <t>WITHDRAWN: Clarify that if a PDN connection cannot be handover to 5G, the AMF request the SMF+PGW-C serving PDN connection to release the resource.</t>
  </si>
  <si>
    <t>WITHDRAWN: UE provides PDU session ID in the Attach and UE requested PDN connectivity procedure</t>
  </si>
  <si>
    <t>Revised in S2-180615. WITHDRAWN</t>
  </si>
  <si>
    <t>Revised in S2-180658</t>
  </si>
  <si>
    <t>Summary of change: SMF invoke Nudm_SDM_Unsubscribe and Nudm_UECM_Deregistration service operations at Step 5 for the UDM to remove the corresponding subscription and UE context.</t>
  </si>
  <si>
    <t>Revised in S2-180660</t>
  </si>
  <si>
    <t>Summary of change: 1. Nudm_UECM_DeregistrationNotification ACK is removed from the step 3. 2. Step 4 box is extended to the UDM side.</t>
  </si>
  <si>
    <t>Revised in S2-180684</t>
  </si>
  <si>
    <t>Summary of change: During handover when the AMF does not know the PDU Session ID to handover, it retrieve the PDU Session Info from the UDM, using Nudm_UECM_Get.</t>
  </si>
  <si>
    <t>Revised in S2-180686</t>
  </si>
  <si>
    <t>Summary of change: In idle mode mobility from EPC to 5GC, it is proposed that when the UE has a native 5G-GUTI only if the 5G-GUTI is geo-graphically assigned, its GUAMI part is included in the RRC message.</t>
  </si>
  <si>
    <t>WITHDRAWN: Make consistent how to provision from NEF of policy requirements that apply to multiple UE and hence to multiple PCF</t>
  </si>
  <si>
    <t>Ericsson, Charter Communications</t>
  </si>
  <si>
    <t>Ericsson, Qualcomm Inc.</t>
  </si>
  <si>
    <t>Ericsson, KDDI, AT&amp;T</t>
  </si>
  <si>
    <t>Ericsson, CATT, Convida Wireless, Samsung</t>
  </si>
  <si>
    <t>WITHDRAWN: Defines a new service for PCF -initiated SMpolicy Update triggered by Npcf_Policy Authorization Create/Update Services</t>
  </si>
  <si>
    <t>WITHDRAWN: Modify the definition of Session Continulity to support mobility between 5GS and EPS.</t>
  </si>
  <si>
    <t>WITHDRAWN: Clarify an indication which indicates that the PDU session supports IP address preservation should be send to UE for the without N26 interface scenrio.</t>
  </si>
  <si>
    <t>WITHDRAWN: AMF includes Request Reference ID in the Location Report Control message to identify the request for the area of interest.</t>
  </si>
  <si>
    <t>WITHDRAWN: WITHDRAWN: This contribution for the FS_CIoT_5G study item proposes a key issue for non3gpp access support</t>
  </si>
  <si>
    <t>WITHDRAWN WITHDRAWN</t>
  </si>
  <si>
    <t>Telecom Italia, ZTE, Oracle, NTT DOCOMO</t>
  </si>
  <si>
    <t>KDDI, Convida Wireless LLC, TOYOTA ITC, Huawei</t>
  </si>
  <si>
    <t>KDDI, China Unicom</t>
  </si>
  <si>
    <t>ZTE, Oracle, Telecom Italia, ETRI, NTT DoCoMo, Nokia, Nokia Shanghai Bell</t>
  </si>
  <si>
    <t>ZTE TX Inc., Oracle, Telecom Italia, ETRI, NTT DoCoMo</t>
  </si>
  <si>
    <t>China Telecom,Huawei</t>
  </si>
  <si>
    <t>Cisco Systems, Inc</t>
  </si>
  <si>
    <t>Huawei, HiSillicon</t>
  </si>
  <si>
    <t>Oracle, ZTE, Ericsson?, Sandvine</t>
  </si>
  <si>
    <t>Oracle, ZTE, Ericsson? ,Sandvine</t>
  </si>
  <si>
    <t>Qualcomm incorporated</t>
  </si>
  <si>
    <t>China Mobile, CATT</t>
  </si>
  <si>
    <t>Sony, InterDigital Inc., NEC, Intel</t>
  </si>
  <si>
    <t>Huawei, HiSilcon, ZTE, China Unicom, OPPO, CATR, Qualcomm Incorporated, China Telecom, CATT, vivo, China Mobile?</t>
  </si>
  <si>
    <t>Huawei, HiSilicon, InterDigital Inc, AT&amp;T, Convida, Intel, Motorola Mobility, Lenovo</t>
  </si>
  <si>
    <t>Huawei, HiSilicon, Intel, AT&amp;T</t>
  </si>
  <si>
    <t>MediaTek Inc., Nokia, Nokia Shanghai Bell, Intel</t>
  </si>
  <si>
    <t>OPPO. China Unicom</t>
  </si>
  <si>
    <t>Orange, Telecom Italia, AT&amp;T</t>
  </si>
  <si>
    <t>ORANGE</t>
  </si>
  <si>
    <t>LG Electronics, Huawei</t>
  </si>
  <si>
    <t>Comtech Telecommunications Incorporated, AT&amp;T, Cisco, Qualcomm</t>
  </si>
  <si>
    <t>ZTE, Huwei</t>
  </si>
  <si>
    <t>Qualcomm Inc</t>
  </si>
  <si>
    <t>Huawei, HiSilicon, Telstra</t>
  </si>
  <si>
    <t>Qualcomm Inc., Convida Wireless LLC, Huawei, HiSilicon, Verizon Wireless</t>
  </si>
  <si>
    <t>KPN</t>
  </si>
  <si>
    <t>Deutsche Telekom, China Mobile, AT&amp;T, NTT Docomo, Sprint, Vodafone</t>
  </si>
  <si>
    <t>Nokia, Nokia Shanghai Bell, Cisco, Verizon?, Deutsche Telecom?</t>
  </si>
  <si>
    <t>Summary of change: . - 5.6.10.1: add information the UE may exchange (via PCO) with the SMF during the lifetime of a PDU session</t>
  </si>
  <si>
    <t>Summary of change: The SEAF functionality described in TS 33.501 [29] is supported by the AMF</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</si>
  <si>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t>
  </si>
  <si>
    <t>Summary of change: 1. in § 4.3.1, the V-SMF needs to handle the PDU Type (based on the SA WG2 agreement in Reno); It also needs to handle UE addressing information (allocated IPv4 address, interface identifier) for legal reasons + Wording clarification: 'Information that is not visible to the V-SMF' refers to information that the V-SMF is to relay between N1 and N16 (and that it may store in CDR) but that the V-SMF is not assumed to process otherwise. 2. in § 4.3.2.3 and 5.2.8.2.3: clarify the HR case for DN authentication / authorization of the UE 3.  § 4.3.2.2.1 Step14, §4.3.3.2 step 7a: In case the (R)AN rejects QFI(s) the SMF is responsible of updating the QoS rules in the UE accordingly; in case of HR roaming it is the H-SMF that is responsible of updating the QoS rules in the UE as the impossibility to set-up some QFI(s) may have impacts on QoS rules of other QFI; when RAN rejects some QFI(s), this rejection has to be propagated to H-SMF (not possible with current Call flow) + corresponding impacts to § 5.2.8.2.3  4. § 4.3.2.2.2 step4: The V-SMF selects a UPF in VPLMN; add: 'For this purpose, in roaming case, the V-SMF takes the V-S-NSSAI into account'.</t>
  </si>
  <si>
    <t>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</si>
  <si>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Summary of change: Clarifies that TAU message is only included in Registration Request in case of idle mode mobility. Also reorganizes the text to clearly separate idle mode related aspects from aspects of the registration request that apply to both idle and connected mode.</t>
  </si>
  <si>
    <t>Summary of change: - Updated labels in figures 4.3.2.2.3.2-1, 4.3.2.2.3.3-1 and 4.3.2.2.3.3-2 with the correct service operation names, where the notation 'operation_name|xxx' indicates the intended service operation and its actual semantics. - Updated the text below the figures 4.3.2.2.3.2-1, 4.3.2.2.3.3-1 and 4.3.2.2.3.3-2 with the correct service operation names (same notation as in the figures). - Added missing parameters. - Added text to steps in 3(A) and 3(B) of Option 2 to align with steps 7-8 of Option 1 for SMF selection. - Removed steps in 3(C) of Option 2 for SMF selection. - Minor editorial changes</t>
  </si>
  <si>
    <t>Summary of change: - Fixed the optionallity of the Mapping Of Requested NSSAI in clause 4.2.2.2.2. - Updated labels in figure 4.2.2.2.3-1 with the correct service operation names, where the notation 'operation_name|xxx' indicates the intended service operation and its actual semantics. - Updated the text below the figure 4.2.2.2.3-1 with the correct service operation names (same notation as in the figure). - Fixed the misaligment between clauses 4.2.2.2.3 and 5.2.16.2.1 adding the indication if a Subscribed S-NSSAI is marked as default S-NSSAI and a reference clause 5.2.16.2.1 for other input parameters not mentioned here.</t>
  </si>
  <si>
    <t>Summary of change: - Fixed the misaligment between clauses 4.2.2.2.3, 4.3.2.2.3, 4.17.5, 5.2.7.3 and 5.2.16. - Resolved the Editor's note on NRF as NSSF consumer. - Minor editorial change.</t>
  </si>
  <si>
    <t>Summary of change: Update of NEF service for background data transfer. Re-wrote the interaction between the NEF and AF as a service.</t>
  </si>
  <si>
    <t>Summary of change: Update of NEF service for PFD management. Re-wrote the interaction between the NEF and AF as a service. Added the Transaction Reference ID for T8 interface.</t>
  </si>
  <si>
    <t>Summary of change: Clarifyed that storage of binding information in UDR should be optional for BSF.</t>
  </si>
  <si>
    <t>Summary of change: In sub-clause 5.17.1.1, NOTE1 is removed to avoid a misleading statement that a UE shall always select the 5GC NAS procedure when camping on a E-UTRA cell connected to 5GC.</t>
  </si>
  <si>
    <t>Summary of change: Adding the network analytics architecture in clause 6.2.9 and moving NWDAF description into 23.501.</t>
  </si>
  <si>
    <t>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</si>
  <si>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Summary of change: Moving NWDAF to 23.501. Include NWDAF in the LBO architecture. Define the feature for policy control using analytics.</t>
  </si>
  <si>
    <t>Summary of change: Update clause 5.22 to indicate that the service layer can provide instructions on how to perform pre-emption of media flows when no resources are available.</t>
  </si>
  <si>
    <t>Summary of change: PCF functional description of resource reservation for service sharing priority is updated to align with the functional description of this feature in TS 23.203.</t>
  </si>
  <si>
    <t>Summary of change: Add the Ms reference point to 23.002</t>
  </si>
  <si>
    <t>Summary of change: Consolidate steps 4 and 5 in step 3 to match the corresponding figure</t>
  </si>
  <si>
    <t>Summary of change: Make the text flexible enough to deal with various accesses</t>
  </si>
  <si>
    <t>Summary of change: Update the processsing of Location Update procedure during mobility from 5GS to EPS as described above.</t>
  </si>
  <si>
    <t>Summary of change: Remove the MME inclusion of the Single-Registration-Indication when Update Location is sent to HSS +UDM. Update the processsing of Location Update procedure during mobility from 5GS to EPS accordingly and as described above.</t>
  </si>
  <si>
    <t>Summary of change: The following changes are done:  - Reqistration Request/Accept used as NAS message names for Registration procedure  - Figure 4.2.3.2-1: NAS: Service Request changed to Service Request in step 1 and 2.  - Service Request used as NAS message name for Service Request procedure.  - Changed format of underlined text  - Some N11 message still not explicitly mentioned.  - RAN changed to NG-RAN or (R)AN - Figure 4.3.5.7-1: RAN changed to (R)AN - Figure 4.12.8-1 RAN changed to NG-RAN - Except for e.g. Master and Secondary RAN Nodes  - Use CN Tunnel Info and AN Tunnel Info as Ies for N3 tunnel information  - Remove misplaced heading in EN.  - Corrected editorial issue in title of clause 4.16.2.1.  - Figure 4.3.2.2.1-1: Namf changed to Nsmf in steps 3a and 5.  - Some corrections of a SMF to an SMF, and an UPF to a UPF.</t>
  </si>
  <si>
    <t>Summary of change: The following ENs are resolved: Editor's note: Aspects related to dual registration in 3GPP and non-3GPP access is FFS. Aspects for dual registration have been described in the registration call flow as well e.g. in 4.12.8. It is proposed to remove the EN and add a reference from 4.2.2.2.1 to 4.12.8.  Editor's note: It is FFS if HO attach indication is to be added. So far no need for handover indication been identified e.g. same AMF used for 3GPP and non-3GPP access. It is proposed to remove the EN.  Editor's note: It is FFS how UE Radio capabilities are provided.  Different cases exist, e.g. for Initial Registration and when the AMF does not have any UE Radio Capability stored, then the AMF should obtain the UE Radio Capability information by sending the N2 message (INITIAL CONTEXT SETUP REQUEST without UE Radio Capability information included to the NG-RAN. This triggers the NG-RAN to request the UE Radio Capability from the UE and upload it to the AMF in the N2 interface UE CAPABILITY INFO INDICATION message. In subsequent NGAP/N2 connections, the AMF sends the UE Radio Capability to the NG-RAN in an N2 interface INITIAL CONTEXT SETUP REQUEST message.  The appropriate procedures in TS 23.502 should be updated and the EN removed.  Editor's note: It is FFS whether further description is needed on how the old AMF releases the existing NGAP UE-TNLA-bindings toward a N3IWF is FFS. It is proposed that further details not needed unless requested by e.g. other WG. It is proposed to remove the EN.  Editor's note: Details of N2 interaction is FFS. It is proposed that further details not needed unless requested by e.g. other WG. It is proposed to remove the EN.  Editor's note: The case when the target AMF cannot be determined and provided to the initial AMF, and the default AMF needs to be selected in step 3 is FFS. It is proposed that NSSF always makes some selection e.g. by reducing the Allowed NSSAI such that an AMF can be selected. Whether the AMF selected by the NSSF is a default AMF or not for the PLMN can be kept NSSF internal and does not need to be standardized. The EN is proposed to be removed.  Editor's note: Whether both option (A) and option (B) are acceptable from a RAN perspective needs to be evaluated by RAN WGs. The two options serves different purposes i.e. it is proposed to keep both options and remove the EN.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Editor's note: The need to send Paging Cause to (R)AN and UE is FFS. No need been identified in TS 23.501, 38.413 and paging cause is not used in EPS i.e. it is proposed to remove the EN.  Editor's note: Inter-system procedures e.g. EPC to 5GC are FFS. TBD</t>
  </si>
  <si>
    <t>Summary of change: The S-NSSAIs used by the UE when moving from EPS to 5GS are clarified.</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</si>
  <si>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t>
  </si>
  <si>
    <t>Summary of change: The following terminology is applied:  - Idle mode and Connected mode changed to idle state and connected state, while using idle mode mobility and connected mode mobility. Some additional cleanup e.g. usage of dash and 'CM-'.</t>
  </si>
  <si>
    <t>Summary of change: The AMF initially selected by the MME,  a) selects a network slice supporting target AMF based on information recieved in a transparent container from the UE via the MME or alternatively resolving the S-NSSAI values from the SMF, and  b) relays the initial signalling from the source MME to the target AMF. Target AMF responds directly to the source MME.</t>
  </si>
  <si>
    <t>Summary of change: The AMF initially selected by the MME, selects a network slice supporting target AMF and relays the initial signalling from the source MME to the target AMF. Target AMF responds directly to the source MME.</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</si>
  <si>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may include the transparent container in the Forward Relocation Request message.</t>
  </si>
  <si>
    <t>Summary of change: The AMF initially selected at HO, selects a network slice supporting target AMF and relays the initial signalling from the source AMF to the target AMF. Target AMF responds directly to the source AMF.</t>
  </si>
  <si>
    <t>Summary of change: Change to Npcf_BDTPolicyControl_Get</t>
  </si>
  <si>
    <t>Summary of change: Captures the requirements on EPC and 5GC Identifiers.</t>
  </si>
  <si>
    <t>Summary of change: This contribution propose to update Establishing a PDU session in a Network Slice in various scenario.</t>
  </si>
  <si>
    <t>Summary of change: For no-N26 procedures, the MME and AMF explicitly includes 'Dual MME/AMF registration indicator' to the HSS+UDM.  If HSS does not support dual MME/AMF registration it does not indicate support of this in the ULA 'supported features' AVP. If this indication is not present the MME or AMF knows that dual-registration is not allowed and should not provide the 'no-N26 support' indication to the UE.</t>
  </si>
  <si>
    <t>Summary of change: Upon receipt of the NAS Transport Error message including a back-off timer and the associated DNN, the UE will not send any NAS SM signalling for the specific DNN</t>
  </si>
  <si>
    <t>Summary of change: Add the descripiton for providing the PDN connection parameters or EPS QoS parameters to UE in corresponding clauses.</t>
  </si>
  <si>
    <t>Summary of change: Proposes a new annex about how to generate the EPS PDN connection parameters from the 5G PDU Session parameters in PGW-C+SMF.</t>
  </si>
  <si>
    <t>Summary of change: 1. Adding a reporting trigger in N4 reporting procedure for PDU Session Inactivity. 2. Editorial change：PDU Session has no data activity-&gt;PDU Session has no data transfer</t>
  </si>
  <si>
    <t>Summary of change: 1. Clarify the behaviour of the UE when registering over several accesses. When UE receives the Allowed NSSAI from AMF as part of the registration over one access, UE treats the Allowed NSSAI applicable to all accesses it is currently registered to. 2. Clarify that some Network Slices can be restricted to certain accesses.</t>
  </si>
  <si>
    <t>Summary of change: Some editorial changes to support Non-3GPP.</t>
  </si>
  <si>
    <t>Summary of change: 1. Filling the description of the components. 2. Multiple Route Selection Descriptors in one URSP rule.  3. Non-Seamless Offload indication doesn't coexist with other component.</t>
  </si>
  <si>
    <t>Summary of change: Add the PDU Type as a component in the URSP rule.</t>
  </si>
  <si>
    <t>Summary of change: 1. § 4.15.1: adding target UE in the table 2. 5.2.2.3.2: add 'any UE' as target of AMF event subscription + Notification target address provided by Consumer NF / Subscription Correlation ID provided by Event Provider 3. Clarifying Notification target address and Subscription Correlation ID throughout all Event related services  4. Splitting up throughout all Nxxx Subscription services between Event Id (Mandatory, defined as part of the Nxxx service) and Event Filter information (Maximum number of reports, …) where reference to 4.15.1 is made</t>
  </si>
  <si>
    <t>Summary of change: 1. § 6.1.3.2.2: Session Binding applies only for PDU Sessions of IP type 2. § 6.1.1.2: remove the EN and add that S-NSSAI is part of the data used for session binding 3. Clarifications and Editorials:.</t>
  </si>
  <si>
    <t>Summary of change: Update the description of the Npcf_PolicyAuthorization_Create service operation to include  a list of information elements in the optional output section</t>
  </si>
  <si>
    <t>Summary of change: Update the description of the Npcf_PolicyAuthorization_Delete service operation to include a list of information elements in the optional output section.</t>
  </si>
  <si>
    <t>Summary of change: This paper makes clarificaiton and correction in clauses 5.6.7 and 6.3.7.2 so that the solution in 6.3.7.2 is applicable to AF requests that target non-specific PDU Sessions of a single UE.</t>
  </si>
  <si>
    <t>Summary of change: This paper proposes to clean up the notes and correct wordings for consistency and clarificaiton.</t>
  </si>
  <si>
    <t>Summary of change: The Application Trigger procedure is corrected to let NEF query UDM instead of UDR. The interaction with UDM is a 2 step process. To get the SMSF address, Nudm_UECM_Get is used. To get the GPSI to SUPI mapping Nudm_SDM_Get is used. Additionally changes to Nudm_UECM_Get and Nudm_SDM_Get service operations are also specified to align with the changes done in Application Trigger procedure.</t>
  </si>
  <si>
    <t>Summary of change: The mention of parameters like maximum number of reports, maximum duration of reporting etc are moved to be along with Event filter parameter mentioning with a reference to clause 4.15.1</t>
  </si>
  <si>
    <t>Summary of change: It is proposed to remove this procedure from the specification.</t>
  </si>
  <si>
    <t>Summary of change: The N11 messages in clause 4.14.1 are replaced with service operations.</t>
  </si>
  <si>
    <t>Summary of change: Clarify how area of interest can be used for subscribing and getting notified of UE location change into or out of a Presence Reporting Area. The proposal is as follows 1. When PCF subscribes to SMF event notification, the PCF provides PRA ID(s) or a UE specific PRA list (e.g list of TAs). 2. SMF subscribes to AMF for UE location change event notification on area of interest by providing the PRA ID and/or the list of TAs / cell IDs as the area of interest. 3. For core-network predefined PRA, the configuration of the PRA ID to list of TAs / cell IDs / NG-RAN node IDs is at the AMF. Use of priorities and overload control of PRA reporting by setting some low priority PRAs as inactive, is done at the AMF.</t>
  </si>
  <si>
    <t>Summary of change: 1. Clarify how 'list of parameter values to match' in the Event Filter can be used for some example events like area of interest, location change notification and AN type change notification. 2. For the UE reachability status event the words 'along with optional list of sessions to be activated' is removed. The reason is this was added during SA WG2#121 during which time Service Request call flow modelling was discussed through use of Namf_EventExposure_Notify. However in later meetings it has been agreed to use Nsmf_PDUSession_UpdateSMContext for this purpose. Hence there is no need to notify 'optional list of sessions to be activated' when UE becomes reachable.</t>
  </si>
  <si>
    <t>Summary of change: 1. Remove the Editor's Note on PRA and Area of Interest relation. 2. Add a clarification with reference to TS 23.502 / TS 23.501 on how area of interest is used in relation to PRA. 3. Normative text in NOTE2 is moved as normative paragraph. 4. Move the text related to event triggers from AMF to PCF that are not session related from clause 6.1.3.5 to clause 6.1.2.X</t>
  </si>
  <si>
    <t>Summary of change: Updating one of the bullets in the Preferred and Supported Network Behaviour information.</t>
  </si>
  <si>
    <t>Summary of change: addition that Notify message MME &gt; HSS shall be sent when when the subscription data indicates that the user is allowed use 5G as a RAT type in order to handle EPS to 5GS handover.</t>
  </si>
  <si>
    <t>Summary of change: clarifications on the principles of interworking without N26 and the way they are fulfilled</t>
  </si>
  <si>
    <t>Summary of change: Indication that interworking with N26 is supported is sent to the device Conditions for the UE to be in dual registration are clarified</t>
  </si>
  <si>
    <t>Summary of change: This document proposes the addition of event subscription and event notification to the 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subscribe to event notifications and to receive event notifications from the SMF:  - Update the optional input parameters of the Npcf_SMPolicyControl_Get service operation to provide event notification (in the case of SMF initiated modifications). - Update the optional output parameters of the Npcf_SMPolicyControl_Get service operation to subscribe to event triggers. - Update the optional input parameters of the Npcf_SMPolicyControl_UpdateNotify service operation with subscription to event triggers.</t>
  </si>
  <si>
    <t>Summary of change: It is proposed to align the logic of 'timer' and 'lifetime value' of procedures in 4.3.5.2 and 4.3.5.3 to address CT WG1 concerns in their LS in S2-180025, by not providing a PDU session Release timer as a NAS timer in 4.3.5.2, and instead provide a PDU Session Address Lifetime value to the UE upper layers in the PCO.</t>
  </si>
  <si>
    <t>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</si>
  <si>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</si>
  <si>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Summary of change: Remove the editor's note.</t>
  </si>
  <si>
    <t>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</si>
  <si>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Summary of change: This document proposes updating 23.502 Policy Association Establishment during Registration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6 and 7 are not needed, and so are removed from the procedure.</t>
  </si>
  <si>
    <t>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</si>
  <si>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</si>
  <si>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Summary of change: Specifies that the NF profile of the consumer NF be used as a required input for the NFUpdate service operation and removed as an optional parameter for the 'Inputs, Optional' field.</t>
  </si>
  <si>
    <t>Summary of change: Define the term 'Combo nodes' for nodes combining both EPC and 5GC commumnication procedures.</t>
  </si>
  <si>
    <t>Summary of change: Update the registration procedure to reflect that when there is AMF relocation and the new AMF is in a different PLMN, the old AMF does not transfer the PCF ID nor the AM policy information and the event triggers subscribed by the PCF. The old AMF terminates the policy association to the PCF.</t>
  </si>
  <si>
    <t>Summary of change: Definition of a services, Namf_EventExposure and Nsmf_EventExposure are clarified.</t>
  </si>
  <si>
    <t>Summary of change: Introduces a mechanism where the SMF, upon creation/modification of a PDU session, or upon user plane establishment for a PDU session, determined the UP security policy to be delivered as a request to the NG-RAN based on UE subscription information, enabling the HPLMN a degree of control on the activation of the UP integrity protection.</t>
  </si>
  <si>
    <t>Summary of change: The proposed changes address fours points: - Introduction of a combined gateway selection information to be used in all scenarios (stand-alone and combined), to ensure that when algorithms defined for ePDG selection and based on determining (a list of) candidate PLMN(s) as defined in TS 23.402 clause 4.5.4.5, a prioritized list can be returned considering both ePDG and N3IWF information, instead of two separate lists if separate epDG and N3IWF configuration information exist. When the UE performs stand-alone selection, ePDG information is disregarded - Attempt automatic alignment of the node selection with the CN used over 3GPP access (if any), e.g. if UE is connected to EPC/5GC respectively, it attempts ePDG/N3IWF first respectively - Enable incremental deployments by allowing the MNO to push a UE to an ePDG or an N3IWF (when service preference allows it) depending on local preferences/availability</t>
  </si>
  <si>
    <t>Summary of change: Introduces the use of Tracking/Location Area IdentityFQDNs for ePDG based on NG-RAN Tracking/Location Area Identity.</t>
  </si>
  <si>
    <t>Summary of change: For sake of simplicity it is assumed that for this release of the specification DNNs are unique and that the same DNN is not re-used for different slices. Also, for PDU sessions corresponding to a specific slice and a specific DN, the DNN used in 5GC is equal to the APN used on the EPC.</t>
  </si>
  <si>
    <t>Summary of change: Align the text is TS 23.402 indicating that for ePDG selection for emergency services when no UIC is present, the UE may construct the Operator Identifier FQDN format based on a PLMN ID obtained via implementation specific means.</t>
  </si>
  <si>
    <t>Rel-15 mirror CR: Summary of change: Align the text is TS 23.402 indicating that for ePDG selection for emergency services when no UIC is present, the UE may construct the Operator Identifier FQDN format based on a PLMN ID obtained via implementation specific means.</t>
  </si>
  <si>
    <t>Summary of change: Adding support for prioritized PLMN selection at UE for idle mode mobility and and at interworking with EPS. Also clarified that 23.122 does not define all cases where multiple MNCs used within a country.</t>
  </si>
  <si>
    <t>Summary of change: Clarifying PLMN selection related to shared networks in combination with interworking and access changes.</t>
  </si>
  <si>
    <t>Summary of change: Adding support for redirect to EPS in case of EPS Fallback for voice and for rejecting the PDU Session modification that setups the QoS flow for voice.</t>
  </si>
  <si>
    <t>Summary of change: Adding support for redirect to EPS in case of EPS Fallback for voice.</t>
  </si>
  <si>
    <t>Summary of change: -Indicate which entity determines the fallback, align with 23.502 on the decision of fallback and indicate the use case is for E-UTRA not connected to 5GC</t>
  </si>
  <si>
    <t>Summary of change: Update the 23.167 applicability correctly for all cases and add one additional case for 5G NR case.</t>
  </si>
  <si>
    <t>Summary of change: To allow for the UE to indicate reliability information an additional indication is added to allow the V2X application in the UE to provide reliability information that may be used by AS layer to differentiate between different V2X packets.</t>
  </si>
  <si>
    <t>Summary of change: Adding OCS service and service operations to transfer subscriber spending limits from OCS to the NF consumer. Information flows are also added.</t>
  </si>
  <si>
    <t>Summary of change: Adding Nocs service in service base representation architecture of PCC framework for the 5GS.</t>
  </si>
  <si>
    <t>Summary of change: In clause 5.7.1.4, refer to clause 5.7.6.1 for the definition of Packet Filter Set to ensure the consistency. In clause 5.7.1.5, clarify that a QoS rule containing Packet Filter Set with no UL filter means no UL packets allowed for the QoS Flow associated with that QoS rule. In clause 5.7.6.1, add a note when the DL filter may be needed by the UE.</t>
  </si>
  <si>
    <t>Summary of change: In clause 4.11.1.1, clarify how SMF+PGW-C generates TFT for EPS bearer mapped from downly only QoS Flow.</t>
  </si>
  <si>
    <t>Summary of change: In clause 6.1.3.9, replace the reference specification from TS23.501 with TS23.502.</t>
  </si>
  <si>
    <t>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</si>
  <si>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Rel-15 mirror CR: 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</si>
  <si>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Summary of change: In clause 6.3.1.7,  Steps 8&amp;9 and steps 11&amp;12 of, add Sx Session Termination Request/Response for the scenario of the PDN connection deactivation.</t>
  </si>
  <si>
    <t>Rel-15 mirror CR: Summary of change: In clause 6.3.1.7,  Steps 8&amp;9 and steps 11&amp;12 of, add Sx Session Termination Request/Response for the scenario of the PDN connection deactivation.</t>
  </si>
  <si>
    <t>Summary of change: Replace PUI with GPSI</t>
  </si>
  <si>
    <t>Summary of change: Usage of SUPI, GPSI and PEI as UE identity corrected. Correct spelling of USIM. Use correct wording for emergency registration. Pointer to figure 4.10.2-1 corrected to 4.13.5.1-1. Aligned information flow figures to template in Annex A.3.</t>
  </si>
  <si>
    <t>Summary of change: The proposal to resolve 1) above is to remove the Editor´s note. The reason is that the Access and Mobility related policy control the V-PCF generates the service area restrictions, those are not received from H-PCF as defined in clause 6.2.1.4 in TS 23.503.  The proposal to resolve 2) above is to remove the Editor´s note. The reason is that the functional description of the AF interactions described in 23.501 and 23.503 are either related to request for resources, prioritization of services, requires to steer to traffic to a DNAI(s), or request to charge traffic to the sponsor. These features require to provision PCC Rules to SMF.  The proposal to resolve 3) above is to extend the number of scenarios when the policy association termination procedure applies to include the notification of the removal of the policy profile from UDR. In addition, it is proposed to add a new procedure for (policy) session management termination when the UDR notifies the PCF that the policy profile is removed.</t>
  </si>
  <si>
    <t>Summary of change: Implements the UE-based option described in S2-180231 as Alt1.</t>
  </si>
  <si>
    <t>Summary of change: Clarified the usage of 5G-AN and NG-RAN.  Clarified that the AMF can apply the general NAS level congestion control towards UEs using any of the 5G-ANs.   Clarified that 5G-AN change does not stop the back-off timers.</t>
  </si>
  <si>
    <t>Summary of change: Clarifying that the message filtering and policing by the SEPP is achieved without requiring updates of SLAs between the two PLMNs.</t>
  </si>
  <si>
    <t>Summary of change: 1. Split the UPF selection between a step of Discovery of available UPF(s) and a step of selection of an UPF for a PDU Session and refer to N4 Node Level Procedures where the UPF and the SMF may exchange information such as the support of optional functionalities and capabilities 2. The discovery (OAM or NRF) allows to get the N4 address of the UPF 3. The SMF area allows the operators to partition SMF and UPF into regional clusters that are managed by different teams within the operator</t>
  </si>
  <si>
    <t>Summary of change: First change. Update the figure 4.2.5-2 to add oval representation over the Nudr reference point to make sure the Nudr has a service-based interface. In addition, some editorial update using the agreed terminologies (i.e. NF Service Consumer) for service based interface. Second change. To make a consistency for what is inside the UDR. In other words, the figure contains four types of data (i.e. subscription data, policy data, structured data for data exposure, and application data) and the description for what the UDR includes are stated as follows: As depicted in Figure 4.2.5-2, the 5G System architecture allows the UDM, PCF and NEF to store data in the UDR, including subscription data and policy data by UDM and PCF, structured data for exposure and application data (including Packet Flow Descriptions (PFDs) for application detection, application request information for multiple UEs) by the NEF To make them consistent, it is proposed to replace 'application request information for multiple UEs' by Application data since the Application data includes both PFD and application request information for multiple UEs. Third change. Editorial rewording for what should be standardized in the 3GPP specifications.</t>
  </si>
  <si>
    <t>Summary of change: 1. It is proposed to make sure that the NRF returns the HTTP URL-style endpoint address for the discovered NF service instances 2. NF Service Discovery is also service-based 3. NRF discovers the UPF's N4 reference point address.</t>
  </si>
  <si>
    <t>Summary of change: First Change (in clause 4.3.2.2.3.2) and Second Changes (in clause 4.17.5) make sure to include the endpoint address (i.e. HTTP URLs) for the discovered NF services as a result of NF/NF Service Discovery from the NRF.</t>
  </si>
  <si>
    <t>Summary of change: First change. Name of the notification - proposal is to use 'UE location change notification' instead of 'UE mobility event Notification' Second change. Use 'UE presence in LADN' and its descriptions Third change. Add 'SMF enable downlink data notification or not' on receiving the notification And more minor changes including editorial changes.</t>
  </si>
  <si>
    <t>Summary of change: Add N9 reference point to relay RQI to the RAN.</t>
  </si>
  <si>
    <t>Summary of change: First change It is proposed to use the agreed termilogy (i.e. the UE presence in LADN; IN, OUT or UNKNOWN) instead of using 'the relationship between UE location and a LADN service area. It is proposed to correct the description of the AMF behaviour when it is subscribed for LADN, that is. 'the AMF tracks the UE location with considering CM state and RRC state and determines the UE presence in LADN and notifies the information to the SMF' Second change In case of the deployment that RRC inactive state can be enabled, the AMF triggers N2 Notification procedure to track the UE presence in LADN even when the UE transits to the RRC Inactive state.</t>
  </si>
  <si>
    <t>Summary of change: Add the description that The application layer provides the reliability information for each V2X message when passing it to lower layer for transmission.</t>
  </si>
  <si>
    <t>Summary of change: Optionally, passing the selected PCF Id by AMF to SMF.</t>
  </si>
  <si>
    <t>Summary of change: Clarify if dynamic PCC is deployed, each QoS rule provided by SMF is generated from a PCC rule. The default QoS rule is generated by SMF based on the authorized default 5QI and ARP received from PCF, if a Packet Filter Set is included in the default QoS rule, the SMF may set the Packet Filter Set based on local policy or by the instruction of PCF.</t>
  </si>
  <si>
    <t>Summary of change: Clarify each QoS rule provided by SMF is generated from a PCC rule. The default QoS rule is generated by SMF based on the authorized default 5QI and ARP received from PCF, if a Packet Filter Set is included in the default QoS rule, the PCF may provide a default Packet Filter Set in the PDU Session related policy information to SMF. Clarify for a PDU session of unstructured type, no PCC Rule is provided to SMF. SMF generates the default QoS rule based on the authorized default 5QI and ARP received in the PDU Session related policy information.</t>
  </si>
  <si>
    <t>Summary of change: Clarify the affected PCC rules and the QoS request for specific SDFs received from UE may be included in the Nsmf_EventExposure_Notify service</t>
  </si>
  <si>
    <t>Summary of change: Clarify each Event co-relation ID assoiates to one event; Add Event co-relation ID in the Nudm_EventExposure and Nnef_EventExposure service</t>
  </si>
  <si>
    <t>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</si>
  <si>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Summary of change: Add description for T8 support. The description in TS 23.501 is similar with the one in TS 23.682.</t>
  </si>
  <si>
    <t>Summary of change: 1. Change 'Namf_PDUSession_CreateSMContext Request' into 'Nsmf_PDUSession_CreateSMContext Request/ Nsmf_PDUSession_UpdateSMContext Request' in step 3a of Figure 4.3.2.2.1-1, and Change 'Namf_PDUSession_CreateSMContext Response' into 'Nsmf_PDUSession_CreateSMContext Response/ Nsmf_PDUSession_UpdateSMContext Response'in step 5 of Figure 4.3.2.2.1-1. 2. Move the step'First Downlink Data' to step 16b bebow in Figure 4.3.2.2.1-1 to align with Figure 4.3.2.2.2-1. 3. Replace 'Access Technology Type' into 'Access Type' in discrption of step1. 4. Add 'or switching between 3GPP access and non-3GPP access' in discrption of step 2. 5. Editorial modify 'For' into 'for 'in 'Subscription For PDU Session Status Notification' in discrption of step 3, and editorial modify 'then' into 'that' in discrption of step 3. 6. Add 'as described in TS 23.501 [2] clause 6.3.7' in discrption of step 7a. 7. Remove the overlap step number mark 9.</t>
  </si>
  <si>
    <t>Summary of change: Add step 1e in 4.3.3.3 PDU Session Modification for home-routed roaming.</t>
  </si>
  <si>
    <t>Summary of change: 1) Addition of the removal of AF request in Processing AF requests to influence traffic routing  2) Addition of modification (update or delete) the AF request in NEF Transferring an AF request to the relevant PCF</t>
  </si>
  <si>
    <t>Summary of change: PRA is defined the same as in TS 23.401/5.9.2.2, and the only difference is that PCF subscribes the event of PRA change from the AMF directly in the context of SBA.  It also clarifies that the area of interest and Presence Reporting Area are equivalent for AMF.  For acquiring AMF address if the AMF is not controlled by the PCF, it is proposed that the SMF stores the AMF address to the UDM during the PDU session establishment, and the PCF responsible for the PCC control of the UE PDU session fetches the AMF address from the UDM for the subscription of PRA change.   When the AMF is changed, the subscription of PRA change is transferred from the old AMF to the new AMF and the new AMF notifies the PCF with the current status related to the subscription of PRA change.</t>
  </si>
  <si>
    <t>Summary of change: Removed the PRA change event triger from the SMF event table and removed description on management of PRA in the SMF for PCF subscribing the PRA change.  Clarified that PRA and area of interest are equivalent.  Added the description on how a PCF get the AMF address for subscribing event notification.</t>
  </si>
  <si>
    <t>Summary of change: All the event reporting are subject to NF consumer subscription. And the column 'Conditions for reporting' is removed.</t>
  </si>
  <si>
    <t>Summary of change: Add the content of PFD management requirments to 4.2.4</t>
  </si>
  <si>
    <t>Summary of change: Remove the above referred ENs.</t>
  </si>
  <si>
    <t>Summary of change: Description is added for Application Detection and Control.</t>
  </si>
  <si>
    <t>Summary of change: Correction on description related to Application detection and control.</t>
  </si>
  <si>
    <t>Summary of change: The additional Priority Level parameter together with the standardized 5QI is replaced with ARP priority level.</t>
  </si>
  <si>
    <t>Summary of change: The additional AW/MDBV added into PCC Rule information and considered during QoS Flow Binding.</t>
  </si>
  <si>
    <t>Summary of change: Add a new sub clause to TS 23.501 to describe network based EPS Fallback feaure</t>
  </si>
  <si>
    <t>Summary of change: Editorial modifications.</t>
  </si>
  <si>
    <t>Summary of change: Provide the release timer to the UE by transparent means.</t>
  </si>
  <si>
    <t>Summary of change: The flows that UDM/PCF may invoke UDR services are clarified.</t>
  </si>
  <si>
    <t>Summary of change: Remove the editor note and clarify the related description. Editor's note: need for per RAT indicated will need to be confirmed.</t>
  </si>
  <si>
    <t>Summary of change: - Adding the SMS Subscription data type as a new type into the Table 5.2.3.3.1-1. - Updating the Registration procedures for SMS over NAS, about AMF retrieval (step 2) and SMSF retrieval (step 7) respectively. - Removing the descriptions about SMSF selection in order to transfer them into the new clause of TS 23.501.</t>
  </si>
  <si>
    <t>Summary of change: Adding the new clause about SMSF Selection Basically, it is transferred from the existing text of clause 4.13.3.1 (Registration procedures for SMS over NAS) of TS 23.502, with minor updates.</t>
  </si>
  <si>
    <t>Summary of change: Updating the PCF selection with the following proposals - The AMF may select both PCFs. Based on operator policies, the AMF may send the H-PCF address to the V-PCF, and V-PCF uses it unless locally configured on V-PCF. - The SMF sends the PCF selected by the AMF to the SMF during the PDU session establishment procedure Fixing the typo in the clause 6.3.7.0</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</si>
  <si>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- 4.16.3.2: AMF-initiated Policy Association Termination, step 1: removing the unnecessary text based on the agreement at SA WG2#124.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t>
  </si>
  <si>
    <t>Summary of change: - 4.2.2: general clarification - 5.3.3: general clarification - 5.3.4: clarification on unclear description about roaming options, LBO and HR. HR or LBO should be referring to a particular PDU session instead of per UE.  Proposing two alternatives. One should be selected. - 6.1.2.1: removing the unnecessary text based on the agreement at SA WG2#124. - 6.1.2.2, 6.1.2.2.1: general clarification</t>
  </si>
  <si>
    <t>Summary of change: The two ENs are to be removed</t>
  </si>
  <si>
    <t>Summary of change: Add the handling about the case when QoS targets can be fulfilled again to the PDU session modification procedure.</t>
  </si>
  <si>
    <t>Summary of change: 1. Add the case when applicable, access network sends a new notification informing SMF that GFBR can be fulfilled again. And the SMF sends the new notification to PCF which will be sent to AF. 2. Update access independent event trigger 'QoS targets of the QoS Flow cannot be fulfilled' to 'QoS targets of the QoS Flow cannot be fulfilled or can be fulfilled again' .</t>
  </si>
  <si>
    <t>Summary of change: Add the PCF(if applied) and SMF should provide Reflective QoS Timer during PDU Session establishment procedures.</t>
  </si>
  <si>
    <t>Summary of change: Add the Reflective QoS Timer as part of PDU Session related policy information..</t>
  </si>
  <si>
    <t>Summary of change: The direction of the packet filters in the Packet Filter Set is clarified in some places. For the description of the interaction with the UPF, SDF template is replaced by PDR. The QoS Flow mapping description is restructured and the corresponding figure updated.</t>
  </si>
  <si>
    <t>Summary of change: 1) Revise all the PCF Binding Support Functionality to Binding Support Function. 2) Delete the S-NSSAI in the tuple of selected PCF discovery. 3) Delete the EN: 'Additional information needed by the network functionality, e.g. for network slicing, is FFS.'</t>
  </si>
  <si>
    <t>Summary of change: Add BSF description and service in TS 23.501. Delete the EN: 'Potential relation with slicing are FFS.'</t>
  </si>
  <si>
    <t>Summary of change: The PCF uses the MAC address of the UE, the UE identity (e.g. SUPI), if present and DNN, if present to enforce the Session Binding. Add the access independent event trigger 'UE MAC address change' .</t>
  </si>
  <si>
    <t>Summary of change: To be able to provide traffic detection information to the UPF, the SMF shall request the detection of UE MAC address allocation/deactivation and reporting from the UPF. The UPF shall store the MAC addresses, detected in the UL traffic received from the UE, and report those for the PDU Session. The UPF shall remove a UE MAC address when there is no corresponding UL traffic for a specified Inactivity period (provided by the SMF) and report the deactivation.</t>
  </si>
  <si>
    <t>Summary of change: 1) General description instead of parameters for PCF to SMF. 2) Add the exact clause. 3) Add correct service description.</t>
  </si>
  <si>
    <t>Summary of change: Store the UE Policy status in the UDR. Update the UDR services.</t>
  </si>
  <si>
    <t>Summary of change: Store the UE Policy status in the UDR. There is no need to add a UE Policy ID.</t>
  </si>
  <si>
    <t>Summary of change: 1. Reclassified the Policy Association Establishment procedure into two cases: a) Policy Association Establishment procedure with new PCF (No UE context); b) Policy Association Establishment procedure with old PCF (Has UE context). 2. Update the existing description for the procedure that old PCF is used. 3. Update the description about the Policy Association Establishment procedure in registration.</t>
  </si>
  <si>
    <t>Summary of change: During the inter NG-RAN node N2 handover procedure, the S-AMF should provides the PCF ID to T-AMF for PCF selection.</t>
  </si>
  <si>
    <t>Summary of change: 1. Add description about the AMF provide PCF information to SMF for PCF selection in PDU session management related procedures. 2. Correct the service name of step 3a and 5 in figure 4.3.2.2.1.</t>
  </si>
  <si>
    <t>Summary of change: It is proposed to remove those editor's notes.  The following empty sections are proposed to be filled with a description or reference to a description in TS 23.203:  - 4.2.4 Management of packet flow descriptions,  - 6.1.3.16 3GPP PS Data Off,  - 6.2.4 Unified Data Repository,  - 6.2.7 Network Exposure Function.</t>
  </si>
  <si>
    <t>Summary of change: It is proposed to clarify that the RAT Type is reported together with the Access Type if applicable, i.e. the Access Type supports one or more RAT Types. Further relevant description from 23.203 is proposed to be added into the event trigger section</t>
  </si>
  <si>
    <t>Summary of change: Change 1: the SBA service (e.g. Nsmf_PDUSession_UpdateSMContext request/response in the N11 interface) shall be used 5G system. Change 2: AMF is not involved in the delete of indirect data forwarding tunnel in 5G system. And also the figure 4.11.1.2.3-1 is updated. Change 3: 'handover cancel indication' is added into the handover cancel procedure.</t>
  </si>
  <si>
    <t>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</si>
  <si>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Summary of change: for the LADN PDU session, if UE presence in LADN is Unknown status and DL data arrives, the SMF may not trigger a notification to the AMF.</t>
  </si>
  <si>
    <t>Summary of change: Change 1: It is proposed that the UE specific DRX parameters shall be negotiated between UE and AMF in every registration procedure. If the UE decides to request for UE specific DRX parameters, the UE shall include a UE specific DRX parameters in the registration request message, and AMF determines the UE specific DRX parameters based on the UE request DRX parameters, UE mobility pattern, UE communication pattern, old UE specific DRX parameters, and operator policy. And then AMF sends the UE specific DRX parameters to UE. If the UE does not receive the UE specific DRX parameters information element in the registration accept message because the AMF rejected its request, the UE shall use the DRX cycle broadcasted by the RAN.  Change 2: If the old 'UE specific DRX Parameters' is received from the old AMF as part of the MM context during the AMF change mobility, the target AMF may use the old 'UE specific DRX Parameters' to derive the new 'UE specific DRX Parameters'.</t>
  </si>
  <si>
    <t>Summary of change: It is proposed to add the Communication Pattern parameters into the parameter list of Expected UE Behaviour.</t>
  </si>
  <si>
    <t>Summary of change: Add a new reference to TS 23.222 in the references part.  Add the CAPIF into abbreviation part.  Add a new sentence refer the role NEF in the CAPIF framework in clause 6.2.5.</t>
  </si>
  <si>
    <t>Summary of change: Add a new reference to TS 23.222 in the references part.  Add the CAPIF into abbreviation part.  Add a new sentence refer the role SCEF in the CAPIF framework in clause 4.4.8, and clarify that in a CAPIF, some of the functionalities of SCEF listed above are provided by the CAPIF core function as specified in TS 23.222[43], and that take precedence over the ones listed above when SCEF and CAPIF are both deployed..</t>
  </si>
  <si>
    <t>Summary of change: Modify the original figure of 4.15.6.2-1, and related descriptions in clause 4.15.6.2 to reflect the proposals mentioned above.</t>
  </si>
  <si>
    <t>Summary of change: Clarify that UE include S-NSSAI of established PDU sessions (PDN connections) into UE requested NSSAI.</t>
  </si>
  <si>
    <t>Summary of change: Per above reason of changes, the related clarification and changes are updated.</t>
  </si>
  <si>
    <t>Summary of change: 1. To clarify that for the HR romaing case, the PGW-C+SMF need map the S-NSSAI to the S-NSSAI of the serving PLMN per SLA.  2. To add 'default bearer ID of PDN connection' into the registration request sent from UE after UE moves to 5GS from EPS in 5.15.7.2 3. To clarify that V-SMF is selected based on S-NSSAI recived from UE for interworking without N26.</t>
  </si>
  <si>
    <t>Summary of change: In order that an appropriate PDU session of the same DNN is chosen, during the PDU Session establishment procedure, the UE sends a 'handover priority' to SMF via PCO. SMF notify it to UDM.  For deployment scenario without N26:  - When UE moves to EPS, the UE chooses the PDU session with highest 'handover priority', and send PDN connection establishment request to MME.  - For a DNN, the HSS+UDM sends the PGW-C+SMF ID with highest 'handover priority' to MME. - The PDN connection can be established in EPS correspondingly. For deployment scenario with N26: - AMF retrieves EPS bearer context from SMF, SMF returns the 'handover priority' of each EPS bearer context (i.e. PDU session) to AMF. - The AMF choose the PDU session with highest 'handover priority' and forward the EPC Bearer context to MME - So that PDU session with highest 'handover priority' will be transferred to EPS correspondingly.</t>
  </si>
  <si>
    <t>Summary of change: In order that all PDU Session can be transferred to EPC network, the PGW-C/UPF generate the temporary APN and notify it to the UE and UDM+HSS. UDM+HSS generated the temporary subscription data based on the DNN subscription data.  When the UE move to the EPC network, the APN sent by the PGW-C+SMF via the PCO is used to indicate which PDU Session is to be transferred to EPC network.</t>
  </si>
  <si>
    <t>Summary of change: SMSF is added as a consumer of Namf_MT service operation.</t>
  </si>
  <si>
    <t>Summary of change: Theregistration and de-registration procedures are modified to clarify AMF handling of SMSF address in UE context if it is not deleted.</t>
  </si>
  <si>
    <t>Summary of change: NF ID is added as input parameter of Nsmsf_SMService_Activate service operation</t>
  </si>
  <si>
    <t>Summary of change: New texts are added to clarify DRA is used to address and query BSF for relevant PCF, and to store binding information, for AFs using legacy Rx interface.</t>
  </si>
  <si>
    <t>Summary of change: - Rephrasing: 'S-NSSAIs values the UE may use' - Rephraseing: 'applicable to one or more PLMNs'</t>
  </si>
  <si>
    <t>Summary of change: The Access Type is indicated whenever required Misc. other corrections</t>
  </si>
  <si>
    <t>Summary of change: - Rephrasing to alllow emergency session over untrusted N3GPP access if the emergency session could not be established via 3GPP access - Indications are mutually exclusive - Misc. editorial corrections (Emergency Services)</t>
  </si>
  <si>
    <t>Summary of change: A new sub-clause is added (after SUPI) including a simple definition (quote from TS 33.501) and a reference to TS 33.501</t>
  </si>
  <si>
    <t>Summary of change: Inconsistencies removed Misc. editorials corrected (e.g. 'In this Release of the specification' used consistently, Non-breaking spaces) §5.4.6.3 heading is properly formatted</t>
  </si>
  <si>
    <t>Summary of change: Number of concurrent QoS rules and packet filters is defined through a ref. to TS 24.501.</t>
  </si>
  <si>
    <t>Summary of change: - The UE supporting RQoS functionality selectively indicates whether RQoS is supported for a PDU Session - The UE triggers a PDU Session Modification to limit the further use of RQoS for a PDU Session.</t>
  </si>
  <si>
    <t>Summary of change: The UE triggers a PDU Session Modification to limit the further use of RQoS for a PDU Session.</t>
  </si>
  <si>
    <t>Summary of change: 4.16.1.2 step 3; Npcf_AMPolicyControl_Get response for Policy Association Establishment during Registration 4.16.1.3 step 3; Npcf_AMPolicyControl_Get response for Policy Association Establishment during AMF relocation 4.16.2.1 subclause title; minor correction 4.16.2.2; Npcf_AMPolicyControl_UpdateNotify in case of roaming scenario</t>
  </si>
  <si>
    <t>Summary of change: The condition of QFI change is set after the re-start of the RQ Timer.</t>
  </si>
  <si>
    <t>Summary of change: Clarifies how the network signals the remaining lifetime for a PDU Session in case of SSC mode 3 with multiple PDU Sessions and with Multi-homed IPv6 PDU Session.</t>
  </si>
  <si>
    <t>Summary of change: Aligns the text in clause 4.3.5.2 with the text in clause 4.3.5.3.</t>
  </si>
  <si>
    <t>Summary of change: 1) The target id is the same as source id and this is a normal case. Since the LTE cell identity is blind to CN type and cell identity is composed of eNB id + cell id, the eNB id will not be changed when UE changes its access from 5GC to EPC or vice versa. 2) The target to source container does not need to be transferred via handover required/handover relocation/handover request as figure-1 shows, and also the Target to Source container is not need.  Actually, it will help the eNB to process Inter-node RRC message (the source to target container) as defined in 3x.331in parallel with handover preparation time so as to accelerate handover procedure.</t>
  </si>
  <si>
    <t>Summary of change: It is proposed to add UE device type in term of SST (UE supported SST) in initial registration request and AMF may trigger UEconfiguration update procedure to update the Configured NSSAI.</t>
  </si>
  <si>
    <t>Summary of change: Aligns the table in TS 23.401 cl. 5.7.2 with the decision to store the UEs CE ModeB capability</t>
  </si>
  <si>
    <t>Summary of change: Removes hanging Editor's Note from clause 9.1.1 of TS 23.271 that leaves the impression that deferred location request is not defined in this release of the specification</t>
  </si>
  <si>
    <t>Rel-15 mirror CR: Summary of change: Removes hanging Editor's Note from clause 9.1.1 of TS 23.271 that leaves the impression that deferred location request is not defined in this release of the specification</t>
  </si>
  <si>
    <t>Summary of change: Proposes to rename the cause code for AN release from 'inter-system redirection' to 'UE redirection'.</t>
  </si>
  <si>
    <t>Summary of change: 1) Addition of a definition of SUCI in clause 5.9.2, referring to TS 33.501. Extention of the requirement to contain the address of the home network to SUCI. 2) Removal of the second bullet in clause 5.9.2 and clarification of the following paragraph.</t>
  </si>
  <si>
    <t>Summary of change: clarify that the redirection is used only for system interworking</t>
  </si>
  <si>
    <t>Summary of change: add the requirement that makes the eNB able to select an MME based on the UE NR capability</t>
  </si>
  <si>
    <t>Summary of change: This contribution proposes to update the Newtork Slice configuration description implementing the Prosals 1 - 4 from the 'Reason for change'.</t>
  </si>
  <si>
    <t>Summary of change: New texts are added to clarify that UE IP address can be a opitional input parameter in Nnrf_NFDiscovery service to allow NEF to discover the BSF with the input of UE IP address.  Besides, BSF is added into the cosumers list of Nnrf_NFManagement_NFRegister service to make NRF to store the BSF service information.</t>
  </si>
  <si>
    <t>Summary of change: It is proposed to clarify 'dual registration mode indication' to 'interworking without N26 is supported'.</t>
  </si>
  <si>
    <t>Summary of change: It is proposed to clarify 'interworking without N26' to 'interworking without N26 is supported'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</si>
  <si>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</si>
  <si>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Summary of change: It is clarified that AMF shall select same SMF for multiple PDU sessios to support interworking with EPS.</t>
  </si>
  <si>
    <t>Summary of change: - Updating the RSD table for URSP Rule structure to introduce the Index parameter and how to use it - Proposing to update URSP in Policy/Rule/RSD level - Describe how to prioritize the rule to use considering both precedence and rule id - Describing UE can try to establish PDU Session based on rejection cause</t>
  </si>
  <si>
    <t>Summary of change: The following new assistance information is added to the RRC Inactive assistance information from the AMF to the gNB: - UE stationary indication. If the AMF is aware the connecting UE is stationary (e.g. from the UE mobility pattern in the AMF, see clause 5.3.4.2), the AMF may include in the 'RRC Inactive assistance information' an UE stationary indication to help with the NG RAN decision on whether to move the UE in RRC Inactive state and if so, what RNA to configure for it (e.g. the size of RNA); - UE moving trajectory information. If the AMF is aware of the connecting UE's moving trajectory (e.g. from the UE mobility pattern in the AMF, see clause 5.3.4.2), the AMF may include in the 'RRC Inactive assistance information' an UE moving trajectory information (e.g. the list of cells that are overlapped with the UE moving trajectory) to help with the NG-RAN decision on what RNA to configure for the UE in case the UE is moved to RRC Inactive state (e.g. the size and/or the shape of the RNA).</t>
  </si>
  <si>
    <t>Summary of change: 1) It is proposed that when the Service Request is rejected due to unsynchronized UE parameter (e.g. Service area restriction is not updated since the UE is in MICO) between the UE and AMF, the AMF shall perform UE Configuration Update procedure as specified in clause 4.2.4 to provide UE parameter before the UE is sent to CM-IDLE state. 2) It is proposed to remove indicating re-registration cause/indication in Service Reject.</t>
  </si>
  <si>
    <t>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</si>
  <si>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Summary of change: Marge into a single list. Generalize the topological aspects that may be taken into account by the SMF. Remove editor's note.</t>
  </si>
  <si>
    <t>Summary of change: Clarifying that AMF sets up the security context in RAN only when user plane resources are setup.</t>
  </si>
  <si>
    <t>Summary of change: Clarifying that AMF supporting CM-CONNECTED with RRC Inactive shall provide RRC Inactive assistance information to RAN in relevant procedures.</t>
  </si>
  <si>
    <t>Summary of change: Clarifying that AMF supporting CM-CONNECTED with RRC Inactive shall provide RRC Inactive assistance information to RAN in relevant procedures. Removal of the RRC Inactive usage dependency to reception of the RRC Inactive assistance information.</t>
  </si>
  <si>
    <t>Summary of change: Clarify that a URSP/WLANSP rule contains an identifier and that the PCF can perform operations (add/delete/replace) per individual URSP/WLANSP rule. The UE sends at initial registration the list of UE policies currently stored in the device and the PCF uses this information as input for policy decisitions.</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</si>
  <si>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t>
  </si>
  <si>
    <t>Summary of change: In last meeting it was agreed that a new QoS characteristics Parameter, Maximum Data Burst Volume', is introduced for GBR flows with PDB&lt;20 ms. However, there is also a need to specify what data volume can be served for GBR flows with higher PDB. In S2-178049 values for Default Averaging Window are proposed for the standardized GBR 5QI's. The values are rather large, 2, and 3 s long, which correspond to unreasonable high requirements for the instantaneous bitrate in RAN. The instantaneous bitrate needed in RAN in order to serve the largest bursts that are within the GFBR requirement can be estimated by: GFBR*AW/PDB The table below shows the largest burst size within the GFBR requirement, and the instantaneous bitrate that would be required in RAN to serve it within the PDB. 5QI PDB Averaging Window (AW) Largest data burst within GFBR Instantaneous bitrate 1 100 ms 2 s 2 * GFBR 20 * GFBR 2 150 ms 2 s 2 * GFBR 13 * GFBR 3 50 ms 3 s 3 * GFBR 60 * GFBR 4 300 ms 3 s 3 * GFBR 10 * GFBR 65 75 ms 2 s 2 * GFBR 27 * GFBR 66 100 ms 2 s 2 * GFBR 20 * GFBR 75 50 ms 3 s 3 * GFBR 60 * GFBR  For some of the 5QI's there will in reality never be such large data bursts. However, for some it is not unreasonable. For example, gaming related flows can be very bursty, with a low constant bitrates of control command, until there is a context switch where large amounts of data are downloaded. However, for large data bursts, longer delays are acceptable, and there is no need to require that RAN serve the data within the period of PDB. In order to clarify that RAN is not required to serve large bursts within the period of PDB, we propose that a maximum burst volume is defined for all GBR flows.  Proposal 1: Apply the characteristics parameter 'Maximum Data Burst Volume' for all GBR flows. The size of the 'Maximum Data Burst Volume' that can be expected to be served varies with the bitrate of the service, so it is difficult to set a default value in the 5QI table. An alternative is to tie the default value to the MFBR, so that RAN is not required to serve a higher instantaneous bitrate than the MFBR. This corresponds to a Maximum Data Burst Volume of PDB*MFBR. Proposal 2: The default value of the maximum burst size is set to PDB*MFBR.</t>
  </si>
  <si>
    <t>Summary of change: The characteristics may be signalled, in two cases: - A special 5QI is used where all characteristics are signalled. - For any 5QI, the parameters priority, Averaging window, and/or Maximum Data Burst Volume may be signalled in order to override the default values. In section 5.7.1.2 it is stated: 'The 5QI value may indicate that a QoS flow have signalled QoS characteristics, and if so, the QoS characteristics are included in the QoS profile.' This text does not cover the second alternative, and should be re-formulated in order to avoid confusion. Proposal 1: Reformulate text, so that all signaled characteristics parameters are included</t>
  </si>
  <si>
    <t>Summary of change: Adding note on that a TA supports 'IMS Voice over PS Sessions' if the serving AMF indicates IMS voice over PS Session Supported Indication over 3GPP access to the UE, as described in clause 5.16.3.3.</t>
  </si>
  <si>
    <t>Summary of change: Adding a reference to 5GS.</t>
  </si>
  <si>
    <t>Summary of change: Clarifies that functionality such as authentication, authorization and service capability API discovery are supported by the NEF based on the Common API Framework (CAPIF).</t>
  </si>
  <si>
    <t>Summary of change: AMF unsubscribes the policy notification when UE doesn't camp on 5GS.  The combined PCF/PCRF needs to provide PCC rule or policy information applied to EPC only in addition.  The combined SMF/PGW-C performs the PCC rule or policy adaptation so that only the PCC rules or policy applied to either EPC or 5GC are enforced.</t>
  </si>
  <si>
    <t>Summary of change: 1. Removes the EN in 6.1.3.5 2. Removes the EN in 6.3.1 and adds a NOTE to the removed attibutes for the clarification that they are provided for EPC IWK in Table 6.3.1 3. Adds 6.1.3.18 for the description on EPC IWK</t>
  </si>
  <si>
    <t>Summary of change: Delete the description on E-UTRAN and MME impacts for the N26 based handover between EPS and 5GS from 23.502. Add reference to 23.501 for the network selection in NG-RAN during handover procedure with N26 between EPS and 5GS in case of network sharing</t>
  </si>
  <si>
    <t>Summary of change: Describe the impacts to E-UTRAN and MME for the N26 based handover between EPS and 5GS. Add the last used 5GS PLMN ID into the table of MME information storage in clause 5.7.2.</t>
  </si>
  <si>
    <t>Summary of change: Add description and reference to clause 4.2.4.2, align the terminology used in clause 4.2.4.2 with clause 4.5.1. Add the Configured NSSAI into the UE Configuration Update Command message.</t>
  </si>
  <si>
    <t>Summary of change: Add a new clause to support 3GPP PS Data Off</t>
  </si>
  <si>
    <t>Summary of change: Support reporting 3GPP PS Data Off status from UE to SMF via PCO and further report from SMF to PCF if PCF is deployed. Indicate the 3GPP PS Data Off feature support from SMF to UE via PCO.</t>
  </si>
  <si>
    <t>Summary of change: 1. Deletion of indication that current 5G-GUTI is invalid from the AMF in UCU  2. Configured NSSAI may be included by the AMF in the UCU message</t>
  </si>
  <si>
    <t>Summary of change: It replaces the conditions whether RQI is included to conditions whether RQI bit is set.</t>
  </si>
  <si>
    <t>Summary of change: The case emergency sessions over 5GC via non-3GPP untrusted access is added to existing clauses 4.3.1 and 4.4.  A new annex for this case is added.</t>
  </si>
  <si>
    <t>Summary of change: Editor's note in 4.12 is removed. Details of PDU Session Release Request and Command are documented and aligned to 3GPP access corresponding procedure.</t>
  </si>
  <si>
    <t>Summary of change: - The N3IWF key is removed from the N2 message in step 9a; - The NAS SMC Response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</si>
  <si>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Clarify that 23.503 covers Policy control and charging. Since 23.501 includes some aspects of PCC (e.g. overall arch includes PCF, PCF selection etc), the first reference to policy control is not deleted. In any case, that is just a hint to the contents. However a reference to 23.503 is added to show that it covers PCF architecture (in detail). Also, updated existing statement to hint that this is not a complete set of features.</t>
  </si>
  <si>
    <t>Summary of change: Propose to reflect the necessary requirement for CN selection in case of Option 7 architecture: UE AS layer should indicate to the RAN whether it is requesting EPS access or 5GS access</t>
  </si>
  <si>
    <t>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</si>
  <si>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Summary of change: The usage of Nudm_SDM_Get operation is described including new Subscription Data type: 'Identity translation'. This new Subscription Data type requires GPSI as access key, instead of SUPI. Nnef_Trigger service operation names are updated to reflect better the functionality performed.</t>
  </si>
  <si>
    <t>Summary of change: 'SMF dynamically allocated subscription data' is defined to be accessed using Nudm_SDM service. At AMF registration to UDM, the AMF is required to read newly defined 'SMF dynamically allocated subscription data'.</t>
  </si>
  <si>
    <t>Summary of change: Remove Editor's note Remove example for discovery based on GPSI for PCF.</t>
  </si>
  <si>
    <t>Summary of change: Data items are added/removed for multiple Subscription Data types for the Nudm SDM service. Added information:  - UE Usage Type for EPC interworking - LADN indicator per DNN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</si>
  <si>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t>
  </si>
  <si>
    <t>Summary of change: It is proposed to add NEF service defintions to support AF influence. This paper relates to S2-180139 and S2-180480</t>
  </si>
  <si>
    <t>Summary of change: 1. This paper proposes to optionally include an application identifier in the PDU Session setup/modification request to allow AF influence to be applied before application traffic starts. 2. This paper proposes to use AF transaction ID for the AF to correlate AF request and SMF notification.</t>
  </si>
  <si>
    <t>Summary of change: Indication of UE support for Dual Connectivity with NR is provided from MME to the PCRF.</t>
  </si>
  <si>
    <t>Summary of change: In this release, SSC mode 3 only apply to IP PDU type.</t>
  </si>
  <si>
    <t>Summary of change: 1. Change the 5GC NAS capability indication to 5GC selected indication.  2. It should be possible for network to disable UE 5GC selection. When the 5GC selection is disabled, UE should not indicate that indicator at the AS layer. 3. Remove the unnecssary EN.  4. Clarify how the UE is steered from 5GC to EPC network.</t>
  </si>
  <si>
    <t>Summary of change: 1) Add explicit description that DNN include information on whether the DNN is LADN. 2) AMF can reject the PDU Session establishment request.</t>
  </si>
  <si>
    <t>Summary of change: Decouple the procedures of Monitoring related procedure and network parameter configuration related procedure. If the HSS cancelled a monitoring event in step 4 and the cancelled monitoring event is subscribed by the SCEF which is the same as the one sending the Set Suggested Network Configuration Request, Cancelled SCEF Reference ID is included in the response and set to the SCEF Reference ID of the cancelled Monitoring Event. If the HSS cancelled a monitoring event in step 4 and the cancelled monitoring event is subscribed by the SCEF which is different from the SCEF sending the Set Suggested Network Configuration Request, HSS sends the Monitoring Indication message towards the SCEF which subscribed the cancelled monitoring event and includes SCEF Reference ID of a cancelled Monitoring Event. If the SCEF received Cancelled SCEF Reference ID in step 10/10a, the steps 2-5 of Network-initiated Explicit Monitoring Event Deletion procdure defined in subclause 5.6.9 are performed with the TLTRI corresponding to the Cancelled SCEF Reference ID.</t>
  </si>
  <si>
    <t>Summary of change: 1.Some descriptions corrections in 4.11.1.2.1 2. Align parameters N2 SM Information in step 7 and step 9 in 4.11.1.2.2.2 to N2 SM Information (PDU Session ID, QFI(s), QoS Profile(s), EPS Bearer Setup List ,V-CN Tunnel Info).</t>
  </si>
  <si>
    <t>Summary of change: This contribution clarifies duiring PDU session establishment, how secondary authorization/authentication is performed, especially on authorization/authentication without using UPF. There are also some corrections on Figure 4.3.2.3-1 and some other descriptions.</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</si>
  <si>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t>
  </si>
  <si>
    <t>Summary of change: 1. Clarify that if the AMF receives multiple request associated with 3GPP and non-3GPP access at the same time, the AMF sends a Paging message with associated access 'non-3GPP' to RAN node(s) via 3GPP access.  2. Clarify that the AMF behaviour when it receives another message for 3GPP (or non-3GPP) PDU Session while waiting for a UE response for the non-3GPP (or 3GPP) PDU Session.  3. Clarify that the UE initiates UE Triggered Service Request procedure when it receives paging request for a PDU Session associated with non-3GPP access even if there is no PDU Session that can be re-activated over the 3GPP access.</t>
  </si>
  <si>
    <t>Summary of change: Clarify how the AMF decides whether a PDU Session can be handed over to the other access when a PDU Session is established as a Home Routed mode.</t>
  </si>
  <si>
    <t>Summary of change: Clarify that the RAN provides N2 parameters (e.g. PLMN ID, Location Information, Cell Identity and the RAT type) to the AMF and the AMF notifies such information to the SMF during handover procedure.</t>
  </si>
  <si>
    <t>Summary of change: Removing Editor's Note on whether SUCI needs to be considered during the UDM discovery depends on the conclusion of SA WG3 work.</t>
  </si>
  <si>
    <t>Summary of change: Clarify that the Connection Establishment Indication message shall be used only for Control Plane CIoT EPS optimization.</t>
  </si>
  <si>
    <t>Summary of change: Clarify that the new AMF notiifes current status only when the new AMF does not know the last reported status.</t>
  </si>
  <si>
    <t>Rel-14 mirror CR: Summary of change: Clarify that the Connection Establishment Indication message shall be used only for Control Plane CIoT EPS optimization.</t>
  </si>
  <si>
    <t>Rel-15 mirror CR: Summary of change: Clarify that the Connection Establishment Indication message shall be used only for Control Plane CIoT EPS optimization.</t>
  </si>
  <si>
    <t>Summary of change: 1) clarify Generic UE Configuration update  UE Configuration update 2) the explanation for immediate &amp; delayed release is removed 3) clarify the AMF shall release any association with serving SMFs &amp; AMF</t>
  </si>
  <si>
    <t>Summary of change: 1) Ensure that the AS procedure performed by the AN to redirect the UE is secure</t>
  </si>
  <si>
    <t>Summary of change: Currently, V2X USD(s) for receiving MBMS based V2X traffic may be provisioned to the UE from the V2X Application Server via V1 reference point. In addition, V2X Control Function may obtain V2X USD(s) for the UE to receive MBMS based V2X traffic through the V2 reference point from the V2X Application Server.  Therefore, it is clarified that  1) The parameters for V2X communications over PC5 reference point may be also provisioned to the UE from the V2X Application Server via V1. 2) The parameters for V2X communications over PC5 reference point may be also provided to the V2X Control Function from from the V2X Application Server via V2. 3) If the UE receives a set of data for V2X communications over PC5 reference point from V2X Application Server then the UE uses the data set provided by V2X Application Server for V2X communications over PC5 reference point.</t>
  </si>
  <si>
    <t>Summary of change: Clause 5.18: Remove limitation that only 5G MOCN is defined and add CN sharing.</t>
  </si>
  <si>
    <t>Summary of change: Separate the Emergency Support Indicatior and the info of supporting type. - The Emergency Support Indicatior is purely to indicate whether the UE can setup emergency PDU session - The info of supporting type is per TA per RAT is to give the informantion to avoid cheating. Correct the description of Emergency Support Indicator and indication of supporting emergency using fallback to make the two decoupled.</t>
  </si>
  <si>
    <t>Summary of change: 1. PDU session ID is included in N1 SM NAS message in UE requested PDU session establishement/modification/release procedure. 2. PDU session ID is removed from Nsmf_PDUSession_CreateSMContext service operation. 3. cleanup the PDU session ID transmission for SSC mode 3 PDU session.</t>
  </si>
  <si>
    <t>Summary of change: It is clarified that including the native 5G-GUTI as an additional GUTI in the Registration request is also applied for connected-mode mobility from EPC to 5GC in single-registration mode.</t>
  </si>
  <si>
    <t>Summary of change: 1. T-AMF does not request the SM context during HO preparation if the target cell is out of the LADN service area. 2. T-AMF includes the LADN PDU session in the non-accepted PDU session list.</t>
  </si>
  <si>
    <t>Summary of change: Network selection for supporting RRC connection release with redirect to a shared network is specified in clause 5.18.4</t>
  </si>
  <si>
    <t>Summary of change: 1) The following clarification is made regarding in step 2 when the UE includes the native 5G-GUTI and the GUAMI part of the native 5G-GUTI in the Registration request and RRC, respectively: When the native 5G-GUTI is assigned during a Registration procedure performed over a non-3GPP access, the UE includes the native 5G-GUTI as an additional GUTI in the Registration Request and for idle mode mobility the GUAMI part of the native 5G-GUTI in RRC only if the 3GPP access that the UE registers is in the same PLMN for the non-3GPP access that the UE is registered.  2) Re-wording is made for clarity in steps 17-18 regarding when the UE uses the updated 5G-GUTI in the Registration Accept:</t>
  </si>
  <si>
    <t>Summary of change: Adding 'if allowed by UE policies' to the description related to the UE Triggered Service Request procedure in response to paging indicating non-3GPP access in step 6 of clause 4.2.3.3</t>
  </si>
  <si>
    <t>Summary of change: Add the description on SMF notification to the UPF and the SMF rejection of user plane establishment to make TS 23.501 aligned with TS 23.502.</t>
  </si>
  <si>
    <t>Summary of change: Clarify that the SMF shall perform as defined in the TS 23.501 section 5.6.5 when it is notified about UE presence in the LADN service area during the Registration, UE Triggered Service Request, AN Release and Handover procedures. Clarify that Downlink Data Notification is disabled by the SMF when UE is out of LADN service area during the Service Request procedures.</t>
  </si>
  <si>
    <t>Summary of change: Clarification on system behaviour in case of mobility event notification happens, and which procedure may trigger the mobility event notification.</t>
  </si>
  <si>
    <t>Summary of change: Several changes are made for the Paging Policy Differentiation: 1. The indication of the corresponding QoS Flow is removed from the SMF buffering downlink data packet case. 2. PPI is removed from the paging message. 3. Clarify that NG-RAN determines the PPI based on the DSCP in TOS (IPv4) / TC (IPv6) value from the IP header of the received downlink data packet from the UPF for the UE in RRC Inactive state.</t>
  </si>
  <si>
    <t>Summary of change: Two changes are made for the Paging Policy Differentiation: 1. The indication of the corresponding QoS Flow is removed from the SMF buffering downlink data packet case. 2. PPI is removed from the N2 SM Information.</t>
  </si>
  <si>
    <t>Summary of change: Regarding the case explained in Reason for change, description is added to step 6 of clause 4.2.3.3 so that UP activation is performed for the PDU Session related to downlink data but not included in the received Service Request via non-3GPP access.</t>
  </si>
  <si>
    <t>Summary of change: Adding a new bulletin/condition that If the NG-RAN is able to trigger RRC release with redirection to EPS at QoS Flow establishment for voice.</t>
  </si>
  <si>
    <t>Summary of change: Adding description taht the NG-RAN is able to trigger RRC release with redirection to EPS at QoS Flow establishment for voice.</t>
  </si>
  <si>
    <t>Summary of change: Adding an Note the NG-RAN decide whether to continue EPS Fallback procedures with PS HO or to initiate redirection. NG-RAN may forward the Emergency indication to the target eNB in the Source to Target Transparent Container.</t>
  </si>
  <si>
    <t>Summary of change: Removing the notes 'In roaming scenario, the UE's SM EPS Contexts are obtained from the V-SMF.' Adding the v-SMF caches the UE's SM EPS Contexts.</t>
  </si>
  <si>
    <t>Summary of change: Adding handover can be triggered due to IMS emergency service, AMF forwarding the rejection from NG-RAN to SMF. The reference is modified to 23.401</t>
  </si>
  <si>
    <t>Summary of change: Clean up, replace dual registration mode indication with interworking without N26 indication</t>
  </si>
  <si>
    <t>Summary of change: Adding allocated EBI information to UE context in the Namf_Communication_UEContextTransfer service operation. Update the Nsmf_PDUSession_Update SM Context service operation description</t>
  </si>
  <si>
    <t>Summary of change: Add condition that the UE recieves ' the interworking without N26' indication. Add S-NSSAI received from PGW-C/SMF in PDU session establishment request message</t>
  </si>
  <si>
    <t>Summary of change: Introduce Policy ID = Policy Section ID + Sectoin Version ID Describe the handling of policy sections and partial modification of policies in the PCF and UE.</t>
  </si>
  <si>
    <t>Summary of change: Introduce UE uplink policy signalling requesting UE policy synchrnizatoin from UE transparently transported over NAS, and from AMF to PCF.</t>
  </si>
  <si>
    <t>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</si>
  <si>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editorial updates in clause 5.3.2.4 to support a Implicit Deregistration timer for either 3GPP or non-3GPP access.</t>
  </si>
  <si>
    <t>Rel-14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</si>
  <si>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to update Network Triggered Service Request procedure to support selective re-activation of PDU session over non-3GPP access.</t>
  </si>
  <si>
    <t>Rel-15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</si>
  <si>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1. Clarify that if the 3GPP access become available after UE has establish the emergency session over the non-3GPP, whether UE transfers the emergency session to the 3GPP access depends on UE decision that are implementation dependent.  2. Remove the sentence 'For emergency registered UEs on untrusted Non-3GPP access, the UE is only reachable in CM-CONNECTED state: since the UE has initiated an emergency registration over untrusted Non-3GPP access only when it is not possible over 3GPP access, 3GPP access is assumed to be unavailable for paging the UE'.</t>
  </si>
  <si>
    <t>Summary of change: Propose that UE can start the Service Request Procedure even none of the PDU sessions can be transferred to 3GPP access.</t>
  </si>
  <si>
    <t>Summary of change: It has been replaced the optional indication of the PDU session to be reactivated with the mandatory list of PDU session to be reactivated</t>
  </si>
  <si>
    <t>Summary of change: When location reporting with area of interest is configured, the NG-RAN node report whether the UE in IN or OUT or UNKNOWN whenever it detects the event. For the UE in RRC Inactive mode, according to the allocated RNA and the area of interested, UNKNOWN state can be sent to the CN. The proposed operation is aligned with the UE location change notification served by AMF.</t>
  </si>
  <si>
    <t>Summary of change: It is proposed to add interface between SMSF and MME to all architectures for SMS over NAS. For simplicity, adding '/MME' into the existing 'to/from SGs MSC' is proposed rather than adding a separate interface (line) so that 'to/from SGs MSC' will be updated to 'to/from SGs MSC/MME'.</t>
  </si>
  <si>
    <t>Summary of change: 1) Clarification is made that SMSF does not perform MT SMS domain selection (i.e. re-attempting MT SMS delivery to other entity) when it received the MT SMS from IP-SM-GW which means re-attempting MT SMS delivery is on-going in the IP-SM-GW.  2) Clarification is made that the SMSF forwards the MT SMS to the chosen SMS entity if the chosen entity is reachable.</t>
  </si>
  <si>
    <t>Summary of change: SMSF is added as a possible SMS entity for MT SMS delivery.</t>
  </si>
  <si>
    <t>Summary of change: Replacing PDU session ID with CN tunnel info as one of the traffic detection parameters.</t>
  </si>
  <si>
    <t>Summary of change: Proposed detailed descriptions of Packet Detection Rule.</t>
  </si>
  <si>
    <t>Summary of change: Propose a solution to achieve sequence number marking on user plane packet.</t>
  </si>
  <si>
    <t>Summary of change: Update the texts describing/implying the UDM service operation order description</t>
  </si>
  <si>
    <t>Summary of change: Clarify that one or more SDF filters can be included in a PDR.</t>
  </si>
  <si>
    <t>Rel-15 mirror CR: Summary of change: Clarify that one or more SDF filters can be included in a PDR.</t>
  </si>
  <si>
    <t>Summary of change: Specify the contents of AN Parameters (including the Establishment Cause) when sent over non-3GPP access.</t>
  </si>
  <si>
    <t>Summary of change: The Combined N3IWF/ePDG Selection procedure is clarified. Also, we believe that the use of the 'preference' parameter is enough for selecting between N3IWF and ePDG and therefore the relevant EN is deleted.</t>
  </si>
  <si>
    <t>Summary of change: 1 SSC mode is sent to UE during the PDN Connection Establishment procedure. 2 change the 5G security context mapping from an EN to a Note. 3 add description between SMF and UPF</t>
  </si>
  <si>
    <t>Summary of change: UE provides PDU session ID in the Attach and UE requested PDN connectivity procedure.</t>
  </si>
  <si>
    <t>Summary of change: Remove the Nnwdaf_Analytics_Info_Response service</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</si>
  <si>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still applicable. If new Policies are required, the PCF and/or V-PCF in the roaming case, provides new policies by using the UE Policy Delivery mechanism. The new policies include a new version ID for new ANDSP and/or a new version ID for new URSP policies.</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</si>
  <si>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is still applicable. If new Policies are required, the PCF and/or V-PCF in the roaming case, provides new policies by using the UE Policy Delivery mechanism. The new policies include a new version ID for new ANDSP and new version ID for new URSP policies.</t>
  </si>
  <si>
    <t>Summary of change: The change in TS 23.682 CR 0228 is partially reversed.</t>
  </si>
  <si>
    <t>Rel-14 mirror CR: Summary of change: The change in TS 23.682 CR 0228 is partially reversed.</t>
  </si>
  <si>
    <t>Rel-15 mirror CR: Summary of change: The change in TS 23.682 CR 0228 is partially reversed.</t>
  </si>
  <si>
    <t>Summary of change: Removal of the option that conflicts with TS 36.300.</t>
  </si>
  <si>
    <t>Summary of change: As above.</t>
  </si>
  <si>
    <t>Summary of change: The requested EC Restriction parameter is added in the S1 AP PAGING message</t>
  </si>
  <si>
    <t>Summary of change: Added the Background Data Transfer policy reference ID and the description for step 9</t>
  </si>
  <si>
    <t>Summary of change: Text is added to clarify that multiple Service Request procedures can run in parallel.</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</si>
  <si>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</si>
  <si>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 There are two other changes: 1)  In Preparation phase the SMF+PGW-C sends the S-NSSAI in the N2 SM Information 2)  EPS to 5GS Mobility Registration Procedure, the steps for context transfer between MME and AMF are not needed for CONNECTED mode, therefore it is optional.</t>
  </si>
  <si>
    <t>Summary of change: Remove the redundant sentence</t>
  </si>
  <si>
    <t>Summary of change: Remove reference to clause 4.2.3.4 and clause 4.2.2.3.3. Remove the NEF,PCF,SMF,UDM from known consumers of Namf_MT_EnableUEReachability in table 5.2.2.1-1 and add SMSF.</t>
  </si>
  <si>
    <t>Summary of change: Clarify that the Event co-relation ID is per event notification subscription.</t>
  </si>
  <si>
    <t>Summary of change: In registration procedure a new trigger to perform Policy Association Establishment to the PCF is added. The PCF ID is added in UE context so it can be reused for handover.</t>
  </si>
  <si>
    <t>Summary of change: If Requested NSSAI was not provided, the Allowed NSSAI includes default S-NSSAIs only but the mapping information includes all S-NSSAIs that the UE is allowed to use in the serving PLMN. The UE uses the mapping information when it constructs Reqeusted NSSAI afterwards. Companion draftCR for TS 23.502, S2-180648, is also provided.</t>
  </si>
  <si>
    <t>Summary of change: The superscript in the bit field value is restored back to what it is in the earlier versions of this TS.</t>
  </si>
  <si>
    <t>Summary of change: The PDN connection establishment is enhanced by the MME capability to not only fill in the default APN when no APN is requested by the UE, but also to re-negotiate a specific APN that is explicitly requested by the UE based on subscription data.</t>
  </si>
  <si>
    <t>Summary of change: Change the Mapping Of Allowed NSSAI to the Mapping Of NSSAI.  The Mapping Of NSSAI is the mapping of each available S-NSSAI for the serving PLMN to the S-NSSAIs of the Configured NSSAI for the HPLMN. Companion draftCR for TS 23.501, S2-180645, is also provided.</t>
  </si>
  <si>
    <t>Summary of change: 1. Updating the Service Request procedure to provide EBI to NG-RAN. 2 Clarify only the mapping between EBI(s) and QFI(s) needs to be provided to the NG-RAN.</t>
  </si>
  <si>
    <t>Summary of change: 1. Adding a new optional parameter for EBI assignment, and clarify how to use it; 2. Removing the editor notes on how to use ARP in the 'Namf_Communication_EBIAssignment' service.</t>
  </si>
  <si>
    <t>Summary of change: 1. Clarifying the active flag is only triggered by MO data or signaling.  2. Clarifying the MME can keep the NAS signaling connection based on the existing indication from the UE.</t>
  </si>
  <si>
    <t>Summary of change: 1. Clarifying that, in home routed roaming case, the V-SMF is responsible for handling indirect data forwarding during the handover procedure from 5GS to EPS. 2 Similar clarfication for the handover procedure from EPS to 5GS. 3. Removing the FFS on the indirect data forwarding in home routed roaming.</t>
  </si>
  <si>
    <t>Summary of change: 1. Clarifying that the PGW-C+SMF sends both of Sx and N4 session management messages to the UPF+PGW-U. 2 removing the related FFS.</t>
  </si>
  <si>
    <t>Summary of change: Proposed to clarify that NSSP is an association of the matching applications and Subscribed S-NSSAIs</t>
  </si>
  <si>
    <t>Summary of change: Non-roaming architecture for Network Exposure Function reference point representation corresponding to service based interface between NEF and AF is added.</t>
  </si>
  <si>
    <t>Summary of change: 1. . §: add that S-NSSAI is part of the data used for session binding 2. Clarifications and Editorials:.</t>
  </si>
  <si>
    <t>Summary of change: 1.</t>
  </si>
  <si>
    <t>Summary of change: Clarifies that SCEF functionality including authentication, authorization and service capability API discovery are supported via T8 based on the Common API Framework (CAPIF).</t>
  </si>
  <si>
    <t>Summary of change: For the service-based interfaces architectures of roaming, the NSSF in the HPLMN should be deleted in the local breakout roaming architecture and added in the home routed roaming architecture</t>
  </si>
  <si>
    <t>Summary of change: The NSSF discovery function shall utilize an appropriate configured NRF to discover the NSSF instance(s) unless NSSF information is available by other means, e.g. local configuration, and select a NSSF instance based on the obtained NSSF information.</t>
  </si>
  <si>
    <t>Summary of change: Change 1: The AMF or the NSSF shall perform the mapping between Allowed NSSAI and Configured NSSAI for the HPLMN to align with the description in the Registration procedure of TS 23.502. Change 2: If AMF queries the NSSF during PDU Session Establishment procedure, the AMF provides S-NSSAI of the Allowed NSSAI and the S-NSSAI with the corresponding value from the Configured NSSAI for the HPLMN if provided by UE to the NSSF.</t>
  </si>
  <si>
    <t>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</si>
  <si>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Summary of change: 1. Replace the Silce Selection Request message with the service-based invocation as described in the TS 23.502. 2. Add the S-NSSAI from the Configured NSSAI for the HPLMN in the request sent from AMF to NSSF during PDU Session Establishment procedure  3. Update NSSF Services described in the TS 23.502. Mapping of Requested NSSAI should be included in the input optionally. 4. Clarify NF consumer (e.g. AMF) discover NSSF as described in the S2-180663.</t>
  </si>
  <si>
    <t>Summary of change: Adding UNKNOWN status to UE Location change notification subclause.</t>
  </si>
  <si>
    <t>Summary of change: Generalize 'Exposure of Mobility Events from AMF' to cover both LADN and other cases.</t>
  </si>
  <si>
    <t>Summary of change: Delete the editor's note and clarify the UE determines whether a DNN is a LADN DNN based on URSP.</t>
  </si>
  <si>
    <t>Summary of change: (1) Change the 'Cause' in Nsmf_PDUSession_Update SM Context Request during procedures of clause 4.2 to 4.12 to 'Operation type'. (2) Change 'Nsmf_PDUSession_UpdateSMContext Ack' in clause 4.2.6 and 4.12.4.2 to 'Nsmf_PDUSession_UpdateSMContext Response'. (3) Change the 'SM N2 Information' to 'N2 SM Information', 'MM N2 SM Information' to 'N2 MM Information'.</t>
  </si>
  <si>
    <t>Summary of change: (1) Clarify that the SMF should reject the PDU Session Establishment Request from the UE with an appropriate cause when the PDU Session cannot be established. (2) Correct wrong step number (step 19-&gt;step 20) in step 6.  (3) Editorial modificaiton in the service name in step 3a and 5 the Figure 4.3.2.2.1-1.</t>
  </si>
  <si>
    <t>Summary of change: Add an indicator in DNN selection policy to indicate a DNN is a LADN DNN.</t>
  </si>
  <si>
    <t>Summary of change: Change 1. Clarify that in case of UPF buffering downlink data packet, the SMF determines PPI based on the DSCP received from the UPF. Change 2. Clarify QoS Flow indication is not needed for SMF determining PPI in case of SMF buffering downlink data packet. Change 3. Clarify how UPF handles the QoS Flows with different paging differentiation requirements and how RAN enforces paging policies in order to make it much clearer.</t>
  </si>
  <si>
    <t>Summary of change: Change 1. Clarify UPF should send information to identify the QoS Flow for the DL data packet instead of information to identify QFI in the step 2a Change 2. Clarify information to identify the QoS Flow is not needed for SMF determining PPI in case of SMF buffering downlink data packet.</t>
  </si>
  <si>
    <t>Summary of change: 1. Correction on the procedure of 5GS to EPS handover using N26 interface in which the AMF sends the Handover Command to the source NG-RAN including (Transparent container (radio aspect parameters that the target eNB has set-up in the preparation phase), CN tunnel info for data forwarding per PDU Session, QoS flows for Data Forwarding). 2. Correction on the procedure of EPS to 5GS handover using N26 interface in which SMF+PGW-C initiates an N4 Session Modification procedure before SMF+PGW-C responses to AMF.</t>
  </si>
  <si>
    <t>Summary of change: Solve FFS in Network Triggered Service Request procedure in section 4.2.3.3.</t>
  </si>
  <si>
    <t>Summary of change: Clarifies that upon mobility to the 5G System the UE may use a 5G-GUTI in the Registration procedure if it has a valid 5G-GUTI.  NOTE: the use of identifiers for mobility from the 5G System is clarified in TS 23.060.</t>
  </si>
  <si>
    <t>Summary of change: Clarifies that upon mobility from the 5G System the UE may use a P-TMSI in the GPRS Attach procedure if it has a valid P-TMSI.  NOTE: the use of identifiers for mobility to the 5G System is clarified in TS 23.501.</t>
  </si>
  <si>
    <t>Summary of change: Changed the indication name to align it with the rest of the specification text.</t>
  </si>
  <si>
    <t>Summary of change: A Note intended to say no coexistence rules are supported in rel-15 is made clear.  It is clarified the mapping of Allowed NSSAI to configrured NSSAI of HPLMN is provided in roaming case.  It is clarified the configured NSSAI for a PLMN need not be configured only by HPLMN  The clause on Registration to a set of network slices is fixed.  Some editorials also in all affected clauses.</t>
  </si>
  <si>
    <t>Summary of change: Generalizing the rejected S-NSSAI, and not to restrict the rejected S-NSSAI to be only a part of Requested NSSAI</t>
  </si>
  <si>
    <t>Summary of change: Remove Editor's Note and do not add any texts for clarification of this Editor's Note, since texts as described in step#3a of clause 4.3.2.2.2 already aligns with TS23.501.</t>
  </si>
  <si>
    <t>Summary of change: If a SMF received a failure notification for EBI assignment request, the SMF can subscribe for EBI allocation availability notification, e.g. whenever any EBI mapped flow of a PDU session has been release for a UE. New service operations for EBI availability subscription, notification, unsubsription are added.  'S-NSSAI' and 'Released EBI list' are added as input parameters for Namf_Communication_EBIAssignment service operation (5.2.2.2.13). The S-NSSAI is described in the procedure in 4.11.1.4.1 but is missing from the service definition. The Released EBI list is explained in the service description but is missing from the service definition. The ARP list is changed to be mandatory input parameter for Namf_Communication_EBIAssignment Request, the parameter is needed to indicate the amount of requested EBIs. The corresponding EN is removed.  A new clause 4.11.1.4.x is added to describe a procedure for EPS bearer ID revokation when the EBI needs to be released e.g. when the corresponding QoS flow is released.</t>
  </si>
  <si>
    <t>Summary of change: Signalling connection indicator is introduced for the UE to inform its purpose of SR trigerring, and specified additional condition when the AMF can send Service Reject instead of Service Accept.</t>
  </si>
  <si>
    <t>Summary of change: Removing the editor's note in 4.3.2.2.2 on PDU Session Establishment in home-routed case. That is because slice roaming solution for non-standardized S-NSSAI is already defined in TS 23.501.</t>
  </si>
  <si>
    <t>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</si>
  <si>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Summary of change: Remove description 'The UE specific DRX Parameters are sent from the old AMF to the new AMF as part of the MM context information during the AMF change mobility' in clause 5.4.5.</t>
  </si>
  <si>
    <t>Summary of change: Service Area Restrictions that are sent to a UE consist of a single type of information, i.e., either Allowed Area or Non-Allowed Area.</t>
  </si>
  <si>
    <t>Summary of change: AMF includes Request Reference ID in the Location Report Control message to identify the request for the area of interest. The AMF may include Request Reference ID which indicates the requested Location Reporting Control for the area of interest, so that the NG-RAN should terminate location reporting for the request for a given UE.</t>
  </si>
  <si>
    <t>Summary of change: During the PDU session establishment procedure for mobility from EPS to 5GS, AMF retieves UE context information from UDM if it receives an unknown DNN/APNs with 'Existing PDU Session' indication from the UE that has performed registration in 5GS with 'EPS to 5GS mobility' indication. Also, some editorail changes are proposed: . 4G-GUTI -&gt; EPS-GUTI . a native 5G-GUTI or SUPI -&gt; a native 5G-GUTI if available (otherwise, UE provides SUPI)</t>
  </si>
  <si>
    <t>Summary of change: Change the related text: If the TAU was rejected in Step 2 the IP address preservation is not provided. In this case the UE provides IMSI in the Attach Request, and provides a Request Type 'initial request' in the PDN CONNECTIVITY Request if included in the Attach Request.</t>
  </si>
  <si>
    <t>Summary of change: In case of Limited Service state, no slice info to be provided</t>
  </si>
  <si>
    <t>Summary of change: 1. In 4.11.1.3.3, the AMF takes the SMF address from UDM, not from EPS bearer context. The AMF provides the PDU Session ID (and not the EBI) to the SMF in the CreateSMContext. The SMF responds with the allocated EBI information, and AMF stores the allocated EBI(s) associated to the PDU Session ID. In 4.11.1.1 (with N26) and 4.11.2.1 (without N26) it is clarified the PGW-C+SMF registers the PDU Session ID - SMF ID association to the UDM for PDN connections established in EPC. In 5.2.8.2.2 and 5.2.8.2.5, the Allocated EBI information is added as an optional output parameter in the Create service operations.  2. In 4.11.1.2.2.2, 4.11.1.3.3 and 4.11.1.4.2 replace the UpdateSMContext with CreateSMContext. In 5.2.8.2.2 and 5.2.8.2.5, the PDU Session ID is changed as an optional input parameter in the Create service operations, and in it is changed 5.2.8.2.6 mandatory for Update operation. 3. In 4.11.1.3.3, the active flag setting is changed to the 'PDU Session(s) to be re-activated'.</t>
  </si>
  <si>
    <t>Summary of change: This contribution proposes to replace 'Subscribed S-NSSAI' to 'S-NSSAI of the Configured NSSAI' in clause 5.15.5.3.</t>
  </si>
  <si>
    <t>Summary of change: Added references to RAN specifications.  NOTE: some of the listed references currently do not include full list of access stratum mechanisms, whereas others have not yet been updated by the RAN groups.</t>
  </si>
  <si>
    <t>Summary of change: 1. Clarification of Service area restrictions in clause 5.3.4.1.1. 2. Changing 'Paging Area Update' to 'RAN Notification Area Update' in clause 5.4.2.</t>
  </si>
  <si>
    <t>Summary of change: Removes the example with deprecated I-WLAN.  Clarifies that in this release the additional IP address that can be used as contact address in additional IMS registration can only come from another system (i.e. outside of EPS in Annex E; outside of 5GS in Annex Y).</t>
  </si>
  <si>
    <t>Summary of change: Storage / deletion of S-NSSAI mapping information is completed - Any stored mapping information is deleted - Mapping information is stored - Mapping information is stored when the UE is turned off</t>
  </si>
  <si>
    <t>Summary of change: 1. Adding step 2b in Figure 4.2.5.2-1. 2. Clarify step 4 in Figure 4.2.5.2-1. 3. Adding description of step 2b in clause 4.2.5.3.</t>
  </si>
  <si>
    <t>Summary of change: Additing that Notify message MME &gt; HSS to update the PGW-C+SMF shall be sent when when the subscription data indicates that the user is allowed use 5G as a RAT type in order to handle EPS to 5GS handover.</t>
  </si>
  <si>
    <t>Summary of change: 1. In clause 5.16.3.6, include text to describe the proposed CN-based solution: - Solution proposed for issue 1: after receiving a T-ADS query from IMS, UDM/HSS queries the PGW-C/SMF to determine on which system (EPS or 5GS) the IMS PDU session is located (a PDU session to DNN = 'IMS'); after that, UDM/HSS sends the T-ADS query only to the system where the IMS session is located. E.g. only the MME is queried if the IMS session is in EPS. UDM/HSS makes the query for each SMF ID that is registered for an IMS DNN in the subscription profile in HSS. - Solution proposed for issue 2: IMS includes the UE's IP address of the relevant IMS session in the T-ADS query to UDM/HSS. UDM/HSS provides the IP address to PGW-C/SMF in the query for the location of IMS session (see solution to issue 1). PGW-C/SMF compares the IP address with the IP addresses bound to the IMS sessions this PGW-C/SMF is responsible for, and if there is a match, it returns to UDM/HSS the current system for the IMS session (like in the solution to issue 1).  2. In clause 7.2.3, add a new SMF service Nsmf_T-ADSSupport, which exposes the current system (EPS or 5GS) where a PDU Session/PDN Connection is located in case dual-registration. This is meant to be invoked by the UDM to identify the system where the IMS session is located before performing a T-ADS query.</t>
  </si>
  <si>
    <t>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</si>
  <si>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Summary of change: When a UE registers to both 3GPP and N3GPP, the relevant associated Access Type per S-NSSAI is communicated to the UE when the AMF provides the Allowed NSSAI</t>
  </si>
  <si>
    <t>Summary of change: The flows that UDM/PCF may invoke UDR services in specific services are corrected.</t>
  </si>
  <si>
    <t>Summary of change: 1) Removal of text suggesting that network slicing is optional and simplification of the conditions around that. 2) Clarification that the decision to use one option of the other in 4.3.2.2.3.3 is based on SLA only, not on what the networks have deployed.</t>
  </si>
  <si>
    <t>Summary of change: The flows that PCF invoke UDR services are clarified in policy related procedures.</t>
  </si>
  <si>
    <t>Summary of change: Clarify that the UE and the network need to store the association between the PDU Session ID and the default EBI, and the association between the QoS flow and the mapped EPS QoS parameters, and association between EBI and the 5G QoS Rules.</t>
  </si>
  <si>
    <t>Summary of change: If the UE has 5G-GUTI, it must derive S-TMSI from 5G-GUTI. Also, AMF can retrieve security context from another AMF (reducing the need to perform re-authentication), enabling security separation (as agreed in the last meeting).</t>
  </si>
  <si>
    <t>Summary of change: Adds text in Sec. 5.6.7 to clarify that AF is able to register and receive policies for traffic treatment and gets notified about any updated policies through previous subscription.</t>
  </si>
  <si>
    <t>FS_ETSUN / 23.726 Scope, references and abbreviations</t>
  </si>
  <si>
    <t>FS_ETSUN / 23.726 Skeleton / TOC</t>
  </si>
  <si>
    <t>23.726: FS_ETSUN / 23.726 Skeleton</t>
  </si>
  <si>
    <t>In order to provide connectivity via hybrid access and corresponding traffic mobility management, this paper proposes to study hybrid access transport models in key issue 5.2.10. Further, a solution is proposed to include three options of hybrid transport models by referring to BBF TR-348.</t>
  </si>
  <si>
    <t>In order to enable support of Trusted Non-3GPP Access Networks in the 5G system, changes are proposed to TR 23.716</t>
  </si>
  <si>
    <t>In order to enable Residential Gateways (RGs) that do not implement the NAS MM/SM protocols to register to 5GC (as per key issue #2), changes are proposed to TR 23.716</t>
  </si>
  <si>
    <t>This document proposes to add a new solution in TR 23.793 that addresses Key Issue#5: Multi-access PDU sessions (Un-trusted access). The solution aims at supporting Multi-Access PDU sessions, which can be a key enabler for the ATSSS feature.</t>
  </si>
  <si>
    <t>Solution proposal for UE-requested Multi-access PDU Session establishment.</t>
  </si>
  <si>
    <t>Update to ATSSS Key Issue#2 for relationship between ATSSS policies and URSP.</t>
  </si>
  <si>
    <t>Propose key issues on the frequent small data transmission.</t>
  </si>
  <si>
    <t>This paper propose solution 'Adjustable periodic Registration Update' for further UE power saving.</t>
  </si>
  <si>
    <t>TR 23.724 V0.0.0 skeleton</t>
  </si>
  <si>
    <t>This paper proposes the scope for TR 23.724.</t>
  </si>
  <si>
    <t>This paper proposes some architectural assumptions and a Key Issue for FS_CIoT_5G related to Inter RAT idle mode mobility to/from NB-IoT.</t>
  </si>
  <si>
    <t>This paper proposes a Key Issue for FS_CIoT_5G related to Group Communication and messaging.</t>
  </si>
  <si>
    <t>This paper proposes some architectural assumptions and a Key Issue for FS_CIoT_5G related to power saving functions.</t>
  </si>
  <si>
    <t>This contribution proposes the skeleton for TR 23.739 'Study on EPC support for Mobility with Low Latency Communication'</t>
  </si>
  <si>
    <t>This contribution proposes the Scope for TR 23.739 'Study on EPC support for Mobility with Low Latency Communication'</t>
  </si>
  <si>
    <t>This contribution proposes some text for the Architectural Requirements, Assumptions and Baseline for TR 23.739 'Study on EPC support for Mobility with Low Latency Communication'</t>
  </si>
  <si>
    <t>This contribution proposes key issues for TR 23.739 'Study on EPC support for Mobility with Low Latency Communication'</t>
  </si>
  <si>
    <t>Architectural assumptions and principles for this study</t>
  </si>
  <si>
    <t>Small data infrequent communication key issue</t>
  </si>
  <si>
    <t>Small data frequent communication key issue</t>
  </si>
  <si>
    <t>High latency key issue</t>
  </si>
  <si>
    <t>To: CT WG1. Attachments: S2-18abcd</t>
  </si>
  <si>
    <t>This paper discusses how to incorporate CAPIF into SA WG2's work on northbound API specifications.</t>
  </si>
  <si>
    <t>This paper discusses network identifier issues for E-UTRA connected to EPC and 5GC based on the related LS from RAN WG2 in R2-1712068.</t>
  </si>
  <si>
    <t>To: RAN WG2</t>
  </si>
  <si>
    <t>This paper summarizes the initial list of key issues for FS_CIoT_5G and identifies volunteers for providing initial key issue descriptions, architectural requirements and concise summaries of the baseline for each key issue (if applicable).</t>
  </si>
  <si>
    <t>To: GSMA NG SIGNAL</t>
  </si>
  <si>
    <t>Discussion on Allowed NSSAI when UE is using more than one Access Type</t>
  </si>
  <si>
    <t>Access and Congestion Control</t>
  </si>
  <si>
    <t>Objective: The scope of this study is to study potential enhancement to the Release 15 Service-Based Architecture in order to provide higher flexibility and better modularization of the 5G System for the easier definition of different network slices and enable better re-use of the defined services.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3) Feasibility study of extend the service concept from 5GC control plane to user plane functions.  4) Study the support of a communication enablement platform that can enhance e.g.  - message routing &amp; forwarding  - service discovery, registration &amp; authorisation - selection of service instances  - failover handling No impact on UE and RAN neither expected nor intended. The study will take into account the findings of NGMN white paper on Service Based Architecture.</t>
  </si>
  <si>
    <t>This contribution provides editorial updates for clause 5.16.6 as well as clarifying that the scope of this clause extends to include other commercial services that require priority treatment.</t>
  </si>
  <si>
    <t>This contribution corrects the reference for the MCX Services description.</t>
  </si>
  <si>
    <t>This contribution proposes new subclause '6.1.3.xx Mission Critical Services support' to describe the support for MCX Services in the PCC of 5G System.</t>
  </si>
  <si>
    <t>Summary of change: 1) It is proposed to remove the EN that was added to confirm RAT based ES support indication. 2) It is proposed to clarify the UE requirement when it moves to 'emergency registered' (= limited services) state and remove the corresponding EN. Editor's note: How the 5GC reacts to existing services via normal registration, and how new services via normal registration operate when an Emergency Registration has occurred is FFS. 3) When AMF initiates redirection request, it needs to provide some hints to the RAN to help determine whether RAT fallback or System fallback will be performed. 'In the N2 procedure, the AMF may indicate the target CN for the RAN node to know whether inter-RAT fallback or inter-system fallback is to be performed.'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</si>
  <si>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</si>
  <si>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Revised to S2-180769</t>
  </si>
  <si>
    <t>23.501: Default QoS Rule cleanup</t>
  </si>
  <si>
    <t>23.502: Default QoS Rule cleanup</t>
  </si>
  <si>
    <t>[draft] Reply LS on User Plane Security Policy</t>
  </si>
  <si>
    <t>[draft] Reply LS on details of network identifiers</t>
  </si>
  <si>
    <t>[DRAFT] LS response on Indication of preferred CIoT network behaviour</t>
  </si>
  <si>
    <t>[DRAFT] LS reply on the information exposed to the SCS/AS for AS session establishment</t>
  </si>
  <si>
    <t>[DRAFT] LS reply on Clarification on Npcf_SMPolicyControl service</t>
  </si>
  <si>
    <t>[Draft] Reply LS on Mobility management congestion control</t>
  </si>
  <si>
    <t>[Draft] Reply LS on session management congestion control</t>
  </si>
  <si>
    <t>[DRAFT] LS Response on PDU session release timers in 'SSC mode 3'</t>
  </si>
  <si>
    <t>[DRAFT] LS reply on timers for the network-requested PDU session modification procedure and 'SSC mode 3'</t>
  </si>
  <si>
    <t>[DRAFT] Reply LS on Mobility management congestion control</t>
  </si>
  <si>
    <t>[DRAFT] Reply LS on indication of preferred CIoT network behaviour</t>
  </si>
  <si>
    <t>[DRAFT] LS reply on Mapping of Conversational Services to 5G System</t>
  </si>
  <si>
    <t>[DRAFT] Reply LS on Paging failures for CE Capable UEs</t>
  </si>
  <si>
    <t>[draft] LS to BBF on NAS transport solution</t>
  </si>
  <si>
    <t>[draft] Reply LS to CT WG1 on 5G service request procedure</t>
  </si>
  <si>
    <t>[draft] Reply LS to SA WG3 on User Plane Security Policy</t>
  </si>
  <si>
    <t>[DRAFT] Reply LS on Paging in case of Enhanced Coverage Restriction</t>
  </si>
  <si>
    <t>[DRAFT] Reply LS on Integration of northbound APIs with CAPIF</t>
  </si>
  <si>
    <t>[DRAFT] Reply LS on mobility management congestion control</t>
  </si>
  <si>
    <t>[DRAFT] Reply LS on details of network identifiers</t>
  </si>
  <si>
    <t>[draft] Reply LS to GSMA NG SIGNAL on Interworking between networks with different 5G deployments</t>
  </si>
  <si>
    <t>Dear colleagues, BBF has progressed its study of converged wireline-wireless networks that use the 5G Core Network (5GC). BBF SD-420, attached to this liaison, contains a first set of results from the BBF study (an extract of SD-406 and SD-407 which may impact 3GPP), including principle/architectural design guidelines, key issues, preliminary gap analysis for architectural models identified regarding identifiers, functions and procedures concerning the 5G AN-CN interfaces N1, N2, N3 and N4. We are interested in your feedback as we develop resolution of the issues identified. According to the understanding of the joint 3GPP-BBF Workshop in February 2017 and in line with our ongoing cooperation on 5G-FMC, we are sharing these outcomes to facilitate 5G system architectural and functional integration. We recommend that 3GPP considers these results in related studies and specification work. Where the outcomes of the BBF study identify aspects of concern to the BBF, including the fixed broadband system, we will undertake work on addressing them as part of the cooperation framework, aligned with 3GPP's roadmap for 5G development. This includes BBF work to specify a 5G Access Gateway Function (AGF) and then consider and specify several architectural deployment options. We believe this is in line with the existing understanding between our organizations. As the BBF study work progresses, we will provide further proposals to 3GPP. BBF members have expressed interest in organizing a joint face-to-face expert meeting or teleconference suitable to 3GPP and BBF calendars and meeting locations. We are looking forward to continuing our fruitful cooperation. Sincerely, Michael Fargano, Broadband Forum Technical Committee Chair</t>
  </si>
  <si>
    <t>LS from BBF: 5G-FMC - First release of BBF study results</t>
  </si>
  <si>
    <t>BBF (BBF LIAISE-120)</t>
  </si>
  <si>
    <t>WITHDRAWN: Summary of change: Add condition that the UE recieves ' the interworking without N26' indication. Add S-NSSAI received from PGW-C/SMF in PDU session establishment request message</t>
  </si>
  <si>
    <t>GSMA NG PACKET thanks SA WG2 and CT WG1 for their LS replies on using the Mx reference point for SRVCC in S8HR architecture. Following the discussion on this option, GSMA NG PACKET has identified the need for defining SRVCC for S8HR (MSC server enhanced and ATCF) based on the Mx reference point. Action: GSMA PACKET kindly requests SA WG2 to specify stage 2 details for SRVCC using the Mx reference point in support of the S8HR architecture (MSC server enhanced and ATCF) and CT WG1 to define the stage 3 details in the relevant specifications.</t>
  </si>
  <si>
    <t>LS from GSMA PACKET: LS on the definition of the Mx functionality in support of the S8HR architecture</t>
  </si>
  <si>
    <t>GSMA PACKET (PACKET_96_113)</t>
  </si>
  <si>
    <t>BEIJING SAMSUNG TELECOM R&amp;D</t>
  </si>
  <si>
    <t>Samsung Electronics Nordic AB</t>
  </si>
  <si>
    <t>Bridge</t>
  </si>
  <si>
    <t>Philip</t>
  </si>
  <si>
    <t>philip.bridge@ee.co.uk</t>
  </si>
  <si>
    <t>Qualcomm Tech. Netherlands B.V</t>
  </si>
  <si>
    <t>Daniel</t>
  </si>
  <si>
    <t>daniel.p.nilsson@ericsson.com</t>
  </si>
  <si>
    <t>Dees</t>
  </si>
  <si>
    <t>Walter</t>
  </si>
  <si>
    <t>walter.dees@PHILIPS.COM</t>
  </si>
  <si>
    <t>Philips International B.V.</t>
  </si>
  <si>
    <t>Ebrahim Rezagah</t>
  </si>
  <si>
    <t>Roya</t>
  </si>
  <si>
    <t>roya.rezagah@hhi.fraunhofer.de</t>
  </si>
  <si>
    <t>Fraunhofer HHI</t>
  </si>
  <si>
    <t>Faccin</t>
  </si>
  <si>
    <t>Stefano</t>
  </si>
  <si>
    <t>sfaccin@qti.qualcomm.com</t>
  </si>
  <si>
    <t>Fan</t>
  </si>
  <si>
    <t>Linghang</t>
  </si>
  <si>
    <t>linghang.fan@emea.nec.com</t>
  </si>
  <si>
    <t>Fritz</t>
  </si>
  <si>
    <t>Jules</t>
  </si>
  <si>
    <t>jules.fritz@ic.fbi.gov</t>
  </si>
  <si>
    <t>Gan Juying</t>
  </si>
  <si>
    <t>Judy</t>
  </si>
  <si>
    <t>Yuan</t>
  </si>
  <si>
    <t>gao.yuan66@zte.com.cn</t>
  </si>
  <si>
    <t>Gustafsson</t>
  </si>
  <si>
    <t>Roland</t>
  </si>
  <si>
    <t>roland.gustafsson@ericsson.com</t>
  </si>
  <si>
    <t>Sune</t>
  </si>
  <si>
    <t>sune.gustafsson@ericsson.com</t>
  </si>
  <si>
    <t>Ha</t>
  </si>
  <si>
    <t>Jeounglak</t>
  </si>
  <si>
    <t>jlha@etri.re.kr</t>
  </si>
  <si>
    <t>Xiaofeng</t>
  </si>
  <si>
    <t>xiaofeng.huang@orange.com</t>
  </si>
  <si>
    <t>Orange UK</t>
  </si>
  <si>
    <t>shusain2016@live.com</t>
  </si>
  <si>
    <t>vivo Communication Technology</t>
  </si>
  <si>
    <t>ChangKi</t>
  </si>
  <si>
    <t>ckkim1@etri.re.kr</t>
  </si>
  <si>
    <t>FUJITSU Laboratories of Europe</t>
  </si>
  <si>
    <t>Kolekar</t>
  </si>
  <si>
    <t>Abhijeet</t>
  </si>
  <si>
    <t>abhijeet.kolekar@intel.com</t>
  </si>
  <si>
    <t>Kruse</t>
  </si>
  <si>
    <t>Heiko</t>
  </si>
  <si>
    <t>heiko.kruse@idemia.com</t>
  </si>
  <si>
    <t>IDEMIA</t>
  </si>
  <si>
    <t>Hoyeon</t>
  </si>
  <si>
    <t>hy50.lee@samsung.com</t>
  </si>
  <si>
    <t>Samsung R&amp;D Institute UK</t>
  </si>
  <si>
    <t>Samsung R&amp;D Institute India</t>
  </si>
  <si>
    <t>Lynch</t>
  </si>
  <si>
    <t>Pierre</t>
  </si>
  <si>
    <t>pierre.lynch@keysight.com</t>
  </si>
  <si>
    <t>Keysight Technologies UK Ltd</t>
  </si>
  <si>
    <t>Mangion</t>
  </si>
  <si>
    <t>Mathieu</t>
  </si>
  <si>
    <t>mathieu.mangion@etsi.org</t>
  </si>
  <si>
    <t>Sprint Corporation</t>
  </si>
  <si>
    <t>Minokuchi</t>
  </si>
  <si>
    <t>Atsushi</t>
  </si>
  <si>
    <t>minokuchi@nttdocomo.com</t>
  </si>
  <si>
    <t>Shaoji</t>
  </si>
  <si>
    <t>shaoji.ni@huawei.com</t>
  </si>
  <si>
    <t>Sony Mobile Communications</t>
  </si>
  <si>
    <t>Ogawa</t>
  </si>
  <si>
    <t>Muneaki</t>
  </si>
  <si>
    <t>ogawa.muneaki@lab.ntt.co.jp</t>
  </si>
  <si>
    <t>NTT corporation</t>
  </si>
  <si>
    <t>Lars-bertil</t>
  </si>
  <si>
    <t>Lars-Bertil.Olsson@Ericsson.com</t>
  </si>
  <si>
    <t>Samsung Electronics Co., Ltd</t>
  </si>
  <si>
    <t>Vodafone Group Plc</t>
  </si>
  <si>
    <t>Qi</t>
  </si>
  <si>
    <t>Minpeng</t>
  </si>
  <si>
    <t>qiminpeng@chinamobile.com</t>
  </si>
  <si>
    <t>Sakai</t>
  </si>
  <si>
    <t>Takuro</t>
  </si>
  <si>
    <t>tr-sakai@kddi.com</t>
  </si>
  <si>
    <t>Motorola Mobility España SA</t>
  </si>
  <si>
    <t>MediaTek Beijing Inc.</t>
  </si>
  <si>
    <t>Soloway</t>
  </si>
  <si>
    <t>asoloway@QTI.QUALCOMM.COM</t>
  </si>
  <si>
    <t>Qualcomm India Pvt Ltd</t>
  </si>
  <si>
    <t>Stralmark</t>
  </si>
  <si>
    <t>Joakim</t>
  </si>
  <si>
    <t>joakim.stralmark@pts.se</t>
  </si>
  <si>
    <t>PTS</t>
  </si>
  <si>
    <t>kundan.tiwari@necindia.in</t>
  </si>
  <si>
    <t>Vasen</t>
  </si>
  <si>
    <t>Thomas</t>
  </si>
  <si>
    <t>thomas.vasen@proceranetworks.com</t>
  </si>
  <si>
    <t>Procera Networks AB</t>
  </si>
  <si>
    <t>Qing</t>
  </si>
  <si>
    <t>qing.wei@huawei.com</t>
  </si>
  <si>
    <t>Huawei Technologies R&amp;D UK</t>
  </si>
  <si>
    <t>Ling</t>
  </si>
  <si>
    <t>zhangling@td-tech.com</t>
  </si>
  <si>
    <t>HiSilicon Technologies Co. Ltd</t>
  </si>
  <si>
    <t>Zongming</t>
  </si>
  <si>
    <t>zongming.zhou@spreadtrum.com</t>
  </si>
  <si>
    <t>Spreadtrum Communications</t>
  </si>
  <si>
    <t>Summary of change: A note that UE does not need to know which QoS rule is</t>
  </si>
  <si>
    <t>Summary of change: Introducing sending an indication which EBI refer to the default EPS bearer</t>
  </si>
  <si>
    <r>
      <t xml:space="preserve">Revision of S2-180002. </t>
    </r>
    <r>
      <rPr>
        <sz val="9"/>
        <color indexed="10"/>
        <rFont val="Arial"/>
        <family val="2"/>
      </rPr>
      <t>LATE DOC</t>
    </r>
    <r>
      <rPr>
        <sz val="9"/>
        <rFont val="Arial"/>
        <family val="2"/>
      </rPr>
      <t>: Rx 17/01, 11:53. The report was approved and will be updated to accept revision marks and placed on the FTP server as version 1.0.0.</t>
    </r>
  </si>
  <si>
    <t>There were some issues with the parallel sessions and the schedule may be modified to improve this during the meeting. Some parallel sessions may need to use different convenors to avoid chairing overlaps. This agenda was approved and any schedule updates will be provided on the local server throughout the meeting.</t>
  </si>
  <si>
    <t>This LS was noted.</t>
  </si>
  <si>
    <t>Postponed S2-178308 from SA WG2#124. This LS was noted.</t>
  </si>
  <si>
    <t>Postponed S2-178388 from SA WG2#124. This LS was noted.</t>
  </si>
  <si>
    <t>Postponed S2-178408 from SA WG2#124. It was decided to await any input from RAN WG2 on this. This LS was noted.</t>
  </si>
  <si>
    <t>The SA WG2 Chairman suggested that this should be taken to the requirements group, rather than the architecture group. MediTek commented that such input is usually via LS from OPs, rather than company input. Comtech clarified that ATIS had not been able to provide an LS so member companies undertook to contribute this. Broadcom commented that there were issues with provision of MAC address in SA WG3. Qualcomm commented that this should be taken to SA WG1 first. This was left for off-line discussion on how to handle such requirements. This was then noted.</t>
  </si>
  <si>
    <t>Revised to S2-181074</t>
  </si>
  <si>
    <t>Qualcomm commented that there is an SA WG1 meeting soon and this should be discussed by SA WG1 first and there is no reason to start working on this in SA WG2 now. T-Mobile commented that SA WG3 also need to check this proposal. The SA WG2 Chairman commented that SA WG1 can ask SA WG3 to work on this in parallel. This was left for further consideration and was postponed.</t>
  </si>
  <si>
    <t>China Unicom, Huawei, OPPO</t>
  </si>
  <si>
    <t>Revision of postponed S2-178940 from S2#124. This was left for off-line discussion and revised in S2-181074.</t>
  </si>
  <si>
    <t>The SA WG2 Chairman commented that there is a need to get a common understanding of reliability between different groups, especially between the radio and Core Network groups' understanding of High Reliability. Clarification of the objectives are needed and consideration on whether this can be for both 4G and 5G systems or whether separate studies will be needed. This was then noted.</t>
  </si>
  <si>
    <t>There was some discussion and clarifications and separation of topics to facilitate any prioritisation that may be necessary in the future were requested. The relationship to SA WG1 requirements should also be taken into account. This was further discussed off-line and revised in S2-181075.</t>
  </si>
  <si>
    <t>Revised to S2-181075</t>
  </si>
  <si>
    <t>Postponed S2-178933 from SA WG2#124. If delegates consider anything is needed to be done in SA WG2, then contribution should be brought to a future meeting. This LS was then noted.</t>
  </si>
  <si>
    <t>Summary of change: 1) Clarify that LCS is a protocol that will be supported as part of NAS signalling</t>
  </si>
  <si>
    <t>This discussion paper proposes how to handle and allocate Reference point #s. It is proposed to endorse the allocation of an independent block of reference points for TS 23.501 and TS 23.503: 1) Reference point #s 31 - 40 for new reference point # proposals to TS 23.501 2) Reference point #s 41 - 50 for new reference point # proposals to TS 23.503 It is proposed to endorse the allocation of an independent block of reference points for TS 23.501 and TS 23.503:</t>
  </si>
  <si>
    <t>This proposal was endorsed in parallel session.</t>
  </si>
  <si>
    <t>Revised to S2-181076</t>
  </si>
  <si>
    <t>There were some clarifications needed and the heading naming should be harmonized. This was further discussed off-line and revised in S2-181077.</t>
  </si>
  <si>
    <t>Revised to S2-181077</t>
  </si>
  <si>
    <t>Overlaps with S2-180201 should be resolved and references used rather than duplication where possible. This was further discussed off-line and revised in S2-181078.</t>
  </si>
  <si>
    <t>Revised to S2-181078</t>
  </si>
  <si>
    <t>Clarification of this with respect to S2-180438 was needed. This was further discussed off-line and revised, merging S2-180438, in S2-181099</t>
  </si>
  <si>
    <t>Revised to S2-181099</t>
  </si>
  <si>
    <t>Merged into S2-181099.</t>
  </si>
  <si>
    <t>This was left for off-line discussion and revised in S2-181100.</t>
  </si>
  <si>
    <t>Revised to S2-181100</t>
  </si>
  <si>
    <t>23.401 CR3380R1: E-UTRAN and MME impacts during N26 based HO in the case of Network Sharing and Interworking with 5GS- TS 23.401</t>
  </si>
  <si>
    <t>This was left for off-line discussion to focus on sharing aspects and avoid overlap with other proposals and was revised in S2-181101.</t>
  </si>
  <si>
    <t>Revised to S2-181101</t>
  </si>
  <si>
    <t>Some clarification was needed that IMSI or non-IMSI identifiers can be used, if represented in the NAI format. The SUPI should be removed as it confuses this definition. This was further discussed off-line and revised in S2-181102.</t>
  </si>
  <si>
    <t>Revised to S2-181102</t>
  </si>
  <si>
    <t>It was clarified that all editor's notes should be resolved and removed or unresolved issues removed from the TSs by June 2018. This proposal for handling editor's notes was endorsed in parallel session.</t>
  </si>
  <si>
    <t>The use of 'entities' and 'mobile system' terminology should be checked for clarity. This was further discussed off-line and revised in S2-181103.</t>
  </si>
  <si>
    <t>Revised to S2-181103</t>
  </si>
  <si>
    <t>23.002 CR0304R1: Adding 5GS to the Network Architecture</t>
  </si>
  <si>
    <t>Reserved for Irfan's parallel sessions</t>
  </si>
  <si>
    <t>Revised to S2-180924</t>
  </si>
  <si>
    <t>Merged into S2-180925.</t>
  </si>
  <si>
    <t>Merged into S2-180924.</t>
  </si>
  <si>
    <t>Revised to S2-180925</t>
  </si>
  <si>
    <t>Revised to S2-180926</t>
  </si>
  <si>
    <t>Revised in parallel session to S2-180926</t>
  </si>
  <si>
    <t>Revised in parallel session, merging S2-180619 and S2-180564, to S2-180924</t>
  </si>
  <si>
    <t>Response to S2-180025. This was left for off-line discussion and revised, merging S2-180289 and S2-180307, in S2-181104.</t>
  </si>
  <si>
    <t>Revised to S2-181104</t>
  </si>
  <si>
    <t>Response to S2-180025. Merged into S2-181104.</t>
  </si>
  <si>
    <t>This was left for further off-line discussion and revised, merging S2-180169 and S2-180373, in S2-181105.</t>
  </si>
  <si>
    <t>Revised to S2-181105</t>
  </si>
  <si>
    <t>Merged into S2-181105</t>
  </si>
  <si>
    <t>This was discussed and left for further off-line discussion and revised in S2-181106.</t>
  </si>
  <si>
    <t>Revised to S2-181106</t>
  </si>
  <si>
    <t>This was left for further off-line discussion and revised in S2-181107.</t>
  </si>
  <si>
    <t>Revised to S2-181107</t>
  </si>
  <si>
    <t>This was discussed and left for further off-line discussion and revised in S2-181108.</t>
  </si>
  <si>
    <t>Revised to S2-181108</t>
  </si>
  <si>
    <t>Summary of change: 1) In the signalling from AMF to SMF include sufficient information to SMF regarding LADN so that SMF are able to process the request directly 2) Add GPSI in the corresponding interface to SMF</t>
  </si>
  <si>
    <t>23.502: LADN Signalling to SMF</t>
  </si>
  <si>
    <t>This could be re-worded as a notification when the UE changes area and the special part would be when it is encoded as a LADN. It was agreed that consistent approach should be used for these procedures. This was further discussed off-line and revised in S2-181109.</t>
  </si>
  <si>
    <t>Revised to S2-181109</t>
  </si>
  <si>
    <t>Summary of change: It is proposed to update TS 23.502 clause 4.3.2.2: 'UE Requested PDU Session Establishment' step 3 'From AMF to SMF' to include this indication (named as 'LADN_Status) to indicate current relationship between UE location and a LADN service area (i.e. IN, OUT, UNKNOWN). Additionally, based on step 3, it updates step 4 to allow SMF check the validity of the UE request: it checks: (If the DNN corresponds to an LADN), whether the UE is located IN, OUT, UNKNOWN to the LADN service area based on, LADN_Status and the UE location reporting from the AMF.</t>
  </si>
  <si>
    <t>23.501: Clarification on LADN PDU Session establishment handling</t>
  </si>
  <si>
    <t>Summary of change: The AMF and SMF know whether a DNN is a LADN DNN based on the UE subscription information received from the UDM. AMF indicates to UE whether a DNN is a LADN DNN. AMF indicates to UE that the LADN is not available in the UE's current Registration Area. Align the terms with 23.502 to 'UE presence in a LADN'. Add missing SMF behaviour when the UE presence in a LADN is OUT. Remove the redundant description for SMF behaviour when the UE presence in a LADN is IN or UNKNOWN.</t>
  </si>
  <si>
    <t xml:space="preserve">LS from NGNM:  NGMN White Paper on Service-based Architecture in 5G </t>
  </si>
  <si>
    <t>NGNM (180105 Liaison NGMN)</t>
  </si>
  <si>
    <t>Intention of the LS and required actions: NGMN is pleased to inform the recipients of this liaison statement that the White Paper of the NGMN Service-based Architecture in 5G has been published. The deliverable has been created by NGMN Mobile Network Operator-Partners. The document describes a service framework including service registration, service authorization, and service discovery. Service-based Architecture for 5G is designed in a forward-looking manner, such that the functionalities in 5G Core Network (CN) consist of services, the interface between Control Plane (CP) and User Plane (UP) should be Service Based Interface (SBI) and the Data Service should be used. The deployment aspects of SBA are explored along with the gap analysis and recommendations for related SDOs. NGMN kindly requests the recipients of this liaison to take the content of this White Paper and the recommendations into account for their ongoing work on the industry-wide 5G architecture.</t>
  </si>
  <si>
    <t>Revised to S2-181111</t>
  </si>
  <si>
    <t>WITHDRAWN: A NOTE is added to clarify the behaviour of MME/SGSN upon receiving request for change of UE presence in PRA reporting when UE is in CM-IDLE state.</t>
  </si>
  <si>
    <t>Summary of change: - 'Permanently' is removed - UE behaviour when a rejected S-NSSAI becomes allowed again is defined</t>
  </si>
  <si>
    <t>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</si>
  <si>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</si>
  <si>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Summary of change: Add a new clause to define the behaviour of SMF and PCF for supporting 3GPP PS Data Off feature.</t>
  </si>
  <si>
    <t>Summary of change: Clarify the behaviour of MME/S4-SGSN upon receiving request for notification of change of UE presence in PRA when UE is in CM-IDLE state.</t>
  </si>
  <si>
    <t>This contribution is proposed to discuss about paging for a PDU Session associated with non-3GPP access. Currently, AMF behaviour is not clear when it receives multiple messages associated with 3GPP and non-3GPP PDU Sessions while UE is in CM-IDLE in both accesses. Two candidate solutions are suggested and it is proposed to agree first solution.</t>
  </si>
  <si>
    <t>Summary of change: (1) Make alignments between clause 4.3.5.4 to 4.3.5.7 and clause 4.16.5. This part is hightlighted in green color. (2) Clarify the PCF behaviour in clause 4.16.5. This part is highlighted in blue color. (3) Correct wrong references in clause 5.2.5.4 and 5.2.8.3</t>
  </si>
  <si>
    <t>Summary of change: Specified SMF's behaviour on notifying DNN congestion to the AMF.</t>
  </si>
  <si>
    <t>Alignment of CIoT Preferred Network Behaviour with stage 3</t>
  </si>
  <si>
    <t>This was left for off-line discussion and revised in S2-181112.</t>
  </si>
  <si>
    <t>Revised to S2-181112</t>
  </si>
  <si>
    <t>The period of time to wait for notification should be defined. This was left for off-line discussion and merged into S2-181111.</t>
  </si>
  <si>
    <t>This was left for off-line discussion and merged into S2-181111.</t>
  </si>
  <si>
    <t>This was revised, to consider only the 'IN/OUT' parts only and to merge appropriate parts from other proposals, merging S2-180288 and S2-180545, in S2-181111.</t>
  </si>
  <si>
    <t>Created at meeting - Title TBD</t>
  </si>
  <si>
    <t>Revised to S2-181114</t>
  </si>
  <si>
    <t>This was merged into S2-181114.</t>
  </si>
  <si>
    <t>This was discussed and left for further off-line discussion and revised, merging S2-180751, in S2-181114.</t>
  </si>
  <si>
    <t>This was left for off-line discussions on the way forward for this. This was further discussed off-line and revised in S2-181115.</t>
  </si>
  <si>
    <t>Revised to S2-181115</t>
  </si>
  <si>
    <t>This was discussed and left for further off-line discussion and revised in S2-181116.</t>
  </si>
  <si>
    <t>Revised to S2-181116</t>
  </si>
  <si>
    <t>Revised to S2-180774</t>
  </si>
  <si>
    <t>Response to S2-180019. Revised in parallel session to S2-180774</t>
  </si>
  <si>
    <t>Postponed in parallel session.</t>
  </si>
  <si>
    <t>Revised to S2-180775</t>
  </si>
  <si>
    <t>Merged into S2-180775</t>
  </si>
  <si>
    <t>Revised in parallel session, merging S2-180491, to S2-180775</t>
  </si>
  <si>
    <t>Postponed S2-178416 from SA WG2#124. Noted in parallel session</t>
  </si>
  <si>
    <t>Agreed in parallel session</t>
  </si>
  <si>
    <t>Revised to S2-180776</t>
  </si>
  <si>
    <t>Revised in parallel session to S2-180776</t>
  </si>
  <si>
    <t>Revised to S2-180777</t>
  </si>
  <si>
    <t>Merged into S2-180777</t>
  </si>
  <si>
    <t>Revised in parallel session, merging S2-180540, to S2-180777</t>
  </si>
  <si>
    <t>Revision of S2-180560. Noted in parallel session</t>
  </si>
  <si>
    <t>Revised to S2-180778</t>
  </si>
  <si>
    <t>Revised in parallel session to S2-180778</t>
  </si>
  <si>
    <t>Revised to S2-180779</t>
  </si>
  <si>
    <t>Revised in parallel session to S2-180779</t>
  </si>
  <si>
    <t>23.502: Clarification on LADN related aspects - TS 23.502</t>
  </si>
  <si>
    <t>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</si>
  <si>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Revised to S2-181117</t>
  </si>
  <si>
    <t>Guilliam sebire</t>
  </si>
  <si>
    <t>Revised to S2-181119</t>
  </si>
  <si>
    <t>Revised to S2-181120</t>
  </si>
  <si>
    <t>Revised to S2-181121</t>
  </si>
  <si>
    <t>Revised in parallel session to S2-181121</t>
  </si>
  <si>
    <t>Revised to S2-181122</t>
  </si>
  <si>
    <t>Revised in parallel session to S2-181122</t>
  </si>
  <si>
    <t>Revised to S2-181123</t>
  </si>
  <si>
    <t>Part on services merged into S2-181121. Revised in parallel session to S2-181123</t>
  </si>
  <si>
    <t>Merged into S2-181120</t>
  </si>
  <si>
    <t>Revised in parallel session, merging S2-180756, to S2-181120</t>
  </si>
  <si>
    <t>Revised to S2-180928</t>
  </si>
  <si>
    <t>Revised in parallel session to S2-180928</t>
  </si>
  <si>
    <t>Revised to S2-180929</t>
  </si>
  <si>
    <t>Revised in parallel session to S2-180929</t>
  </si>
  <si>
    <t>Revised to S2-180930</t>
  </si>
  <si>
    <t>Revised in parallel session to S2-180930</t>
  </si>
  <si>
    <t>Merged into S2-180931</t>
  </si>
  <si>
    <t>Revised to S2-180931</t>
  </si>
  <si>
    <t>Revised in parallel session, merging S2-180190, to S2-180931</t>
  </si>
  <si>
    <t>This was presented and noted and the associated DraftCR was reviewed.</t>
  </si>
  <si>
    <t>The Expected UE Behaviour parameters should be checked for consistency with their definitions and some should be optional. This was left for further off-line discussion and revised in S2-181124.</t>
  </si>
  <si>
    <t>Revised to S2-181124</t>
  </si>
  <si>
    <t>Nokia Japan</t>
  </si>
  <si>
    <t>Dào</t>
  </si>
  <si>
    <t>Ngoc Dung</t>
  </si>
  <si>
    <t>ngoc.dao@huawei.com</t>
  </si>
  <si>
    <t>Hamidian</t>
  </si>
  <si>
    <t>ali.hamidian@huawei.com</t>
  </si>
  <si>
    <t>Libunao</t>
  </si>
  <si>
    <t>Gerardo</t>
  </si>
  <si>
    <t>gerry.libunao@verizon.com</t>
  </si>
  <si>
    <t>Verizon UK Ltd</t>
  </si>
  <si>
    <t>Murhammer</t>
  </si>
  <si>
    <t>Leopold</t>
  </si>
  <si>
    <t>leopold.murhammer@t-mobile.at</t>
  </si>
  <si>
    <t>T-Mobile Austria GmbH</t>
  </si>
  <si>
    <t>Palanigounder</t>
  </si>
  <si>
    <t>Anand</t>
  </si>
  <si>
    <t>apg@qti.qualcomm.com</t>
  </si>
  <si>
    <t>shi.zhenning@huawei.com</t>
  </si>
  <si>
    <t>Song</t>
  </si>
  <si>
    <t>Yue</t>
  </si>
  <si>
    <t>songyue@chinamobile.com</t>
  </si>
  <si>
    <t>China Mobile Group Device Co.</t>
  </si>
  <si>
    <t>Todorovic</t>
  </si>
  <si>
    <t>Goran</t>
  </si>
  <si>
    <t>gtodorov@bouyguestelecom.fr</t>
  </si>
  <si>
    <t>BOUYGUES Telecom</t>
  </si>
  <si>
    <t>Varma</t>
  </si>
  <si>
    <t>Vijay</t>
  </si>
  <si>
    <t>vvarma@vencorelabs.com</t>
  </si>
  <si>
    <t>Vencore Labs</t>
  </si>
  <si>
    <t>Wong</t>
  </si>
  <si>
    <t>Curt</t>
  </si>
  <si>
    <t>curt.wong@charter.com</t>
  </si>
  <si>
    <t>Charter Communications, Inc</t>
  </si>
  <si>
    <t>Wu</t>
  </si>
  <si>
    <t>Xiaobo</t>
  </si>
  <si>
    <t>wuxiaobo@huawei.com</t>
  </si>
  <si>
    <t>Xiong</t>
  </si>
  <si>
    <t>Chunshan</t>
  </si>
  <si>
    <t>sam.xiongchunshan@huawei.com</t>
  </si>
  <si>
    <t>Zhuoyun</t>
  </si>
  <si>
    <t>zhangzy29@lenovo.com</t>
  </si>
  <si>
    <t>Lenovo (Beijing) Ltd</t>
  </si>
  <si>
    <t>Zielinski</t>
  </si>
  <si>
    <t>Ernst</t>
  </si>
  <si>
    <t>ernst.zielinski@volkswagen-infotainment.com</t>
  </si>
  <si>
    <t>Volkswagen AG</t>
  </si>
  <si>
    <t>This was left for off-line discussion and merged into S2-181125.</t>
  </si>
  <si>
    <t>Revised to S2-181125</t>
  </si>
  <si>
    <t>This was merged into S2-181125.</t>
  </si>
  <si>
    <t>Revised to S2-181126</t>
  </si>
  <si>
    <t>There were some issues raised and this was further discussed off-line and revised in S2-181127.</t>
  </si>
  <si>
    <t>Revised to S2-181127</t>
  </si>
  <si>
    <t>The NSSAI mapping part was merged into S2-181126.</t>
  </si>
  <si>
    <t>There were some issues raised and this was further discussed off-line and revised, merging part of S2-180666, in S2-181126.</t>
  </si>
  <si>
    <t>There was some discussion and related proposals were reviewed. This was further discussed off-line and revised, merging S2-180255, S2-180643, S2-180152 and S2-180151, in S2-181125.</t>
  </si>
  <si>
    <t>Some clarifications were needed and Nokia asked whether the filters should be left to Stage 3 specification. The first change should be removed as it is covered by other proposals. This was further discussed off-line and revised in S2-181128.</t>
  </si>
  <si>
    <t>Revised to S2-181128</t>
  </si>
  <si>
    <t>Corrections to the figure and step 5 were needed and this was revised off-line in S2-181129.</t>
  </si>
  <si>
    <t>Revised to S2-181129</t>
  </si>
  <si>
    <t>The related DraftCR was reviewed and this was noted in parallel session.</t>
  </si>
  <si>
    <t>Some clarifications were needed and this was left for off-line discussion and revised in S2-181130.</t>
  </si>
  <si>
    <t>Revised to S2-181130</t>
  </si>
  <si>
    <t>Revised to S2-181131</t>
  </si>
  <si>
    <t>This was discussed and related proposals reviewed. This was merged into S2-181131.</t>
  </si>
  <si>
    <t>Some clarifications were needed and this was left for off-line discussion and revised, merging S2-180150, in S2-181131.</t>
  </si>
  <si>
    <t>Some clarifications were needed and this was further discussed off-line and revised in S2-181132.</t>
  </si>
  <si>
    <t>Revised to S2-181132</t>
  </si>
  <si>
    <t>This was discussed and related proposals were reviewed. The Note in the table and operation names needed correction and this was revised off-line in S2-181133.</t>
  </si>
  <si>
    <t>Revised to S2-181133</t>
  </si>
  <si>
    <t>Some clarifications were needed and this was further discussed off-line and revised in S2-181134.</t>
  </si>
  <si>
    <t>Revised to S2-181134</t>
  </si>
  <si>
    <t>Note 3 should be removed. Other clarifications were needed and this was further discussed off-line and revised in S2-181135.</t>
  </si>
  <si>
    <t>Revised to S2-181135</t>
  </si>
  <si>
    <t>Some clarifications were needed and this was further discussed off-line and revised in S2-181136.</t>
  </si>
  <si>
    <t>Revised to S2-181136</t>
  </si>
  <si>
    <t>LS from GSMA Packet IoTTF: LS reply to SA WG2 on Differentiation of LTE-M (eMTC) traffic from other LTE data traffic</t>
  </si>
  <si>
    <t>GSMA Packet IoTTF (IOTTF17 Doc003)</t>
  </si>
  <si>
    <t>GSMA Packet IoTTF thanks SA WG2 for reply liaison statement on Differentiation of LTE-M (eMTC) traffic from other LTE data traffic. IoTTF intended to: - Identify traffic coming from Cat. M1/M2 LTE UEs regardless if they initiate/receive traffic with or without any means of CIOT optimisations. The following identifications are out of scope: - Identify the volume of data sent in Coverage Enhancement Mode A and Coverage Enhancement Mode B regardless of the UE category that supports the Coverage Enhancement Mode, IoTTF understood that Coverage Enhancement Mode A, Coverage Enhancement Mode B, and Low Access Priority Indicator could not differentiate LTE-M traffic because they could be used for non-IoT UEs. GSMA needs to differentiate Mobile IoT traffic, both LTE-M and NB-IoT, from traditional user traffic. This is motivated by the operators' desire to apply different charging models to traffic from LTE-M devices and NB-IoT devices plus the requirements for identification and transparency when roaming. In roaming scenarios, when different charging models need to be applied to the traffic of such devices, GSMA believes that the roaming network needs to be able to detect which devices are LTE-M and NB-IoT. Right now NB-IoT devices can be distinguished thanks to the different RAT-type in charging information for NB-IoT traffic. In addition, GSMA would like to get a confirmation that voice traffic and data traffic can be already distinguished in the same manner done for traditional LTE. Action: IoTTF (PACKET) kindly requests SA WG2 to take above information into account suggest methods to identify LTE-M traffic in terms of charging/identification, in particular in roaming scenarios.</t>
  </si>
  <si>
    <t>Kazuto Shimizu</t>
  </si>
  <si>
    <t>Some clarifications were needed and this was discussed off-line and revised in S2-181138.</t>
  </si>
  <si>
    <t>Revised to S2-181138</t>
  </si>
  <si>
    <r>
      <t>Should be a DRAFTCR</t>
    </r>
    <r>
      <rPr>
        <sz val="9"/>
        <rFont val="Arial"/>
        <family val="2"/>
      </rPr>
      <t>. Some clarifications were needed and this was discussed off-line and revised in S2-181139.</t>
    </r>
  </si>
  <si>
    <t>Revised to S2-181139</t>
  </si>
  <si>
    <t>This was discussed and the related DraftCR was reviewed. This was noted in parallel session.</t>
  </si>
  <si>
    <t>There were some issues raised and this was left for off-line discussion and revised in S2-181140.</t>
  </si>
  <si>
    <t>Revised to S2-181140</t>
  </si>
  <si>
    <t>This was discussed and the related DraftCRs were reviewed. This was noted in parallel session.</t>
  </si>
  <si>
    <t>Summary of change: AMF and other network functions together control the quantity of messages that require the AMF to page the UE. In addition to SMF control, if additional requests received while waiting for a UE response to the Paging Request message, the AMF may determines to reject it. Proposal 1: AMF and other network functions shall together control the quantity of messages that require the AMF to page the UE. Proposal 2: If the AMF has sent two Paging Messages to RAN node, the AMF shall reject the subsequent messages with a No Response to Previous Paging Indication. Proposal 3: If the AMF has a Paging Messages to RAN node, the AMF shall reject the subsequent messages without a higher priority.</t>
  </si>
  <si>
    <t>There were some issues raised and this was left for off-line discussion and revised in S2-181141.</t>
  </si>
  <si>
    <t>Revised to S2-181141</t>
  </si>
  <si>
    <t>There were some issues raised and this was left for off-line discussion and revised in S2-181142.</t>
  </si>
  <si>
    <t>Revised to S2-181142</t>
  </si>
  <si>
    <t>Issues on the RAT Type usage and Target ID were raised and this was left for off-line discussion and revised in S2-181143.</t>
  </si>
  <si>
    <t>Revised to S2-181143</t>
  </si>
  <si>
    <t>This was discussed and a number of issues raised. The related DraftCRs were reviewed. This was left for off-line discussion and revised in S2-181144.</t>
  </si>
  <si>
    <t>Revised to S2-181144</t>
  </si>
  <si>
    <t>Revised to S2-180834</t>
  </si>
  <si>
    <t>Revised in parallel session to S2-180834</t>
  </si>
  <si>
    <t>23.401 CR3391R1: Addition of EC restriction parameter in S1 Paging message</t>
  </si>
  <si>
    <t>Revised to S2-180835</t>
  </si>
  <si>
    <t>23.401 CR3394: Addition of EC restriction parameter in S1 Paging message</t>
  </si>
  <si>
    <t>This was discussed and a number of issues raised. This was left for off-line discussion and revised in S2-181145.</t>
  </si>
  <si>
    <t>Revised to S2-181145</t>
  </si>
  <si>
    <t>This was discussed and a number of issues raised. This was left for off-line discussion and revised in S2-181146.</t>
  </si>
  <si>
    <t>Revised to S2-181146</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</si>
  <si>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colour. (3) Delete redundant text in 4.2.3.2. This part is highlighted in green colour.</t>
  </si>
  <si>
    <t>A number of clarifications and improvements to the requirements statements were needed. It was clarified that the UE can activate all and this should be checked for clarity in the text. This was then postponed in parallel session.</t>
  </si>
  <si>
    <t>This was discussed and a number of issues raised. This was left for off-line discussion and revised in S2-181147.</t>
  </si>
  <si>
    <t>Revised to S2-181147</t>
  </si>
  <si>
    <t>This was discussed and a number of issues raised. This was left for off-line discussion and revised in S2-181148.</t>
  </si>
  <si>
    <t>Revised to S2-181148</t>
  </si>
  <si>
    <t>There were some issues raised and this was left for off-line discussion and revised in S2-181149.</t>
  </si>
  <si>
    <t>Revised to S2-181149</t>
  </si>
  <si>
    <t>Response to S2-180729. Revised in parallel session to S2-180835</t>
  </si>
  <si>
    <t>Revised to S2-180836</t>
  </si>
  <si>
    <t>Revised in parallel session to S2-180836</t>
  </si>
  <si>
    <t>23.401 CR3386R1: Paging failure for CE-capable UEs after 2G/3G to 4G idle-mode mobility</t>
  </si>
  <si>
    <t>Revised to S2-180837</t>
  </si>
  <si>
    <t>Revised in parallel session to S2-180837</t>
  </si>
  <si>
    <t>23.401 CR3387R1: Paging failure for CE-capable UEs after 2G/3G to 4G idle-mode mobility</t>
  </si>
  <si>
    <t>Revised to S2-180838</t>
  </si>
  <si>
    <t>Revised in parallel session to S2-180838</t>
  </si>
  <si>
    <t>23.401 CR3388R1: Paging failure for CE-capable UEs after 2G/3G to 4G idle-mode mobility</t>
  </si>
  <si>
    <t>Revised to S2-180839</t>
  </si>
  <si>
    <t>Response to S2-175972 at S2-122BIS (already replied to in S2-176685). Revised in parallel session to S2-180839</t>
  </si>
  <si>
    <t>Revised to S2-180840</t>
  </si>
  <si>
    <t>Revised in parallel session to S2-180840</t>
  </si>
  <si>
    <t>23.401 CR3390R1: CIoT Attach correction</t>
  </si>
  <si>
    <t>Revised to S2-180841</t>
  </si>
  <si>
    <t>Revised in parallel session to S2-180841</t>
  </si>
  <si>
    <t>23.271 CR0430R1: Removal of hanging Editor's Note on support for deferred location</t>
  </si>
  <si>
    <t>Revised to S2-180842</t>
  </si>
  <si>
    <t>Revised in parallel session to S2-180842</t>
  </si>
  <si>
    <t>23.271 CR0431R1: Removal of hanging Editor's Note on support for deferred location</t>
  </si>
  <si>
    <t>Revised to S2-180843</t>
  </si>
  <si>
    <t>Response to S2-180028. Revised in parallel session to S2-180843</t>
  </si>
  <si>
    <t>Revised to S2-180824</t>
  </si>
  <si>
    <t>Revised in parallel session to S2-180824</t>
  </si>
  <si>
    <t>Revised to S2-180825</t>
  </si>
  <si>
    <t>Revised in parallel session to S2-180825</t>
  </si>
  <si>
    <t>Revised to S2-180826</t>
  </si>
  <si>
    <t>Merged into S2-180826</t>
  </si>
  <si>
    <t>Revised in parallel session, merging S2-180160 and S2-180217, to S2-180826</t>
  </si>
  <si>
    <t>Revised to S2-180827</t>
  </si>
  <si>
    <t>Merged into S2-180827</t>
  </si>
  <si>
    <t>Revised in parallel session, merging S2-180453, to S2-180827</t>
  </si>
  <si>
    <t>Revised to S2-180828</t>
  </si>
  <si>
    <t>Revised in parallel session, merging S2-180327, to S2-180828</t>
  </si>
  <si>
    <t>Merged into S2-180828.</t>
  </si>
  <si>
    <t>Revised to S2-180829</t>
  </si>
  <si>
    <t>Revised in parallel session to S2-180829</t>
  </si>
  <si>
    <t>Revised to S2-180830</t>
  </si>
  <si>
    <t>Revised in parallel session to S2-180830</t>
  </si>
  <si>
    <t>Revised to S2-180831</t>
  </si>
  <si>
    <t>Revised in parallel session to S2-180831</t>
  </si>
  <si>
    <t>Revised to S2-180832</t>
  </si>
  <si>
    <t>Revised in parallel session to S2-180832</t>
  </si>
  <si>
    <t>Revised to S2-180858</t>
  </si>
  <si>
    <t>Revised in parallel session to S2-180858</t>
  </si>
  <si>
    <t>Revised to S2-180859</t>
  </si>
  <si>
    <t>Revised in parallel session to S2-180859</t>
  </si>
  <si>
    <t>Revised to S2-180860</t>
  </si>
  <si>
    <t>Revised in parallel session to S2-180860</t>
  </si>
  <si>
    <t>Revised to S2-180861</t>
  </si>
  <si>
    <t>Revised in parallel session to S2-180861</t>
  </si>
  <si>
    <t>Revised to S2-180864</t>
  </si>
  <si>
    <t>Revised in parallel session to S2-180864</t>
  </si>
  <si>
    <t>Revised to S2-180862</t>
  </si>
  <si>
    <t>Revised in parallel session to S2-180862</t>
  </si>
  <si>
    <t>Revised to S2-180863</t>
  </si>
  <si>
    <t>Revised in parallel session to S2-180863</t>
  </si>
  <si>
    <t>Revised to S2-180844</t>
  </si>
  <si>
    <t>Revised in parallel session to S2-180844</t>
  </si>
  <si>
    <t>Revised to S2-180848</t>
  </si>
  <si>
    <t>Parallel session revision of S2-180716. Revised in parallel session to S2-180848</t>
  </si>
  <si>
    <t>Revised to S2-180845</t>
  </si>
  <si>
    <t>Revised in parallel session to S2-180845</t>
  </si>
  <si>
    <t>Revised to S2-180847</t>
  </si>
  <si>
    <t>Parallel session revision of S2-180717. Revised in parallel session to S2-180847</t>
  </si>
  <si>
    <t>Revised to S2-180857</t>
  </si>
  <si>
    <t>Parallel session revision of S2-180845. Revised in parallel session to S2-180857</t>
  </si>
  <si>
    <t>Revised to S2-180849</t>
  </si>
  <si>
    <t>Revised in parallel session to S2-180849</t>
  </si>
  <si>
    <t>Revised to S2-180851</t>
  </si>
  <si>
    <t>Parallel session revision of S2-180433. Revised in parallel session to S2-180851</t>
  </si>
  <si>
    <t>Revised to S2-180855</t>
  </si>
  <si>
    <t>Parallel session revision of S2-180849. Revised in parallel session to S2-180855</t>
  </si>
  <si>
    <t>Revised to S2-180850</t>
  </si>
  <si>
    <t>Revised in parallel session to S2-180850</t>
  </si>
  <si>
    <t>Revised to S2-180856</t>
  </si>
  <si>
    <t>Parallel session revision of S2-180390. Revised in parallel session to S2-180856</t>
  </si>
  <si>
    <t>Revised to S2-180854</t>
  </si>
  <si>
    <t>Revised in parallel session to S2-180854</t>
  </si>
  <si>
    <t>Revised to S2-180846</t>
  </si>
  <si>
    <t>Revised in parallel session to S2-180846</t>
  </si>
  <si>
    <t>Revised to S2-180853</t>
  </si>
  <si>
    <t>Parallel session revision of S2-180719. Revised in parallel session to S2-180853</t>
  </si>
  <si>
    <t>Revised to S2-180852</t>
  </si>
  <si>
    <t>Revised in parallel session to S2-180852</t>
  </si>
  <si>
    <t>There were a number of clarifications needed and this was left for further off-line discussion and revised in S2-181150.</t>
  </si>
  <si>
    <t>Revised to S2-181150</t>
  </si>
  <si>
    <t>This was presented and the related DraftCRs reviewed. This was noted in parallel session.</t>
  </si>
  <si>
    <t>This was reviewed and left for off-line discussion and revised in S2-181151.</t>
  </si>
  <si>
    <t>Revised to S2-181151</t>
  </si>
  <si>
    <t>Revised to S2-181152</t>
  </si>
  <si>
    <t>This was presented and related DraftCRs reviewed. This was noted in parallel session.</t>
  </si>
  <si>
    <r>
      <t>LATE DOC</t>
    </r>
    <r>
      <rPr>
        <sz val="9"/>
        <rFont val="Arial"/>
        <family val="2"/>
      </rPr>
      <t>: Rx 19/01, 22:30. It was suggested that the QoS rule is not provided to the UE so that no validation will be attempted. This was further discussed off-line and revised in S2-181153.</t>
    </r>
  </si>
  <si>
    <t>Revised to S2-181153</t>
  </si>
  <si>
    <r>
      <t>LATE DOC</t>
    </r>
    <r>
      <rPr>
        <sz val="9"/>
        <rFont val="Arial"/>
        <family val="2"/>
      </rPr>
      <t>: Rx 19/01, 22:30. There were a number of issues raised and this was further discussed off-line and revised in S2-181154.</t>
    </r>
  </si>
  <si>
    <t>Revised to S2-181154</t>
  </si>
  <si>
    <t>Some issues were raised and this was revised off-line in S2-181155.</t>
  </si>
  <si>
    <t>Revised to S2-181155</t>
  </si>
  <si>
    <t>There was some discussion on whether the timer is per-UE or a global timer. This was left for further off-line discussion and revised in S2-181156.</t>
  </si>
  <si>
    <t>Revised to S2-181156</t>
  </si>
  <si>
    <t>Broadcom asked why this is being proposed again after extensive discussions at SA WG2 meeting #122. MediaTek clarified that CT WG1 had discussed this and left the decision to SA WG2, adding an editor's note on the issue. MediaTek commented that Reflective QoS is not currently useable and it would need to be indicated that for high data throughputs it may not be reliable. This was noted in parallel session.</t>
  </si>
  <si>
    <t>This was presented and the related DraftCRs were reviewed. This was noted in parallel session.</t>
  </si>
  <si>
    <t>Revised to S2-180932</t>
  </si>
  <si>
    <t>Revised in parallel session to S2-180932</t>
  </si>
  <si>
    <t>23.228 CR1187R1: Clarification on additional IP address</t>
  </si>
  <si>
    <t>Revised to S2-180941</t>
  </si>
  <si>
    <t>Revised in parallel session to S2-180941</t>
  </si>
  <si>
    <t>Revised to S2-180943</t>
  </si>
  <si>
    <t>Response to S2-180003. Revised in parallel session to S2-180943</t>
  </si>
  <si>
    <t>Revised to S2-180944</t>
  </si>
  <si>
    <t>Revised in parallel session to S2-180944</t>
  </si>
  <si>
    <t>Revised to S2-180945</t>
  </si>
  <si>
    <t>Revised in parallel session to S2-180945</t>
  </si>
  <si>
    <t>Revised to S2-180947</t>
  </si>
  <si>
    <t>Revised in parallel session to S2-180947</t>
  </si>
  <si>
    <t>Revised to S2-180948</t>
  </si>
  <si>
    <t>Revised in parallel session to S2-180948</t>
  </si>
  <si>
    <t>Revised to S2-180949</t>
  </si>
  <si>
    <t>Revised in parallel session to S2-180949</t>
  </si>
  <si>
    <t>Revised to S2-180942</t>
  </si>
  <si>
    <t>Revised in parallel session to S2-180942</t>
  </si>
  <si>
    <t>Revised to S2-180950</t>
  </si>
  <si>
    <t>Revised in parallel session to S2-180950</t>
  </si>
  <si>
    <t>Revision of S2-180631. Noted in parallel session</t>
  </si>
  <si>
    <t>Revised to S2-180951</t>
  </si>
  <si>
    <t>Revised in parallel session to S2-180951</t>
  </si>
  <si>
    <t>23.167 CR0320R1: Emergency services over 5GC via untrusted non-3GPP access</t>
  </si>
  <si>
    <t>Revised to S2-180952</t>
  </si>
  <si>
    <t>Revised in parallel session to S2-180952</t>
  </si>
  <si>
    <t>Revised to S2-180953</t>
  </si>
  <si>
    <t>Revised in parallel session to S2-180953</t>
  </si>
  <si>
    <t>Revised to S2-180954</t>
  </si>
  <si>
    <t>There were a number of clarifications and corrections and this was left for off-line discussion and revised, merging S2-180712 and S2-180707, in S2-181157.</t>
  </si>
  <si>
    <t>Revised to S2-181157</t>
  </si>
  <si>
    <t>Merge into S2-181157</t>
  </si>
  <si>
    <t>Merged into S2-180954</t>
  </si>
  <si>
    <t>There were a number of clarifications and corrections and this was left for off-line discussion and revised in S2-181158.</t>
  </si>
  <si>
    <t>Revised to S2-181158</t>
  </si>
  <si>
    <t>Revised to S2-180957</t>
  </si>
  <si>
    <t>Revised in parallel session to S2-180957</t>
  </si>
  <si>
    <t>Revised to S2-180956</t>
  </si>
  <si>
    <t>Revised in parallel session, merging S2-180061, to S2-180956</t>
  </si>
  <si>
    <t>There were a number of clarifications and corrections and this was left for off-line discussion and revised in S2-181159.</t>
  </si>
  <si>
    <t>Revised to S2-181159</t>
  </si>
  <si>
    <t>Revised in parallel session, merging S2-180413, S2-180351 and S2-180551, to S2-180954</t>
  </si>
  <si>
    <t>Revised to S2-180955</t>
  </si>
  <si>
    <t>Revised in parallel session to S2-180955</t>
  </si>
  <si>
    <t>Revised to S2-180933</t>
  </si>
  <si>
    <t>Revised in parallel session to S2-180933</t>
  </si>
  <si>
    <t>Revised to S2-180934</t>
  </si>
  <si>
    <t>Revised in parallel session to S2-180934</t>
  </si>
  <si>
    <t>There were a number of clarifications and corrections and this was left for off-line discussion and revised in S2-181160.</t>
  </si>
  <si>
    <t>Revised to S2-181160</t>
  </si>
  <si>
    <t>Revised to S2-180935</t>
  </si>
  <si>
    <t>Revised in parallel session to S2-180935</t>
  </si>
  <si>
    <t>Revised to S2-180936</t>
  </si>
  <si>
    <t>Merged into S2-180936</t>
  </si>
  <si>
    <t>Revised in parallel session, merging S2-180496, S2-180562, S2-180714 and S2-180748, to S2-180936</t>
  </si>
  <si>
    <t>There were a number of clarifications and corrections and this was left for off-line discussion and revised in S2-181161.</t>
  </si>
  <si>
    <t>Revised to S2-181161</t>
  </si>
  <si>
    <t>Revised to S2-180937</t>
  </si>
  <si>
    <t>Revised in parallel session to S2-180937</t>
  </si>
  <si>
    <t>Revised to S2-180939</t>
  </si>
  <si>
    <t>Revised in parallel session to S2-180939</t>
  </si>
  <si>
    <t>Revised to S2-180940</t>
  </si>
  <si>
    <t>Revised in parallel session to S2-180940</t>
  </si>
  <si>
    <t>WITHDRAWN: Proposes a key issue related to IMS and 5G Service Based Interfaces</t>
  </si>
  <si>
    <t>Revised to S2-180938</t>
  </si>
  <si>
    <t>Revised in parallel session, merging S2-180713, to S2-180938</t>
  </si>
  <si>
    <t>Merged into S2-180938</t>
  </si>
  <si>
    <t>Open and see whether other proposals solve aspects. Revised off-line in S2-181163.</t>
  </si>
  <si>
    <t>Revised to S2-181163</t>
  </si>
  <si>
    <t>There were a number of issues raised and this was discussed off-line and revised in S2-181164.</t>
  </si>
  <si>
    <t>Revised to S2-181164</t>
  </si>
  <si>
    <t>Revised to S2-180958</t>
  </si>
  <si>
    <t>Revised in parallel session to S2-180958</t>
  </si>
  <si>
    <t>Revised to S2-180959</t>
  </si>
  <si>
    <t>Revised in parallel session to S2-180959</t>
  </si>
  <si>
    <t>Revised to S2-180960</t>
  </si>
  <si>
    <t>Revised in parallel session to S2-180960</t>
  </si>
  <si>
    <t>Revised to S2-180961</t>
  </si>
  <si>
    <t>Revised to S2-180962</t>
  </si>
  <si>
    <t>Revised in parallel session to S2-180962</t>
  </si>
  <si>
    <t>Merged into S2-180961</t>
  </si>
  <si>
    <t>Revised in parallel session, merging S2-180610 and S2-180196, to S2-180961</t>
  </si>
  <si>
    <t>Revised to S2-180963</t>
  </si>
  <si>
    <t>Revised in parallel session to S2-180963</t>
  </si>
  <si>
    <t>Revised to S2-180964</t>
  </si>
  <si>
    <t>Revised in parallel session to S2-180964</t>
  </si>
  <si>
    <t>Postponed S2-178410 from SA WG2#124. Noted in parallel session</t>
  </si>
  <si>
    <t>Revised to S2-180874</t>
  </si>
  <si>
    <t>Revised in parallel session to S2-180874</t>
  </si>
  <si>
    <t>Revised to S2-180875</t>
  </si>
  <si>
    <t>Revised in parallel session to S2-180875</t>
  </si>
  <si>
    <t>Revised to S2-180876</t>
  </si>
  <si>
    <t>Revised in parallel session to S2-180876</t>
  </si>
  <si>
    <t>A number of issues were raised and this was discussed off-line and revised in S2-181165.</t>
  </si>
  <si>
    <t>Revised to S2-181165</t>
  </si>
  <si>
    <t>Revised to S2-180877</t>
  </si>
  <si>
    <t>Revised in parallel session to S2-180877</t>
  </si>
  <si>
    <t>Revised to S2-180865</t>
  </si>
  <si>
    <t>Response to S2-180010. Revised in parallel session to S2-180865</t>
  </si>
  <si>
    <t>Huawei, ZTE, CATR, vivo, OPPO, China Unicom, China Telecom, CATT, China Mobile?</t>
  </si>
  <si>
    <t>A number of issues were raised and this was discussed off-line and revised in S2-181166.</t>
  </si>
  <si>
    <t>Revised to S2-181166</t>
  </si>
  <si>
    <t>Revised to S2-180866</t>
  </si>
  <si>
    <t>Revised in parallel session to S2-180866</t>
  </si>
  <si>
    <t>Revised to S2-180867</t>
  </si>
  <si>
    <t>Revised in parallel session to S2-180867</t>
  </si>
  <si>
    <t>A number of issues were raised and this was discussed off-line and revised in S2-181167.</t>
  </si>
  <si>
    <t>Revised to S2-181167</t>
  </si>
  <si>
    <t>Revised to S2-180868</t>
  </si>
  <si>
    <t>Revised in parallel session to S2-180868</t>
  </si>
  <si>
    <t>Revised to S2-180869</t>
  </si>
  <si>
    <t>Revised in parallel session to S2-180869</t>
  </si>
  <si>
    <t>Ericsson commented that the part adding new options should be removed and may be a topic for Rel-16. This was discussed off-line and revised in S2-181168.</t>
  </si>
  <si>
    <t>Revised to S2-181168</t>
  </si>
  <si>
    <t>Revised to S2-180870</t>
  </si>
  <si>
    <t>Revised in parallel session to S2-180870</t>
  </si>
  <si>
    <t>Revised to S2-180871</t>
  </si>
  <si>
    <t>A number of issues were raised and this was discussed off-line and revised in S2-181169.</t>
  </si>
  <si>
    <t>Revised to S2-181169</t>
  </si>
  <si>
    <r>
      <t>Should be a DRAFTCR.</t>
    </r>
    <r>
      <rPr>
        <sz val="9"/>
        <rFont val="Arial"/>
        <family val="2"/>
      </rPr>
      <t xml:space="preserve"> Revised in parallel session (as DraftCR) to S2-180871</t>
    </r>
  </si>
  <si>
    <t>Revised to S2-180872</t>
  </si>
  <si>
    <r>
      <t>Should be a DRAFTCR</t>
    </r>
    <r>
      <rPr>
        <sz val="9"/>
        <rFont val="Arial"/>
        <family val="2"/>
      </rPr>
      <t>. Revised in parallel session (as DraftCR) to S2-180872</t>
    </r>
  </si>
  <si>
    <t>A number of issues were raised and this was discussed off-line and revised in S2-181170.</t>
  </si>
  <si>
    <t>Revised to S2-181170</t>
  </si>
  <si>
    <t>A number of issues were raised and this was discussed off-line and revised in S2-181171.</t>
  </si>
  <si>
    <t>Revised to S2-181171</t>
  </si>
  <si>
    <t>Provides some considerations on how the ongoing work fits into the R16 timeline and that some actions may be needed with regard to available meeting resources. Proposal: - Continue in Feb with 1 TU per ongoing SI/WI and high TU allocation for maintenance - Monitor in Jan and Feb how the R15 maintenance effort develops - Consider during Feb work planning how much resources can ramp up in Q2 for ongoing SI/WI - Evaluate plausibility of the resources requested per SI/WI - Consider stretching the timeline for SI/WI - If not sufficient, possibly some prioritization exercise in Feb.</t>
  </si>
  <si>
    <t>This slide set provides justification for the SI proposal on 5G multicast-broadcast services</t>
  </si>
  <si>
    <t>Revision of postponed S2-178888 from S2#124. Qualcomm commented that this is an end-to-end project with a lot of requirements. There are a number of off-line discussions which delegates should consider contributing to, including multicast-broadcast topic in RAN WGs and suggested that if RAN WGs decide to go ahead that SA WG2 align any work with the decision.  Ericsson commented that the objectives are insufficient and should be clarified and improved and that any work should only start once the RAN capabilities are known. Vodafone suggested considering reusing the EPC MBMS stacks which may reduce the effort needed for this work. Nokia commented that the service targets need first to be defined. It was commented that Tesla have deployed an MBMS platform and intend to go commercial with this so the technology is not obsolete or unused. This was left for off-line discussion for a further proposal to a future meeting. This was then postponed.</t>
  </si>
  <si>
    <t>Objective: The scope of this study is to study potential enhancement to the Release 15 Service-Based Architecture (SBA) in order to provide higher flexibility and better modularization of the 5G System for the easier definition of different network slices and enable better re-use of the defined services. Moreover, the study should consider enhancements to the SBA in order to support high reliability of network function(s).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2) Feasibility study of extend the service concept from 5GC control plane to include user plane 3) Study the support of a communication enablement platform that can enhance e.g. - message routing &amp; forwarding - service discovery, registration &amp; authorisation, on its own without mandatory binding to a NF - selection of service instances - architecture aspects of failover handling - replication of forwarded messages to e.g. network tracing functions 4) Study the enhancement for high reliability of session management functions (e.g. SMF failure handling, resolve N11 'stickiness') Impact on UE and RAN is neither expected nor intended. The studies objective is to show an evolutionary path from an the Rel15 SBA towards a target SBA.</t>
  </si>
  <si>
    <t>Revision of S2-180768. There were a number of comments and this proposal was noted.</t>
  </si>
  <si>
    <t>Revised off-line to S2-181076</t>
  </si>
  <si>
    <t>Revision of S2-180444. The associated WID was reviewed. This was then noted.</t>
  </si>
  <si>
    <t>Revised to S2-180780</t>
  </si>
  <si>
    <t>Revised in parallel session to S2-180780</t>
  </si>
  <si>
    <t>Revised to S2-180782</t>
  </si>
  <si>
    <t>Revised in parallel session to S2-180782</t>
  </si>
  <si>
    <t>Revised to S2-180781</t>
  </si>
  <si>
    <t>Revised in parallel session to S2-180781</t>
  </si>
  <si>
    <t>Revised to S2-180784</t>
  </si>
  <si>
    <t>Revised in parallel session to S2-180784</t>
  </si>
  <si>
    <t>Revised to S2-180783</t>
  </si>
  <si>
    <t>Revised in parallel session to S2-180783</t>
  </si>
  <si>
    <t>Revised to S2-180785</t>
  </si>
  <si>
    <t>There were a number of comments and this was left for off-line discussion until the next meeting. This was then postponed.</t>
  </si>
  <si>
    <t>Merged into S2-180785</t>
  </si>
  <si>
    <t>Revised in parallel session, merging S2-180094, to S2-180785</t>
  </si>
  <si>
    <t>Some time will e allocated for this at the next meeting (e.g. 0.5 time unit). This was then postponed.</t>
  </si>
  <si>
    <t>Revised to S2-180786</t>
  </si>
  <si>
    <t>Revised in parallel session to S2-180786</t>
  </si>
  <si>
    <t>Revised to S2-180878</t>
  </si>
  <si>
    <t>Revised in parallel session to S2-180878</t>
  </si>
  <si>
    <t>Revised to S2-180879</t>
  </si>
  <si>
    <t>Revised in parallel session to S2-180879</t>
  </si>
  <si>
    <t>Revised to S2-180880</t>
  </si>
  <si>
    <t>Revised in parallel session to S2-180880</t>
  </si>
  <si>
    <t>Revised to S2-180881</t>
  </si>
  <si>
    <t>Revised in parallel session to S2-180881</t>
  </si>
  <si>
    <t>Revised to S2-180882</t>
  </si>
  <si>
    <t>Revised in parallel session to S2-180882</t>
  </si>
  <si>
    <t>Revised to S2-180883</t>
  </si>
  <si>
    <t>Revised in parallel session to S2-180883</t>
  </si>
  <si>
    <t>Response drafted in S2-180579. This was postponed in parallel session.</t>
  </si>
  <si>
    <t>Some clarification of the terminology was requested to avoid misunderstanding of both this acting as an Access Network and no interfaces being defined. It was suggested adding a high-level figure. This was left for off-line discussion and revised in S2-181172.</t>
  </si>
  <si>
    <t>Revised to S2-181172</t>
  </si>
  <si>
    <t>It was asked whether all trusted non-3GPP Accesses are intended to be supported. It was suggested that Trusted N3GPP Access should be clearly defined. Broadcom commented that the architectural principles are phrased more like solution. This was left for off-line discussion and revised in S2-181173.</t>
  </si>
  <si>
    <t>Revised to S2-181173</t>
  </si>
  <si>
    <t>Burdinat</t>
  </si>
  <si>
    <t>Christophe</t>
  </si>
  <si>
    <t>christophe.burdinat@expway.com</t>
  </si>
  <si>
    <t>Expway</t>
  </si>
  <si>
    <t>Hédé</t>
  </si>
  <si>
    <t>Patrice</t>
  </si>
  <si>
    <t>patrice.hede@huawei.com</t>
  </si>
  <si>
    <t>Lazara</t>
  </si>
  <si>
    <t>Dominic</t>
  </si>
  <si>
    <t>Dom.Lazara@motorolasolutions.com</t>
  </si>
  <si>
    <t>Motorola Solutions Danmark A/S</t>
  </si>
  <si>
    <t>Tang</t>
  </si>
  <si>
    <t>Tingfang</t>
  </si>
  <si>
    <t>tangtingfang@catt.cn</t>
  </si>
  <si>
    <t>Datang Linktester Technology</t>
  </si>
  <si>
    <t>Hucheng</t>
  </si>
  <si>
    <t>wanghucheng@catt.cn</t>
  </si>
  <si>
    <t>Hui</t>
  </si>
  <si>
    <t>xuhui@catt.cn</t>
  </si>
  <si>
    <t>Datang Mobile Com. Equipment</t>
  </si>
  <si>
    <t>A number of issues with the references and definitions were raised. This was left for off-line discussion and revised in S2-181174.</t>
  </si>
  <si>
    <t>Revised to S2-181174</t>
  </si>
  <si>
    <t>Revised to S2-181175</t>
  </si>
  <si>
    <t>Nokia commented that the RG and 5RG need to be aligned with the definitions once they are agreed. Grammatical issues should also be corrected. This was left for off-line discussion and revised in S2-181176.</t>
  </si>
  <si>
    <t>Revised to S2-181176</t>
  </si>
  <si>
    <t>There were issues around whether bullets under b) should e split into separate scenarios or whether they are solutions for b), in which case they should not be under the key issue. It was decided to structure a common clause for scenarios at the next meeting. This was then postponed in parallel session.</t>
  </si>
  <si>
    <t>Some issues were raised and this was discussed off-line and revised in S2-181177.</t>
  </si>
  <si>
    <t>Revised to S2-181177</t>
  </si>
  <si>
    <t>Revised to S2-181178</t>
  </si>
  <si>
    <t>Nokia suggested that some aspects of this could be kept with respect to use of TR-69, but the differing policy aspects will need to co-exist. This was discussed off-line and merged into S2-181178.</t>
  </si>
  <si>
    <t>It was suggested to add an example of a service related configuration policy. Clarification of the objectives should also be made. This was left for off-line discussion and revised, merging S2-180574, in S2-181178.</t>
  </si>
  <si>
    <t>This should revised to remove 'as a 3GPP UE' in S2-181179.</t>
  </si>
  <si>
    <t>Revised to S2-181179</t>
  </si>
  <si>
    <t>ZTE asked to clarify that this intends to leverage the ATSSS work and not to make a parallel study. This was left for off-line discussion and revised in S2-181180.</t>
  </si>
  <si>
    <t>Revised to S2-181180</t>
  </si>
  <si>
    <t>It was commented that this is related to MBMS and should not be included at this time. Nokia commented that this unicast and multicast is not necessarily MBMS and could be added as a key issue. Some corrections and clarifications were requested and this was left for off-line discussion and revised in S2-181181.</t>
  </si>
  <si>
    <t>Revised to S2-181181</t>
  </si>
  <si>
    <t>Some clarifications were needed and this was discussed off-line and revised in S2-181182.</t>
  </si>
  <si>
    <t>Revised to S2-181182</t>
  </si>
  <si>
    <t>This was not handled.</t>
  </si>
  <si>
    <t>It was asked whether the applicability and use of LADN needs to be studied. This was left for off-line discussion and revised in S2-181183.</t>
  </si>
  <si>
    <t>Revised to S2-181183</t>
  </si>
  <si>
    <t>23.167 CR0321: Handling of emergency sessions over untrusted N3GPP access in 5GS</t>
  </si>
  <si>
    <t>Revised to S2-180977</t>
  </si>
  <si>
    <t>Response to S2-180029. Revised in parallel session to S2-180977</t>
  </si>
  <si>
    <t>MediaTek commented that they have raised an issue in SA WG1 with the security implications for emergency Calls. This LS was noted in parallel session.</t>
  </si>
  <si>
    <t>Merged into S2-180966</t>
  </si>
  <si>
    <t>Revised to S2-180966</t>
  </si>
  <si>
    <t>Revised in parallel session, merging S2-180404, to S2-180966</t>
  </si>
  <si>
    <t>Revised to S2-180967</t>
  </si>
  <si>
    <t>Revised in parallel session to S2-180967</t>
  </si>
  <si>
    <t>Revised in parallel session to S2-180925</t>
  </si>
  <si>
    <t>Merged into S2-180965.</t>
  </si>
  <si>
    <t>Revised to S2-180965</t>
  </si>
  <si>
    <t>Revised in parallel session, merging S2-180618 and S2-180566, to S2-180965</t>
  </si>
  <si>
    <t>Postponed S2-178411 from SA WG2#124. This LS was noted in parallel session.</t>
  </si>
  <si>
    <t>There were a number of clarifications and corrections needed and this was left for off-line discussion and revised in S2-181184.</t>
  </si>
  <si>
    <t>Revised to S2-181184</t>
  </si>
  <si>
    <t>Covered by S2-180472. Noted in parallel session</t>
  </si>
  <si>
    <t>Postponed S2-179126 from SA WG2#124. This LS was noted in parallel session.</t>
  </si>
  <si>
    <t>Revised to S2-180968</t>
  </si>
  <si>
    <t>Parallel session revision of S2-180469. Revised in parallel session to S2-180968</t>
  </si>
  <si>
    <t>Revised to S2-180969</t>
  </si>
  <si>
    <t>Confirm Sources! Revised in parallel session to S2-180969</t>
  </si>
  <si>
    <t>Revised to S2-180970</t>
  </si>
  <si>
    <t>Confirm Sources! Revised in parallel session to S2-180970</t>
  </si>
  <si>
    <t>Revised to S2-180971</t>
  </si>
  <si>
    <t>Confirm Sources! Revised in parallel session to S2-180971</t>
  </si>
  <si>
    <t>Revised to S2-180972</t>
  </si>
  <si>
    <t>Confirm Sources! Revised in parallel session to S2-180972</t>
  </si>
  <si>
    <t>Revised to S2-180973</t>
  </si>
  <si>
    <t>Confirm Sources! Revised in parallel session to S2-180973</t>
  </si>
  <si>
    <t>The related DraftCR was reviewed. This was noted in parallel session.</t>
  </si>
  <si>
    <t>23.501: Clarification of signalling with higher priority</t>
  </si>
  <si>
    <t>Summary of change: Clarify UEs behaviour related to initiating higher priority signalling.</t>
  </si>
  <si>
    <t>Some clarifications were needed and this was left for off-line discussion and revised in S2-181185.</t>
  </si>
  <si>
    <t>Revised to S2-181185</t>
  </si>
  <si>
    <t>Response to S2-180008. This was used as a basis for a reply and was discussed off-line and revised in S2-181186.</t>
  </si>
  <si>
    <t>Revised to S2-181186</t>
  </si>
  <si>
    <t>This was presented and noted in parallel session.</t>
  </si>
  <si>
    <t>Revised to S2-180974</t>
  </si>
  <si>
    <t>Confirm Sources! Revised in parallel session to S2-180974</t>
  </si>
  <si>
    <t>Revised to S2-180975</t>
  </si>
  <si>
    <t>Confirm Sources! Revised in parallel session to S2-180975</t>
  </si>
  <si>
    <t>Revised to S2-180976</t>
  </si>
  <si>
    <t>Confirm Sources!. Revised in parallel session to S2-180976</t>
  </si>
  <si>
    <t>Revised to S2-180978</t>
  </si>
  <si>
    <t>Revised in parallel session to S2-180978</t>
  </si>
  <si>
    <t>Revised to S2-180979</t>
  </si>
  <si>
    <t>Revised to S2-180980</t>
  </si>
  <si>
    <t>Revised in parallel session to S2-180980</t>
  </si>
  <si>
    <t>Revised to S2-180981</t>
  </si>
  <si>
    <t>Revised in parallel session to S2-180981</t>
  </si>
  <si>
    <t>Revised to S2-180982</t>
  </si>
  <si>
    <t>Revised in parallel session to S2-180982</t>
  </si>
  <si>
    <t>There was some discussion and it was noted that if additional information is needed then RAN WGs will need to be consulted on this. This was then noted in parallel session.</t>
  </si>
  <si>
    <t>A number of issues were raised and this was left for off-line discussion and revised in S2-181187.</t>
  </si>
  <si>
    <t>Revised to S2-181187</t>
  </si>
  <si>
    <t>Revised to S2-181188</t>
  </si>
  <si>
    <t>Response to S2-180026. Merged into S2-181188</t>
  </si>
  <si>
    <t>Response to S2-180026. The answers were reviewed and should be updated to include answers from S2-180238. This was left for off-line discussion and revised, merging S2-180238, in S2-181188.</t>
  </si>
  <si>
    <t>Reply LS to CT WG1 LS in C1-175413/S2-180027 on MM congestion control. This LS pertains to the handling of MM back-off timer across 3GPP systems</t>
  </si>
  <si>
    <t>Response to S2-180027. The answers were reviewed and should be updated to include answers from S2-180237 and S2-180682. This was left for off-line discussion and revised, merging S2-180237 and S2-180682, in S2-181189.</t>
  </si>
  <si>
    <t>Revised to S2-181189</t>
  </si>
  <si>
    <t>Response to S2-180027. Merged into S2-181189</t>
  </si>
  <si>
    <t>This was noted in parallel session.</t>
  </si>
  <si>
    <t>Revised to S2-181190</t>
  </si>
  <si>
    <t>Merged into S2-181190</t>
  </si>
  <si>
    <t>Summary of change: - Alignment the descriptions with the Table 5.2.3.3.1-1 - Adding an new type 'Slice Selection Subscription data' into the Table 5.2.3.3.1-1  It can be used for the Registration with AMF re-allocation. Instead of getting whole subscription data, get  only information for slice selection. - Adding an additional field (UE context for a PDU session) for SMF Selection Subscription data into the  Table 5.2.3.3.1-1  It was an agreement during non-3GPP related session at SA#124 that the UE context for a PDU session  stored in UDM can be used for the H-SMF selection in HR roaming, in case of the handover to 3GPP  access from N3GPP access via different PLMN. - Adding an additional field (Static IP address/prefix) for Session Management Subscription data into the  Table 5.2.3.3.1-1.</t>
  </si>
  <si>
    <t>Revised to S2-181191</t>
  </si>
  <si>
    <t>Merged into S2-181191.</t>
  </si>
  <si>
    <t>There were a number of issues raised and this was left for off-line discussion and revised in S2-181192.</t>
  </si>
  <si>
    <t>Revised to S2-181192</t>
  </si>
  <si>
    <t>Revised in parallel session, merging S2-180644, to S2-180979</t>
  </si>
  <si>
    <t>Merged in a 6.5.6 session into S2-180979.</t>
  </si>
  <si>
    <t>Revised to S2-181079</t>
  </si>
  <si>
    <t>Revised to S2-181080</t>
  </si>
  <si>
    <t>Revised in parallel session, merging part of S2-180478, to S2-181079</t>
  </si>
  <si>
    <t>Revised in parallel session, merging part of S2-180478, to S2-181080</t>
  </si>
  <si>
    <t>Revised to S2-181081</t>
  </si>
  <si>
    <t>Revised in parallel session to S2-181081</t>
  </si>
  <si>
    <t>Revised to S2-181082</t>
  </si>
  <si>
    <t>Revised in parallel session to S2-181082</t>
  </si>
  <si>
    <t>Revised to S2-181083</t>
  </si>
  <si>
    <t>Revised in parallel session to S2-181083</t>
  </si>
  <si>
    <t>Revised to S2-181084</t>
  </si>
  <si>
    <t>Revised in parallel session to S2-181084</t>
  </si>
  <si>
    <t>Revised to S2-181086</t>
  </si>
  <si>
    <t>Revised to S2-181085</t>
  </si>
  <si>
    <t>Revised in parallel session to S2-181085</t>
  </si>
  <si>
    <t>Merged into S2-181086</t>
  </si>
  <si>
    <t>Revised in parallel session, merging S2-180550, to S2-181086</t>
  </si>
  <si>
    <t>Revised to S2-180895</t>
  </si>
  <si>
    <t>Revised in parallel session to S2-180895</t>
  </si>
  <si>
    <t>23.214 CR0059R1: 23.214: Update of the Procedures Specified in TS 23.060</t>
  </si>
  <si>
    <t>Revised to S2-180896</t>
  </si>
  <si>
    <t>Revised in parallel session to S2-180896</t>
  </si>
  <si>
    <t>23.214 CR0060R1: 23.214: Update of the Procedures Specified in TS 23.060</t>
  </si>
  <si>
    <t>Revised to S2-180897</t>
  </si>
  <si>
    <t>Revised in parallel session to S2-180897</t>
  </si>
  <si>
    <t>23.214 CR0063R1: Correction of SDF Filter Description in PDR Table</t>
  </si>
  <si>
    <t>Revised to S2-180898</t>
  </si>
  <si>
    <t>Revised in parallel session to S2-180898</t>
  </si>
  <si>
    <t>23.214 CR0064R1: Correction of SDF Filter Description in PDR Table</t>
  </si>
  <si>
    <t>Confirm Sources! Noted in parallel session</t>
  </si>
  <si>
    <t>Confirm Sources! Merged into S2-180884</t>
  </si>
  <si>
    <t>Revised to S2-180884</t>
  </si>
  <si>
    <t>Revised to S2-180885</t>
  </si>
  <si>
    <t>Revised in parallel session to S2-180885</t>
  </si>
  <si>
    <t>Revised in parallel session, merging S2-180286, S2-180553 and S2-180554, to S2-180884</t>
  </si>
  <si>
    <t>Merged into S2-180884</t>
  </si>
  <si>
    <t>[DRAFT] LS on EPS Fallback for voice</t>
  </si>
  <si>
    <t>Revised to S2-180887</t>
  </si>
  <si>
    <t>Revised in parallel session to S2-180887</t>
  </si>
  <si>
    <t>Revised to S2-180888</t>
  </si>
  <si>
    <t>Revised in parallel session to S2-180888</t>
  </si>
  <si>
    <t>Revised to S2-180890</t>
  </si>
  <si>
    <r>
      <t>Should be a DRAFTCR.</t>
    </r>
    <r>
      <rPr>
        <sz val="9"/>
        <rFont val="Arial"/>
        <family val="2"/>
      </rPr>
      <t xml:space="preserve"> Revised in parallel session (as DraftCR) to S2-180890</t>
    </r>
  </si>
  <si>
    <t>There were some clarifications needed and this was further discussed off-line and revised in S2-181193.</t>
  </si>
  <si>
    <t>Revised to S2-181193</t>
  </si>
  <si>
    <t>Some clarification of the text was needed and this was left for off-line discussion and revised in S2-181194.</t>
  </si>
  <si>
    <t>Revised to S2-181194</t>
  </si>
  <si>
    <t>Qualcomm commented that changing the burst rate handling may lead to increased packet rejections. Ericsson did not think this proposed change improved anything. Vodafone questioned the deletion of note 4 in the table as this impacts the PDB values provided. Huawei commented that the UPF cannot enforce the MBR. This was left for off-line discussion and revised in S2-181195.</t>
  </si>
  <si>
    <t>Revised to S2-181195</t>
  </si>
  <si>
    <t>Revised to S2-180891</t>
  </si>
  <si>
    <t>Revised in parallel session to S2-180891</t>
  </si>
  <si>
    <t>Revision of S2-180422. There were further issues raised and this was left for further off-line discussion and revised in S2-181196.</t>
  </si>
  <si>
    <t>Revised to S2-181196</t>
  </si>
  <si>
    <t>Revised to S2-180892</t>
  </si>
  <si>
    <t>Revised in parallel session to S2-180892</t>
  </si>
  <si>
    <t>Revised to S2-180893</t>
  </si>
  <si>
    <t>Revised in parallel session to S2-180893</t>
  </si>
  <si>
    <t>Revised to S2-180894</t>
  </si>
  <si>
    <t>Revised in parallel session to S2-180894</t>
  </si>
  <si>
    <t>Parallel session revision of S2-180251. Noted in parallel session</t>
  </si>
  <si>
    <t>Huawei commented that there is a corresponding binding logic using a different approach proposed in another contribution. The group preferred to keep the possibility for a dynamic 5QI priority level overwriting and to add the 5QI priority level as parameter relevant for the QoS flow binding. This was then noted in parallel session.</t>
  </si>
  <si>
    <t>Revised to S2-181197</t>
  </si>
  <si>
    <t>Response to S2-180049. Revised to S2-181197</t>
  </si>
  <si>
    <t>Revised to S2-181198</t>
  </si>
  <si>
    <t>Revised to S2-181199</t>
  </si>
  <si>
    <t>Revised to S2-180983</t>
  </si>
  <si>
    <t>Revised in parallel session to S2-180983</t>
  </si>
  <si>
    <t>Revised to S2-180984</t>
  </si>
  <si>
    <t>Revised in parallel session to S2-180984</t>
  </si>
  <si>
    <t>Revised to S2-180985</t>
  </si>
  <si>
    <t>Revised in parallel session to S2-180985</t>
  </si>
  <si>
    <t>Revised to S2-180986</t>
  </si>
  <si>
    <t>Revised in parallel session to S2-180986</t>
  </si>
  <si>
    <t>Revised to S2-180987</t>
  </si>
  <si>
    <t>Revised in parallel session to S2-180987</t>
  </si>
  <si>
    <t>Haigh</t>
  </si>
  <si>
    <t>Peter.Haigh@ncsc.gov.uk</t>
  </si>
  <si>
    <t>DCMS</t>
  </si>
  <si>
    <t>Sang Min</t>
  </si>
  <si>
    <t>sangmin2.park@lge.com</t>
  </si>
  <si>
    <t>LG Electronics UK</t>
  </si>
  <si>
    <t>Pauliac</t>
  </si>
  <si>
    <t>Mireille</t>
  </si>
  <si>
    <t>mireille.pauliac@gemalto.com</t>
  </si>
  <si>
    <t>Gemalto N.V.</t>
  </si>
  <si>
    <t>There were a number of issues raised and this was left for off-line discussion and revised in S2-181200.</t>
  </si>
  <si>
    <t>Revised to S2-181200</t>
  </si>
  <si>
    <t>Some work was need to further align with changes needed to S2-180451. This was left for off-line discussion and revised in S2-181251.</t>
  </si>
  <si>
    <t>Revised to S2-181251</t>
  </si>
  <si>
    <t>23.501: UE specific DRX parameter negotiation between UE and AMF</t>
  </si>
  <si>
    <t>Some clarifications were needed and this was left for off-line discussion and revised in S2-181252.</t>
  </si>
  <si>
    <t>Revised to S2-181252</t>
  </si>
  <si>
    <t>A number of issues were raised and this was left for off-line discussion and revised in S2-181253.</t>
  </si>
  <si>
    <t>Revised to S2-181253</t>
  </si>
  <si>
    <t>This needed to aligned with changes to be made to S2-180334 and was left for off-line discussion and revised in S2-181254.</t>
  </si>
  <si>
    <t>Revised to S2-181254</t>
  </si>
  <si>
    <t>Revised to S2-181255</t>
  </si>
  <si>
    <t>P-E</t>
  </si>
  <si>
    <t>Revision of S2-180622. Some issues were raised and this was left for off-line discussion and revised in S2-181255.</t>
  </si>
  <si>
    <t>Some issues were raised and this was left for off-line discussion and revised in S2-181256.</t>
  </si>
  <si>
    <t>Revised to S2-181256</t>
  </si>
  <si>
    <t>Some clarifications were needed and this was left for off-line discussion and revised in S2-181257.</t>
  </si>
  <si>
    <t>Revised to S2-181257</t>
  </si>
  <si>
    <t>23.060 CR2035R1: Use of identifiers for mobility between GERAN/UTRAN and 5GS</t>
  </si>
  <si>
    <t>23.502: Update of Reachability procedures</t>
  </si>
  <si>
    <t>The allowed area / not allowed area text needed clarification. This was left for off-line discussion and revised in S2-181258.</t>
  </si>
  <si>
    <t>Revised to S2-181258</t>
  </si>
  <si>
    <t>To: SA WG3, RAN WG2, RAN WG3. CC: CT WG3. Attachments: S2-181198, S2-181199</t>
  </si>
  <si>
    <t>Revision of S2-180189. Ericsson commented that it needs to be clarified that if integrity protection cannot be done then the whole procedure needs to be rejected. This was further discussed off-line and revised in S2-181259.</t>
  </si>
  <si>
    <t>Revised to S2-181259</t>
  </si>
  <si>
    <t>Revision of S2-180187. Some terminology clarification was needed. Nokia commented that as this needs RAN support it should be clarified that the policy is sent to the SMF. This was left for further off-line discussion and revised in S2-181260.</t>
  </si>
  <si>
    <t>Revised to S2-181260</t>
  </si>
  <si>
    <t>Summary of change: Addition of User Plane Security Policy in the N2 SM info provided to RAN during UP connection activation.  The UP Sec. Policy is optionally provided by PCF to SMF, in case dynamic PCC is supported.</t>
  </si>
  <si>
    <t>Revision of S2-180409. Terminology consistency needed to be improved. This was left for off-line discussion and revised in S2-181261.</t>
  </si>
  <si>
    <t>Revised to S2-181261</t>
  </si>
  <si>
    <t>Revision of S2-180687. This was revised to remove 'draft' in S2-181262.</t>
  </si>
  <si>
    <t>Revised to S2-181262</t>
  </si>
  <si>
    <t>Reply LS on details of network identifiers</t>
  </si>
  <si>
    <t>Revision of S2-180538, merging S2-180238. This was revised to remove revision marks and 'draft' in S2-181263.</t>
  </si>
  <si>
    <t>Revised to S2-181263</t>
  </si>
  <si>
    <t>Reply LS on session management congestion control</t>
  </si>
  <si>
    <t>Revised to S2-181264</t>
  </si>
  <si>
    <t>23.682 CR0382R1: Supporting Common API framework for SCEF</t>
  </si>
  <si>
    <t>Revised in parallel session to S2-181264.</t>
  </si>
  <si>
    <t>Revised to S2-181265</t>
  </si>
  <si>
    <t>Revised in parallel session to S2-181265</t>
  </si>
  <si>
    <t>Revised to S2-181266</t>
  </si>
  <si>
    <t>Revised in parallel session to S2-181266</t>
  </si>
  <si>
    <t>Revised to S2-181267</t>
  </si>
  <si>
    <t>Revision of S2-180068, merging part of S2-180666. Revised in parallel session to S2-181267</t>
  </si>
  <si>
    <t>Revised to S2-181268</t>
  </si>
  <si>
    <t>Revision of S2-180131, merging S2-180255, S2-180643, S2-180152 and S2-180151. Revised in parallel session to S2-181268</t>
  </si>
  <si>
    <t>Revised to S2-181269</t>
  </si>
  <si>
    <t>Revision of S2-180243. Revised in parallel session to S2-181269</t>
  </si>
  <si>
    <t>Revised to S2-181270</t>
  </si>
  <si>
    <t>Revision of S2-180479. Revised in parallel session to S2-181270</t>
  </si>
  <si>
    <t>Revised to S2-181087</t>
  </si>
  <si>
    <t>Revised in parallel session to S2-181087</t>
  </si>
  <si>
    <t>23.285 CR0039R1: Clarification on PC5 parameters from V2X Application Server</t>
  </si>
  <si>
    <t>To: RAN WG2. CC: CT WG1</t>
  </si>
  <si>
    <t>[DRAFT] Reply LS on Reliability for eV2X</t>
  </si>
  <si>
    <t>Revised to S2-181088</t>
  </si>
  <si>
    <t>23.285 CR0037R1: Support of Reliable transmission over PC5 using extended PPPP</t>
  </si>
  <si>
    <t>Merged into S2-181088</t>
  </si>
  <si>
    <t>Revised in parallel session, merging S2-180249, to S2-181088</t>
  </si>
  <si>
    <t>Revised to S2-181090</t>
  </si>
  <si>
    <t>Parallel session revision of S2-180510, merging part of S2-180478. Revised in parallel session to S2-181090</t>
  </si>
  <si>
    <t>Postponed S2-178224 from SA WG2#124. Noted in parallel session</t>
  </si>
  <si>
    <t>Postponed S2-178225 from SA WG2#124. Noted in parallel session</t>
  </si>
  <si>
    <t>Revised to S2-180988</t>
  </si>
  <si>
    <t>Revised in parallel session to S2-180988</t>
  </si>
  <si>
    <t>Revised to S2-180989</t>
  </si>
  <si>
    <t>Merged into S2-180989</t>
  </si>
  <si>
    <t>Revised in parallel session, merging S2-180276, to S2-180989</t>
  </si>
  <si>
    <t>Revised to S2-180990</t>
  </si>
  <si>
    <t>Revised in parallel session to S2-180990</t>
  </si>
  <si>
    <t>Revised to S2-180991</t>
  </si>
  <si>
    <t>Revised in parallel session to S2-180991</t>
  </si>
  <si>
    <t>Revised to S2-180992</t>
  </si>
  <si>
    <t>Revised in parallel session to S2-180992</t>
  </si>
  <si>
    <t>Revised to S2-180993</t>
  </si>
  <si>
    <t>Revised in parallel session to S2-180993</t>
  </si>
  <si>
    <t>Revised to S2-180994</t>
  </si>
  <si>
    <t>Revised in parallel session to S2-180994</t>
  </si>
  <si>
    <t>Revised to S2-180995</t>
  </si>
  <si>
    <t>Revised in parallel session to S2-180995</t>
  </si>
  <si>
    <t>Revised to S2-180996</t>
  </si>
  <si>
    <t>Revised in parallel session to S2-180996</t>
  </si>
  <si>
    <t>Revised to S2-180997</t>
  </si>
  <si>
    <t>Revised in parallel session to S2-180997</t>
  </si>
  <si>
    <t>Revised to S2-180998</t>
  </si>
  <si>
    <t>Revised in parallel session to S2-180998</t>
  </si>
  <si>
    <t>Revised to S2-180999</t>
  </si>
  <si>
    <t>Revised in parallel session to S2-180999</t>
  </si>
  <si>
    <t>[DRAFT] Reply LS on clarification on Restricted Operator Services</t>
  </si>
  <si>
    <t>FS_PARLOS_SA WG2</t>
  </si>
  <si>
    <t>Revised to S2-181001</t>
  </si>
  <si>
    <t>Revised in parallel session to S2-181001</t>
  </si>
  <si>
    <t>Revised to S2-181002</t>
  </si>
  <si>
    <t>Revised in parallel session to S2-181002</t>
  </si>
  <si>
    <t>Revised to S2-181003</t>
  </si>
  <si>
    <t>Revised in parallel session to S2-181003</t>
  </si>
  <si>
    <t>Revised to S2-181004</t>
  </si>
  <si>
    <t>Revised in parallel session to S2-181004</t>
  </si>
  <si>
    <t>Summary of change: 1. Specify a flow ( 4.17.X (new) ) for UPF discovery using the NRF. 2. Update NRF services so as to group NFStatusSubscribe and Nnrf_NFDiscoveryRequest in the same service as they handle the same data and clients (NF using NRF to get info on other NF) 3. Update NRF service operations with UPF related information such as UPF Discovery Information.</t>
  </si>
  <si>
    <t>Revision of Postponed P-CR S2-179325 from S2#124. Confirm Sources!. A number of clarifications were needed and this was left for off-line discussion and revised in S2-181271.</t>
  </si>
  <si>
    <t>Revised to S2-181271</t>
  </si>
  <si>
    <t>The use of Update or Delete needs to be checked. The service needed clarification. This was left for off-line discussion and revised in S2-181272.</t>
  </si>
  <si>
    <t>Revised to S2-181272</t>
  </si>
  <si>
    <t>There were a number of issues raised and this was left for off-line discussion and revised in S2-181273.</t>
  </si>
  <si>
    <t>Revised to S2-181273</t>
  </si>
  <si>
    <t>Key Open Issues of LADN Principles</t>
  </si>
  <si>
    <t>Drafted based on the discussion during LADN Drafting Session</t>
  </si>
  <si>
    <t>De Kievit</t>
  </si>
  <si>
    <t>Sander</t>
  </si>
  <si>
    <t>sander.dekievit@tno.nl</t>
  </si>
  <si>
    <t>TNO</t>
  </si>
  <si>
    <t>So</t>
  </si>
  <si>
    <t>Tricci</t>
  </si>
  <si>
    <t>tso@ztetx.com</t>
  </si>
  <si>
    <t>Revised to S2-181274</t>
  </si>
  <si>
    <t>Created in parallel session. This was discussed and used as a basis for questions for a show of hands on the options, revised in S2-181274.</t>
  </si>
  <si>
    <t>Revision of S2-180245. The title for clause 5.6.11 should be reinstated. It was decided to separate the procedures to have a generic procedure for this. this was postponed in parallel session.</t>
  </si>
  <si>
    <t>Revision of S2-180377, merging S2-180751. Postponed in parallel session</t>
  </si>
  <si>
    <t>Revision of S2-180346. The text on buffered data forwarding should be moved to the network initiated procedure. Other issues were raised and this was further discussed off-line and revised in S2-181275.</t>
  </si>
  <si>
    <t>Revised to S2-181275</t>
  </si>
  <si>
    <t>Revision of S2-180525. The text 'AMF may not notify' should be corrected. This was discussed off-line and revised in S2-181276.</t>
  </si>
  <si>
    <t>Revised to S2-181276</t>
  </si>
  <si>
    <t>Revision of S2-180667. There was some discussion on whether this should be included under the generic procedures. This was postponed in parallel session.</t>
  </si>
  <si>
    <t>Parallel session revision of S2-180066, merging S2-180756. There were some issues raised and this was further discussed off-line and revised in S2-181277.</t>
  </si>
  <si>
    <t>Revised to S2-181277</t>
  </si>
  <si>
    <t>Telecom Italia, ZTE, Oracle, NTT DOCOMO, Vodafone?, Orange?, Huawei?, Ericsson?</t>
  </si>
  <si>
    <t>Huawei, HiSilicon, Intel, Qualcomm Incorporated</t>
  </si>
  <si>
    <t>Revision of S2-180290, merging S2-180169 and S2-180373. The note 1 should be removed and this was revised accordingly in S2-181278.</t>
  </si>
  <si>
    <t>Revised to S2-181278</t>
  </si>
  <si>
    <t>Revision of S2-181164. Further corrections were needed and this was revised off-line in S2-181279.</t>
  </si>
  <si>
    <t>Revised to S2-181279</t>
  </si>
  <si>
    <t>Revision of S2-180167, merging S2-180289 and S2-180307. The attachment should be updated and indicate that this is a 'Draft CR'. This was revised also to remove 'draft' in S2-181280.</t>
  </si>
  <si>
    <t>Revised to S2-181280</t>
  </si>
  <si>
    <t>Reply LS on timers for the network-requested PDU session modification procedure and 'SSC mode 3'</t>
  </si>
  <si>
    <t>To: CT WG1. Attachments: S2-181278</t>
  </si>
  <si>
    <t>Revised to S2-180918</t>
  </si>
  <si>
    <t>Created in parallel session. Revised in parallel session to S2-180918</t>
  </si>
  <si>
    <t>23.401 CR3394R1: Addition of EC restriction parameter in S1 Paging message</t>
  </si>
  <si>
    <t>Revised to S2-180919</t>
  </si>
  <si>
    <t>Parallel session revision of S2-180636. Revised in parallel session to S2-180919</t>
  </si>
  <si>
    <t>Revised to S2-180914</t>
  </si>
  <si>
    <t>Revised in parallel session to S2-180914</t>
  </si>
  <si>
    <t>23.682 CR0379R1: SMS reachability monitoring correction</t>
  </si>
  <si>
    <t>Revised to S2-180915</t>
  </si>
  <si>
    <t>Revised in parallel session to S2-180915</t>
  </si>
  <si>
    <t>23.682 CR0380R1: SMS reachability monitoring correction</t>
  </si>
  <si>
    <t>Revised to S2-180916</t>
  </si>
  <si>
    <t>Revised in parallel session to S2-180916</t>
  </si>
  <si>
    <t>23.682 CR0381R1: SMS reachability monitoring correction</t>
  </si>
  <si>
    <t>Revised to S2-180920</t>
  </si>
  <si>
    <t>Parallel session revision of S2-180384. Revised in parallel session to S2-180920</t>
  </si>
  <si>
    <t>Revised to S2-180917</t>
  </si>
  <si>
    <t>Revised in parallel session to S2-180917</t>
  </si>
  <si>
    <t>23.682 CR0378R1: Correction to cancelled monitoring Event in the network parameter configuration via SCEF</t>
  </si>
  <si>
    <t>Revised to S2-180921</t>
  </si>
  <si>
    <t>Parallel session revision of S2-180159. Revised in parallel session to S2-180921</t>
  </si>
  <si>
    <t>Revised to S2-180922</t>
  </si>
  <si>
    <t>Parallel session revision of S2-180326, merging S2-180160 and S2-180217. Revised in parallel session to S2-180922</t>
  </si>
  <si>
    <t>Revised to S2-180923</t>
  </si>
  <si>
    <t>Parallel session revision of S2-180161, merging S2-180453. Revised in parallel session to S2-180923</t>
  </si>
  <si>
    <t>Revised to S2-181201</t>
  </si>
  <si>
    <t>Parallel session revision of S2-180162, merging S2-180327. Revised in parallel session to S2-181201</t>
  </si>
  <si>
    <t>Revised to S2-181202</t>
  </si>
  <si>
    <t>Parallel session revision of S2-180709. Revised in parallel session to S2-181202</t>
  </si>
  <si>
    <t>Revision of S2-180474. The statement 'For all 5QIs ...' should be checked. Further issues were raised nd this was left for further off-line discussion and revised in S2-181281.</t>
  </si>
  <si>
    <t>Revised to S2-181281</t>
  </si>
  <si>
    <t>Revised to S2-181203</t>
  </si>
  <si>
    <t>Parallel session revision of S2-180614. Revised in parallel session to S2-181203</t>
  </si>
  <si>
    <t>Revised to S2-181204</t>
  </si>
  <si>
    <t>Parallel session revision of S2-180428. Revised in parallel session to S2-181204</t>
  </si>
  <si>
    <t>Revised to S2-181205</t>
  </si>
  <si>
    <t>Parallel session revision of S2-180429. Revised in parallel session to S2-181205</t>
  </si>
  <si>
    <t>Revised to S2-181282</t>
  </si>
  <si>
    <t>WITHDRAWN: This paper proposes a Key Issue on Support of equivalent overall functionalities as provided by SCEF for CIoT/MTC for FS_CIoT_5G.</t>
  </si>
  <si>
    <t>Parallel session revision of S2-180431. This was withdrawn.</t>
  </si>
  <si>
    <t>Revision of S2-180411. Terminology alignment between text and figures was needed. This was revised accordingly in S2-181283.</t>
  </si>
  <si>
    <t>Revised to S2-181283</t>
  </si>
  <si>
    <t>Revised to S2-181206</t>
  </si>
  <si>
    <t>Parallel session revision of S2-180427. Revised in parallel session to S2-181206</t>
  </si>
  <si>
    <t>Revised to S2-181207</t>
  </si>
  <si>
    <t>Parallel session revision of S2-180702. Revised in parallel session to S2-181207</t>
  </si>
  <si>
    <t>Revised to S2-180901</t>
  </si>
  <si>
    <t>Revised in parallel session to S2-180901</t>
  </si>
  <si>
    <t>Revised to S2-180902</t>
  </si>
  <si>
    <t>Revised in parallel session to S2-180902</t>
  </si>
  <si>
    <t>Revision of S2-180580. Use of 5G for non IMT2020 systems was questioned by Vodafone. Other issues were raised and this was discussed off-line and revised in S2-181284.</t>
  </si>
  <si>
    <t>Revised to S2-181284</t>
  </si>
  <si>
    <t>The definitions should be split into multiple smaller elements. This was left for off-line discussion and revised in S2-181175.</t>
  </si>
  <si>
    <t>Revision of S2-180581. Further issues were raised and this was left for off-line discussion and revised in S2-181285.</t>
  </si>
  <si>
    <t>Revised to S2-181285</t>
  </si>
  <si>
    <t>Revision of S2-180742, merging S2-180574. Set Off Box' should be 'Set Top Box'. Other clarifications were needed and this was revised in S2-181286.</t>
  </si>
  <si>
    <t>Revised to S2-181286</t>
  </si>
  <si>
    <t>Revision of S2-180586. Further clarifications were needed and this was left for off-line discussion and revised in S2-181287.</t>
  </si>
  <si>
    <t>Revised to S2-181287</t>
  </si>
  <si>
    <t>Revision of S2-180587. How' should be 'If and how' in the IGMPMLD bullet. This was revised accordingly in S2-181288.</t>
  </si>
  <si>
    <t>Revised to S2-181288</t>
  </si>
  <si>
    <t>Revised to S2-180903</t>
  </si>
  <si>
    <t>Revised in parallel session to S2-180903</t>
  </si>
  <si>
    <t>Revised to S2-180904</t>
  </si>
  <si>
    <t>Revised in parallel session to S2-180904</t>
  </si>
  <si>
    <t>Revised to S2-180905</t>
  </si>
  <si>
    <t>Revised in parallel session to S2-180905</t>
  </si>
  <si>
    <t>Revised to S2-180906</t>
  </si>
  <si>
    <t>Revised in parallel session to S2-180906</t>
  </si>
  <si>
    <t>Revision of S2-180688. The definition of Trusted Access required further clarification. The second new paragraph was removed and this was revised in S2-181282.</t>
  </si>
  <si>
    <t>Revised to S2-180907</t>
  </si>
  <si>
    <t>Created in parallel session. No agreement for this could be reached and this should be discussed until the next meeting. This was then withdrawn (not provided).</t>
  </si>
  <si>
    <t>WITHDRAWN: -</t>
  </si>
  <si>
    <t>Revised to S2-180909</t>
  </si>
  <si>
    <t>Revised in parallel session to S2-180909</t>
  </si>
  <si>
    <t>Revised to S2-180910</t>
  </si>
  <si>
    <t>Revised in parallel session to S2-180910</t>
  </si>
  <si>
    <t>Parallel session revision of S2-180067. Grammatical corrections were needed and this was revised off-line in S2-181289.</t>
  </si>
  <si>
    <t>Revised to S2-181289</t>
  </si>
  <si>
    <t>Revised to S2-180911</t>
  </si>
  <si>
    <t>Revised in parallel session to S2-180911</t>
  </si>
  <si>
    <t>Revised to S2-180912</t>
  </si>
  <si>
    <t>Revised in parallel session to S2-180912</t>
  </si>
  <si>
    <t>Revised to S2-180913</t>
  </si>
  <si>
    <t>Revised in parallel session to S2-180913</t>
  </si>
  <si>
    <t>There was no agreement on the underlying principles for default bearer ID. This was postponed in parallel session.</t>
  </si>
  <si>
    <t>INOBEAR assumptions, key issues and way forward</t>
  </si>
  <si>
    <t>Assumptions, key issues and way forward for the INOBEAR work, to form the basis for the solution that will be implemented by CR(s).</t>
  </si>
  <si>
    <t>Revised to S2-181208</t>
  </si>
  <si>
    <t>Created in parallel session. Revised in parallel session to S2-181208</t>
  </si>
  <si>
    <t>Revision of S2-180345. Further corrections were suggested and this was left for further off-line discussion and revised in S2-181290.</t>
  </si>
  <si>
    <t>Revised to S2-181290</t>
  </si>
  <si>
    <t>Revised to S2-181209</t>
  </si>
  <si>
    <t>Parallel session revision of S2-180846. Revised in parallel session to S2-181209</t>
  </si>
  <si>
    <t>WITHDRAWN: 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</si>
  <si>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Parallel session revision of S2-180665. No agreement was reached on this and this was withdrawn in parallel session (not provided).</t>
  </si>
  <si>
    <t>Revision of S2-180379. There were a number of issues raised and this was left for further off-line discussion and revised in S2-181291.</t>
  </si>
  <si>
    <t>Revised to S2-181291</t>
  </si>
  <si>
    <t>Revision of S2-181150. This was postponed in parallel session.</t>
  </si>
  <si>
    <t>Revision of S2-181174. Further corrections were needed and this was further discussed off-line and revised in S2-181292.</t>
  </si>
  <si>
    <t>Revised to S2-181292</t>
  </si>
  <si>
    <t>There was some discussion and this was left open for further discussion. This was merged into S2-181152.</t>
  </si>
  <si>
    <t>Revision of S2-181175. Further issues were raised and this was left for off-line discussion and revised in S2-181293.</t>
  </si>
  <si>
    <t>Revised to S2-181293</t>
  </si>
  <si>
    <t>This was reviewed and left for off-line discussion and revised in S2-181152, merging S2-180252.</t>
  </si>
  <si>
    <t>Revised to S2-180794</t>
  </si>
  <si>
    <t>Revised in parallel session to S2-180794</t>
  </si>
  <si>
    <t>Revised to S2-180787</t>
  </si>
  <si>
    <t>Moved to 6.5.9. Revised in parallel session to S2-180787</t>
  </si>
  <si>
    <t>Revised to S2-180795</t>
  </si>
  <si>
    <t>Parallel session revision of S2-180732. Revised in parallel session to S2-180795</t>
  </si>
  <si>
    <t>Postponed S2-178226 from SA WG2#124. Noted in parallel session</t>
  </si>
  <si>
    <t>Revised to S2-180796</t>
  </si>
  <si>
    <t>Revised in parallel session to S2-180796</t>
  </si>
  <si>
    <t>Revised to S2-180792</t>
  </si>
  <si>
    <t>Revised in parallel session to S2-180792</t>
  </si>
  <si>
    <t>Revised to S2-180793</t>
  </si>
  <si>
    <t>Revised in parallel session to S2-180793</t>
  </si>
  <si>
    <t>Revised to S2-180788</t>
  </si>
  <si>
    <t>Revised in parallel session to S2-180788</t>
  </si>
  <si>
    <t>[DRAFT] LS on CN selection using RRC redirection</t>
  </si>
  <si>
    <t>Revised to S2-180790</t>
  </si>
  <si>
    <t>Revised in parallel session to S2-180790</t>
  </si>
  <si>
    <t>Revised to S2-180791</t>
  </si>
  <si>
    <t>Merged into S2-180791</t>
  </si>
  <si>
    <t>Revised in parallel session, merging S2-180704 and S2-180399, to S2-180791</t>
  </si>
  <si>
    <t>Revised to S2-181010</t>
  </si>
  <si>
    <t>Parallel session revision of S2-180168. Revised in parallel session to S2-181010</t>
  </si>
  <si>
    <t>Revised to S2-181011</t>
  </si>
  <si>
    <t>Parallel session revision of S2-180170. Revised in parallel session to S2-181011</t>
  </si>
  <si>
    <t>Revised to S2-181012</t>
  </si>
  <si>
    <t>Parallel session revision of S2-180171. Revised in parallel session to S2-181012</t>
  </si>
  <si>
    <t>Revised to S2-181013</t>
  </si>
  <si>
    <t>Parallel session revision of S2-180173. Revised in parallel session to S2-181013</t>
  </si>
  <si>
    <t>Merged into S2-181005</t>
  </si>
  <si>
    <t>Revised to S2-181005</t>
  </si>
  <si>
    <t>Revised in parallel session, merging S2-180076, to S2-181005</t>
  </si>
  <si>
    <t>Revised to S2-181008</t>
  </si>
  <si>
    <t>Revised in parallel session to S2-181008</t>
  </si>
  <si>
    <t>Revised to S2-181007</t>
  </si>
  <si>
    <t>Revised in parallel session to S2-181007</t>
  </si>
  <si>
    <t>Revised to S2-180927</t>
  </si>
  <si>
    <r>
      <t>Should be a DRAFTCR</t>
    </r>
    <r>
      <rPr>
        <sz val="9"/>
        <rFont val="Arial"/>
        <family val="2"/>
      </rPr>
      <t>. Revised in parallel session (as DraftCR) to S2-180927</t>
    </r>
  </si>
  <si>
    <t>Revised to S2-181009</t>
  </si>
  <si>
    <t>Revised in parallel session to S2-181009</t>
  </si>
  <si>
    <t>Reserved forLaeYoung's parallel sessions</t>
  </si>
  <si>
    <t>Revised to S2-181210</t>
  </si>
  <si>
    <t>Parallel session revision of S2-180203, merging S2-180286, S2-180553 and S2-180554. Revised in parallel session to S2-181210</t>
  </si>
  <si>
    <t>Revised to S2-181211</t>
  </si>
  <si>
    <t>Parallel session revision of S2-180204. Revised in parallel session to S2-181211</t>
  </si>
  <si>
    <t>Revised to S2-181212</t>
  </si>
  <si>
    <t>Created in parallel session. Revised in parallel session to S2-181212</t>
  </si>
  <si>
    <t>LS on EPS Fallback for voice</t>
  </si>
  <si>
    <t>Revision of S2-181198. A number of issues were raised and this was further discussed off-line and revised in S2-181304.</t>
  </si>
  <si>
    <t>Revised to S2-181304</t>
  </si>
  <si>
    <t>Revision of S2-181199. There were many updates needed and the principles of this proposal were endorsed. This was then noted in parallel session.</t>
  </si>
  <si>
    <t>Revision of S2-181197. This LS was postponed in parallel session.</t>
  </si>
  <si>
    <t>Revision of S2-180407. There was some disagreement with removing the text that Service Reject message may include an indication or cause code requesting the UE to perform Registration Update procedure. It was decided to add an editor's note indicating that this is an issue for stage 3 to determine. This was revised off-line in S2-181305.</t>
  </si>
  <si>
    <t>Revised to S2-181305</t>
  </si>
  <si>
    <t>Revised to S2-181215</t>
  </si>
  <si>
    <t>Parallel session revision of S2-180363. Revised in parallel session to S2-181215</t>
  </si>
  <si>
    <t>Revision of S2-180489. Further issues were raised and this was left for off-line discussion and revised in S2-181306.</t>
  </si>
  <si>
    <t>Revised to S2-181306</t>
  </si>
  <si>
    <t>WITHDRAWN: Summary of change: Clarify that the RAN provides N2 parameters (e.g. PLMN ID, Location Information, Cell Identity and the RAT type) to the AMF and the AMF notifies such information to the SMF during handover procedure.</t>
  </si>
  <si>
    <t>Revision of S2-180521. Withdrawn in parallel session (not provided)</t>
  </si>
  <si>
    <t>Revision of S2-180549. Nokia suggested only keeping the reference to 23.501 and remove the other changes. There was some discussion on this and this was left for further off-line discussion and revised in S2-181307.</t>
  </si>
  <si>
    <t>Revised to S2-181307</t>
  </si>
  <si>
    <t>Summary of change: - The requirement is introduced</t>
  </si>
  <si>
    <t>Revised to S2-181216</t>
  </si>
  <si>
    <t>Revised in parallel session to S2-181216</t>
  </si>
  <si>
    <t>23.167 CR0321R1: Handling of emergency sessions over untrusted N3GPP access in 5GS</t>
  </si>
  <si>
    <t>Revised to S2-181213</t>
  </si>
  <si>
    <t>Parallel session revision of S2-180555. Revised in parallel session to S2-181213</t>
  </si>
  <si>
    <t>Revised to S2-181220</t>
  </si>
  <si>
    <t>Parallel session revision of S2-180892. Revised in parallel session to S2-181220</t>
  </si>
  <si>
    <t>Revised to S2-181214</t>
  </si>
  <si>
    <t>Parallel session revision of S2-180731. Revised in parallel session to S2-181214</t>
  </si>
  <si>
    <t>Revision of S2-180629. There were issues raised over the 5G-TMSI and this was left for further off-line discussion and revised in S2-181308.</t>
  </si>
  <si>
    <t>Revised to S2-181308</t>
  </si>
  <si>
    <t>Revision of S2-180711. Further clarifications were needed and this was left for off-line discussion and revised in S2-181309.</t>
  </si>
  <si>
    <t>Revised to S2-181309</t>
  </si>
  <si>
    <t>Nokia, Nokia Shanghai Bell, Samsung, Ericsson, ZTE</t>
  </si>
  <si>
    <t>23.502: Resolution of ENs in Service Request procedures</t>
  </si>
  <si>
    <t>Parallel session revision of S2-180715. Postponed in parallel session</t>
  </si>
  <si>
    <t>Revised to S2-181219</t>
  </si>
  <si>
    <t>Created in parallel session. Revised in parallel session to S2-181219</t>
  </si>
  <si>
    <t>[Draft] LS OUT on IMS registration for Dual-Registerated UE</t>
  </si>
  <si>
    <t>To: CT WG1. CC: CT WG4</t>
  </si>
  <si>
    <t>[Draft] LS OUT on IMS registration for Dual-Registered UE</t>
  </si>
  <si>
    <t>Revised to S2-181310</t>
  </si>
  <si>
    <t>Revision of S2-180451. This was withdrawn in parallel session (not provided).</t>
  </si>
  <si>
    <t>WITHDRAWN: Summary of change: 1. Deletion of indication that current 5G-GUTI is invalid from the AMF in UCU  2. Configured NSSAI may be included by the AMF in the UCU message</t>
  </si>
  <si>
    <t>Revised to S2-181217</t>
  </si>
  <si>
    <t>Parallel session revision of S2-180300. Revised in parallel session to S2-181217</t>
  </si>
  <si>
    <t>Revised to S2-181218</t>
  </si>
  <si>
    <t>Parallel session revision of S2-180454. Revised in parallel session to S2-181218</t>
  </si>
  <si>
    <t>Revision of S2-180334. Further issues were raised and this was left for further off-line discussion and revised in S2-181311.</t>
  </si>
  <si>
    <t>Revised to S2-181311</t>
  </si>
  <si>
    <t>Revision of S2-180335. Further issues were raised and this was left for further off-line discussion and revised in S2-181312.</t>
  </si>
  <si>
    <t>Revised to S2-181312</t>
  </si>
  <si>
    <t>Revised to S2-181029</t>
  </si>
  <si>
    <t>23.401 CR3381R1: Clarification on PRA reporting in ECM-IDLE state</t>
  </si>
  <si>
    <t>Revised in parallel session to S2-181029</t>
  </si>
  <si>
    <t>Revised to S2-181014</t>
  </si>
  <si>
    <t>Parallel session revision of S2-180569. Revised in parallel session to S2-181014</t>
  </si>
  <si>
    <t>Revision of S2-180201. Further corrections were needed and this was revised off-line in S2-181313.</t>
  </si>
  <si>
    <t>Revised to S2-181313</t>
  </si>
  <si>
    <t>Motorola Mobility, Lenovo, Qualcomm Incorporated</t>
  </si>
  <si>
    <t>Revised to S2-181015</t>
  </si>
  <si>
    <t>Parallel session revision of S2-180590. Revised in parallel session to S2-181015</t>
  </si>
  <si>
    <t>Revised to S2-181026</t>
  </si>
  <si>
    <t>Parallel session revision of S2-180941. Revised in parallel session to S2-181026</t>
  </si>
  <si>
    <t>Revised to S2-181016</t>
  </si>
  <si>
    <t>Parallel session revision of S2-180592. Revised in parallel session to S2-181016</t>
  </si>
  <si>
    <t>Revised to S2-181028</t>
  </si>
  <si>
    <t>Parallel session revision of S2-180943. Revised in parallel session to S2-181028</t>
  </si>
  <si>
    <t>Reply LS to CT WG1 on 5G service request procedure</t>
  </si>
  <si>
    <t>To: CT WG1. Attachments: S2-181026, S2-181027</t>
  </si>
  <si>
    <t>Revised to S2-181018</t>
  </si>
  <si>
    <t>Parallel session revision of S2-180459. Revised in parallel session to S2-181018</t>
  </si>
  <si>
    <t>Revised to S2-181024</t>
  </si>
  <si>
    <t>Parallel session revision of S2-180944. Revised in parallel session to S2-181024</t>
  </si>
  <si>
    <t>Revision of S2-181158. There were some issues raised and this was left for further off-line discussion and revised in S2-181314.</t>
  </si>
  <si>
    <t>Revised to S2-181314</t>
  </si>
  <si>
    <t>Revised to S2-181019</t>
  </si>
  <si>
    <t>Parallel session revision of S2-180519. Revised in parallel session to S2-181019</t>
  </si>
  <si>
    <t>Revision of S2-180663. Clarification on the need for the statement was needed. This was discussed off-line and revised in S2-181315.</t>
  </si>
  <si>
    <t>Revised to S2-181315</t>
  </si>
  <si>
    <t>Revision of S2-180110. This was withdrawn in parallel session (not provided).</t>
  </si>
  <si>
    <t>WITHDRAWN: Summary of change: The AMF initially selected at HO, selects a network slice supporting target AMF and relays the initial signalling from the source AMF to the target AMF. Target AMF responds directly to the source AMF.</t>
  </si>
  <si>
    <t>To: CT WG1. Attachments: S2-180945</t>
  </si>
  <si>
    <t>[DRAFT] LS on UE behaviour when it received paging associated with non-3GPP access</t>
  </si>
  <si>
    <t>Revised to S2-181020</t>
  </si>
  <si>
    <t>Created in parallel session. Revised in parallel session to S2-181020</t>
  </si>
  <si>
    <t>To: CT WG1. Attachments: S2-181019</t>
  </si>
  <si>
    <t>LS on UE behaviour when it received paging associated with non-3GPP access</t>
  </si>
  <si>
    <t>Revision of S2-180102. Further issues were raised and this was left for off-line discussion and revised in S2-181316.</t>
  </si>
  <si>
    <t>Revised to S2-181316</t>
  </si>
  <si>
    <t>Drafting session outcome</t>
  </si>
  <si>
    <t>Slicing interworking principles</t>
  </si>
  <si>
    <t>LS from CT WG4: Reply LS on Standardised Slice Service Types</t>
  </si>
  <si>
    <t>Revision of S2-180426. The impacts should be indicated correctly. This was revised accordingly in S2-181317.</t>
  </si>
  <si>
    <t>Revised to S2-181317</t>
  </si>
  <si>
    <t>23.002 CR0304R2: Adding 5GS to the Network Architecture</t>
  </si>
  <si>
    <t>Revised to S2-181021</t>
  </si>
  <si>
    <t>Parallel session revision of S2-180571. Revised in parallel session to S2-181021</t>
  </si>
  <si>
    <t>Revised to S2-181017</t>
  </si>
  <si>
    <t>Parallel session revision of S2-180591. Revised in parallel session to S2-181017</t>
  </si>
  <si>
    <t>Revised to S2-181027</t>
  </si>
  <si>
    <t>Parallel session revision of S2-180942. Revised in parallel session to S2-181027</t>
  </si>
  <si>
    <t>Revision of S2-180627. Merged into S2-181190</t>
  </si>
  <si>
    <t>There were a number of issues raised and this was left for off-line discussion and revised, merging S2-180471 and S2-180684, in S2-181190.</t>
  </si>
  <si>
    <t>Revised to S2-181022</t>
  </si>
  <si>
    <t>Parallel session revision of S2-180543. Revised in parallel session to S2-181022</t>
  </si>
  <si>
    <t>Revision of S2-180395. Some issues were raised and this was further discussed off-line and revised in S2-181318.</t>
  </si>
  <si>
    <t>Revised to S2-181318</t>
  </si>
  <si>
    <t>Revised to S2-181023</t>
  </si>
  <si>
    <t>Parallel session revision of S2-180458. Revised in parallel session to S2-181023</t>
  </si>
  <si>
    <t>23.167 CR0320R2: Emergency services over 5GC via untrusted non-3GPP access</t>
  </si>
  <si>
    <t>Revised to S2-181025</t>
  </si>
  <si>
    <t>Parallel session revision of S2-180951. Revised in parallel session to S2-181025</t>
  </si>
  <si>
    <t>23.167 CR0320R3: Emergency services over 5GC via untrusted non-3GPP access</t>
  </si>
  <si>
    <t>Parallel session revision of S2-180588. Noted in parallel session</t>
  </si>
  <si>
    <t>Revised to S2-181228</t>
  </si>
  <si>
    <t>Parallel session revision of S2-180213. Revised in parallel session to S2-181228</t>
  </si>
  <si>
    <t>Revised to S2-181229</t>
  </si>
  <si>
    <t>Parallel session revision of S2-180214. Revised in parallel session to S2-181229</t>
  </si>
  <si>
    <t>Revised to S2-181233</t>
  </si>
  <si>
    <t>Parallel session revision of S2-180860. Revised in parallel session to S2-181233</t>
  </si>
  <si>
    <t>Revised to S2-181230</t>
  </si>
  <si>
    <t>Parallel session revision of S2-180212. Revised in parallel session to S2-181230</t>
  </si>
  <si>
    <t>Revised to S2-181231</t>
  </si>
  <si>
    <t>Parallel session revision of S2-180141. Revised in parallel session to S2-181231</t>
  </si>
  <si>
    <t>Revised to S2-181232</t>
  </si>
  <si>
    <t>Parallel session revision of S2-180216. Revised in parallel session to S2-181232</t>
  </si>
  <si>
    <t>Revised to S2-181221</t>
  </si>
  <si>
    <t>Parallel session revision of S2-180697. Revised in parallel session to S2-181221</t>
  </si>
  <si>
    <t>Revised to S2-181222</t>
  </si>
  <si>
    <t>Parallel session revision of S2-180698. Revised in parallel session to S2-181222</t>
  </si>
  <si>
    <t>Revised to S2-181223</t>
  </si>
  <si>
    <t>Parallel session revision of S2-180700. Revised in parallel session to S2-181223</t>
  </si>
  <si>
    <t>Revised to S2-181224</t>
  </si>
  <si>
    <t>Parallel session revision of S2-180481. Revised in parallel session to S2-181224</t>
  </si>
  <si>
    <t>Merged into S2-180907</t>
  </si>
  <si>
    <t>WITHDRAWN: This contribution discusses and proposes key issue for support high accuracy positioning.</t>
  </si>
  <si>
    <t>Parallel session revision of S2-180291. Withdrawn (not provded, S2-180291 was merged into S2-180907)</t>
  </si>
  <si>
    <t>Revised in parallel session, merging S2-180291, to S2-180907</t>
  </si>
  <si>
    <t>Revised to S2-181225</t>
  </si>
  <si>
    <t>Parallel session revision of S2-180136. Revised in parallel session to S2-181225</t>
  </si>
  <si>
    <t>Revised to S2-181226</t>
  </si>
  <si>
    <t>Parallel session revision of S2-180482. Revised in parallel session to S2-181226</t>
  </si>
  <si>
    <t>Revised to S2-181227</t>
  </si>
  <si>
    <t>Parallel session revision of S2-180514. Revised in parallel session to S2-181227</t>
  </si>
  <si>
    <t>Revised to S2-181091</t>
  </si>
  <si>
    <t>Revised in parallel session to S2-181091</t>
  </si>
  <si>
    <t>Revision of S2-180576. The terminology needed alignment and the Rapporteur was asked to do this throughout the TR. This was revised off-line in S2-181339</t>
  </si>
  <si>
    <t>Revised to S2-181339</t>
  </si>
  <si>
    <t>Revised to S2-181030</t>
  </si>
  <si>
    <t>Parallel session revision of S2-180195. Revised in parallel session to S2-181030</t>
  </si>
  <si>
    <t>Revised to S2-181031</t>
  </si>
  <si>
    <t>Revised to S2-181038</t>
  </si>
  <si>
    <t>Parallel session revision of S2-180378. Merged into S2-181031</t>
  </si>
  <si>
    <t>Parallel session revision of S2-180262, merging S2-180610 and S2-180196. Revised in parallel session, merging S2-180962, to S2-181031</t>
  </si>
  <si>
    <t>Parallel session revision of S2-180961, merging S2-180962. Revised in parallel session to S2-181038</t>
  </si>
  <si>
    <t>Parallel session revision of S2-180376. Withdrawn in parallel session (not provided).</t>
  </si>
  <si>
    <t>WITHDRAWN: This contribution proposes a solution for encrypted traffic detection and verification.</t>
  </si>
  <si>
    <t>Revised to S2-181032</t>
  </si>
  <si>
    <t>Parallel session revision of S2-180495. Revised in parallel session to S2-181032</t>
  </si>
  <si>
    <t>Revised to S2-181033</t>
  </si>
  <si>
    <t>Parallel session revision of S2-180492. Revised in parallel session to S2-181033</t>
  </si>
  <si>
    <t>T-Mobile USA INC, Huawei, HiSilicon, ZTE, China Mobile, Nokia, Nokia Shanghai Bell</t>
  </si>
  <si>
    <t>Revised to S2-181034</t>
  </si>
  <si>
    <t>Parallel session revision of S2-180499, merging S2-180496, S2-180562, S2-180714 and S2-180748. Revised in parallel session to S2-181034</t>
  </si>
  <si>
    <t>Revised to S2-181035</t>
  </si>
  <si>
    <t>Parallel session revision of S2-180096. Revised in parallel session to S2-181035</t>
  </si>
  <si>
    <t>Revised to S2-181036</t>
  </si>
  <si>
    <t>Parallel session revision of S2-180098. Revised in parallel session to S2-181036</t>
  </si>
  <si>
    <t>Revised to S2-181037</t>
  </si>
  <si>
    <t>Parallel session revision of S2-180497, merging S2-180713. Revised in parallel session to S2-181037</t>
  </si>
  <si>
    <t>Revised to S2-181236</t>
  </si>
  <si>
    <t>Parallel session revision of S2-180835. Revised in parallel session to S2-181236</t>
  </si>
  <si>
    <t>Revised to S2-181240</t>
  </si>
  <si>
    <t>Parallel session revision of S2-180568. Revised in parallel session to S2-181240</t>
  </si>
  <si>
    <t>23.401 CR3386R2: Paging failure for CE-capable UEs after 2G/3G to 4G idle-mode mobility</t>
  </si>
  <si>
    <t>Revised to S2-181241</t>
  </si>
  <si>
    <t>Parallel session revision of S2-180570. Revised in parallel session to S2-181241</t>
  </si>
  <si>
    <t>23.401 CR3387R2: Paging failure for CE-capable UEs after 2G/3G to 4G idle-mode mobility</t>
  </si>
  <si>
    <t>Revised to S2-181242</t>
  </si>
  <si>
    <t>Parallel session revision of S2-180572. Revised in parallel session to S2-181242</t>
  </si>
  <si>
    <t>23.401 CR3388R2: Paging failure for CE-capable UEs after 2G/3G to 4G idle-mode mobility</t>
  </si>
  <si>
    <t>Revised to S2-181243</t>
  </si>
  <si>
    <t>Parallel session revision of S2-180573. Revised in parallel session to S2-181243</t>
  </si>
  <si>
    <t>Revised to S2-181237</t>
  </si>
  <si>
    <t>Parallel session revision of S2-180623. Revised in parallel session to S2-181237</t>
  </si>
  <si>
    <t>23.682 CR0379R2: SMS reachability monitoring correction</t>
  </si>
  <si>
    <t>Revised to S2-181238</t>
  </si>
  <si>
    <t>23.401 CR3378R1: Alignment CR for for storing CE mode B UE capability in MME</t>
  </si>
  <si>
    <t>Revised in parallel session to S2-181238</t>
  </si>
  <si>
    <t>Revised to S2-181239</t>
  </si>
  <si>
    <t>Response to S2-180030. Revised in parallel session to S2-181239</t>
  </si>
  <si>
    <t>LS reply on the information exposed to the SCS/AS for AS session establishment</t>
  </si>
  <si>
    <t>Belen Pancorbo</t>
  </si>
  <si>
    <t>To: CT WG3. CC: SA WG6</t>
  </si>
  <si>
    <t>Revised to S2-181234</t>
  </si>
  <si>
    <t>Parallel session revision of S2-180405. Revised in parallel session to S2-181234</t>
  </si>
  <si>
    <t>Parallel session revision of S2-180720. Withdrawn in parallel session (not provided).</t>
  </si>
  <si>
    <t>WITHDRAWN: 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</si>
  <si>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WITHDRAWN: Summary of change: Delete the related description of 'elapsed time' feature.</t>
  </si>
  <si>
    <t>Revised to S2-181235</t>
  </si>
  <si>
    <t>Revised in parallel session to S2-181235</t>
  </si>
  <si>
    <t>Parallel session revision of S2-180256. Withdrawn in parallel session (not provided).</t>
  </si>
  <si>
    <t>WITHDRAWN: 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</si>
  <si>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Revised to S2-181340</t>
  </si>
  <si>
    <t>Revision of S2-180299, merging S2-180471 and S2-180684. Revised to S2-181340</t>
  </si>
  <si>
    <t>Revised to S2-181341</t>
  </si>
  <si>
    <t>Revision of S2-181253. Revised to S2-181341</t>
  </si>
  <si>
    <t>Revised to S2-181342</t>
  </si>
  <si>
    <t>Revised to S2-181343</t>
  </si>
  <si>
    <t>Revision of S2-180358, merging S2-180237 and S2-180682. Revised to S2-181343</t>
  </si>
  <si>
    <t>Revision of S2-181290. Revised off-line to S2-181342</t>
  </si>
  <si>
    <t>Revised to S2-180797</t>
  </si>
  <si>
    <t>Parallel session revision of S2-180468, merging S2-180491. Revised in parallel session to S2-180797</t>
  </si>
  <si>
    <t>Revised to S2-180799</t>
  </si>
  <si>
    <t>Parallel session revision of S2-180763, merging S2-180540. Revised in parallel session to S2-180799</t>
  </si>
  <si>
    <t>Nokia, Nokia Shanghai Bell, LG Electronics</t>
  </si>
  <si>
    <t>Revised to S2-180800</t>
  </si>
  <si>
    <t>Parallel session revision of S2-180762. Revised in parallel session to S2-180800</t>
  </si>
  <si>
    <t>Revised to S2-180801</t>
  </si>
  <si>
    <t>Parallel session revision of S2-180306. Revised in parallel session to S2-180801</t>
  </si>
  <si>
    <t>Revised to S2-180802</t>
  </si>
  <si>
    <t>Parallel session revision of S2-180787. There was no agreement on the underlying principles for default bearer ID. The interworking related aspects were postponed in the 6.5.1 session. Revised in parallel session to S2-180802</t>
  </si>
  <si>
    <t>Revised to S2-180798</t>
  </si>
  <si>
    <t>Parallel session revision of S2-180739. Revised in parallel session to S2-180798</t>
  </si>
  <si>
    <t>Revised to S2-181040</t>
  </si>
  <si>
    <t>Revised to S2-181041</t>
  </si>
  <si>
    <t>Parallel session revision of S2-180129, merging S2-180404. Revised in parallel session to S2-181041</t>
  </si>
  <si>
    <t>Parallel session revision of S2-180130. Postponed in parallel session</t>
  </si>
  <si>
    <t>Revised to S2-181042</t>
  </si>
  <si>
    <t>Parallel session revision of S2-180925. Revised in parallel session to S2-181042</t>
  </si>
  <si>
    <t>Parallel session revision of S2-180419, merging S2-180619 and S2-180564. Revised in parallel session, merging S2-180926, to S2-181040</t>
  </si>
  <si>
    <t>Open, check whether the wanted clarification is already somewhere. Revised off-line to S2-181344.</t>
  </si>
  <si>
    <t>Revised to S2-181344</t>
  </si>
  <si>
    <t>Revised to S2-181043</t>
  </si>
  <si>
    <t>Parallel session revision of S2-180303. Revised in parallel session to S2-181043</t>
  </si>
  <si>
    <t>Revision of S2-180103, merging S2-180712 and S2-180707. Further corrections were needed and this was further discussed off-line and revised in S2-181345.</t>
  </si>
  <si>
    <t>Revised to S2-181345</t>
  </si>
  <si>
    <t>Revision of S2-181314. Ericsson commented that this implies the release of PDU sessions and there is already a procedure to release PDU sessions. This should be further discussed until the next meeting. This was then noted in parallel session.</t>
  </si>
  <si>
    <t>Revision of S2-181159. Further issues were raised and this was discussed off-line and revised in S2-181346.</t>
  </si>
  <si>
    <t>Revised to S2-181346</t>
  </si>
  <si>
    <t>Revised to S2-181039</t>
  </si>
  <si>
    <t>Revised in parallel session to S2-181039</t>
  </si>
  <si>
    <t>Revision of S2-181161. Further clarifications were required and this was left for off-line discussion and revised in S2-181347.</t>
  </si>
  <si>
    <t>Revised to S2-181347</t>
  </si>
  <si>
    <t>Revision of S2-181077. Another issue was raised and this was further discussed off-line and revised in S2-181348.</t>
  </si>
  <si>
    <t>Revised to S2-181348</t>
  </si>
  <si>
    <t>Revision of S2-180202, merging S2-180438. Issues were raised and this was left for further off-line discussion and revised in S2-181349.</t>
  </si>
  <si>
    <t>Revised to S2-181349</t>
  </si>
  <si>
    <t>Revision of S2-180437. Issues were raised and this was left for further off-line discussion and revised in S2-181350.</t>
  </si>
  <si>
    <t>Revised to S2-181350</t>
  </si>
  <si>
    <t>Revised to S2-181244</t>
  </si>
  <si>
    <t>Parallel session revision of S2-180826. Revised in parallel session to S2-181244</t>
  </si>
  <si>
    <t>Revised to S2-181245</t>
  </si>
  <si>
    <t>Parallel session revision of S2-180827. Revised in parallel session to S2-181245</t>
  </si>
  <si>
    <t>Revised to S2-181249</t>
  </si>
  <si>
    <t>Parallel session revision of S2-180923. Revised in parallel session to S2-181249</t>
  </si>
  <si>
    <t>Revised to S2-181246</t>
  </si>
  <si>
    <t>Parallel session revision of S2-180828. Revised in parallel session to S2-181246</t>
  </si>
  <si>
    <t>Revised to S2-181247</t>
  </si>
  <si>
    <t>Parallel session revision of S2-180829. Revised in parallel session to S2-181247</t>
  </si>
  <si>
    <t>Revised to S2-181248</t>
  </si>
  <si>
    <t>Parallel session revision of S2-180830. Revised in parallel session to S2-181248</t>
  </si>
  <si>
    <t>Revision of S2-181163. Issues were raised and this was left for further off-line discussion and revised in S2-181351.</t>
  </si>
  <si>
    <t>Revised to S2-181351</t>
  </si>
  <si>
    <t>Revision of S2-181119. Further issues were raised and this was left for further off-line discussion and revised in S2-181352.</t>
  </si>
  <si>
    <t>Revised to S2-181352</t>
  </si>
  <si>
    <t>Parallel session revision of S2-180432. A number of corrections were needed and this was further discussed off-line and revised in S2-181353.</t>
  </si>
  <si>
    <t>Revised to S2-181353</t>
  </si>
  <si>
    <t>Parallel session revision of S2-180655. Clarifications to the figure were needed and this was further discussed off-line and revised in S2-181354.</t>
  </si>
  <si>
    <t>Revised to S2-181354</t>
  </si>
  <si>
    <t>Revision of S2-180625. This was left for off-line discussion to check for overlaps with other proposals. This was merged into S2-181191</t>
  </si>
  <si>
    <t>Revision of S2-180057, merging S2-180641 and S2-180660. Further issues were raised and this was left for off-line discussion and revised in S2-181310.</t>
  </si>
  <si>
    <t>There were a number of issues raised and this was left for off-line discussion and revised, merging S2-180641 and S2-180660, in S2-181191.</t>
  </si>
  <si>
    <t>Revision of S2-180343. There were a number of issues raised and this was left for further off-line discussion and revised in S2-181355.</t>
  </si>
  <si>
    <t>Revised to S2-181355</t>
  </si>
  <si>
    <t>Parallel session revision of S2-181136. Clarification of the function of the BSF was requested. This was discussed off-line and revised in S2-181356.</t>
  </si>
  <si>
    <t>Revised to S2-181356</t>
  </si>
  <si>
    <t>Revision of S2-180470, merging S2-180150. Some clarifications were needed and this was revised off-line in S2-181357.</t>
  </si>
  <si>
    <t>Revised to S2-181357</t>
  </si>
  <si>
    <t>Not Handled.</t>
  </si>
  <si>
    <t>Revised to S2-181092</t>
  </si>
  <si>
    <t>Created in parallel session. Response to S2-180034. Revised in parallel session to S2-181092</t>
  </si>
  <si>
    <t>Revised to S2-181093</t>
  </si>
  <si>
    <t>Parallel session revision of S2-180344. Revised in parallel session to S2-181093</t>
  </si>
  <si>
    <t>Revised to S2-181094</t>
  </si>
  <si>
    <t>Parallel session revision of S2-180145, merging part of S2-180478. Revised in parallel session to S2-181094</t>
  </si>
  <si>
    <t>Revised to S2-181095</t>
  </si>
  <si>
    <t>Parallel session revision of S2-180147. Revised in parallel session to S2-181095</t>
  </si>
  <si>
    <t>Revised to S2-181096</t>
  </si>
  <si>
    <t>Parallel session revision of S2-180477. Revised in parallel session to S2-181096</t>
  </si>
  <si>
    <t>Revised to S2-181097</t>
  </si>
  <si>
    <t>Parallel session revision of S2-180148. Revised in parallel session to S2-181097</t>
  </si>
  <si>
    <t>Revised to S2-181098</t>
  </si>
  <si>
    <t>Parallel session revision of S2-180208, merging S2-180550. Revised in parallel session to S2-181098</t>
  </si>
  <si>
    <t>Revised to S2-181046</t>
  </si>
  <si>
    <t>Parallel session revision of S2-180058. Revised in parallel session to S2-181046</t>
  </si>
  <si>
    <t>Revised to S2-181048</t>
  </si>
  <si>
    <t>Parallel session revision of S2-180060, merging S2-180413, S2-180351 and S2-180551. Revised in parallel session to S2-181048</t>
  </si>
  <si>
    <t>Nokia, Nokia Shanghai Bell, Ericsson (0413)?, CATT (0551)?, Huawei (0351)?</t>
  </si>
  <si>
    <t>T-Mobile USA INC, Nokia, Nokia Shanghai Bell, Cisco</t>
  </si>
  <si>
    <t>Revised to S2-181047</t>
  </si>
  <si>
    <t>Parallel session revision of S2-180609. Revised in parallel session to S2-181047</t>
  </si>
  <si>
    <t>Revised to S2-181045</t>
  </si>
  <si>
    <t>Created in parallel session. Response to S2-180043. Revised in parallel session to S2-181045</t>
  </si>
  <si>
    <t>To: SA WG1, SA WG3. CC: CT WG1</t>
  </si>
  <si>
    <t>Revision of S2-181113. There was an on-line session to try to agree conclusions on the way forward. This was revised according to agreements in S2-181358.</t>
  </si>
  <si>
    <t>Revised to S2-181358</t>
  </si>
  <si>
    <t>Revised to S2-181044</t>
  </si>
  <si>
    <t>Parallel session revision of S2-180462. Revised in parallel session to S2-181044</t>
  </si>
  <si>
    <t>[DRAFT] LS on Unsynchronized UE parameter during Service Request</t>
  </si>
  <si>
    <t>Revised to S2-181360</t>
  </si>
  <si>
    <t>Revision of S2-180063. Revised off-line to S2-181360</t>
  </si>
  <si>
    <t>LI</t>
  </si>
  <si>
    <t>Xiaoru</t>
  </si>
  <si>
    <t>lixiaoru@chinamobile.com</t>
  </si>
  <si>
    <t>CMDI</t>
  </si>
  <si>
    <t>Jinglei</t>
  </si>
  <si>
    <t>liujinglei@chinamobile.com</t>
  </si>
  <si>
    <t>China Mobile Com. Corporation</t>
  </si>
  <si>
    <t>Hui.ni@huawei.com</t>
  </si>
  <si>
    <t>Olvera</t>
  </si>
  <si>
    <t>Ulises</t>
  </si>
  <si>
    <t>ulises.olvera-hernandez@interdigital.com</t>
  </si>
  <si>
    <t>Interdigital Asia LLC</t>
  </si>
  <si>
    <t>Revised to S2-180810</t>
  </si>
  <si>
    <t>Parallel session revision of S2-180774. Revised in parallel session to S2-180810</t>
  </si>
  <si>
    <t>Capturing EPC specifications impacts for 5GC interworking</t>
  </si>
  <si>
    <t>Revised to S2-180815</t>
  </si>
  <si>
    <t>Created in parallel session. Revised in parallel session to S2-180815</t>
  </si>
  <si>
    <t>Revised to S2-180811</t>
  </si>
  <si>
    <t>Parallel session revision of S2-180779. Revised in parallel session to S2-180811</t>
  </si>
  <si>
    <t>Revised to S2-180812</t>
  </si>
  <si>
    <t>Parallel session revision of S2-180613. Revised in parallel session to S2-180812</t>
  </si>
  <si>
    <t>Revised to S2-180813</t>
  </si>
  <si>
    <t>Parallel session revision of S2-180795. Revised in parallel session to S2-180813</t>
  </si>
  <si>
    <t>Revised to S2-180805</t>
  </si>
  <si>
    <t>Parallel session revision of S2-180652. Revised in parallel session to S2-180805</t>
  </si>
  <si>
    <t>Revised to S2-180806</t>
  </si>
  <si>
    <t>Parallel session revision of S2-180653. Revised in parallel session to S2-180806</t>
  </si>
  <si>
    <t>Revised to S2-180807</t>
  </si>
  <si>
    <t>Parallel session revision of S2-180125. Revised in parallel session to S2-180807</t>
  </si>
  <si>
    <t>Revised to S2-180804</t>
  </si>
  <si>
    <t>Parallel session revision of S2-180119, merging S2-180094. Revised in parallel session to S2-180804</t>
  </si>
  <si>
    <t>Parallel session revision of S2-180403. Noted in parallel session</t>
  </si>
  <si>
    <t>Revised to S2-180808</t>
  </si>
  <si>
    <t>Parallel session revision of S2-180163. Revised in parallel session to S2-180808</t>
  </si>
  <si>
    <t>Revised to S2-180814</t>
  </si>
  <si>
    <t>Parallel session revision of S2-180165. Revised in parallel session to S2-180814</t>
  </si>
  <si>
    <t>Revised to S2-180809</t>
  </si>
  <si>
    <t>Parallel session revision of S2-180730. Revised in parallel session to S2-180809</t>
  </si>
  <si>
    <t>Opened in parallel session. Noted in parallel session</t>
  </si>
  <si>
    <t>Revised to S2-181250</t>
  </si>
  <si>
    <t>Parallel session revision of S2-180861. Revised in parallel session to S2-181250</t>
  </si>
  <si>
    <t>Revised to S2-181319</t>
  </si>
  <si>
    <t>Parallel session revision of S2-180864. Revised in parallel session to S2-181319</t>
  </si>
  <si>
    <t>Parallel session revision of S2-180969. Postponed in parallel session.</t>
  </si>
  <si>
    <t>Parallel session revision of S2-180174. Postponed in parallel session.</t>
  </si>
  <si>
    <t>Revised to S2-181049</t>
  </si>
  <si>
    <t>Parallel session revision of S2-180978. Revised in parallel session to S2-181049</t>
  </si>
  <si>
    <t>Revised to S2-181050</t>
  </si>
  <si>
    <t>Parallel session revision of S2-180304, merging S2-180644. Revised in parallel session to S2-181050</t>
  </si>
  <si>
    <t>Revised to S2-181051</t>
  </si>
  <si>
    <t>Parallel session revision of S2-180305. Revised in parallel session to S2-181051</t>
  </si>
  <si>
    <t>Parallel session revision of S2-180435. Noted in parallel session</t>
  </si>
  <si>
    <t>Revised to S2-181052</t>
  </si>
  <si>
    <t>Revised in parallel session to S2-181052</t>
  </si>
  <si>
    <t>Parallel session revision of S2-180182. Merged into S2-181054</t>
  </si>
  <si>
    <t>Revised to S2-181054</t>
  </si>
  <si>
    <t>Parallel session revision of S2-180321. Revised in parallel session, merging S2-180990, to S2-181054</t>
  </si>
  <si>
    <t>Revised to S2-181055</t>
  </si>
  <si>
    <t>Parallel session revision of S2-180284. Revised in parallel session to S2-181055</t>
  </si>
  <si>
    <t>Revised to S2-181056</t>
  </si>
  <si>
    <t>Parallel session revision of S2-180253. Revised in parallel session to S2-181056</t>
  </si>
  <si>
    <t>Revised to S2-181053</t>
  </si>
  <si>
    <t>Parallel session revision of S2-180370. Revised in parallel session to S2-181053</t>
  </si>
  <si>
    <t>Parallel session revision of S2-180120. Some corrections were made on-line and this was revised accordingly in S2-181361.</t>
  </si>
  <si>
    <t>Revised to S2-181361</t>
  </si>
  <si>
    <t>Revision of S2-180984. Approved</t>
  </si>
  <si>
    <t>Parallel session revision of S2-180498. Further corrections were needed and this was revised off-line in S2-181362.</t>
  </si>
  <si>
    <t>Revised to S2-181362</t>
  </si>
  <si>
    <t>Parallel session revision of S2-180273. This was reviewed and approved.</t>
  </si>
  <si>
    <t>Revision of S2-180392. This was postponed.</t>
  </si>
  <si>
    <t>Revision of S2-180664. The text of the final change should be corrected for the CR. This was then Endorsed.</t>
  </si>
  <si>
    <t>Revision of S2-181313. The text of the 2nd change should include the modified bullet text. This was then Endorsed.</t>
  </si>
  <si>
    <t>Revision of S2-181099. This was withdrawn.</t>
  </si>
  <si>
    <t>Revision of S2-181078. This was withdrawn.</t>
  </si>
  <si>
    <t>WITHDRAWN: Summary of change: Clarifying PLMN selection related to shared networks in combination with interworking and access changes.</t>
  </si>
  <si>
    <t>WITHDRAWN: 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</si>
  <si>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Revision of S2-181157. This was reviewed and approved.</t>
  </si>
  <si>
    <t>WITHDRAWN: 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</si>
  <si>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Revision of S2-180750. This was withdrawn.</t>
  </si>
  <si>
    <t>Revision of S2-181189. This was postponed.</t>
  </si>
  <si>
    <t>Revision of S2-181191. This was reviewed and approved.</t>
  </si>
  <si>
    <t>Revision of S2-181311. Further issues were raised off-line and this was revised in S2-181363.</t>
  </si>
  <si>
    <t>Revised to S2-181363</t>
  </si>
  <si>
    <t>Revision of S2-180693. This was reviewed and approved.</t>
  </si>
  <si>
    <t>Revision of S2-180701. This was reviewed and approved.</t>
  </si>
  <si>
    <t>Revision of S2-180724. This was reviewed and approved.</t>
  </si>
  <si>
    <t>Revision of S2-180064. This was withdrawn.</t>
  </si>
  <si>
    <t>WITHDRAWN: 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</si>
  <si>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Revision of S2-181120. A minor editorial to the figure for option 1 should be done for the CR. This was then Endorsed.</t>
  </si>
  <si>
    <t>Revision of S2-181271. Further clarifications were needed and this was further discussed off-line and revised in S2-181364.</t>
  </si>
  <si>
    <t>Revised to S2-181364</t>
  </si>
  <si>
    <t>Revision of S2-180415. Further clarifications were needed and this was further discussed off-line and revised in S2-181365.</t>
  </si>
  <si>
    <t>Revised to S2-181365</t>
  </si>
  <si>
    <t>Revision of S2-181260. It was understood that the scope may need to change including UP encryption, depending on SA WG3 decisions. This was then Endorsed.</t>
  </si>
  <si>
    <t>Revision of S2-180240. Note 2 should be clarified and other corrections were proposed. This was discussed off-line and revised in S2-181366.</t>
  </si>
  <si>
    <t>Revised to S2-181366</t>
  </si>
  <si>
    <t>Revision of S2-180220. This was reviewed and approved.</t>
  </si>
  <si>
    <t>Revision of S2-180770. This was withdrawn.</t>
  </si>
  <si>
    <t>WITHDRAWN: Summary of change: A note that UE does not need to know which QoS rule is</t>
  </si>
  <si>
    <t>WITHDRAWN: Summary of change: Introducing sending an indication which EBI refer to the default EPS bearer</t>
  </si>
  <si>
    <t>Revision of S2-180771. This was withdrawn</t>
  </si>
  <si>
    <t>Revision of S2-181140. This was noted.</t>
  </si>
  <si>
    <t>Created at meeting. Some clarifications were requested and this was left for off-line discussion and was revised in S2-181367.</t>
  </si>
  <si>
    <t>Revised to S2-181367</t>
  </si>
  <si>
    <t>Revision of S2-181145. This was withdrawn.</t>
  </si>
  <si>
    <t>WITHDRAWN: Summary of change: Two changes are made for the Paging Policy Differentiation: 1. The indication of the corresponding QoS Flow is removed from the SMF buffering downlink data packet case. 2. PPI is removed from the N2 SM Information.</t>
  </si>
  <si>
    <t>Revision of S2-181146. This was reviewed and approved.</t>
  </si>
  <si>
    <t>Revision of S2-181148. This was noted.</t>
  </si>
  <si>
    <t>Revision of S2-180725. This was reviewed and approved.</t>
  </si>
  <si>
    <t>Parallel session revision of S2-181085. This was reviewed and approved.</t>
  </si>
  <si>
    <t>Parallel session revision of S2-181089. This was reviewed and revised to clean up revisions and remove 'draft' in S2-181368.</t>
  </si>
  <si>
    <t>Revised to S2-181368</t>
  </si>
  <si>
    <t>Reply LS on Reliability for eV2X</t>
  </si>
  <si>
    <t>Revision of S2-181092. This was approved.</t>
  </si>
  <si>
    <t>Response drafted in S2-181089. Final response in S2-181368</t>
  </si>
  <si>
    <t>Parallel session revision of S2-180838. It was decided to make this change for Rel-15 only. This was revised to correct the cover sheet category and WI Code and to tick the RAN box, in S2-181369.</t>
  </si>
  <si>
    <t>Revised to S2-181369</t>
  </si>
  <si>
    <t>23.401 CR3388R3: Paging failure for CE-capable UEs after 2G/3G to 4G idle-mode mobility</t>
  </si>
  <si>
    <r>
      <t xml:space="preserve">Revision of S2-181242. This was approved. </t>
    </r>
    <r>
      <rPr>
        <sz val="9"/>
        <color rgb="FF0000FF"/>
        <rFont val="Arial"/>
        <family val="2"/>
      </rPr>
      <t>Ericsson objected to the agreement of this CR.</t>
    </r>
  </si>
  <si>
    <t>Parallel session revision of S2-180836. It was decided to make this change for Rel-15 only. This CR was noted.</t>
  </si>
  <si>
    <t>Parallel session revision of S2-180837. It was decided to make this change for Rel-15 only. This CR was noted.</t>
  </si>
  <si>
    <t>Parallel session revision of S2-180839. This was revised to correct the attachment to the agreed Rel-15 CR only, to clean up and remove 'draft', in S2-181370.</t>
  </si>
  <si>
    <t>Revised to S2-181370</t>
  </si>
  <si>
    <t>Reply LS on Paging failures for CE Capable UEs</t>
  </si>
  <si>
    <t>To: RAN WG3, RAN WG2. Attachment: CR#3386 (Rel-13) vs. TS 23.401</t>
  </si>
  <si>
    <t>Revision of S2-181243. This was approved.</t>
  </si>
  <si>
    <t>Parallel session revision of S2-180628. This was revised to correct a reference in S2-181371.</t>
  </si>
  <si>
    <t>Revised to S2-181371</t>
  </si>
  <si>
    <t>23.401 CR3390R2: CIoT Attach correction</t>
  </si>
  <si>
    <t>Revision of S2-180840. This was approved.</t>
  </si>
  <si>
    <t>Parallel session revision of S2-180888. This was revised off-line to align with another CR in S2-181372.</t>
  </si>
  <si>
    <t>Revised to S2-181372</t>
  </si>
  <si>
    <t>To: CT WG1, CT WG4</t>
  </si>
  <si>
    <t>Parallel session revision of S2-180873. Qualcomm did not think this adequately explains the problem and did not think CT WG4 need be sent this LS. Intel commented that the issue is related to non support of VoIP which is not described in the LS. Intel also commented that a Dual Radio UE will never invoke dual subscription, so the issue will not exist in deployment. It was suggested to simplify this LS and try to make a decision at the next meeting. This was revised off-line in S2-181373.</t>
  </si>
  <si>
    <t>Revised to S2-181373</t>
  </si>
  <si>
    <t>Parallel session revision of S2-181230. This was reviewed and approved.</t>
  </si>
  <si>
    <t>Parallel session revision of S2-181231. This was reviewed and approved.</t>
  </si>
  <si>
    <t>Parallel session revision of S2-180899. This was reviewed and endorsed.</t>
  </si>
  <si>
    <t>Parallel session revision of S2-180793. This was reviewed and approved.</t>
  </si>
  <si>
    <t>Parallel session revision of S2-180297. This was reviewed and approved.</t>
  </si>
  <si>
    <t>Revision of S2-180986. This was reviewed and approved.</t>
  </si>
  <si>
    <t>Parallel session revision of S2-180955. Nokia questioned the use cases. This was left for off-line discussion and revised in S2-181374.</t>
  </si>
  <si>
    <t>Revised to S2-181374</t>
  </si>
  <si>
    <t>Parallel session revision of S2-180954. Some clarifications were needed and this was revised off-line in S2-181375.</t>
  </si>
  <si>
    <t>Revised to S2-181375</t>
  </si>
  <si>
    <t>T-Mobile USA INC, Ericsson</t>
  </si>
  <si>
    <t>T-Mobile USA INC, Intel, AT&amp;T</t>
  </si>
  <si>
    <t>Parallel session revision of S2-180934. This was reviewed and approved.</t>
  </si>
  <si>
    <t>Parallel session revision of S2-180936. This was reviewed and approved.</t>
  </si>
  <si>
    <t>Parallel session revision of S2-181245. Agreed in parallel session. It was requested to remove the blue highlighted paragraph which is not a key issue. This was revised accordingly in S2-181376.</t>
  </si>
  <si>
    <t>Revised to S2-181376</t>
  </si>
  <si>
    <t>Revision of S2-181249. This was approved.</t>
  </si>
  <si>
    <t>Revision of S2-180336. Nokia commented that the parameters are already existing in EPS and should not be restricted to only this use. Qualcomm commented that this was covered in CIoT in Rel-15 and was not needed. It was commented that this is not related to power saving mode and therefore was not covered by the CIoT parameters. It was agreed to remove the 'or if the UE is stationary' from the UE moving trajectory parameter when this becomes a CR. This was endorsed in parallel session. Further objections were raised and this was further discussed off-line and revised in S2-181377.</t>
  </si>
  <si>
    <t>Revised to S2-181377</t>
  </si>
  <si>
    <t>Parallel session revision of S2-180430. Agreed in parallel session. It was decided to change 'UDM' to 'UDM or UDR via the UDM will provide Maximum Latency'. This was revised in S2-181379.</t>
  </si>
  <si>
    <t>Revised to S2-181378</t>
  </si>
  <si>
    <t>Revision of S2-180880. This was approved.</t>
  </si>
  <si>
    <t>Parallel session revision of S2-180233. Agreed in parallel session. The meeting number needed correction and this was revised in S2-181378</t>
  </si>
  <si>
    <t>Revised to S2-181379</t>
  </si>
  <si>
    <t>Parallel session revision of S2-180950. Agreed in parallel session. Further corrections were needed and this was revised off-line in S2-181380.</t>
  </si>
  <si>
    <t>Revised to S2-181380</t>
  </si>
  <si>
    <t>Revision of S2-181022. This was approved.</t>
  </si>
  <si>
    <t>Revision of S2-181178. This was agreed in parallel session. Further corrections were requested and this was revised off-line and revised in S2-181381.</t>
  </si>
  <si>
    <t>Revised to S2-181381</t>
  </si>
  <si>
    <t>Revision of S2-180661. This was reviewed and approved.</t>
  </si>
  <si>
    <t>Revised to S2-181382</t>
  </si>
  <si>
    <t>Revision of S2-180465. Revised off-line to S2-181382</t>
  </si>
  <si>
    <t>Revision of S2-181266. The 3GPP interfaces and NFs from figure and note 2 for the CR. This was endorsed.</t>
  </si>
  <si>
    <t>Revision of S2-181265. This was reviewed and approved.</t>
  </si>
  <si>
    <t>Revision of S2-181129. This was reviewed and approved.</t>
  </si>
  <si>
    <t>Revision of S2-180396. This was reviewed and agreed in parallel session. China mobile raise an issue with there being no IP address included. This was revised off-line in S2-181383.</t>
  </si>
  <si>
    <t>Revised to S2-181383</t>
  </si>
  <si>
    <t>Revision of S2-181270. This was reviewed and approved.</t>
  </si>
  <si>
    <t>Delegates should review these editorial changes and provide comments to the author before it is presented as a CR for the next meeting. This draftCR was agreed in parallel session. Block Approved</t>
  </si>
  <si>
    <t>Some alignment for upper/lower case is needed. This was agreed in parallel session. Block Approved</t>
  </si>
  <si>
    <t>This draftCR was agreed in parallel session. Block Approved</t>
  </si>
  <si>
    <t>TS version is wrong in the coversheet. Agreed in parallel session. Block Approved</t>
  </si>
  <si>
    <t>Parallel session revision of S2-180065. Agreed in parallel session. Block Approved</t>
  </si>
  <si>
    <t>Parallel session revision of S2-180559. Agreed in parallel session. Block Approved</t>
  </si>
  <si>
    <t>Parallel session revision of S2-180708. Agreed in parallel session. Block Approved</t>
  </si>
  <si>
    <t>Parallel session revision of S2-180164. Agreed in parallel session. Block Approved</t>
  </si>
  <si>
    <t>Parallel session revision of S2-180558, merging S2-180704 and S2-180399. Agreed in parallel session. Block Approved</t>
  </si>
  <si>
    <t>Parallel session revision of S2-180678. Agreed in parallel session. Block Approved</t>
  </si>
  <si>
    <t>Parallel session revision of S2-180775. Agreed in parallel session. Block Approved</t>
  </si>
  <si>
    <t>Parallel session revision of S2-180777. Agreed in parallel session. Block Approved</t>
  </si>
  <si>
    <t>Parallel session revision of S2-180778. Agreed in parallel session. Block Approved</t>
  </si>
  <si>
    <t>Parallel session revision of S2-180785. Agreed in parallel session. Block Approved</t>
  </si>
  <si>
    <t>Parallel session revision of S2-180784. Agreed in parallel session. Block Approved</t>
  </si>
  <si>
    <t>Parallel session revision of S2-180783. Agreed in parallel session. Block Approved</t>
  </si>
  <si>
    <t>Parallel session revision of S2-180788. Agreed in parallel session. Block Approved</t>
  </si>
  <si>
    <t>Parallel session revision of S2-180798. Agreed in parallel session. Block Approved</t>
  </si>
  <si>
    <t>Parallel session revision of S2-180801. Agreed in parallel session. Block Approved</t>
  </si>
  <si>
    <t>Parallel session revision of S2-180782. Agreed in parallel session. Block Approved</t>
  </si>
  <si>
    <t>Parallel session revision of S2-180802. Agreed in parallel session. Block Approved</t>
  </si>
  <si>
    <t>Parallel session revision of S2-180692. Agreed in parallel session. Block Approved</t>
  </si>
  <si>
    <t>Parallel session revision of S2-180270. Agreed in parallel session. Block Approved</t>
  </si>
  <si>
    <t>Parallel session revision of S2-180268. Agreed in parallel session. Block Approved</t>
  </si>
  <si>
    <t>Parallel session revision of S2-180632. Agreed in parallel session. Block Approved</t>
  </si>
  <si>
    <t>Parallel session revision of S2-180385. Agreed in parallel session. Block Approved</t>
  </si>
  <si>
    <t>Parallel session revision of S2-180386. Agreed in parallel session. Block Approved</t>
  </si>
  <si>
    <t>Parallel session revision of S2-180844. Agreed in parallel session. Block Approved</t>
  </si>
  <si>
    <t>Parallel session revision of S2-180722. Agreed in parallel session. Block Approved</t>
  </si>
  <si>
    <t>Parallel session revision of S2-180391. Agreed in parallel session. Block Approved</t>
  </si>
  <si>
    <t>Parallel session revision of S2-180851. Agreed in parallel session. Block Approved</t>
  </si>
  <si>
    <t>Parallel session revision of S2-180850. Agreed in parallel session. Block Approved</t>
  </si>
  <si>
    <t>Parallel session revision of S2-180847. Agreed in parallel session. Block Approved</t>
  </si>
  <si>
    <t>Parallel session revision of S2-180215. Agreed in parallel session. Block Approved</t>
  </si>
  <si>
    <t>Parallel session revision of S2-180633. Agreed in parallel session. Block Approved</t>
  </si>
  <si>
    <t>Parallel session revision of S2-180455. Agreed in parallel session. Block Approved</t>
  </si>
  <si>
    <t>Parallel session revision of S2-180207. Agreed in parallel session. Block Approved</t>
  </si>
  <si>
    <t>Parallel session revision of S2-180230. Agreed in parallel session. Block Approved</t>
  </si>
  <si>
    <t>Parallel session revision of S2-180456. Agreed in parallel session. Block Approved</t>
  </si>
  <si>
    <t>Parallel session revision of S2-180331. Agreed in parallel session. Block Approved</t>
  </si>
  <si>
    <t>Parallel session revision of S2-180296. Agreed in parallel session. Block Approved</t>
  </si>
  <si>
    <t>Parallel session revision of S2-180467. Agreed in parallel session. Block Approved</t>
  </si>
  <si>
    <t>Parallel session revision of S2-180532. Agreed in parallel session. Block Approved</t>
  </si>
  <si>
    <t>Parallel session revision of S2-180224. Agreed in parallel session. Block Approved</t>
  </si>
  <si>
    <t>Parallel session revision of S2-180225. Agreed in parallel session. Block Approved</t>
  </si>
  <si>
    <t>Parallel session revision of S2-180607. Agreed in parallel session. Block Approved</t>
  </si>
  <si>
    <t>Parallel session revision of S2-180608. Agreed in parallel session. Block Approved</t>
  </si>
  <si>
    <t>Parallel session revision of S2-180695. Agreed in parallel session. Block Approved</t>
  </si>
  <si>
    <t>Parallel session revision of S2-180696. Agreed in parallel session. Block Approved</t>
  </si>
  <si>
    <t>Parallel session revision of S2-180513, merging S2-180291. Agreed in parallel session. Block Approved</t>
  </si>
  <si>
    <t>Parallel session revision of S2-180512. Agreed in parallel session. Block Approved</t>
  </si>
  <si>
    <t>Parallel session revision of S2-180483. Agreed in parallel session. Block Approved</t>
  </si>
  <si>
    <t>Parallel session revision of S2-180624. Agreed in parallel session. Block Approved</t>
  </si>
  <si>
    <t>Parallel session revision of S2-180626. Agreed in parallel session. Block Approved</t>
  </si>
  <si>
    <t>Parallel session revision of S2-180833. Agreed in parallel session. Block Approved</t>
  </si>
  <si>
    <t>Parallel session revision of S2-180843. Agreed in parallel session. Block Approved</t>
  </si>
  <si>
    <t>Parallel session revision of S2-180825. Agreed in parallel session. Block Approved</t>
  </si>
  <si>
    <t>Parallel session revision of S2-180457. Agreed in parallel session. Block Approved</t>
  </si>
  <si>
    <t>Parallel session revision of S2-180091. Agreed in parallel session. Block Approved</t>
  </si>
  <si>
    <t>Parallel session revision of S2-180611. Agreed in parallel session. Block Approved</t>
  </si>
  <si>
    <t>Parallel session revision of S2-180612, merging S2-180190. Agreed in parallel session. Block Approved</t>
  </si>
  <si>
    <t>Parallel session revision of S2-180741. Agreed in parallel session. Block Approved</t>
  </si>
  <si>
    <t>Parallel session revision of S2-180493. Agreed in parallel session. Block Approved</t>
  </si>
  <si>
    <t>Parallel session revision of S2-180097. Agreed in parallel session. Block Approved</t>
  </si>
  <si>
    <t>Parallel session revision of S2-180520. Agreed in parallel session. Block Approved</t>
  </si>
  <si>
    <t>Parallel session revision of S2-180544. Agreed in parallel session. Block Approved</t>
  </si>
  <si>
    <t>Parallel session revision of S2-180504, merging S2-180061. Agreed in parallel session. Block Approved</t>
  </si>
  <si>
    <t>Parallel session revision of S2-180758. Agreed in parallel session. Block Approved</t>
  </si>
  <si>
    <t>Parallel session revision of S2-180260. Agreed in parallel session. Block Approved</t>
  </si>
  <si>
    <t>Parallel session revision of S2-180261. Agreed in parallel session. Block Approved</t>
  </si>
  <si>
    <t>Parallel session revision of S2-180197. Agreed in parallel session. Block Approved</t>
  </si>
  <si>
    <t>Parallel session revision of S2-180436. Agreed in parallel session. Block Approved</t>
  </si>
  <si>
    <t>Parallel session revision of S2-180277. Agreed in parallel session. Block Approved</t>
  </si>
  <si>
    <t>Parallel session revision of S2-180324, merging S2-180276. Agreed in parallel session. Block Approved</t>
  </si>
  <si>
    <t>Parallel session revision of S2-180322. Agreed in parallel session. Block Approved</t>
  </si>
  <si>
    <t>Parallel session revision of S2-180461. Agreed in parallel session. Block Approved</t>
  </si>
  <si>
    <t>Parallel session revision of S2-180084. Agreed in parallel session. Block Approved</t>
  </si>
  <si>
    <t>Parallel session revision of S2-180085. Agreed in parallel session. Block Approved</t>
  </si>
  <si>
    <t>Parallel session revision of S2-180929. Agreed in parallel session. Block Approved</t>
  </si>
  <si>
    <t>Parallel session revision of S2-180945. Agreed in parallel session. Block Approved</t>
  </si>
  <si>
    <t>Parallel session revision of S2-180946. Agreed in parallel session. Block Approved</t>
  </si>
  <si>
    <t>Parallel session revision of S2-180949. Agreed in parallel session. Block Approved</t>
  </si>
  <si>
    <t>Parallel session revision of S2-181018. Agreed in parallel session. Block Approved</t>
  </si>
  <si>
    <t>Parallel session revision of S2-181023. Agreed in parallel session. Block Approved</t>
  </si>
  <si>
    <t>Parallel session revision of S2-181015. Agreed in parallel session. Block Approved</t>
  </si>
  <si>
    <t>Parallel session revision of S2-181017. Agreed in parallel session. Block Approved</t>
  </si>
  <si>
    <t>Parallel session revision of S2-181016. Agreed in parallel session. Block Approved</t>
  </si>
  <si>
    <t>Parallel session revision of S2-180960. Agreed in parallel session. Block Approved</t>
  </si>
  <si>
    <t>Parallel session revision of S2-180935. Agreed in parallel session. Block Approved</t>
  </si>
  <si>
    <t>Parallel session revision of S2-180937. Agreed in parallel session. Block Approved</t>
  </si>
  <si>
    <t>Parallel session revision of S2-180940. Agreed in parallel session. Block Approved</t>
  </si>
  <si>
    <t>Parallel session revision of S2-180938. Agreed in parallel session. Block Approved</t>
  </si>
  <si>
    <t>Parallel session revision of S2-181031. Agreed in parallel session. Block Approved</t>
  </si>
  <si>
    <t>Parallel session revision of S2-181004. Agreed in parallel session. Block Approved</t>
  </si>
  <si>
    <t>Parallel session revision of S2-180953. Agreed in parallel session. Block Approved</t>
  </si>
  <si>
    <t>Parallel session revision of S2-181043. Agreed in parallel session. Block Approved</t>
  </si>
  <si>
    <t>Parallel session revision of S2-180980. Agreed in parallel session. Block Approved</t>
  </si>
  <si>
    <t>Parallel session revision of S2-180232. Agreed in parallel session. Block Approved</t>
  </si>
  <si>
    <t>Parallel session revision of S2-180443. Agreed in parallel session. Block Approved</t>
  </si>
  <si>
    <t>Parallel session revision of S2-180511. Agreed in parallel session. Block Approved</t>
  </si>
  <si>
    <t>Parallel session revision of S2-180534. Agreed in parallel session. Block Approved</t>
  </si>
  <si>
    <t>Parallel session revision of S2-180209, merging S2-180249. Agreed in parallel session. Block Approved</t>
  </si>
  <si>
    <t>Parallel session revision of S2-181080. Agreed in parallel session. Block Approved</t>
  </si>
  <si>
    <t>Parallel session revision of S2-181091. Agreed in parallel session. Block Approved</t>
  </si>
  <si>
    <t>Parallel session revision of S2-181079. Agreed in parallel session. Block Approved</t>
  </si>
  <si>
    <t>Parallel session revision of S2-181082. Agreed in parallel session. Block Approved</t>
  </si>
  <si>
    <t>Parallel session revision of S2-181083. Agreed in parallel session. Block Approved</t>
  </si>
  <si>
    <t>Parallel session revision of S2-181086. Agreed in parallel session. Block Approved</t>
  </si>
  <si>
    <t>Revision of S2-180542. This was reviewed and agreed in parallel session. Block Approved</t>
  </si>
  <si>
    <t>Revision of S2-180668. Area Of Interest' should be capitalised throughout the TS. This was agreed in parallel session. Block Approved</t>
  </si>
  <si>
    <t>Revision of S2-180333. The cover sheet should be cleaned up when creating the CR. This was reviewed and agreed in parallel session. Block Approved</t>
  </si>
  <si>
    <t>Parallel session revision of S2-180362. This was reviewed and agreed in parallel session. Block Approved</t>
  </si>
  <si>
    <t>Revision of S2-180155. This was reviewed and agreed in parallel session. Block Approved</t>
  </si>
  <si>
    <t>Revision of S2-180473. This was reviewed and agreed in parallel session. Block Approved</t>
  </si>
  <si>
    <t>Revision of S2-180516. Agreed in parallel session. Block Approved</t>
  </si>
  <si>
    <t>Revision of S2-180330. This was reviewed and agreed in parallel session. Block Approved</t>
  </si>
  <si>
    <t>Revision of S2-180767. This was reviewed and agreed in parallel session. Block Approved</t>
  </si>
  <si>
    <t>Revision of S2-180488. This was reviewed and agreed in parallel session. Block Approved</t>
  </si>
  <si>
    <t>Revision of S2-180548. This was reviewed and agreed in parallel session. Block Approved</t>
  </si>
  <si>
    <t>Revision of S2-180677. This was reviewed and agreed in parallel session. Block Approved</t>
  </si>
  <si>
    <t>Revision of S2-180310. This was reviewed and agreed in parallel session. Block Approved</t>
  </si>
  <si>
    <t>Revision of S2-180311. This was reviewed and agreed in parallel session. Block Approved</t>
  </si>
  <si>
    <t>Revision of S2-180480. This was reviewed and agreed in parallel session. Block Approved</t>
  </si>
  <si>
    <t>Revision of S2-180153. This was reviewed and agreed in parallel session. Block Approved</t>
  </si>
  <si>
    <t>Revision of S2-180602. This was reviewed and agreed in parallel session. Block Approved</t>
  </si>
  <si>
    <t>Revision of S2-180585. This was reviewed and agreed in parallel session. Block Approved</t>
  </si>
  <si>
    <t>Revision of S2-180567. This was reviewed and agreed in parallel session. Block Approved</t>
  </si>
  <si>
    <t>Revision of S2-180199. This was agreed in parallel session. Block Approved</t>
  </si>
  <si>
    <t>Revision of S2-180575. This was agreed in parallel session. Block Approved</t>
  </si>
  <si>
    <t>Revision of S2-180766. This was reviewed and agreed in parallel session. Block Approved</t>
  </si>
  <si>
    <t>Revision of S2-180101. This was reviewed and agreed in parallel session. Block Approved</t>
  </si>
  <si>
    <t>Revision of S2-180308. This was reviewed and agreed in parallel session. Block Approved</t>
  </si>
  <si>
    <t>Revision of S2-180423. This was reviewed and agreed in parallel session. Block Approved</t>
  </si>
  <si>
    <t>Parallel session revision of S2-180878. Revision of S2-180878. Agreed in parallel session. Block Approved</t>
  </si>
  <si>
    <t>Parallel session revision of S2-180879. Agreed in parallel session. Block Approved</t>
  </si>
  <si>
    <t>Parallel session revision of S2-180882. Agreed in parallel session. Block Approved</t>
  </si>
  <si>
    <t>Parallel session revision of S2-180883. Agreed in parallel session. Block Approved</t>
  </si>
  <si>
    <t>Parallel session revision of S2-180853. Agreed in parallel session. Block Approved</t>
  </si>
  <si>
    <t>Parallel session revision of S2-180884. Agreed in parallel session. Block Approved</t>
  </si>
  <si>
    <t>Parallel session revision of S2-180885. Agreed in parallel session. Block Approved</t>
  </si>
  <si>
    <t>Parallel session revision of S2-180886. Agreed in parallel session. Block Approved</t>
  </si>
  <si>
    <t>Parallel session revision of S2-180893. Agreed in parallel session. Block Approved</t>
  </si>
  <si>
    <t>Parallel session revision of S2-180868. Agreed in parallel session. Block Approved</t>
  </si>
  <si>
    <t>Parallel session revision of S2-180871. Agreed in parallel session. Block Approved</t>
  </si>
  <si>
    <t>Parallel session revision of S2-181213. Agreed in parallel session. Block Approved</t>
  </si>
  <si>
    <t>Parallel session revision of S2-180903. Agreed in parallel session. Block Approved</t>
  </si>
  <si>
    <t>Parallel session revision of S2-180904. Agreed in parallel session. Block Approved</t>
  </si>
  <si>
    <t>Parallel session revision of S2-180905. Agreed in parallel session. Block Approved</t>
  </si>
  <si>
    <t>Parallel session revision of S2-180909. Agreed in parallel session. Block Approved</t>
  </si>
  <si>
    <t>Parallel session revision of S2-180910. Agreed in parallel session. Block Approved</t>
  </si>
  <si>
    <t>Parallel session revision of S2-180913. Agreed in parallel session. Block Approved</t>
  </si>
  <si>
    <t>Parallel session revision of S2-180859. Agreed in parallel session. Block Approved</t>
  </si>
  <si>
    <t>Parallel session revision of S2-180862. Agreed in parallel session. Block Approved</t>
  </si>
  <si>
    <t>Parallel session revision of S2-181229. Agreed in parallel session. Block Approved</t>
  </si>
  <si>
    <t>Parallel session revision of S2-180597. Agreed in parallel session. Block Approved</t>
  </si>
  <si>
    <t>Parallel session revision of S2-180919. Agreed in parallel session. Block Approved</t>
  </si>
  <si>
    <t>Parallel session revision of S2-180914. Agreed in parallel session. Block Approved</t>
  </si>
  <si>
    <t>Parallel session revision of S2-180382. Agreed in parallel session. Block Approved</t>
  </si>
  <si>
    <t>Parallel session revision of S2-180922. Agreed in parallel session. Block Approved</t>
  </si>
  <si>
    <t>Parallel session revision of S2-181201. Agreed in parallel session. Block Approved</t>
  </si>
  <si>
    <t>Parallel session revision of S2-181202. Agreed in parallel session. Block Approved</t>
  </si>
  <si>
    <t>Parallel session revision of S2-181203. Agreed in parallel session. Block Approved</t>
  </si>
  <si>
    <t>Revision of S2-180440. This was reviewed and agreed in parallel session. Block Approved</t>
  </si>
  <si>
    <t>Revision of S2-180658. This was reviewed and agreed in parallel session. Block Approved</t>
  </si>
  <si>
    <t>Revision of S2-181186. Agreed in parallel session. Block Approved</t>
  </si>
  <si>
    <t>Revision of S2-181188. Agreed in parallel session. Block Approved</t>
  </si>
  <si>
    <t>Parallel session revision of S2-181125. This was reviewed and agreed in parallel session. Block Approved</t>
  </si>
  <si>
    <t>Parallel session revision of S2-181135. This was reviewed and agreed in parallel session. Block Approved</t>
  </si>
  <si>
    <t>Revision of S2-181165. This was reviewed and agreed in parallel session. Block Approved</t>
  </si>
  <si>
    <t>Revision of S2-181105. This was reviewed and agreed in parallel session. Block Approved</t>
  </si>
  <si>
    <t>Revision of S2-181275. This was reviewed and agreed in parallel session. Block Approved</t>
  </si>
  <si>
    <t>Revision of S2-181104. This was reviewed and agreed in parallel session. Block Approved</t>
  </si>
  <si>
    <t>Revision of S2-181195. This was reviewed and agreed in parallel session. Block Approved</t>
  </si>
  <si>
    <t>Revision of S2-181173. This was agreed in parallel session. Block Approved</t>
  </si>
  <si>
    <t>Revision of S2-181172. This was agreed in parallel session. Block Approved</t>
  </si>
  <si>
    <t>Revision of S2-181181. This was agreed in parallel session. Block Approved</t>
  </si>
  <si>
    <t>Revision of S2-181254. Agreed in parallel session. Block Approved</t>
  </si>
  <si>
    <t>Revision of S2-181103. This was agreed in parallel session. Block Approved</t>
  </si>
  <si>
    <t>Revision of S2-181190. Agreed in parallel session. Block Approved</t>
  </si>
  <si>
    <t>Revision of S2-181315. This was reviewed and agreed in parallel session. Block Approved</t>
  </si>
  <si>
    <t>Revision of S2-181316. This was reviewed and agreed in parallel session. Block Approved</t>
  </si>
  <si>
    <t>Revision of S2-180606. The final note should be removed for the CR. This was endorsed.</t>
  </si>
  <si>
    <t>Revision of S2-181284. This was revised to indicate a role similar to the UE in S2-181384.</t>
  </si>
  <si>
    <t>Revised to S2-181384</t>
  </si>
  <si>
    <t>Revision of S2-181292. This was approved.</t>
  </si>
  <si>
    <t>Revision of S2-181285. This was revised to show revision marks correctly in S2-181385.</t>
  </si>
  <si>
    <t>Revised to S2-181385</t>
  </si>
  <si>
    <t>Revision of S2-181293. This was approved.</t>
  </si>
  <si>
    <t>Revision of S2-181286. This was reviewed and approved.</t>
  </si>
  <si>
    <t>Parallel session revision of S2-181126. Agreed in parallel session. This was reviewed and approved.</t>
  </si>
  <si>
    <t>Revision of S2-181183. This was reviewed and approved.</t>
  </si>
  <si>
    <t>Revision of S2-180680. This was postponed.</t>
  </si>
  <si>
    <t>The service operation naming needs to be improved and this should be discussed before presenting this as a CR. This was endorsed in parallel session. Block Endorsed</t>
  </si>
  <si>
    <t>NNet should be Nnef. The 'Get' operation should be 'Create'. These should be corrected when creating a CR from this. This was then endorsed in parallel session. Block Endorsed</t>
  </si>
  <si>
    <t>Technically endorsed in parallel session. Block Endorsed</t>
  </si>
  <si>
    <t>The filter name needed correcting and this should be done when creating a CR from this. This was endorsed in parallel session. Block Endorsed</t>
  </si>
  <si>
    <t>5GAN, RAT and Access Type terminology should be further clarified and off-line discussion on this was encouraged. This draftCR was endorsed in parallel session. Block Endorsed</t>
  </si>
  <si>
    <t>The category should be 'F' and the statements on what shall be specified should be made more stage 2 statements. This was endorsed in parallel session. Block Endorsed</t>
  </si>
  <si>
    <t>The figure update needed correction. This was endorsed in parallel session. Block Endorsed</t>
  </si>
  <si>
    <t>Mainly endorsed, fix coversheet, may -&gt; could. Endorsed in parallel session. Block Endorsed</t>
  </si>
  <si>
    <t>The use of 'SM' before NAs messages should be discussed. This draftCR was endorsed in parallel session. Block Endorsed</t>
  </si>
  <si>
    <t>There were some terminology corrections needed for 'RQI bit'. This should be a category D change. This was endorsed in parallel session. Block Endorsed</t>
  </si>
  <si>
    <t>The PDU session ID in the N11 message should not be removed. This was endorsed in parallel session. Block Endorsed</t>
  </si>
  <si>
    <t>There was some discussion and the Handover part of this was endorsed and should be used for a CR at the next meeting. Block Endorsed</t>
  </si>
  <si>
    <t>Corrections for N6 should be made for the conversion to CR. This was endorsed in parallel session. Block Endorsed</t>
  </si>
  <si>
    <t>The reference to the step should be removed. This was endorsed in parallel session. Block Endorsed</t>
  </si>
  <si>
    <t>There were some corrections needed and this should be done when creating a CR from this. This was endorsed in parallel session. Block Endorsed</t>
  </si>
  <si>
    <t>The first changed was endorsed in parallel session and a CR for this can be brought to the next meeting. Block Endorsed</t>
  </si>
  <si>
    <t>The first change should be removed to avoid overlap with other proposals. Endorsed in parallel session. Block Endorsed</t>
  </si>
  <si>
    <t>Some service operation names needed correction. This was endorsed in parallel session. Block Endorsed</t>
  </si>
  <si>
    <t>Parallel session revision of S2-180796. Endorsed in parallel session. Block Endorsed</t>
  </si>
  <si>
    <t>Parallel session revision of S2-180803. Endorsed in parallel session. Block Endorsed</t>
  </si>
  <si>
    <t>Parallel session revision of S2-180755. Endorsed in parallel session. Block Endorsed</t>
  </si>
  <si>
    <t>Revision of S2-180547. The LADN service area may need to be modified depending on the service area description agreed. This was endorsed in parallel session. Block Endorsed</t>
  </si>
  <si>
    <t>Revision of S2-180244. Align 'endpoint adr' with what gets adopted for 23.501. This was endorsed in parallel session. Block Endorsed</t>
  </si>
  <si>
    <t>Revision of S2-180312, merging S2-180252. The PDR acronym should be explained and SDF template and PDR usage should be checked for consistency for the CR. This was endorsed in parallel session. Block Endorsed</t>
  </si>
  <si>
    <t>Revision of S2-180139. The first change should be removed. This was endorsed in parallel session. Block Endorsed</t>
  </si>
  <si>
    <t>Revision of S2-180062. The use of the IPv6 Prefix needs to be clarified. This was reviewed and endorsed in parallel session. Block Endorsed</t>
  </si>
  <si>
    <t>Revision of S2-180292. Some alignment with other agreements need to be done for the CR. This was endorsed in parallel session. Block Endorsed</t>
  </si>
  <si>
    <t>Revision of S2-180294. The 'Data Set Id' and the use of Delete or Update needs to be further clarified for the CR. This was endorsed in parallel session. Block Endorsed</t>
  </si>
  <si>
    <t>Revision of S2-181121. The text on default S-NSSAI (twice) should be removed for the CR. This was endorsed in parallel session. Block Endorsed</t>
  </si>
  <si>
    <t>Revision of S2-181274. The conclusions in this document were endorsed in parallel session. Block Endorsed</t>
  </si>
  <si>
    <t>Revision of S2-181075. His was postponed.</t>
  </si>
  <si>
    <t>Parallel session revision of S2-180924, merging S2-180926. There were some issues raised and this was revised off-line in S2-181386.</t>
  </si>
  <si>
    <t>Revised to S2-181386</t>
  </si>
  <si>
    <t>Parallel session revision of S2-180966. This was reviewed and approved.</t>
  </si>
  <si>
    <t>Parallel session revision of S2-180420, merging S2-180618 and S2-180566. This was reviewed and approved.</t>
  </si>
  <si>
    <t>Parallel session revision of S2-180968. This was withdrawn.</t>
  </si>
  <si>
    <t>WITHDRAWN: 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</si>
  <si>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Parallel session revision of S2-180979. This was reviewed and approved.</t>
  </si>
  <si>
    <t>Parallel session revision of S2-180183. Some changes were needed and this was revised off-line in S2-181387.</t>
  </si>
  <si>
    <t>Revised to S2-181387</t>
  </si>
  <si>
    <t>Parallel session revision of S2-180993. This was reviewed and approved.</t>
  </si>
  <si>
    <t>Parallel session revision of S2-180081. in addition' should be shown with revision marks in the CR. This was endorsed.</t>
  </si>
  <si>
    <t>Parallel session revision of S2-180323. One of the bullets should have been removed. this was revised off-line in S2-181388.</t>
  </si>
  <si>
    <t>Revised to S2-181388</t>
  </si>
  <si>
    <t>Parallel session revision of S2-180132, merging S2-180076. Better wording had been suggested off-line and this was left for off-line discussion and revised in S2-181389.</t>
  </si>
  <si>
    <t>Revised to S2-181389</t>
  </si>
  <si>
    <t>Parallel session revision of S2-180634. A 'get' was overlooked and old figure should be shown deleted in the CR. This was endorsed.</t>
  </si>
  <si>
    <t>Parallel session revision of S2-181039. This was reviewed and approved.</t>
  </si>
  <si>
    <t>Parallel session revision of S2-180254. This was withdrawn.</t>
  </si>
  <si>
    <t>WITHDRAWN: Summary of change: Clarify the affected PCC rules and the QoS request for specific SDFs received from UE may be included in the Nsmf_EventExposure_Notify service</t>
  </si>
  <si>
    <t>Parallel session revision of S2-180757. The Data Set ID needs further work for the CR. This was endorsed.</t>
  </si>
  <si>
    <t>23.501: Moving Network Analytics functionality into 23.501</t>
  </si>
  <si>
    <t>23.502: Moving Network Analytics functionality into 23.501</t>
  </si>
  <si>
    <t>23.503: Moving Network Analytics functionality into 23.501</t>
  </si>
  <si>
    <t>Revision of S2-180441, merging S2-180288 and S2-180545. There was some discussion and this was then noted.</t>
  </si>
  <si>
    <t>Revision of S2-180442. This was withdrawn.</t>
  </si>
  <si>
    <t>WITHDRAWN: 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</si>
  <si>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Parallel session revision of S2-180994. Agreed in parallel session. Block Approved</t>
  </si>
  <si>
    <t>Parallel session revision of S2-180889. Agreed in parallel session. Revised in S2-181390.</t>
  </si>
  <si>
    <t>Revised to S2-181390</t>
  </si>
  <si>
    <t>23.167 CR0321R2: Handling of emergency sessions over untrusted N3GPP access in 5GS</t>
  </si>
  <si>
    <t>Revision of S2-180439. This was withdrawn.</t>
  </si>
  <si>
    <t>WITHDRAWN: Summary of change: Describe the impacts to E-UTRAN and MME for the N26 based handover between EPS and 5GS. Add the last used 5GS PLMN ID into the table of MME information storage in clause 5.7.2.</t>
  </si>
  <si>
    <t>Revision of S2-180502. This was withdrawn.</t>
  </si>
  <si>
    <t>WITHDRAWN: Summary of change: 1) Add explicit description that DNN include information on whether the DNN is LADN. 2) AMF can reject the PDU Session establishment request.</t>
  </si>
  <si>
    <t>It was suggested this can be handled directly with CRs under the scope of 5GS_Ph1. AT&amp;T commented that this should not be agreed for Rel-15 with an exception sheet at this time and could accept it for Rel-16. This should be discussed off-line and can be considered again at the next meeting. It was decided to use TEI15 for this work instead This was then noted.</t>
  </si>
  <si>
    <t>This was reviewed and should be considered throughout the meeting. Nokia commented that this sort of planning could be left for TSG SA Plenary. Ericsson commented that it is likely that time estimates for the work are not sufficient to complete all work and this should be tackled as soon as possible. The SA WG2 Chairman commented that some of the studies should be considered for extension to Q4 in order to have more stable way forward for the normative work. Ericsson commented that stretching the time line for all work is not the best way to start, but rather the more urgent work is progressed before considering starting other work, the 'back-burner' items to be identified in February. MediaTek commented that SA WG2 should provide the capacity for any new work to TSG SA and TSG SA should decide which work to focus on. Qualcomm commented that prioritisation should be done at the start by TSG SA, not in SA WG2, which should focus on technical contributions for the work to be done. It was agreed that the agenda for meeting #126 will be similar to the agenda for this meeting #125. This was then noted.</t>
  </si>
  <si>
    <t>Created in parallel session. Not Handled</t>
  </si>
  <si>
    <t>Revision of S2-181180. This was reviewed and approved.</t>
  </si>
  <si>
    <t>There were a number of comments and the proposal in S2-181117 was reviewed. Noted in parallel session.</t>
  </si>
  <si>
    <t>This was discussed and it was preferred that APIs are worked on a per Work Item, or Feature basis. This was then noted.</t>
  </si>
  <si>
    <t>Reply LS to GSMA NG SIGNAL on Interworking between networks with different 5G deployments</t>
  </si>
  <si>
    <t>LS reply on Mapping of Conversational Services to 5G System</t>
  </si>
  <si>
    <t>Reply LS on indication of preferred CIoT network behaviour</t>
  </si>
  <si>
    <t>Responses drafted in S2-180157 and S2-180384. Final response in S2-180920</t>
  </si>
  <si>
    <t>Postponed S2-178214 from SA WG2#124. Response drafted in S2-180592. Final response in S2-181028</t>
  </si>
  <si>
    <t>To: CT WG1. Attachment: S2-181211</t>
  </si>
  <si>
    <t>Reply LS on Paging in case of Enhanced Coverage Restriction</t>
  </si>
  <si>
    <t>To: RAN WG3. CC: RAN WG2. Attachment: S2-180918</t>
  </si>
  <si>
    <t>To: SA WG4. CC: SA WG1</t>
  </si>
  <si>
    <t>Response drafted in S2-180636. Final response in S2-181236</t>
  </si>
  <si>
    <t>Responses drafted in S2-180238 and S2-180538. Final response in S2-181263</t>
  </si>
  <si>
    <t>Responses drafted in S2-180167, S2-180289 and S2-180307. Final response in S2-181280</t>
  </si>
  <si>
    <t>To: RAN WG2. CC: CT WG1. Attachment: S2-181088 (TS 23.285 CR#0037)</t>
  </si>
  <si>
    <t>To: RAN WG3, RAN WG2. Attachment: S2-181369 - CR#3388 (Rel-15) vs. TS 23.401</t>
  </si>
  <si>
    <t>Revision of S2-181131. This was reviewed and approved.</t>
  </si>
  <si>
    <t>Revision of S2-181239. This was approved.</t>
  </si>
  <si>
    <t>WITHDRAWN: - NOT USED</t>
  </si>
  <si>
    <t>[DRAFT] LS on applicability of Connection Establishment Indication procedure after the establishment of S1 logical connection</t>
  </si>
  <si>
    <t>LS on the definition of the Nocs spending limit report service</t>
  </si>
  <si>
    <t>To: SA WG5. CC: CT WG3. Attachments: S2-180211, S2-180210</t>
  </si>
  <si>
    <t>Reply LS on clarification on Restricted Operator Services</t>
  </si>
  <si>
    <t>[DRAFT] LS OUT on IMS registration for Dual-Registered UE</t>
  </si>
  <si>
    <t>Postponed S2-178230 from SA WG2#124. This LS was postponed.</t>
  </si>
  <si>
    <t>Postponed S2-178412 from SA WG2#124. This LS was postponed.</t>
  </si>
  <si>
    <t>Responses drafted in S2-180056, S2-180189, S2-180410 and S2-180594. This LS was postponed.</t>
  </si>
  <si>
    <t>Postponed S2-178235 from SA WG2#124. Response drafted in S2-180687. Final response in S2-181262</t>
  </si>
  <si>
    <t>Postponed S2-178386 from SA WG2#124. Response drafted in S2-180455. Final response in S2-180865</t>
  </si>
  <si>
    <t>Postponed S2-178937 from SA WG2#124. Response drafted in S2-180739. Final response in S2-180810</t>
  </si>
  <si>
    <t>Responses drafted in S2-180237, S2-180358 and S2-180682. This LS was postponed</t>
  </si>
  <si>
    <t>Response drafted in S2-180234. This LS was postponed</t>
  </si>
  <si>
    <t>Response drafted in S2-180233. Final response in S2-181378</t>
  </si>
  <si>
    <t>Response drafted in S2-180659. This LS was postponed</t>
  </si>
  <si>
    <t>Merged into S2-180956</t>
  </si>
  <si>
    <t>Merged into S2-181079 and S2-181080</t>
  </si>
  <si>
    <t>Response to S2-180049. Not Handled.</t>
  </si>
  <si>
    <t>Response to S2-180028. Not Handled.</t>
  </si>
  <si>
    <t>Confirm Sources! Not Handled.</t>
  </si>
  <si>
    <t>Response to S2-180772. Not Handled.</t>
  </si>
  <si>
    <t>Response to S2-180051. Not Handled.</t>
  </si>
  <si>
    <t>Consider merging with S2-180664. Not Handled.</t>
  </si>
  <si>
    <r>
      <t>LATE DOC</t>
    </r>
    <r>
      <rPr>
        <sz val="9"/>
        <rFont val="Arial"/>
        <family val="2"/>
      </rPr>
      <t>: Rx 16/01, 16:50. Not Handled.</t>
    </r>
  </si>
  <si>
    <t>WITHDRAWN: Summary of change: It is proposed to add UE device type in term of SST (UE supported SST) in initial registration request and AMF may trigger UEconfiguration update procedure to update the Configured NSSAI.</t>
  </si>
  <si>
    <t>WITHDRAWN: Summary of change: It is proposed to add the Communication Pattern parameters into the parameter list of Expected UE Behaviour.</t>
  </si>
  <si>
    <t>Revision of S2-181291. For e-mail approval. WITHDRAWN</t>
  </si>
  <si>
    <t>Revision of S2-181124. For e-mail approval. WITHDRAWN</t>
  </si>
  <si>
    <t>WITHDRAWN: To: CT WG1, CT WG4</t>
  </si>
  <si>
    <t>Revision of S2-181219. For e-mail approval WITHDRAWN</t>
  </si>
  <si>
    <t>WITHDRAWN: Summary of change: This contribution proposes to update the Newtork Slice configuration description implementing the Prosals 1 - 4 from the 'Reason for change'.</t>
  </si>
  <si>
    <t>Revision of S2-181318. For e-mail approval WITHDRAWN</t>
  </si>
  <si>
    <t>Secretary of SA WG2</t>
  </si>
  <si>
    <t>Irfan (Cisco)</t>
  </si>
  <si>
    <t>Ericsson, InterDigital Inc.</t>
  </si>
  <si>
    <t>Ericsson, CATT, Convida Wireless, Samsung, Huawei, HiSilicon, Intel, AT&amp;T, Qualcomm, LG Electronics</t>
  </si>
  <si>
    <t>Qualcomm Inc., Convida Wireless LLC, Huawei, HiSilicon, Verizon Wireless, Interdigital, China Mobile</t>
  </si>
  <si>
    <t>NEC, Sony</t>
  </si>
  <si>
    <t>Ericsson, Charter Communications, Comcast, Huawei</t>
  </si>
  <si>
    <t>OPPO, Nokia, Nokia Shanghai Bell</t>
  </si>
  <si>
    <t>Qualcomm Incorporated, Huawei, AT&amp;T</t>
  </si>
  <si>
    <t>Huawei, HiSilicon, InterDigital Inc, AT&amp;T, Convida, Intel, Motorola Mobility, Lenovo, China Mobile, KPN</t>
  </si>
  <si>
    <t>Ericsson, NEC, Lenovo</t>
  </si>
  <si>
    <t>Qualcomm incorporated, Motorola Mobility, Lenovo</t>
  </si>
  <si>
    <t>Oracle, ZTE, Ericsson, Sandvine, Openet</t>
  </si>
  <si>
    <t>ZTE, Oracle, Convida Wireless</t>
  </si>
  <si>
    <t>Nokia, Nokia Shanghai Bell, Ericsson, CATT, Huawei?</t>
  </si>
  <si>
    <t>Huawei, HiSilicon,Ericsson</t>
  </si>
  <si>
    <t>Huawei, China Telecom, CATR, Telecom Italia, InterDigital, CATT, China Mobile, China Unicom, HiSilicon, III, Deutsche Telekom, NEC, Orange, NTT Docomo, Sprint, AT&amp;T, Verizon, KDDI, ITRI</t>
  </si>
  <si>
    <t>Nokia, Nokia Shanghai Bell, Qualcomm, SK Telecom, Telecom Italia, Siemens, Robert Bosch GmbH, Charter Communications, AT&amp;T</t>
  </si>
  <si>
    <t>Huawei, HiSilicon, CMCC</t>
  </si>
  <si>
    <t>LG Electronics, NTT DOCOMO, KPN, InterDigital</t>
  </si>
  <si>
    <t>Ericsson, CATT</t>
  </si>
  <si>
    <t>Intel, ZTE, ETRI, KDDI, Huawei</t>
  </si>
  <si>
    <t>Deutsche Telekom, China Mobile, AT&amp;T, NTT Docomo, Sprint, Vodafone, KDDI, Verizon, CATT, BT Plc, Interdigital, Telecom Italia</t>
  </si>
  <si>
    <t>Telecom Italia, ZTE, Oracle, Huawei</t>
  </si>
  <si>
    <t>Nokia, Nokia Shanghai Bell, Huawei, CATT, ZTE, Hisilicon,</t>
  </si>
  <si>
    <t>China Mobile, Huawei, HiSilicon</t>
  </si>
  <si>
    <t>Rapporteur (Samsung)</t>
  </si>
  <si>
    <t>Ericsson, Charter Communications, Comcast, Huawei, ZTE</t>
  </si>
  <si>
    <t>Ericsson, Charter Communications, Comcast, Huawei, ZTE, Nokia</t>
  </si>
  <si>
    <t>Qualcomm Incorporated, Nokia, Nokia Shangai Bell</t>
  </si>
  <si>
    <t>Ericsson, Qualcomm Incorporated, Nokia, Nokia Shangai Bell</t>
  </si>
  <si>
    <t>Nokia, Nokia Shanghai Bell, Cisco,</t>
  </si>
  <si>
    <t>Telecom Italia, ZTE, Oracle, NTT DOCOMO, Vodafone, Orange, Huawei, Ericsson</t>
  </si>
  <si>
    <t>Qualcomm Incorporated, Nokia, Nokia Shangai Bell, Ericsson</t>
  </si>
  <si>
    <t>Huawei, Hisilicon, Telecom Italia</t>
  </si>
  <si>
    <t>Huawei, Hisilicon, Telecom Italia, ETRI</t>
  </si>
  <si>
    <t>Ericsson, Qualcomm Inc., Intel, AT&amp;T, Vodafone</t>
  </si>
  <si>
    <t>Ericsson, Telecom Italia</t>
  </si>
  <si>
    <t>Nokia, Nokia Shanghai Bell, Ericsson, CATT, Huawei</t>
  </si>
  <si>
    <t>Nokia, Nokia Shanghai Bell, Qualcomm, SK Telecom, Telecom Italia, Siemens, Robert Bosch GmbH, Charter Communications, AT&amp;T, Comcast, NTT DoCoMo, KDDI, Samsung</t>
  </si>
  <si>
    <t>WITHDRAWN: Summary of change: Store the UE Policy status in the UDR. There is no need to add a UE Policy ID.</t>
  </si>
  <si>
    <t>Parallel session revision of S2-180320. Merged into S2-181040 WITHDRAWN</t>
  </si>
  <si>
    <t>S2-181459</t>
  </si>
  <si>
    <t>S2-181460</t>
  </si>
  <si>
    <t>S2-181461</t>
  </si>
  <si>
    <t>S2-181462</t>
  </si>
  <si>
    <t>S2-181463</t>
  </si>
  <si>
    <t>S2-181464</t>
  </si>
  <si>
    <t>S2-181465</t>
  </si>
  <si>
    <t>S2-181466</t>
  </si>
  <si>
    <t>S2-181467</t>
  </si>
  <si>
    <t>S2-181468</t>
  </si>
  <si>
    <t>S2-181469</t>
  </si>
  <si>
    <t>S2-181470</t>
  </si>
  <si>
    <t>S2-181471</t>
  </si>
  <si>
    <t>S2-181472</t>
  </si>
  <si>
    <t>S2-181473</t>
  </si>
  <si>
    <t>S2-181474</t>
  </si>
  <si>
    <t>S2-181475</t>
  </si>
  <si>
    <t>S2-181476</t>
  </si>
  <si>
    <t>S2-181477</t>
  </si>
  <si>
    <t>S2-181478</t>
  </si>
  <si>
    <t>S2-181479</t>
  </si>
  <si>
    <t>S2-181480</t>
  </si>
  <si>
    <t>S2-181481</t>
  </si>
  <si>
    <t>S2-181482</t>
  </si>
  <si>
    <t>S2-181483</t>
  </si>
  <si>
    <t>S2-181484</t>
  </si>
  <si>
    <t>S2-181485</t>
  </si>
  <si>
    <t>S2-181486</t>
  </si>
  <si>
    <t>S2-181487</t>
  </si>
  <si>
    <t>S2-181488</t>
  </si>
  <si>
    <t>S2-181489</t>
  </si>
  <si>
    <t>S2-181490</t>
  </si>
  <si>
    <t>S2-181491</t>
  </si>
  <si>
    <t>S2-181492</t>
  </si>
  <si>
    <t>S2-181493</t>
  </si>
  <si>
    <t>S2-181494</t>
  </si>
  <si>
    <t>S2-181495</t>
  </si>
  <si>
    <t>S2-181496</t>
  </si>
  <si>
    <t>S2-181497</t>
  </si>
  <si>
    <t>S2-181498</t>
  </si>
  <si>
    <t>S2-181499</t>
  </si>
  <si>
    <t>S2-181500</t>
  </si>
  <si>
    <t>S2-181501</t>
  </si>
  <si>
    <t>S2-181502</t>
  </si>
  <si>
    <t>S2-181503</t>
  </si>
  <si>
    <t>S2-181504</t>
  </si>
  <si>
    <t>S2-181505</t>
  </si>
  <si>
    <t>S2-181506</t>
  </si>
  <si>
    <t>S2-181507</t>
  </si>
  <si>
    <t>S2-181508</t>
  </si>
  <si>
    <t>S2-181509</t>
  </si>
  <si>
    <t>S2-181510</t>
  </si>
  <si>
    <t>S2-181511</t>
  </si>
  <si>
    <t>S2-181512</t>
  </si>
  <si>
    <t>S2-181513</t>
  </si>
  <si>
    <t>S2-181514</t>
  </si>
  <si>
    <t>S2-181515</t>
  </si>
  <si>
    <t>S2-181516</t>
  </si>
  <si>
    <t>S2-181517</t>
  </si>
  <si>
    <t>S2-181518</t>
  </si>
  <si>
    <t>S2-181519</t>
  </si>
  <si>
    <t>S2-181520</t>
  </si>
  <si>
    <t>S2-181521</t>
  </si>
  <si>
    <t>S2-181522</t>
  </si>
  <si>
    <t>S2-181523</t>
  </si>
  <si>
    <t>S2-181524</t>
  </si>
  <si>
    <t>S2-181525</t>
  </si>
  <si>
    <t>S2-181526</t>
  </si>
  <si>
    <t>S2-181527</t>
  </si>
  <si>
    <t>S2-181528</t>
  </si>
  <si>
    <t>S2-181529</t>
  </si>
  <si>
    <t>S2-181530</t>
  </si>
  <si>
    <t>S2-181531</t>
  </si>
  <si>
    <t>S2-181532</t>
  </si>
  <si>
    <t>S2-181533</t>
  </si>
  <si>
    <t>S2-181534</t>
  </si>
  <si>
    <t>S2-181535</t>
  </si>
  <si>
    <t>S2-181536</t>
  </si>
  <si>
    <t>S2-181537</t>
  </si>
  <si>
    <t>S2-181538</t>
  </si>
  <si>
    <t>S2-181539</t>
  </si>
  <si>
    <t>S2-181540</t>
  </si>
  <si>
    <t>S2-181541</t>
  </si>
  <si>
    <t>S2-181542</t>
  </si>
  <si>
    <t>S2-181543</t>
  </si>
  <si>
    <t>S2-181544</t>
  </si>
  <si>
    <t>S2-181545</t>
  </si>
  <si>
    <t>S2-181546</t>
  </si>
  <si>
    <t>S2-181547</t>
  </si>
  <si>
    <t>S2-181548</t>
  </si>
  <si>
    <t>S2-181549</t>
  </si>
  <si>
    <t>S2-181550</t>
  </si>
  <si>
    <t>S2-181551</t>
  </si>
  <si>
    <t>S2-181552</t>
  </si>
  <si>
    <t>S2-181553</t>
  </si>
  <si>
    <t>S2-181554</t>
  </si>
  <si>
    <t>S2-181555</t>
  </si>
  <si>
    <t>S2-181556</t>
  </si>
  <si>
    <t>S2-181557</t>
  </si>
  <si>
    <t>S2-181558</t>
  </si>
  <si>
    <t>S2-181559</t>
  </si>
  <si>
    <t>S2-181560</t>
  </si>
  <si>
    <t>S2-181561</t>
  </si>
  <si>
    <t>S2-181562</t>
  </si>
  <si>
    <t>S2-181563</t>
  </si>
  <si>
    <t>S2-181564</t>
  </si>
  <si>
    <t>S2-181565</t>
  </si>
  <si>
    <t>S2-181566</t>
  </si>
  <si>
    <t>S2-181567</t>
  </si>
  <si>
    <t>S2-181568</t>
  </si>
  <si>
    <t>S2-181569</t>
  </si>
  <si>
    <t>S2-181570</t>
  </si>
  <si>
    <t>S2-181571</t>
  </si>
  <si>
    <t>S2-181572</t>
  </si>
  <si>
    <t>S2-181573</t>
  </si>
  <si>
    <t>S2-181574</t>
  </si>
  <si>
    <t>S2-181575</t>
  </si>
  <si>
    <t>S2-181576</t>
  </si>
  <si>
    <t>S2-181577</t>
  </si>
  <si>
    <t>S2-181578</t>
  </si>
  <si>
    <t>S2-181579</t>
  </si>
  <si>
    <t>S2-181580</t>
  </si>
  <si>
    <t>S2-181581</t>
  </si>
  <si>
    <t>S2-181582</t>
  </si>
  <si>
    <t>S2-181583</t>
  </si>
  <si>
    <t>S2-181584</t>
  </si>
  <si>
    <t>S2-181585</t>
  </si>
  <si>
    <t>S2-181586</t>
  </si>
  <si>
    <t>S2-181587</t>
  </si>
  <si>
    <t>S2-181588</t>
  </si>
  <si>
    <t>S2-181589</t>
  </si>
  <si>
    <t>S2-181590</t>
  </si>
  <si>
    <t>S2-181591</t>
  </si>
  <si>
    <t>S2-181592</t>
  </si>
  <si>
    <t>S2-181593</t>
  </si>
  <si>
    <t>S2-181594</t>
  </si>
  <si>
    <t>S2-181595</t>
  </si>
  <si>
    <t>S2-181596</t>
  </si>
  <si>
    <t>S2-181597</t>
  </si>
  <si>
    <t>S2-181598</t>
  </si>
  <si>
    <t>S2-181599</t>
  </si>
  <si>
    <t>S2-181600</t>
  </si>
  <si>
    <t>S2-181601</t>
  </si>
  <si>
    <t>S2-181602</t>
  </si>
  <si>
    <t>S2-181603</t>
  </si>
  <si>
    <t>S2-181604</t>
  </si>
  <si>
    <t>S2-181605</t>
  </si>
  <si>
    <t>S2-181606</t>
  </si>
  <si>
    <t>S2-181607</t>
  </si>
  <si>
    <t>S2-181608</t>
  </si>
  <si>
    <t>S2-181609</t>
  </si>
  <si>
    <t>S2-181610</t>
  </si>
  <si>
    <t>S2-181611</t>
  </si>
  <si>
    <t>S2-181612</t>
  </si>
  <si>
    <t>S2-181613</t>
  </si>
  <si>
    <t>S2-181614</t>
  </si>
  <si>
    <t>S2-181615</t>
  </si>
  <si>
    <t>S2-181616</t>
  </si>
  <si>
    <t>S2-181617</t>
  </si>
  <si>
    <t>S2-181618</t>
  </si>
  <si>
    <t>S2-181619</t>
  </si>
  <si>
    <t>S2-181620</t>
  </si>
  <si>
    <t>S2-181621</t>
  </si>
  <si>
    <t>S2-181622</t>
  </si>
  <si>
    <t>S2-181623</t>
  </si>
  <si>
    <t>S2-181624</t>
  </si>
  <si>
    <t>S2-181625</t>
  </si>
  <si>
    <t>S2-181626</t>
  </si>
  <si>
    <t>S2-181627</t>
  </si>
  <si>
    <t>S2-181628</t>
  </si>
  <si>
    <t>S2-181629</t>
  </si>
  <si>
    <t>S2-181630</t>
  </si>
  <si>
    <t>S2-181631</t>
  </si>
  <si>
    <t>S2-181632</t>
  </si>
  <si>
    <t>S2-181633</t>
  </si>
  <si>
    <t>S2-181634</t>
  </si>
  <si>
    <t>S2-181635</t>
  </si>
  <si>
    <t>S2-181636</t>
  </si>
  <si>
    <t>S2-181637</t>
  </si>
  <si>
    <t>S2-181638</t>
  </si>
  <si>
    <t>S2-181639</t>
  </si>
  <si>
    <t>S2-181640</t>
  </si>
  <si>
    <t>S2-181641</t>
  </si>
  <si>
    <t>S2-181642</t>
  </si>
  <si>
    <t>S2-181643</t>
  </si>
  <si>
    <t>S2-181644</t>
  </si>
  <si>
    <t>S2-181645</t>
  </si>
  <si>
    <t>S2-181646</t>
  </si>
  <si>
    <t>S2-181647</t>
  </si>
  <si>
    <t>S2-181648</t>
  </si>
  <si>
    <t>S2-181649</t>
  </si>
  <si>
    <t>S2-181650</t>
  </si>
  <si>
    <t>S2-181651</t>
  </si>
  <si>
    <t>S2-181652</t>
  </si>
  <si>
    <t>S2-181653</t>
  </si>
  <si>
    <t>S2-181654</t>
  </si>
  <si>
    <t>S2-181655</t>
  </si>
  <si>
    <t>S2-181656</t>
  </si>
  <si>
    <t>S2-181657</t>
  </si>
  <si>
    <t>S2-181658</t>
  </si>
  <si>
    <t>S2-181659</t>
  </si>
  <si>
    <t>S2-181660</t>
  </si>
  <si>
    <t>S2-181661</t>
  </si>
  <si>
    <t>S2-181662</t>
  </si>
  <si>
    <t>S2-181663</t>
  </si>
  <si>
    <t>S2-181664</t>
  </si>
  <si>
    <t>S2-181665</t>
  </si>
  <si>
    <t>S2-181666</t>
  </si>
  <si>
    <t>S2-181667</t>
  </si>
  <si>
    <t>S2-181668</t>
  </si>
  <si>
    <t>S2-181669</t>
  </si>
  <si>
    <t>S2-181670</t>
  </si>
  <si>
    <t>S2-181671</t>
  </si>
  <si>
    <t>S2-181672</t>
  </si>
  <si>
    <t>S2-181673</t>
  </si>
  <si>
    <t>S2-181674</t>
  </si>
  <si>
    <t>S2-181675</t>
  </si>
  <si>
    <t>S2-181676</t>
  </si>
  <si>
    <t>S2-181677</t>
  </si>
  <si>
    <t>S2-181678</t>
  </si>
  <si>
    <t>S2-181679</t>
  </si>
  <si>
    <t>S2-181680</t>
  </si>
  <si>
    <t>S2-181681</t>
  </si>
  <si>
    <t>S2-181682</t>
  </si>
  <si>
    <t>S2-181683</t>
  </si>
  <si>
    <t>S2-181684</t>
  </si>
  <si>
    <t>S2-181685</t>
  </si>
  <si>
    <t>S2-181686</t>
  </si>
  <si>
    <t>S2-181687</t>
  </si>
  <si>
    <t>S2-181688</t>
  </si>
  <si>
    <t>S2-181689</t>
  </si>
  <si>
    <t>S2-181690</t>
  </si>
  <si>
    <t>S2-181691</t>
  </si>
  <si>
    <t>S2-181692</t>
  </si>
  <si>
    <t>S2-181693</t>
  </si>
  <si>
    <t>S2-181694</t>
  </si>
  <si>
    <t>S2-181695</t>
  </si>
  <si>
    <t>S2-181696</t>
  </si>
  <si>
    <t>S2-181697</t>
  </si>
  <si>
    <t>S2-181698</t>
  </si>
  <si>
    <t>S2-181699</t>
  </si>
  <si>
    <t>S2-181700</t>
  </si>
  <si>
    <t>S2-181701</t>
  </si>
  <si>
    <t>S2-181702</t>
  </si>
  <si>
    <t>S2-181703</t>
  </si>
  <si>
    <t>S2-181704</t>
  </si>
  <si>
    <t>S2-181705</t>
  </si>
  <si>
    <t>S2-181706</t>
  </si>
  <si>
    <t>S2-181707</t>
  </si>
  <si>
    <t>S2-181708</t>
  </si>
  <si>
    <t>S2-181709</t>
  </si>
  <si>
    <t>S2-181710</t>
  </si>
  <si>
    <t>S2-181711</t>
  </si>
  <si>
    <t>S2-181712</t>
  </si>
  <si>
    <t>S2-181713</t>
  </si>
  <si>
    <t>S2-181714</t>
  </si>
  <si>
    <t>S2-181715</t>
  </si>
  <si>
    <t>S2-181716</t>
  </si>
  <si>
    <t>S2-181717</t>
  </si>
  <si>
    <t>S2-181718</t>
  </si>
  <si>
    <t>S2-181719</t>
  </si>
  <si>
    <t>S2-181720</t>
  </si>
  <si>
    <t>S2-181721</t>
  </si>
  <si>
    <t>S2-181722</t>
  </si>
  <si>
    <t>S2-181723</t>
  </si>
  <si>
    <t>S2-181724</t>
  </si>
  <si>
    <t>S2-181725</t>
  </si>
  <si>
    <t>S2-181726</t>
  </si>
  <si>
    <t>S2-181727</t>
  </si>
  <si>
    <t>S2-181728</t>
  </si>
  <si>
    <t>S2-181729</t>
  </si>
  <si>
    <t>S2-181730</t>
  </si>
  <si>
    <t>S2-181731</t>
  </si>
  <si>
    <t>S2-181732</t>
  </si>
  <si>
    <t>S2-181733</t>
  </si>
  <si>
    <t>S2-181734</t>
  </si>
  <si>
    <t>S2-181735</t>
  </si>
  <si>
    <t>S2-181736</t>
  </si>
  <si>
    <t>S2-181737</t>
  </si>
  <si>
    <t>S2-181738</t>
  </si>
  <si>
    <t>S2-181739</t>
  </si>
  <si>
    <t>S2-181740</t>
  </si>
  <si>
    <t>S2-181741</t>
  </si>
  <si>
    <t>S2-181742</t>
  </si>
  <si>
    <t>S2-181743</t>
  </si>
  <si>
    <t>S2-181744</t>
  </si>
  <si>
    <t>S2-181745</t>
  </si>
  <si>
    <t>S2-181746</t>
  </si>
  <si>
    <t>S2-181747</t>
  </si>
  <si>
    <t>S2-181748</t>
  </si>
  <si>
    <t>S2-181749</t>
  </si>
  <si>
    <t>S2-181750</t>
  </si>
  <si>
    <t>S2-181751</t>
  </si>
  <si>
    <t>S2-181752</t>
  </si>
  <si>
    <t>S2-181753</t>
  </si>
  <si>
    <t>S2-181754</t>
  </si>
  <si>
    <t>S2-181755</t>
  </si>
  <si>
    <t>S2-181756</t>
  </si>
  <si>
    <t>S2-181757</t>
  </si>
  <si>
    <t>S2-181758</t>
  </si>
  <si>
    <t>S2-181759</t>
  </si>
  <si>
    <t>S2-181760</t>
  </si>
  <si>
    <t>S2-181761</t>
  </si>
  <si>
    <t>S2-181762</t>
  </si>
  <si>
    <t>S2-181763</t>
  </si>
  <si>
    <t>S2-181764</t>
  </si>
  <si>
    <t>S2-181765</t>
  </si>
  <si>
    <t>S2-181766</t>
  </si>
  <si>
    <t>S2-181767</t>
  </si>
  <si>
    <t>S2-181768</t>
  </si>
  <si>
    <t>S2-181769</t>
  </si>
  <si>
    <t>S2-181770</t>
  </si>
  <si>
    <t>S2-181771</t>
  </si>
  <si>
    <t>S2-181772</t>
  </si>
  <si>
    <t>S2-181773</t>
  </si>
  <si>
    <t>S2-181774</t>
  </si>
  <si>
    <t>S2-181775</t>
  </si>
  <si>
    <t>S2-181776</t>
  </si>
  <si>
    <t>S2-181777</t>
  </si>
  <si>
    <t>S2-181778</t>
  </si>
  <si>
    <t>S2-181779</t>
  </si>
  <si>
    <t>S2-181780</t>
  </si>
  <si>
    <t>S2-181781</t>
  </si>
  <si>
    <t>S2-181782</t>
  </si>
  <si>
    <t>S2-181783</t>
  </si>
  <si>
    <t>S2-181784</t>
  </si>
  <si>
    <t>S2-181785</t>
  </si>
  <si>
    <t>S2-181786</t>
  </si>
  <si>
    <t>S2-181787</t>
  </si>
  <si>
    <t>S2-181788</t>
  </si>
  <si>
    <t>S2-181789</t>
  </si>
  <si>
    <t>S2-181790</t>
  </si>
  <si>
    <t>S2-181791</t>
  </si>
  <si>
    <t>S2-181792</t>
  </si>
  <si>
    <t>S2-181793</t>
  </si>
  <si>
    <t>S2-181794</t>
  </si>
  <si>
    <t>S2-181795</t>
  </si>
  <si>
    <t>S2-181796</t>
  </si>
  <si>
    <t>S2-181797</t>
  </si>
  <si>
    <t>S2-181798</t>
  </si>
  <si>
    <t>S2-181799</t>
  </si>
  <si>
    <t>S2-181800</t>
  </si>
  <si>
    <t>S2-181801</t>
  </si>
  <si>
    <t>S2-181802</t>
  </si>
  <si>
    <t>S2-181803</t>
  </si>
  <si>
    <t>S2-181804</t>
  </si>
  <si>
    <t>S2-181805</t>
  </si>
  <si>
    <t>S2-181806</t>
  </si>
  <si>
    <t>S2-181807</t>
  </si>
  <si>
    <t>S2-181808</t>
  </si>
  <si>
    <t>S2-181809</t>
  </si>
  <si>
    <t>S2-181810</t>
  </si>
  <si>
    <t>S2-181811</t>
  </si>
  <si>
    <t>S2-181812</t>
  </si>
  <si>
    <t>S2-181813</t>
  </si>
  <si>
    <t>S2-181814</t>
  </si>
  <si>
    <t>S2-181815</t>
  </si>
  <si>
    <t>S2-181816</t>
  </si>
  <si>
    <t>S2-181817</t>
  </si>
  <si>
    <t>S2-181818</t>
  </si>
  <si>
    <t>S2-181819</t>
  </si>
  <si>
    <t>S2-181820</t>
  </si>
  <si>
    <t>S2-181821</t>
  </si>
  <si>
    <t>S2-181822</t>
  </si>
  <si>
    <t>S2-181823</t>
  </si>
  <si>
    <t>S2-181824</t>
  </si>
  <si>
    <t>S2-181825</t>
  </si>
  <si>
    <t>S2-181826</t>
  </si>
  <si>
    <t>S2-181827</t>
  </si>
  <si>
    <t>S2-181828</t>
  </si>
  <si>
    <t>S2-181829</t>
  </si>
  <si>
    <t>S2-181830</t>
  </si>
  <si>
    <t>S2-181831</t>
  </si>
  <si>
    <t>S2-181832</t>
  </si>
  <si>
    <t>S2-181833</t>
  </si>
  <si>
    <t>S2-181834</t>
  </si>
  <si>
    <t>S2-181835</t>
  </si>
  <si>
    <t>S2-181836</t>
  </si>
  <si>
    <t>S2-181837</t>
  </si>
  <si>
    <t>S2-181838</t>
  </si>
  <si>
    <t>S2-181839</t>
  </si>
  <si>
    <t>S2-181840</t>
  </si>
  <si>
    <t>S2-181841</t>
  </si>
  <si>
    <t>S2-181842</t>
  </si>
  <si>
    <t>S2-181843</t>
  </si>
  <si>
    <t>S2-181844</t>
  </si>
  <si>
    <t>S2-181845</t>
  </si>
  <si>
    <t>S2-181846</t>
  </si>
  <si>
    <t>S2-181847</t>
  </si>
  <si>
    <t>S2-181848</t>
  </si>
  <si>
    <t>S2-181849</t>
  </si>
  <si>
    <t>S2-181850</t>
  </si>
  <si>
    <t>S2-181851</t>
  </si>
  <si>
    <t>S2-181852</t>
  </si>
  <si>
    <t>S2-181853</t>
  </si>
  <si>
    <t>S2-181854</t>
  </si>
  <si>
    <t>S2-181855</t>
  </si>
  <si>
    <t>S2-181856</t>
  </si>
  <si>
    <t>S2-181857</t>
  </si>
  <si>
    <t>S2-181858</t>
  </si>
  <si>
    <t>S2-181859</t>
  </si>
  <si>
    <t>S2-181860</t>
  </si>
  <si>
    <t>S2-181861</t>
  </si>
  <si>
    <t>S2-181862</t>
  </si>
  <si>
    <t>S2-181863</t>
  </si>
  <si>
    <t>S2-181864</t>
  </si>
  <si>
    <t>S2-181865</t>
  </si>
  <si>
    <t>S2-181866</t>
  </si>
  <si>
    <t>S2-181867</t>
  </si>
  <si>
    <t>S2-181868</t>
  </si>
  <si>
    <t>S2-181869</t>
  </si>
  <si>
    <t>S2-181870</t>
  </si>
  <si>
    <t>S2-181871</t>
  </si>
  <si>
    <t>S2-181872</t>
  </si>
  <si>
    <t>S2-181873</t>
  </si>
  <si>
    <t>S2-181874</t>
  </si>
  <si>
    <t>S2-181875</t>
  </si>
  <si>
    <t>S2-181876</t>
  </si>
  <si>
    <t>S2-181877</t>
  </si>
  <si>
    <t>S2-181878</t>
  </si>
  <si>
    <t>S2-181879</t>
  </si>
  <si>
    <t>S2-181880</t>
  </si>
  <si>
    <t>S2-181881</t>
  </si>
  <si>
    <t>S2-181882</t>
  </si>
  <si>
    <t>S2-181883</t>
  </si>
  <si>
    <t>S2-181884</t>
  </si>
  <si>
    <t>S2-181885</t>
  </si>
  <si>
    <t>S2-181886</t>
  </si>
  <si>
    <t>S2-181887</t>
  </si>
  <si>
    <t>S2-181888</t>
  </si>
  <si>
    <t>S2-181889</t>
  </si>
  <si>
    <t>S2-181890</t>
  </si>
  <si>
    <t>S2-181891</t>
  </si>
  <si>
    <t>S2-181892</t>
  </si>
  <si>
    <t>S2-181893</t>
  </si>
  <si>
    <t>S2-181894</t>
  </si>
  <si>
    <t>S2-181895</t>
  </si>
  <si>
    <t>S2-181896</t>
  </si>
  <si>
    <t>S2-181897</t>
  </si>
  <si>
    <t>S2-181898</t>
  </si>
  <si>
    <t>S2-181899</t>
  </si>
  <si>
    <t>S2-181900</t>
  </si>
  <si>
    <t>S2-181901</t>
  </si>
  <si>
    <t>S2-181902</t>
  </si>
  <si>
    <t>S2-181903</t>
  </si>
  <si>
    <t>S2-181904</t>
  </si>
  <si>
    <t>S2-181905</t>
  </si>
  <si>
    <t>S2-181906</t>
  </si>
  <si>
    <t>S2-181907</t>
  </si>
  <si>
    <t>S2-181908</t>
  </si>
  <si>
    <t>S2-181909</t>
  </si>
  <si>
    <t>S2-181910</t>
  </si>
  <si>
    <t>S2-181911</t>
  </si>
  <si>
    <t>S2-181912</t>
  </si>
  <si>
    <t>S2-181913</t>
  </si>
  <si>
    <t>S2-181914</t>
  </si>
  <si>
    <t>S2-181915</t>
  </si>
  <si>
    <t>S2-181916</t>
  </si>
  <si>
    <t>S2-181917</t>
  </si>
  <si>
    <t>S2-181918</t>
  </si>
  <si>
    <t>S2-181919</t>
  </si>
  <si>
    <t>S2-181920</t>
  </si>
  <si>
    <t>S2-181921</t>
  </si>
  <si>
    <t>S2-181922</t>
  </si>
  <si>
    <t>S2-181923</t>
  </si>
  <si>
    <t>S2-181924</t>
  </si>
  <si>
    <t>S2-181925</t>
  </si>
  <si>
    <t>S2-181926</t>
  </si>
  <si>
    <t>S2-181927</t>
  </si>
  <si>
    <t>S2-181928</t>
  </si>
  <si>
    <t>S2-181929</t>
  </si>
  <si>
    <t>S2-181930</t>
  </si>
  <si>
    <t>S2-181931</t>
  </si>
  <si>
    <t>S2-181932</t>
  </si>
  <si>
    <t>S2-181933</t>
  </si>
  <si>
    <t>S2-181934</t>
  </si>
  <si>
    <t>S2-181935</t>
  </si>
  <si>
    <t>S2-181936</t>
  </si>
  <si>
    <t>S2-181937</t>
  </si>
  <si>
    <t>S2-181938</t>
  </si>
  <si>
    <t>S2-181939</t>
  </si>
  <si>
    <t>S2-181940</t>
  </si>
  <si>
    <t>S2-181941</t>
  </si>
  <si>
    <t>S2-181942</t>
  </si>
  <si>
    <t>S2-181943</t>
  </si>
  <si>
    <t>S2-181944</t>
  </si>
  <si>
    <t>S2-181945</t>
  </si>
  <si>
    <t>S2-181946</t>
  </si>
  <si>
    <t>S2-181947</t>
  </si>
  <si>
    <t>S2-181948</t>
  </si>
  <si>
    <t>S2-181949</t>
  </si>
  <si>
    <t>S2-181950</t>
  </si>
  <si>
    <t>S2-181951</t>
  </si>
  <si>
    <t>S2-181952</t>
  </si>
  <si>
    <t>S2-181953</t>
  </si>
  <si>
    <t>S2-181954</t>
  </si>
  <si>
    <t>S2-181955</t>
  </si>
  <si>
    <t>S2-181956</t>
  </si>
  <si>
    <t>S2-181957</t>
  </si>
  <si>
    <t>S2-181958</t>
  </si>
  <si>
    <t>S2-181959</t>
  </si>
  <si>
    <t>S2-181960</t>
  </si>
  <si>
    <t>S2-181961</t>
  </si>
  <si>
    <t>S2-181962</t>
  </si>
  <si>
    <t>S2-181963</t>
  </si>
  <si>
    <t>S2-181964</t>
  </si>
  <si>
    <t>S2-181965</t>
  </si>
  <si>
    <t>S2-181966</t>
  </si>
  <si>
    <t>S2-181967</t>
  </si>
  <si>
    <t>S2-181968</t>
  </si>
  <si>
    <t>S2-181969</t>
  </si>
  <si>
    <t>S2-181970</t>
  </si>
  <si>
    <t>S2-181971</t>
  </si>
  <si>
    <t>S2-181972</t>
  </si>
  <si>
    <t>S2-181973</t>
  </si>
  <si>
    <t>S2-181974</t>
  </si>
  <si>
    <t>S2-181975</t>
  </si>
  <si>
    <t>S2-181976</t>
  </si>
  <si>
    <t>S2-181977</t>
  </si>
  <si>
    <t>S2-181978</t>
  </si>
  <si>
    <t>S2-181979</t>
  </si>
  <si>
    <t>S2-181980</t>
  </si>
  <si>
    <t>S2-181981</t>
  </si>
  <si>
    <t>S2-181982</t>
  </si>
  <si>
    <t>S2-181983</t>
  </si>
  <si>
    <t>S2-181984</t>
  </si>
  <si>
    <t>S2-181985</t>
  </si>
  <si>
    <t>S2-181986</t>
  </si>
  <si>
    <t>S2-181987</t>
  </si>
  <si>
    <t>S2-181988</t>
  </si>
  <si>
    <t>S2-181989</t>
  </si>
  <si>
    <t>S2-181990</t>
  </si>
  <si>
    <t>S2-181991</t>
  </si>
  <si>
    <t>S2-181992</t>
  </si>
  <si>
    <t>S2-181993</t>
  </si>
  <si>
    <t>S2-181994</t>
  </si>
  <si>
    <t>S2-181995</t>
  </si>
  <si>
    <t>S2-181996</t>
  </si>
  <si>
    <t>S2-181997</t>
  </si>
  <si>
    <t>S2-181998</t>
  </si>
  <si>
    <t>S2-181999</t>
  </si>
  <si>
    <t>S2-182000</t>
  </si>
  <si>
    <t>S2-182001</t>
  </si>
  <si>
    <t>S2-182002</t>
  </si>
  <si>
    <t>S2-182003</t>
  </si>
  <si>
    <t>S2-182004</t>
  </si>
  <si>
    <t>S2-182005</t>
  </si>
  <si>
    <t>S2-182006</t>
  </si>
  <si>
    <t>S2-182007</t>
  </si>
  <si>
    <t>S2-182008</t>
  </si>
  <si>
    <t>S2-182009</t>
  </si>
  <si>
    <t>S2-182010</t>
  </si>
  <si>
    <t>S2-182011</t>
  </si>
  <si>
    <t>S2-182012</t>
  </si>
  <si>
    <t>S2-182013</t>
  </si>
  <si>
    <t>S2-182014</t>
  </si>
  <si>
    <t>S2-182015</t>
  </si>
  <si>
    <t>S2-182016</t>
  </si>
  <si>
    <t>S2-182017</t>
  </si>
  <si>
    <t>S2-182018</t>
  </si>
  <si>
    <t>S2-182019</t>
  </si>
  <si>
    <t>S2-182020</t>
  </si>
  <si>
    <t>S2-182021</t>
  </si>
  <si>
    <t>S2-182022</t>
  </si>
  <si>
    <t>S2-182023</t>
  </si>
  <si>
    <t>S2-182024</t>
  </si>
  <si>
    <t>S2-182025</t>
  </si>
  <si>
    <t>S2-182026</t>
  </si>
  <si>
    <t>S2-182027</t>
  </si>
  <si>
    <t>S2-182028</t>
  </si>
  <si>
    <t>S2-182029</t>
  </si>
  <si>
    <t>S2-182030</t>
  </si>
  <si>
    <t>S2-182031</t>
  </si>
  <si>
    <t>S2-182032</t>
  </si>
  <si>
    <t>S2-182033</t>
  </si>
  <si>
    <t>S2-182034</t>
  </si>
  <si>
    <t>S2-182035</t>
  </si>
  <si>
    <t>S2-182036</t>
  </si>
  <si>
    <t>S2-182037</t>
  </si>
  <si>
    <t>S2-182038</t>
  </si>
  <si>
    <t>S2-182039</t>
  </si>
  <si>
    <t>S2-182040</t>
  </si>
  <si>
    <t>S2-182041</t>
  </si>
  <si>
    <t>S2-182042</t>
  </si>
  <si>
    <t>S2-182043</t>
  </si>
  <si>
    <t>S2-182044</t>
  </si>
  <si>
    <t>S2-182045</t>
  </si>
  <si>
    <t>S2-182046</t>
  </si>
  <si>
    <t>S2-182047</t>
  </si>
  <si>
    <t>S2-182048</t>
  </si>
  <si>
    <t>S2-182049</t>
  </si>
  <si>
    <t>S2-182050</t>
  </si>
  <si>
    <t>S2-182051</t>
  </si>
  <si>
    <t>S2-182052</t>
  </si>
  <si>
    <t>S2-182053</t>
  </si>
  <si>
    <t>S2-182054</t>
  </si>
  <si>
    <t>S2-182055</t>
  </si>
  <si>
    <t>S2-182056</t>
  </si>
  <si>
    <t>S2-182057</t>
  </si>
  <si>
    <t>S2-182058</t>
  </si>
  <si>
    <t>S2-182059</t>
  </si>
  <si>
    <t>S2-182060</t>
  </si>
  <si>
    <t>S2-182061</t>
  </si>
  <si>
    <t>S2-182062</t>
  </si>
  <si>
    <t>S2-182063</t>
  </si>
  <si>
    <t>S2-182064</t>
  </si>
  <si>
    <t>S2-182065</t>
  </si>
  <si>
    <t>S2-182066</t>
  </si>
  <si>
    <t>S2-182067</t>
  </si>
  <si>
    <t>S2-182068</t>
  </si>
  <si>
    <t>S2-182069</t>
  </si>
  <si>
    <t>S2-182070</t>
  </si>
  <si>
    <t>S2-182071</t>
  </si>
  <si>
    <t>S2-182072</t>
  </si>
  <si>
    <t>S2-182073</t>
  </si>
  <si>
    <t>S2-182074</t>
  </si>
  <si>
    <t>S2-182075</t>
  </si>
  <si>
    <t>S2-182076</t>
  </si>
  <si>
    <t>S2-182077</t>
  </si>
  <si>
    <t>S2-182078</t>
  </si>
  <si>
    <t>S2-182079</t>
  </si>
  <si>
    <t>S2-182080</t>
  </si>
  <si>
    <t>S2-182081</t>
  </si>
  <si>
    <t>S2-182082</t>
  </si>
  <si>
    <t>S2-182083</t>
  </si>
  <si>
    <t>S2-182084</t>
  </si>
  <si>
    <t>S2-182085</t>
  </si>
  <si>
    <t>S2-182086</t>
  </si>
  <si>
    <t>S2-182087</t>
  </si>
  <si>
    <t>S2-182088</t>
  </si>
  <si>
    <t>S2-182089</t>
  </si>
  <si>
    <t>S2-182090</t>
  </si>
  <si>
    <t>S2-182091</t>
  </si>
  <si>
    <t>S2-182092</t>
  </si>
  <si>
    <t>S2-182093</t>
  </si>
  <si>
    <t>S2-182094</t>
  </si>
  <si>
    <t>S2-182095</t>
  </si>
  <si>
    <t>S2-182096</t>
  </si>
  <si>
    <t>S2-182097</t>
  </si>
  <si>
    <t>S2-182098</t>
  </si>
  <si>
    <t>S2-182099</t>
  </si>
  <si>
    <t>S2-182100</t>
  </si>
  <si>
    <t>S2-182101</t>
  </si>
  <si>
    <t>S2-182102</t>
  </si>
  <si>
    <t>S2-182103</t>
  </si>
  <si>
    <t>S2-182104</t>
  </si>
  <si>
    <t>S2-182105</t>
  </si>
  <si>
    <t>S2-182106</t>
  </si>
  <si>
    <t>S2-182107</t>
  </si>
  <si>
    <t>S2-182108</t>
  </si>
  <si>
    <t>S2-182109</t>
  </si>
  <si>
    <t>S2-182110</t>
  </si>
  <si>
    <t>S2-182111</t>
  </si>
  <si>
    <t>S2-182112</t>
  </si>
  <si>
    <t>S2-182113</t>
  </si>
  <si>
    <t>S2-182114</t>
  </si>
  <si>
    <t>S2-182115</t>
  </si>
  <si>
    <t>S2-182116</t>
  </si>
  <si>
    <t>S2-182117</t>
  </si>
  <si>
    <t>S2-182118</t>
  </si>
  <si>
    <t>S2-182119</t>
  </si>
  <si>
    <t>S2-182120</t>
  </si>
  <si>
    <t>S2-182121</t>
  </si>
  <si>
    <t>S2-182122</t>
  </si>
  <si>
    <t>S2-182123</t>
  </si>
  <si>
    <t>S2-182124</t>
  </si>
  <si>
    <t>S2-182125</t>
  </si>
  <si>
    <t>S2-182126</t>
  </si>
  <si>
    <t>S2-182127</t>
  </si>
  <si>
    <t>S2-182128</t>
  </si>
  <si>
    <t>S2-182129</t>
  </si>
  <si>
    <t>S2-182130</t>
  </si>
  <si>
    <t>S2-182131</t>
  </si>
  <si>
    <t>S2-182132</t>
  </si>
  <si>
    <t>S2-182133</t>
  </si>
  <si>
    <t>S2-182134</t>
  </si>
  <si>
    <t>S2-182135</t>
  </si>
  <si>
    <t>S2-182136</t>
  </si>
  <si>
    <t>S2-182137</t>
  </si>
  <si>
    <t>S2-182138</t>
  </si>
  <si>
    <t>S2-182139</t>
  </si>
  <si>
    <t>S2-182140</t>
  </si>
  <si>
    <t>S2-182141</t>
  </si>
  <si>
    <t>S2-182142</t>
  </si>
  <si>
    <t>S2-182143</t>
  </si>
  <si>
    <t>S2-182144</t>
  </si>
  <si>
    <t>S2-182145</t>
  </si>
  <si>
    <t>S2-182146</t>
  </si>
  <si>
    <t>S2-182147</t>
  </si>
  <si>
    <t>S2-182148</t>
  </si>
  <si>
    <t>S2-182149</t>
  </si>
  <si>
    <t>S2-182150</t>
  </si>
  <si>
    <t>S2-182151</t>
  </si>
  <si>
    <t>S2-182152</t>
  </si>
  <si>
    <t>S2-182153</t>
  </si>
  <si>
    <t>S2-182154</t>
  </si>
  <si>
    <t>S2-182155</t>
  </si>
  <si>
    <t>S2-182156</t>
  </si>
  <si>
    <t>S2-182157</t>
  </si>
  <si>
    <t>S2-182158</t>
  </si>
  <si>
    <t>S2-182159</t>
  </si>
  <si>
    <t>S2-182160</t>
  </si>
  <si>
    <t>S2-182161</t>
  </si>
  <si>
    <t>S2-182162</t>
  </si>
  <si>
    <t>S2-182163</t>
  </si>
  <si>
    <t>S2-182164</t>
  </si>
  <si>
    <t>S2-182165</t>
  </si>
  <si>
    <t>S2-182166</t>
  </si>
  <si>
    <t>S2-182167</t>
  </si>
  <si>
    <t>S2-182168</t>
  </si>
  <si>
    <t>S2-182169</t>
  </si>
  <si>
    <t>S2-182170</t>
  </si>
  <si>
    <t>S2-182171</t>
  </si>
  <si>
    <t>S2-182172</t>
  </si>
  <si>
    <t>S2-182173</t>
  </si>
  <si>
    <t>S2-182174</t>
  </si>
  <si>
    <t>S2-182175</t>
  </si>
  <si>
    <t>S2-182176</t>
  </si>
  <si>
    <t>S2-182177</t>
  </si>
  <si>
    <t>S2-182178</t>
  </si>
  <si>
    <t>S2-182179</t>
  </si>
  <si>
    <t>S2-182180</t>
  </si>
  <si>
    <t>S2-182181</t>
  </si>
  <si>
    <t>S2-182182</t>
  </si>
  <si>
    <t>S2-182183</t>
  </si>
  <si>
    <t>S2-182184</t>
  </si>
  <si>
    <t>S2-182185</t>
  </si>
  <si>
    <t>S2-182186</t>
  </si>
  <si>
    <t>S2-182187</t>
  </si>
  <si>
    <t>S2-182188</t>
  </si>
  <si>
    <t>S2-182189</t>
  </si>
  <si>
    <t>S2-182190</t>
  </si>
  <si>
    <t>S2-182191</t>
  </si>
  <si>
    <t>S2-182192</t>
  </si>
  <si>
    <t>S2-182193</t>
  </si>
  <si>
    <t>S2-182194</t>
  </si>
  <si>
    <t>S2-182195</t>
  </si>
  <si>
    <t>S2-182196</t>
  </si>
  <si>
    <t>S2-182197</t>
  </si>
  <si>
    <t>S2-182198</t>
  </si>
  <si>
    <t>S2-182199</t>
  </si>
  <si>
    <t>S2-182200</t>
  </si>
  <si>
    <t>S2-182201</t>
  </si>
  <si>
    <t>S2-182202</t>
  </si>
  <si>
    <t>S2-182203</t>
  </si>
  <si>
    <t>S2-182204</t>
  </si>
  <si>
    <t>S2-182205</t>
  </si>
  <si>
    <t>S2-182206</t>
  </si>
  <si>
    <t>S2-182207</t>
  </si>
  <si>
    <t>S2-182208</t>
  </si>
  <si>
    <t>S2-182209</t>
  </si>
  <si>
    <t>S2-182210</t>
  </si>
  <si>
    <t>S2-182211</t>
  </si>
  <si>
    <t>S2-182212</t>
  </si>
  <si>
    <t>S2-182213</t>
  </si>
  <si>
    <t>S2-182214</t>
  </si>
  <si>
    <t>S2-182215</t>
  </si>
  <si>
    <t>S2-182216</t>
  </si>
  <si>
    <t>S2-182217</t>
  </si>
  <si>
    <t>S2-182218</t>
  </si>
  <si>
    <t>S2-182219</t>
  </si>
  <si>
    <t>S2-182220</t>
  </si>
  <si>
    <t>S2-182221</t>
  </si>
  <si>
    <t>S2-182222</t>
  </si>
  <si>
    <t>S2-182223</t>
  </si>
  <si>
    <t>S2-182224</t>
  </si>
  <si>
    <t>S2-182225</t>
  </si>
  <si>
    <t>S2-182226</t>
  </si>
  <si>
    <t>S2-182227</t>
  </si>
  <si>
    <t>S2-182228</t>
  </si>
  <si>
    <t>S2-182229</t>
  </si>
  <si>
    <t>S2-182230</t>
  </si>
  <si>
    <t>S2-182231</t>
  </si>
  <si>
    <t>S2-182232</t>
  </si>
  <si>
    <t>S2-182233</t>
  </si>
  <si>
    <t>S2-182234</t>
  </si>
  <si>
    <t>S2-182235</t>
  </si>
  <si>
    <t>S2-182236</t>
  </si>
  <si>
    <t>S2-182237</t>
  </si>
  <si>
    <t>S2-182238</t>
  </si>
  <si>
    <t>S2-182239</t>
  </si>
  <si>
    <t>S2-182240</t>
  </si>
  <si>
    <t>S2-182241</t>
  </si>
  <si>
    <t>S2-182242</t>
  </si>
  <si>
    <t>S2-182243</t>
  </si>
  <si>
    <t>S2-182244</t>
  </si>
  <si>
    <t>S2-182245</t>
  </si>
  <si>
    <t>S2-182246</t>
  </si>
  <si>
    <t>S2-182247</t>
  </si>
  <si>
    <t>S2-182248</t>
  </si>
  <si>
    <t>S2-182249</t>
  </si>
  <si>
    <t>S2-182250</t>
  </si>
  <si>
    <t>S2-182251</t>
  </si>
  <si>
    <t>S2-182252</t>
  </si>
  <si>
    <t>S2-182253</t>
  </si>
  <si>
    <t>S2-182254</t>
  </si>
  <si>
    <t>S2-182255</t>
  </si>
  <si>
    <t>S2-182256</t>
  </si>
  <si>
    <t>S2-182257</t>
  </si>
  <si>
    <t>S2-182258</t>
  </si>
  <si>
    <t>S2-182259</t>
  </si>
  <si>
    <t>S2-182260</t>
  </si>
  <si>
    <t>S2-182261</t>
  </si>
  <si>
    <t>S2-182262</t>
  </si>
  <si>
    <t>S2-182263</t>
  </si>
  <si>
    <t>S2-182264</t>
  </si>
  <si>
    <t>S2-182265</t>
  </si>
  <si>
    <t>S2-182266</t>
  </si>
  <si>
    <t>S2-182267</t>
  </si>
  <si>
    <t>S2-182268</t>
  </si>
  <si>
    <t>S2-182269</t>
  </si>
  <si>
    <t>S2-182270</t>
  </si>
  <si>
    <t>S2-182271</t>
  </si>
  <si>
    <t>S2-182272</t>
  </si>
  <si>
    <t>S2-182273</t>
  </si>
  <si>
    <t>S2-182274</t>
  </si>
  <si>
    <t>S2-182275</t>
  </si>
  <si>
    <t>S2-182276</t>
  </si>
  <si>
    <t>S2-182277</t>
  </si>
  <si>
    <t>S2-182278</t>
  </si>
  <si>
    <t>S2-182279</t>
  </si>
  <si>
    <t>S2-182280</t>
  </si>
  <si>
    <t>S2-182281</t>
  </si>
  <si>
    <t>S2-182282</t>
  </si>
  <si>
    <t>S2-182283</t>
  </si>
  <si>
    <t>S2-182284</t>
  </si>
  <si>
    <t>S2-182285</t>
  </si>
  <si>
    <t>S2-182286</t>
  </si>
  <si>
    <t>S2-182287</t>
  </si>
  <si>
    <t>S2-182288</t>
  </si>
  <si>
    <t>S2-182289</t>
  </si>
  <si>
    <t>S2-182290</t>
  </si>
  <si>
    <t>S2-182291</t>
  </si>
  <si>
    <t>S2-182292</t>
  </si>
  <si>
    <t>S2-182293</t>
  </si>
  <si>
    <t>S2-182294</t>
  </si>
  <si>
    <t>S2-182295</t>
  </si>
  <si>
    <t>S2-182296</t>
  </si>
  <si>
    <t>S2-182297</t>
  </si>
  <si>
    <t>S2-182298</t>
  </si>
  <si>
    <t>S2-182299</t>
  </si>
  <si>
    <t>S2-182300</t>
  </si>
  <si>
    <t>S2-182301</t>
  </si>
  <si>
    <t>S2-182302</t>
  </si>
  <si>
    <t>S2-182303</t>
  </si>
  <si>
    <t>S2-182304</t>
  </si>
  <si>
    <t>S2-182305</t>
  </si>
  <si>
    <t>S2-182306</t>
  </si>
  <si>
    <t>S2-182307</t>
  </si>
  <si>
    <t>S2-182308</t>
  </si>
  <si>
    <t>S2-182309</t>
  </si>
  <si>
    <t>S2-182310</t>
  </si>
  <si>
    <t>S2-182311</t>
  </si>
  <si>
    <t>S2-182312</t>
  </si>
  <si>
    <t>S2-182313</t>
  </si>
  <si>
    <t>S2-182314</t>
  </si>
  <si>
    <t>S2-182315</t>
  </si>
  <si>
    <t>S2-182316</t>
  </si>
  <si>
    <t>S2-182317</t>
  </si>
  <si>
    <t>S2-182318</t>
  </si>
  <si>
    <t>S2-182319</t>
  </si>
  <si>
    <t>S2-182320</t>
  </si>
  <si>
    <t>S2-182321</t>
  </si>
  <si>
    <t>S2-182322</t>
  </si>
  <si>
    <t>S2-182323</t>
  </si>
  <si>
    <t>S2-182324</t>
  </si>
  <si>
    <t>S2-182325</t>
  </si>
  <si>
    <t>S2-182326</t>
  </si>
  <si>
    <t>S2-182327</t>
  </si>
  <si>
    <t>S2-182328</t>
  </si>
  <si>
    <t>S2-182329</t>
  </si>
  <si>
    <t>S2-182330</t>
  </si>
  <si>
    <t>S2-182331</t>
  </si>
  <si>
    <t>S2-182332</t>
  </si>
  <si>
    <t>S2-182333</t>
  </si>
  <si>
    <t>S2-182334</t>
  </si>
  <si>
    <t>S2-182335</t>
  </si>
  <si>
    <t>S2-182336</t>
  </si>
  <si>
    <t>S2-182337</t>
  </si>
  <si>
    <t>S2-182338</t>
  </si>
  <si>
    <t>S2-182339</t>
  </si>
  <si>
    <t>S2-182340</t>
  </si>
  <si>
    <t>S2-182341</t>
  </si>
  <si>
    <t>S2-182342</t>
  </si>
  <si>
    <t>S2-182343</t>
  </si>
  <si>
    <t>S2-182344</t>
  </si>
  <si>
    <t>S2-182345</t>
  </si>
  <si>
    <t>S2-182346</t>
  </si>
  <si>
    <t>S2-182347</t>
  </si>
  <si>
    <t>S2-182348</t>
  </si>
  <si>
    <t>S2-182349</t>
  </si>
  <si>
    <t>S2-182350</t>
  </si>
  <si>
    <t>S2-182351</t>
  </si>
  <si>
    <t>S2-182352</t>
  </si>
  <si>
    <t>S2-182353</t>
  </si>
  <si>
    <t>S2-182354</t>
  </si>
  <si>
    <t>S2-182355</t>
  </si>
  <si>
    <t>S2-182356</t>
  </si>
  <si>
    <t>S2-182357</t>
  </si>
  <si>
    <t>S2-182358</t>
  </si>
  <si>
    <t>S2-182359</t>
  </si>
  <si>
    <t>S2-182360</t>
  </si>
  <si>
    <t>S2-182361</t>
  </si>
  <si>
    <t>S2-182362</t>
  </si>
  <si>
    <t>S2-182363</t>
  </si>
  <si>
    <t>S2-182364</t>
  </si>
  <si>
    <t>S2-182365</t>
  </si>
  <si>
    <t>S2-182366</t>
  </si>
  <si>
    <t>S2-182367</t>
  </si>
  <si>
    <t>S2-182368</t>
  </si>
  <si>
    <t>S2-182369</t>
  </si>
  <si>
    <t>S2-182370</t>
  </si>
  <si>
    <t>S2-182371</t>
  </si>
  <si>
    <t>S2-182372</t>
  </si>
  <si>
    <t>S2-182373</t>
  </si>
  <si>
    <t>S2-182374</t>
  </si>
  <si>
    <t>S2-182375</t>
  </si>
  <si>
    <t>S2-182376</t>
  </si>
  <si>
    <t>S2-182377</t>
  </si>
  <si>
    <t>S2-182378</t>
  </si>
  <si>
    <t>S2-182379</t>
  </si>
  <si>
    <t>S2-182380</t>
  </si>
  <si>
    <t>S2-182381</t>
  </si>
  <si>
    <t>S2-182382</t>
  </si>
  <si>
    <t>S2-182383</t>
  </si>
  <si>
    <t>S2-182384</t>
  </si>
  <si>
    <t>S2-182385</t>
  </si>
  <si>
    <t>S2-182386</t>
  </si>
  <si>
    <t>S2-182387</t>
  </si>
  <si>
    <t>S2-182388</t>
  </si>
  <si>
    <t>S2-182389</t>
  </si>
  <si>
    <t>S2-182390</t>
  </si>
  <si>
    <t>S2-182391</t>
  </si>
  <si>
    <t>S2-182392</t>
  </si>
  <si>
    <t>S2-182393</t>
  </si>
  <si>
    <t>S2-182394</t>
  </si>
  <si>
    <t>S2-182395</t>
  </si>
  <si>
    <t>S2-182396</t>
  </si>
  <si>
    <t>S2-182397</t>
  </si>
  <si>
    <t>S2-182398</t>
  </si>
  <si>
    <t>S2-182399</t>
  </si>
  <si>
    <t>S2-182400</t>
  </si>
  <si>
    <t>S2-182401</t>
  </si>
  <si>
    <t>S2-182402</t>
  </si>
  <si>
    <t>S2-182403</t>
  </si>
  <si>
    <t>S2-182404</t>
  </si>
  <si>
    <t>S2-182405</t>
  </si>
  <si>
    <t>S2-182406</t>
  </si>
  <si>
    <t>S2-182407</t>
  </si>
  <si>
    <t>S2-182408</t>
  </si>
  <si>
    <t>S2-182409</t>
  </si>
  <si>
    <t>S2-182410</t>
  </si>
  <si>
    <t>S2-182411</t>
  </si>
  <si>
    <t>S2-182412</t>
  </si>
  <si>
    <t>S2-182413</t>
  </si>
  <si>
    <t>S2-182414</t>
  </si>
  <si>
    <t>S2-182415</t>
  </si>
  <si>
    <t>S2-182416</t>
  </si>
  <si>
    <t>S2-182417</t>
  </si>
  <si>
    <t>S2-182418</t>
  </si>
  <si>
    <t>S2-182419</t>
  </si>
  <si>
    <t>S2-182420</t>
  </si>
  <si>
    <t>S2-182421</t>
  </si>
  <si>
    <t>S2-182422</t>
  </si>
  <si>
    <t>S2-182423</t>
  </si>
  <si>
    <t>S2-182424</t>
  </si>
  <si>
    <t>S2-182425</t>
  </si>
  <si>
    <t>S2-182426</t>
  </si>
  <si>
    <t>S2-182427</t>
  </si>
  <si>
    <t>S2-182428</t>
  </si>
  <si>
    <t>S2-182429</t>
  </si>
  <si>
    <t>S2-182430</t>
  </si>
  <si>
    <t>S2-182431</t>
  </si>
  <si>
    <t>S2-182432</t>
  </si>
  <si>
    <t>S2-182433</t>
  </si>
  <si>
    <t>S2-182434</t>
  </si>
  <si>
    <t>S2-182435</t>
  </si>
  <si>
    <t>S2-182436</t>
  </si>
  <si>
    <t>S2-182437</t>
  </si>
  <si>
    <t>S2-182438</t>
  </si>
  <si>
    <t>S2-182439</t>
  </si>
  <si>
    <t>S2-182440</t>
  </si>
  <si>
    <t>S2-182441</t>
  </si>
  <si>
    <t>S2-182442</t>
  </si>
  <si>
    <t>S2-182443</t>
  </si>
  <si>
    <t>S2-182444</t>
  </si>
  <si>
    <t>S2-182445</t>
  </si>
  <si>
    <t>S2-182446</t>
  </si>
  <si>
    <t>S2-182447</t>
  </si>
  <si>
    <t>S2-182448</t>
  </si>
  <si>
    <t>S2-182449</t>
  </si>
  <si>
    <t>S2-182450</t>
  </si>
  <si>
    <t>S2-182451</t>
  </si>
  <si>
    <t>S2-182452</t>
  </si>
  <si>
    <t>S2-182453</t>
  </si>
  <si>
    <t>S2-182454</t>
  </si>
  <si>
    <t>S2-182455</t>
  </si>
  <si>
    <t>S2-182456</t>
  </si>
  <si>
    <t>S2-182457</t>
  </si>
  <si>
    <t>S2-182458</t>
  </si>
  <si>
    <t>S2-182459</t>
  </si>
  <si>
    <t>S2-182460</t>
  </si>
  <si>
    <t>S2-182461</t>
  </si>
  <si>
    <t>S2-182462</t>
  </si>
  <si>
    <t>S2-182463</t>
  </si>
  <si>
    <t>S2-182464</t>
  </si>
  <si>
    <t>S2-182465</t>
  </si>
  <si>
    <t>S2-182466</t>
  </si>
  <si>
    <t>S2-182467</t>
  </si>
  <si>
    <t>S2-182468</t>
  </si>
  <si>
    <t>S2-182469</t>
  </si>
  <si>
    <t>S2-182470</t>
  </si>
  <si>
    <t>S2-182471</t>
  </si>
  <si>
    <t>S2-182472</t>
  </si>
  <si>
    <t>S2-182473</t>
  </si>
  <si>
    <t>S2-182474</t>
  </si>
  <si>
    <t>S2-182475</t>
  </si>
  <si>
    <t>S2-182476</t>
  </si>
  <si>
    <t>S2-182477</t>
  </si>
  <si>
    <t>S2-182478</t>
  </si>
  <si>
    <t>S2-182479</t>
  </si>
  <si>
    <t>S2-182480</t>
  </si>
  <si>
    <t>S2-182481</t>
  </si>
  <si>
    <t>S2-182482</t>
  </si>
  <si>
    <t>S2-182483</t>
  </si>
  <si>
    <t>S2-182484</t>
  </si>
  <si>
    <t>S2-182485</t>
  </si>
  <si>
    <t>S2-182486</t>
  </si>
  <si>
    <t>S2-182487</t>
  </si>
  <si>
    <t>S2-182488</t>
  </si>
  <si>
    <t>S2-182489</t>
  </si>
  <si>
    <t>S2-182490</t>
  </si>
  <si>
    <t>S2-182491</t>
  </si>
  <si>
    <t>S2-182492</t>
  </si>
  <si>
    <t>S2-182493</t>
  </si>
  <si>
    <t>S2-182494</t>
  </si>
  <si>
    <t>S2-182495</t>
  </si>
  <si>
    <t>S2-182496</t>
  </si>
  <si>
    <t>S2-182497</t>
  </si>
  <si>
    <t>S2-182498</t>
  </si>
  <si>
    <t>S2-182499</t>
  </si>
  <si>
    <t>S2-182500</t>
  </si>
  <si>
    <t>S2-182501</t>
  </si>
  <si>
    <t>S2-182502</t>
  </si>
  <si>
    <t>S2-182503</t>
  </si>
  <si>
    <t>S2-182504</t>
  </si>
  <si>
    <t>S2-182505</t>
  </si>
  <si>
    <t>S2-182506</t>
  </si>
  <si>
    <t>S2-182507</t>
  </si>
  <si>
    <t>S2-182508</t>
  </si>
  <si>
    <t>S2-182509</t>
  </si>
  <si>
    <t>S2-182510</t>
  </si>
  <si>
    <t>S2-182511</t>
  </si>
  <si>
    <t>S2-182512</t>
  </si>
  <si>
    <t>S2-182513</t>
  </si>
  <si>
    <t>S2-182514</t>
  </si>
  <si>
    <t>S2-182515</t>
  </si>
  <si>
    <t>S2-182516</t>
  </si>
  <si>
    <t>S2-182517</t>
  </si>
  <si>
    <t>S2-182518</t>
  </si>
  <si>
    <t>S2-182519</t>
  </si>
  <si>
    <t>S2-182520</t>
  </si>
  <si>
    <t>S2-182521</t>
  </si>
  <si>
    <t>S2-182522</t>
  </si>
  <si>
    <t>S2-182523</t>
  </si>
  <si>
    <t>S2-182524</t>
  </si>
  <si>
    <t>S2-182525</t>
  </si>
  <si>
    <t>S2-182526</t>
  </si>
  <si>
    <t>S2-182527</t>
  </si>
  <si>
    <t>S2-182528</t>
  </si>
  <si>
    <t>S2-182529</t>
  </si>
  <si>
    <t>S2-182530</t>
  </si>
  <si>
    <t>S2-182531</t>
  </si>
  <si>
    <t>S2-182532</t>
  </si>
  <si>
    <t>S2-182533</t>
  </si>
  <si>
    <t>S2-182534</t>
  </si>
  <si>
    <t>S2-182535</t>
  </si>
  <si>
    <t>S2-182536</t>
  </si>
  <si>
    <t>S2-182537</t>
  </si>
  <si>
    <t>S2-182538</t>
  </si>
  <si>
    <t>S2-182539</t>
  </si>
  <si>
    <t>S2-182540</t>
  </si>
  <si>
    <t>S2-182541</t>
  </si>
  <si>
    <t>S2-182542</t>
  </si>
  <si>
    <t>S2-182543</t>
  </si>
  <si>
    <t>S2-182544</t>
  </si>
  <si>
    <t>S2-182545</t>
  </si>
  <si>
    <t>S2-182546</t>
  </si>
  <si>
    <t>S2-182547</t>
  </si>
  <si>
    <t>S2-182548</t>
  </si>
  <si>
    <t>S2-182549</t>
  </si>
  <si>
    <t>S2-182550</t>
  </si>
  <si>
    <t>S2-182551</t>
  </si>
  <si>
    <t>S2-182552</t>
  </si>
  <si>
    <t>S2-182553</t>
  </si>
  <si>
    <t>S2-182554</t>
  </si>
  <si>
    <t>S2-182555</t>
  </si>
  <si>
    <t>S2-182556</t>
  </si>
  <si>
    <t>S2-182557</t>
  </si>
  <si>
    <t>S2-182558</t>
  </si>
  <si>
    <t>S2-182559</t>
  </si>
  <si>
    <t>S2-182560</t>
  </si>
  <si>
    <t>S2-182561</t>
  </si>
  <si>
    <t>S2-182562</t>
  </si>
  <si>
    <t>S2-182563</t>
  </si>
  <si>
    <t>S2-182564</t>
  </si>
  <si>
    <t>S2-182565</t>
  </si>
  <si>
    <t>S2-182566</t>
  </si>
  <si>
    <t>S2-182567</t>
  </si>
  <si>
    <t>S2-182568</t>
  </si>
  <si>
    <t>S2-182569</t>
  </si>
  <si>
    <t>S2-182570</t>
  </si>
  <si>
    <t>S2-182571</t>
  </si>
  <si>
    <t>S2-182572</t>
  </si>
  <si>
    <t>S2-182573</t>
  </si>
  <si>
    <t>S2-182574</t>
  </si>
  <si>
    <t>S2-182575</t>
  </si>
  <si>
    <t>S2-182576</t>
  </si>
  <si>
    <t>S2-182577</t>
  </si>
  <si>
    <t>S2-182578</t>
  </si>
  <si>
    <t>S2-182579</t>
  </si>
  <si>
    <t>S2-182580</t>
  </si>
  <si>
    <t>S2-182581</t>
  </si>
  <si>
    <t>S2-182582</t>
  </si>
  <si>
    <t>S2-182583</t>
  </si>
  <si>
    <t>S2-182584</t>
  </si>
  <si>
    <t>S2-182585</t>
  </si>
  <si>
    <t>S2-182586</t>
  </si>
  <si>
    <t>S2-182587</t>
  </si>
  <si>
    <t>S2-182588</t>
  </si>
  <si>
    <t>S2-182589</t>
  </si>
  <si>
    <t>S2-182590</t>
  </si>
  <si>
    <t>S2-182591</t>
  </si>
  <si>
    <t>S2-182592</t>
  </si>
  <si>
    <t>S2-182593</t>
  </si>
  <si>
    <t>S2-182594</t>
  </si>
  <si>
    <t>S2-182595</t>
  </si>
  <si>
    <t>S2-182596</t>
  </si>
  <si>
    <t>S2-182597</t>
  </si>
  <si>
    <t>S2-182598</t>
  </si>
  <si>
    <t>S2-182599</t>
  </si>
  <si>
    <t>S2-182600</t>
  </si>
  <si>
    <t>S2-182601</t>
  </si>
  <si>
    <t>S2-182602</t>
  </si>
  <si>
    <t>S2-182603</t>
  </si>
  <si>
    <t>S2-182604</t>
  </si>
  <si>
    <t>S2-182605</t>
  </si>
  <si>
    <t>S2-182606</t>
  </si>
  <si>
    <t>S2-182607</t>
  </si>
  <si>
    <t>S2-182608</t>
  </si>
  <si>
    <t>S2-182609</t>
  </si>
  <si>
    <t>S2-182610</t>
  </si>
  <si>
    <t>S2-182611</t>
  </si>
  <si>
    <t>S2-182612</t>
  </si>
  <si>
    <t>S2-182613</t>
  </si>
  <si>
    <t>S2-182614</t>
  </si>
  <si>
    <t>S2-182615</t>
  </si>
  <si>
    <t>S2-182616</t>
  </si>
  <si>
    <t>S2-182617</t>
  </si>
  <si>
    <t>S2-182618</t>
  </si>
  <si>
    <t>S2-182619</t>
  </si>
  <si>
    <t>S2-182620</t>
  </si>
  <si>
    <t>S2-182621</t>
  </si>
  <si>
    <t>S2-182622</t>
  </si>
  <si>
    <t>S2-182623</t>
  </si>
  <si>
    <t>S2-182624</t>
  </si>
  <si>
    <t>S2-182625</t>
  </si>
  <si>
    <t>S2-182626</t>
  </si>
  <si>
    <t>S2-182627</t>
  </si>
  <si>
    <t>S2-182628</t>
  </si>
  <si>
    <t>S2-182629</t>
  </si>
  <si>
    <t>S2-182630</t>
  </si>
  <si>
    <t>S2-182631</t>
  </si>
  <si>
    <t>S2-182632</t>
  </si>
  <si>
    <t>S2-182633</t>
  </si>
  <si>
    <t>S2-182634</t>
  </si>
  <si>
    <t>S2-182635</t>
  </si>
  <si>
    <t>S2-182636</t>
  </si>
  <si>
    <t>S2-182637</t>
  </si>
  <si>
    <t>S2-182638</t>
  </si>
  <si>
    <t>S2-182639</t>
  </si>
  <si>
    <t>S2-182640</t>
  </si>
  <si>
    <t>S2-182641</t>
  </si>
  <si>
    <t>S2-182642</t>
  </si>
  <si>
    <t>S2-182643</t>
  </si>
  <si>
    <t>S2-182644</t>
  </si>
  <si>
    <t>S2-182645</t>
  </si>
  <si>
    <t>S2-182646</t>
  </si>
  <si>
    <t>S2-182647</t>
  </si>
  <si>
    <t>S2-182648</t>
  </si>
  <si>
    <t>S2-182649</t>
  </si>
  <si>
    <t>S2-182650</t>
  </si>
  <si>
    <t>S2-182651</t>
  </si>
  <si>
    <t>S2-182652</t>
  </si>
  <si>
    <t>S2-182653</t>
  </si>
  <si>
    <t>S2-182654</t>
  </si>
  <si>
    <t>S2-182655</t>
  </si>
  <si>
    <t>S2-182656</t>
  </si>
  <si>
    <t>S2-182657</t>
  </si>
  <si>
    <t>S2-182658</t>
  </si>
  <si>
    <t>S2-182659</t>
  </si>
  <si>
    <t>S2-182660</t>
  </si>
  <si>
    <t>S2-182661</t>
  </si>
  <si>
    <t>S2-182662</t>
  </si>
  <si>
    <t>S2-182663</t>
  </si>
  <si>
    <t>S2-182664</t>
  </si>
  <si>
    <t>S2-182665</t>
  </si>
  <si>
    <t>S2-182666</t>
  </si>
  <si>
    <t>S2-182667</t>
  </si>
  <si>
    <t>S2-182668</t>
  </si>
  <si>
    <t>S2-182669</t>
  </si>
  <si>
    <t>S2-182670</t>
  </si>
  <si>
    <t>S2-182671</t>
  </si>
  <si>
    <t>S2-182672</t>
  </si>
  <si>
    <t>S2-182673</t>
  </si>
  <si>
    <t>S2-182674</t>
  </si>
  <si>
    <t>S2-182675</t>
  </si>
  <si>
    <t>S2-182676</t>
  </si>
  <si>
    <t>S2-182677</t>
  </si>
  <si>
    <t>S2-182678</t>
  </si>
  <si>
    <t>S2-182679</t>
  </si>
  <si>
    <t>S2-182680</t>
  </si>
  <si>
    <t>S2-182681</t>
  </si>
  <si>
    <t>S2-182682</t>
  </si>
  <si>
    <t>S2-182683</t>
  </si>
  <si>
    <t>S2-182684</t>
  </si>
  <si>
    <t>S2-182685</t>
  </si>
  <si>
    <t>S2-182686</t>
  </si>
  <si>
    <t>S2-182687</t>
  </si>
  <si>
    <t>S2-182688</t>
  </si>
  <si>
    <t>S2-182689</t>
  </si>
  <si>
    <t>S2-182690</t>
  </si>
  <si>
    <t>S2-182691</t>
  </si>
  <si>
    <t>S2-182692</t>
  </si>
  <si>
    <t>S2-182693</t>
  </si>
  <si>
    <t>S2-182694</t>
  </si>
  <si>
    <t>S2-182695</t>
  </si>
  <si>
    <t>S2-182696</t>
  </si>
  <si>
    <t>S2-182697</t>
  </si>
  <si>
    <t>S2-182698</t>
  </si>
  <si>
    <t>S2-182699</t>
  </si>
  <si>
    <t>S2-182700</t>
  </si>
  <si>
    <t>S2-182701</t>
  </si>
  <si>
    <t>S2-182702</t>
  </si>
  <si>
    <t>S2-182703</t>
  </si>
  <si>
    <t>S2-182704</t>
  </si>
  <si>
    <t>S2-182705</t>
  </si>
  <si>
    <t>S2-182706</t>
  </si>
  <si>
    <t>S2-182707</t>
  </si>
  <si>
    <t>S2-182708</t>
  </si>
  <si>
    <t>S2-182709</t>
  </si>
  <si>
    <t>S2-182710</t>
  </si>
  <si>
    <t>S2-182711</t>
  </si>
  <si>
    <t>S2-182712</t>
  </si>
  <si>
    <t>S2-182713</t>
  </si>
  <si>
    <t>S2-182714</t>
  </si>
  <si>
    <t>S2-182715</t>
  </si>
  <si>
    <t>S2-182716</t>
  </si>
  <si>
    <t>S2-182717</t>
  </si>
  <si>
    <t>S2-182718</t>
  </si>
  <si>
    <t>S2-182719</t>
  </si>
  <si>
    <t>S2-182720</t>
  </si>
  <si>
    <t>S2-182721</t>
  </si>
  <si>
    <t>S2-182722</t>
  </si>
  <si>
    <t>S2-182723</t>
  </si>
  <si>
    <t>S2-182724</t>
  </si>
  <si>
    <t>S2-182725</t>
  </si>
  <si>
    <t>S2-182726</t>
  </si>
  <si>
    <t>S2-182727</t>
  </si>
  <si>
    <t>S2-182728</t>
  </si>
  <si>
    <t>S2-182729</t>
  </si>
  <si>
    <t>S2-182730</t>
  </si>
  <si>
    <t>S2-182731</t>
  </si>
  <si>
    <t>S2-182732</t>
  </si>
  <si>
    <t>S2-182733</t>
  </si>
  <si>
    <t>S2-182734</t>
  </si>
  <si>
    <t>S2-182735</t>
  </si>
  <si>
    <t>S2-182736</t>
  </si>
  <si>
    <t>S2-182737</t>
  </si>
  <si>
    <t>S2-182738</t>
  </si>
  <si>
    <t>S2-182739</t>
  </si>
  <si>
    <t>S2-182740</t>
  </si>
  <si>
    <t>S2-182741</t>
  </si>
  <si>
    <t>S2-182742</t>
  </si>
  <si>
    <t>S2-182743</t>
  </si>
  <si>
    <t>S2-182744</t>
  </si>
  <si>
    <t>S2-182745</t>
  </si>
  <si>
    <t>S2-182746</t>
  </si>
  <si>
    <t>S2-182747</t>
  </si>
  <si>
    <t>S2-182748</t>
  </si>
  <si>
    <t>S2-182749</t>
  </si>
  <si>
    <t>S2-182750</t>
  </si>
  <si>
    <t>S2-182751</t>
  </si>
  <si>
    <t>S2-182752</t>
  </si>
  <si>
    <t>S2-182753</t>
  </si>
  <si>
    <t>S2-182754</t>
  </si>
  <si>
    <t>S2-182755</t>
  </si>
  <si>
    <t>S2-182756</t>
  </si>
  <si>
    <t>S2-182757</t>
  </si>
  <si>
    <t>S2-182758</t>
  </si>
  <si>
    <t>S2-182759</t>
  </si>
  <si>
    <t>S2-182760</t>
  </si>
  <si>
    <t>S2-182761</t>
  </si>
  <si>
    <t>S2-182762</t>
  </si>
  <si>
    <t>S2-182763</t>
  </si>
  <si>
    <t>S2-182764</t>
  </si>
  <si>
    <t>S2-182765</t>
  </si>
  <si>
    <t>S2-182766</t>
  </si>
  <si>
    <t>S2-182767</t>
  </si>
  <si>
    <t>S2-182768</t>
  </si>
  <si>
    <t>S2-182769</t>
  </si>
  <si>
    <t>S2-182770</t>
  </si>
  <si>
    <t>S2-182771</t>
  </si>
  <si>
    <t>S2-182772</t>
  </si>
  <si>
    <t>S2-182773</t>
  </si>
  <si>
    <t>S2-182774</t>
  </si>
  <si>
    <t>S2-182775</t>
  </si>
  <si>
    <t>S2-182776</t>
  </si>
  <si>
    <t>S2-182777</t>
  </si>
  <si>
    <t>S2-182778</t>
  </si>
  <si>
    <t>S2-182779</t>
  </si>
  <si>
    <t>S2-182780</t>
  </si>
  <si>
    <t>S2-182781</t>
  </si>
  <si>
    <t>S2-182782</t>
  </si>
  <si>
    <t>S2-182783</t>
  </si>
  <si>
    <t>S2-182784</t>
  </si>
  <si>
    <t>S2-182785</t>
  </si>
  <si>
    <t>S2-182786</t>
  </si>
  <si>
    <t>S2-182787</t>
  </si>
  <si>
    <t>S2-182788</t>
  </si>
  <si>
    <t>S2-182789</t>
  </si>
  <si>
    <t>S2-182790</t>
  </si>
  <si>
    <t>S2-182791</t>
  </si>
  <si>
    <t>S2-182792</t>
  </si>
  <si>
    <t>S2-182793</t>
  </si>
  <si>
    <t>S2-182794</t>
  </si>
  <si>
    <t>S2-182795</t>
  </si>
  <si>
    <t>S2-182796</t>
  </si>
  <si>
    <t>S2-182797</t>
  </si>
  <si>
    <t>S2-182798</t>
  </si>
  <si>
    <t>S2-182799</t>
  </si>
  <si>
    <t>S2-182800</t>
  </si>
  <si>
    <t>S2-182801</t>
  </si>
  <si>
    <t>S2-182802</t>
  </si>
  <si>
    <t>S2-182803</t>
  </si>
  <si>
    <t>S2-182804</t>
  </si>
  <si>
    <t>S2-182805</t>
  </si>
  <si>
    <t>S2-182806</t>
  </si>
  <si>
    <t>S2-182807</t>
  </si>
  <si>
    <t>S2-182808</t>
  </si>
  <si>
    <t>S2-182809</t>
  </si>
  <si>
    <t>S2-182810</t>
  </si>
  <si>
    <t>S2-182811</t>
  </si>
  <si>
    <t>S2-182812</t>
  </si>
  <si>
    <t>S2-182813</t>
  </si>
  <si>
    <t>S2-182814</t>
  </si>
  <si>
    <t>S2-182815</t>
  </si>
  <si>
    <t>S2-182816</t>
  </si>
  <si>
    <t>S2-182817</t>
  </si>
  <si>
    <t>S2-182818</t>
  </si>
  <si>
    <t>S2-182819</t>
  </si>
  <si>
    <t>S2-182820</t>
  </si>
  <si>
    <t>S2-182821</t>
  </si>
  <si>
    <t>S2-182822</t>
  </si>
  <si>
    <t>S2-182823</t>
  </si>
  <si>
    <t>S2-182824</t>
  </si>
  <si>
    <t>S2-182825</t>
  </si>
  <si>
    <t>S2-182826</t>
  </si>
  <si>
    <t>S2-182827</t>
  </si>
  <si>
    <t>S2-182828</t>
  </si>
  <si>
    <t>S2-182829</t>
  </si>
  <si>
    <t>S2-182830</t>
  </si>
  <si>
    <t>S2-182831</t>
  </si>
  <si>
    <t>S2-182832</t>
  </si>
  <si>
    <t>S2-182833</t>
  </si>
  <si>
    <t>S2-182834</t>
  </si>
  <si>
    <t>S2-182835</t>
  </si>
  <si>
    <t>S2-182836</t>
  </si>
  <si>
    <t>S2-182837</t>
  </si>
  <si>
    <t>S2-182838</t>
  </si>
  <si>
    <t>S2-182839</t>
  </si>
  <si>
    <t>S2-182840</t>
  </si>
  <si>
    <t>S2-182841</t>
  </si>
  <si>
    <t>S2-182842</t>
  </si>
  <si>
    <t>S2-182843</t>
  </si>
  <si>
    <t>S2-182844</t>
  </si>
  <si>
    <t>S2-182845</t>
  </si>
  <si>
    <t>S2-182846</t>
  </si>
  <si>
    <t>S2-182847</t>
  </si>
  <si>
    <t>S2-182848</t>
  </si>
  <si>
    <t>S2-182849</t>
  </si>
  <si>
    <t>S2-182850</t>
  </si>
  <si>
    <t>S2-182851</t>
  </si>
  <si>
    <t>S2-182852</t>
  </si>
  <si>
    <t>S2-182853</t>
  </si>
  <si>
    <t>S2-182854</t>
  </si>
  <si>
    <t>S2-182855</t>
  </si>
  <si>
    <t>S2-182856</t>
  </si>
  <si>
    <t>S2-182857</t>
  </si>
  <si>
    <t>S2-182858</t>
  </si>
  <si>
    <t>S2-182859</t>
  </si>
  <si>
    <t>S2-182860</t>
  </si>
  <si>
    <t>S2-182861</t>
  </si>
  <si>
    <t>S2-182862</t>
  </si>
  <si>
    <t>S2-182863</t>
  </si>
  <si>
    <t>S2-182864</t>
  </si>
  <si>
    <t>S2-182865</t>
  </si>
  <si>
    <t>S2-182866</t>
  </si>
  <si>
    <t>S2-182867</t>
  </si>
  <si>
    <t>S2-182868</t>
  </si>
  <si>
    <t>S2-182869</t>
  </si>
  <si>
    <t>S2-182870</t>
  </si>
  <si>
    <t>S2-182871</t>
  </si>
  <si>
    <t>S2-182872</t>
  </si>
  <si>
    <t>S2-182873</t>
  </si>
  <si>
    <t>S2-182874</t>
  </si>
  <si>
    <t>Draft Report of meeting #125 for approval</t>
  </si>
  <si>
    <t>Draft Report of SA WG2 meeting #125</t>
  </si>
  <si>
    <t>Draft Agenda for SA WG2#126</t>
  </si>
  <si>
    <t>Postponed S2-180007 from S2#125</t>
  </si>
  <si>
    <t>Postponed S2-180015 from S2#125</t>
  </si>
  <si>
    <t>Postponed S2-180021 from S2#125</t>
  </si>
  <si>
    <t>Postponed S2-180022 from S2#125</t>
  </si>
  <si>
    <t>Postponed S2-180027 from S2#125</t>
  </si>
  <si>
    <t>Postponed S2-180029 from S2#125</t>
  </si>
  <si>
    <t>Postponed S2-180036 from S2#125</t>
  </si>
  <si>
    <t>Postponed S2-180039 from S2#125</t>
  </si>
  <si>
    <t>Postponed S2-180049 from S2#125</t>
  </si>
  <si>
    <t>Postponed S2-180051 from S2#125</t>
  </si>
  <si>
    <t>Postponed S2-180772 from S2#125</t>
  </si>
  <si>
    <t>Postponed S2-180773 from S2#125</t>
  </si>
  <si>
    <t>Postponed S2-181110 from S2#125</t>
  </si>
  <si>
    <t>Postponed S2-181137 from S2#125</t>
  </si>
  <si>
    <t>WITHDRAWN: 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</si>
  <si>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Parallel session revision of S2-180175. Postponed in parallel session. WITHDRAWN</t>
  </si>
  <si>
    <t>WITHDRAWN: 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</si>
  <si>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Parallel session revision of S2-180176. Postponed in parallel session. WITHDRAWN</t>
  </si>
  <si>
    <t>WITHDRAWN: 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</si>
  <si>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Parallel session revision of S2-180177. Postponed in parallel session. WITHDRAWN</t>
  </si>
  <si>
    <t>WITHDRAWN: Reply to CT WG3 LS proposing to select Option 1, i.e. use Npcf_SMPolicyControlGet to report modification of the association between the SMF and the PCF</t>
  </si>
  <si>
    <t>Parallel session revision of S2-180234. Postponed in parallel session. WITHDRAWN</t>
  </si>
  <si>
    <t>WITHDRAWN: 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</si>
  <si>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Parallel session revision of S2-180970. Postponed in parallel session. WITHDRAWN</t>
  </si>
  <si>
    <t>WITHDRAWN: 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</si>
  <si>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Parallel session revision of S2-180971. Postponed in parallel session. WITHDRAWN</t>
  </si>
  <si>
    <t>WITHDRAWN: 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</si>
  <si>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Parallel session revision of S2-180972. Postponed in parallel session. WITHDRAWN</t>
  </si>
  <si>
    <t>Rel-15 3GPP Packet Acc. Maint. - essential corrections - excl. R15 5GS</t>
  </si>
  <si>
    <t>Rel-15 PCC/QoS Maintenance- essential corrections - excl. R15 5GS</t>
  </si>
  <si>
    <t>Rel-15 Non-3GPP Access Maint. - essential corrections - excl. R15 5GS</t>
  </si>
  <si>
    <t>Rel-15 IMS-Related Maintenance- essential corrections - excl. R15 5GS</t>
  </si>
  <si>
    <t>TEI16 Category B/C - Enhancements and Improvements only - 3GPP Packet Access</t>
  </si>
  <si>
    <t>TEI16 Category B/C - Enhancements and Improvements only - PCC/QoS</t>
  </si>
  <si>
    <t>TEI16 Category B/C - Enhancements and Improvements only - Non-3GPP Access</t>
  </si>
  <si>
    <t>TEI16 Category B/C - Enhancements and Improvements only - IMS, IMS-Related, Emergency, Other</t>
  </si>
  <si>
    <t>WITHDRAWN: This contribution discusses key issue 4 for ATSSS</t>
  </si>
  <si>
    <t>Parallel session revision of S2-180298. For e-mail approval WITHDRAWN</t>
  </si>
  <si>
    <t>Revised to S2-181391</t>
  </si>
  <si>
    <t>Parallel session revision of S2-180082. Agreed in parallel session. Block Approved. Wrong document uploaded. Revised to S2-181391</t>
  </si>
  <si>
    <t>Revision of S2-180996. Block Approved</t>
  </si>
  <si>
    <t>Reserved for incoming LS 01</t>
  </si>
  <si>
    <t>Reserved for incoming LS 02</t>
  </si>
  <si>
    <t>Reserved for incoming LS 03</t>
  </si>
  <si>
    <t>Reserved for incoming LS 04</t>
  </si>
  <si>
    <t>Reserved for incoming LS 05</t>
  </si>
  <si>
    <t>Reserved for incoming LS 06</t>
  </si>
  <si>
    <t>Reserved for incoming LS 07</t>
  </si>
  <si>
    <t>Reserved for incoming LS 08</t>
  </si>
  <si>
    <t>Reserved for incoming LS 09</t>
  </si>
  <si>
    <t>Reserved for incoming LS 10</t>
  </si>
  <si>
    <t>Reserved for incoming LS 11</t>
  </si>
  <si>
    <t>Reserved for incoming LS 12</t>
  </si>
  <si>
    <t>Reserved for incoming LS 13</t>
  </si>
  <si>
    <t>Reserved for incoming LS 14</t>
  </si>
  <si>
    <t>Reserved for incoming LS 15</t>
  </si>
  <si>
    <t>Reserved for incoming LS 16</t>
  </si>
  <si>
    <t>Reserved for incoming LS 17</t>
  </si>
  <si>
    <t>Reserved for incoming LS 18</t>
  </si>
  <si>
    <t>Reserved for incoming LS 19</t>
  </si>
  <si>
    <t>Reserved for incoming LS 20</t>
  </si>
  <si>
    <t xml:space="preserve"> C:\Meetings\SAWG2\TSGS2_125_Gothenburg\DCRs</t>
  </si>
  <si>
    <t>23.739: Skeleton for TR 23.739</t>
  </si>
  <si>
    <t>Any PCC aspects related to AMF and UE policies.</t>
  </si>
  <si>
    <t>Any PCC aspects related to SMF/SM policies.</t>
  </si>
  <si>
    <t>Policy and charging control - PCC aspects related to AMF and UE policies</t>
  </si>
  <si>
    <t>Policy and charging control - PCC aspects related to SMF/SM policies</t>
  </si>
  <si>
    <t>6.5.6.1</t>
  </si>
  <si>
    <t>6.5.6.2</t>
  </si>
  <si>
    <t>v1a</t>
  </si>
  <si>
    <t>Revision of S2-180992. For e-mail approval. Noted</t>
  </si>
  <si>
    <t>Revision of S2-181005. For e-mail approval. Postponed</t>
  </si>
  <si>
    <t>Revision of S2-181215. For e-mail approval. Approved</t>
  </si>
  <si>
    <t>Revision of S2-181216. For e-mail approval. Approved</t>
  </si>
  <si>
    <t>Revision of S2-181047. For e-mail approval. Approved</t>
  </si>
  <si>
    <t>Parallel session revision of S2-180906. For e-mail approval. Approved</t>
  </si>
  <si>
    <t>Created in parallel session. For e-mail approval. Noted</t>
  </si>
  <si>
    <t>Created in parallel session. For e-mail approval. e-mail revision 2 approved. Revised to S2-181392.</t>
  </si>
  <si>
    <t>Revised to S2-181392</t>
  </si>
  <si>
    <t>e-mail revision 2 of S2-180900. Approved</t>
  </si>
  <si>
    <t>LS on applicability of Connection Establishment Indication procedure after the establishment of S1 logical connection</t>
  </si>
  <si>
    <t>To: RAN WG3. Attachment: S2-181371</t>
  </si>
  <si>
    <t>Parallel session revision of S2-180484. For e-mail approval. Revision 1 approved. Revised in S2-181393</t>
  </si>
  <si>
    <t>Revised to S2-181393</t>
  </si>
  <si>
    <t>23.401 CR3381R2: Clarification on PRA reporting in ECM-IDLE state</t>
  </si>
  <si>
    <t>e-mail revision 1 of S2-181029. Approved</t>
  </si>
  <si>
    <t>Parallel session revision of S2-180505. For e-mail approval. e-mail revision 2 approved. Revised to S2-181394</t>
  </si>
  <si>
    <t>Revised to S2-181394</t>
  </si>
  <si>
    <t>23.682 CR0378R2: Correction to cancelled monitoring Event in the network parameter configuration via SCEF</t>
  </si>
  <si>
    <t>e-mail revision 2 of S2-180917. Approved</t>
  </si>
  <si>
    <t>Revision of S2-181341. For e-mail approval. e-mail revision 6 approved. Revised in S2-181395</t>
  </si>
  <si>
    <t>Revised to S2-181395</t>
  </si>
  <si>
    <t>e-mail revision 6 of S2-181363. Approved</t>
  </si>
  <si>
    <t>Revision of S2-181360. For e-mail approval. e-mail revision 2 approved. Revised in S2-181396.</t>
  </si>
  <si>
    <t>Revised to S2-181396</t>
  </si>
  <si>
    <t>e-mail revision 2 of S2-181364. Approved</t>
  </si>
  <si>
    <t>Revision of S2-181273. For e-mail approval. e-mail revision 1 approved. Revised in S2-181397</t>
  </si>
  <si>
    <t>Revised to S2-181397</t>
  </si>
  <si>
    <t>e-mail revision 1 of S2-181365. Approved</t>
  </si>
  <si>
    <t>Revision of S2-181184. For e-mail approval. e-mail revision 3 approved. Revised to S2-181398.</t>
  </si>
  <si>
    <t>Revised to S2-181398</t>
  </si>
  <si>
    <t>e-mail revision 3 of S2-181366. Approved</t>
  </si>
  <si>
    <t>Revision of S2-181040. For e-mail approval. e-mail revision 4 approved. Revised to S2-181399.</t>
  </si>
  <si>
    <t>Revised to S2-181399</t>
  </si>
  <si>
    <t>e-mil revision 4 of S2-181386. Approved</t>
  </si>
  <si>
    <t>Parallel session revision of S2-180991, merging S2-180990. For e-mail approval. e-mail revision 2 approved. Revised to S2-181400.</t>
  </si>
  <si>
    <t>Revised to S2-181400</t>
  </si>
  <si>
    <t>e-mail revision 2 of S2-181054. Approved</t>
  </si>
  <si>
    <t>Parallel session revision of S2-180250. For e-mail approval. e-mail revision 1 approved. Revised to S2-181401.</t>
  </si>
  <si>
    <t>Revised to S2-181401</t>
  </si>
  <si>
    <t>e-mail revision 1 of S2-180997. Approved</t>
  </si>
  <si>
    <t>Revision of S2-180999. For e-mail approval. Approved</t>
  </si>
  <si>
    <t>Revision of S2-181359. For e-mail approval. Noted</t>
  </si>
  <si>
    <t>Revision of S2-181142. For e-mail approval. e-mail revision 5 approved. Revised to S2-181402.</t>
  </si>
  <si>
    <t>Revised to S2-181402</t>
  </si>
  <si>
    <t>e-mail revision 5 of S2-181306. Approved</t>
  </si>
  <si>
    <t>Parallel session revision of S2-180874. For e-mail approval. e-mail revision 1 approved. Revised to S2-181403.</t>
  </si>
  <si>
    <t>Revised to S2-181403</t>
  </si>
  <si>
    <t>e-mail revision 1 of S2-181234. Approved</t>
  </si>
  <si>
    <t>Parallel session revision of S2-180792. For e-mail approval. e-mail revision 1 approved. Revised to S2-181404.</t>
  </si>
  <si>
    <t>Revised to S2-181404</t>
  </si>
  <si>
    <t>e-mail revision 1 of S2-180808. Approved</t>
  </si>
  <si>
    <t>Revision of S2-181130. For e-mail approval. e-mail revision 2 approved. Revised to S2-181405.</t>
  </si>
  <si>
    <t>Revised to S2-181405</t>
  </si>
  <si>
    <t>e-mail revision 2 of S2-181383. Approved</t>
  </si>
  <si>
    <t>Revision of S2-181048. For e-mail approval. e-mail revision 2 approved. Revised to S2-181406.</t>
  </si>
  <si>
    <t>Revised to S2-181406</t>
  </si>
  <si>
    <t>e-mail revision 2 of S2-181375. Approved</t>
  </si>
  <si>
    <t>Parallel session revision of S2-181000. For e-mail approval. e-mail revision 5 approved. Revised to S2-181407.</t>
  </si>
  <si>
    <t>Revised to S2-181407</t>
  </si>
  <si>
    <t>e-mail revision 5 of S2-181045. Approved</t>
  </si>
  <si>
    <t>Response drafted in S2-181000. Final response in S2-181407</t>
  </si>
  <si>
    <t>ChairmansNotes_Frank_01-26-1800 final</t>
  </si>
  <si>
    <t>Chairmans Notes at close of meeting (Frank Mademann)</t>
  </si>
  <si>
    <t>ChairmansNotes_Krisztian_01-26-1255</t>
  </si>
  <si>
    <t>Convenor (Apple)</t>
  </si>
  <si>
    <t>Krisztian Kiss</t>
  </si>
  <si>
    <t>Chairmans Notes at close of parallel sessions (Krisztian Kiss)</t>
  </si>
  <si>
    <t>Convenor (Intel)</t>
  </si>
  <si>
    <t>Convenor (LGE)</t>
  </si>
  <si>
    <t>Convenor (Cisco)</t>
  </si>
  <si>
    <t>Chairmans Notes at close of parallel sessions (Puneet Jain)</t>
  </si>
  <si>
    <t>Chairmans Notes at close of parallel sessions (LaeYoung Kim)</t>
  </si>
  <si>
    <t>Chairmans Notes at close of parallel sessions (Irfan Ali)</t>
  </si>
  <si>
    <t>ChairmansNotes_Puneet_01-26-1130</t>
  </si>
  <si>
    <t>ChairmansNotes_LaeYoung_01-26-0920</t>
  </si>
  <si>
    <t>ChairmansNotes_Irfan_01-26-1245</t>
  </si>
  <si>
    <t>NOT USED</t>
  </si>
  <si>
    <t>Reserved for e-mail approval revisions</t>
  </si>
  <si>
    <t>Provided by MCC for information. Not Handled</t>
  </si>
  <si>
    <t>23.501: CN assistance information enhancement</t>
  </si>
</sst>
</file>

<file path=xl/styles.xml><?xml version="1.0" encoding="utf-8"?>
<styleSheet xmlns="http://schemas.openxmlformats.org/spreadsheetml/2006/main">
  <numFmts count="1">
    <numFmt numFmtId="164" formatCode="0000"/>
  </numFmts>
  <fonts count="60">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0"/>
      <color theme="0" tint="-0.499984740745262"/>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8"/>
      <color theme="1"/>
      <name val="Arial"/>
      <family val="2"/>
    </font>
    <font>
      <b/>
      <sz val="12"/>
      <color theme="3" tint="0.39997558519241921"/>
      <name val="Arial"/>
      <family val="2"/>
    </font>
    <font>
      <b/>
      <sz val="10"/>
      <color rgb="FFDBD600"/>
      <name val="Arial"/>
      <family val="2"/>
    </font>
    <font>
      <b/>
      <sz val="8"/>
      <color rgb="FFDBD600"/>
      <name val="Arial"/>
      <family val="2"/>
    </font>
    <font>
      <b/>
      <sz val="8"/>
      <color rgb="FF00FFFF"/>
      <name val="Arial"/>
      <family val="2"/>
    </font>
    <font>
      <b/>
      <sz val="10"/>
      <color rgb="FF00B050"/>
      <name val="Arial"/>
      <family val="2"/>
    </font>
    <font>
      <sz val="8"/>
      <color theme="0" tint="-0.249977111117893"/>
      <name val="Arial"/>
      <family val="2"/>
    </font>
    <font>
      <b/>
      <sz val="8"/>
      <color theme="0" tint="-0.249977111117893"/>
      <name val="Arial"/>
      <family val="2"/>
    </font>
    <font>
      <b/>
      <sz val="8"/>
      <color rgb="FF04F253"/>
      <name val="Arial"/>
      <family val="2"/>
    </font>
    <font>
      <b/>
      <sz val="10"/>
      <color rgb="FF04F253"/>
      <name val="Arial"/>
      <family val="2"/>
    </font>
    <font>
      <b/>
      <sz val="8"/>
      <color theme="0" tint="-0.34998626667073579"/>
      <name val="Arial"/>
      <family val="2"/>
    </font>
  </fonts>
  <fills count="39">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4F253"/>
        <bgColor indexed="64"/>
      </patternFill>
    </fill>
    <fill>
      <patternFill patternType="solid">
        <fgColor theme="3" tint="0.79998168889431442"/>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61">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0" fontId="11" fillId="0" borderId="0" xfId="1" applyNumberFormat="1" applyFont="1" applyAlignment="1" applyProtection="1">
      <alignment horizontal="center" vertical="top" wrapText="1"/>
      <protection locked="0"/>
    </xf>
    <xf numFmtId="49" fontId="6" fillId="11"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2" borderId="2" xfId="1" applyNumberFormat="1" applyFont="1" applyFill="1" applyBorder="1" applyAlignment="1" applyProtection="1">
      <alignment horizontal="center" vertical="top" wrapText="1"/>
      <protection locked="0"/>
    </xf>
    <xf numFmtId="49" fontId="6" fillId="13" borderId="2" xfId="1" applyNumberFormat="1" applyFont="1" applyFill="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5"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2" borderId="2" xfId="1" applyNumberFormat="1" applyFont="1" applyFill="1" applyBorder="1" applyAlignment="1" applyProtection="1">
      <alignment horizontal="center" vertical="top" wrapText="1"/>
      <protection locked="0"/>
    </xf>
    <xf numFmtId="0" fontId="7" fillId="10"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3" fillId="16" borderId="0" xfId="1" applyNumberFormat="1" applyFont="1" applyFill="1" applyAlignment="1" applyProtection="1">
      <alignment horizontal="center" vertical="top" wrapText="1"/>
      <protection locked="0"/>
    </xf>
    <xf numFmtId="1" fontId="14" fillId="11" borderId="0" xfId="1" applyNumberFormat="1" applyFont="1" applyFill="1" applyBorder="1" applyAlignment="1" applyProtection="1">
      <alignment horizontal="center" vertical="top" wrapText="1"/>
      <protection locked="0"/>
    </xf>
    <xf numFmtId="1" fontId="14" fillId="18"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5" borderId="0" xfId="1" applyNumberFormat="1" applyFont="1" applyFill="1" applyBorder="1" applyAlignment="1" applyProtection="1">
      <alignment horizontal="center" vertical="top" wrapText="1"/>
      <protection locked="0"/>
    </xf>
    <xf numFmtId="1" fontId="8" fillId="12" borderId="0" xfId="1" applyNumberFormat="1" applyFont="1" applyFill="1" applyBorder="1" applyAlignment="1" applyProtection="1">
      <alignment horizontal="center" vertical="top" wrapText="1"/>
      <protection locked="0"/>
    </xf>
    <xf numFmtId="49" fontId="8" fillId="13"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1" fontId="8" fillId="19"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0"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2" borderId="0" xfId="1" applyFont="1" applyFill="1" applyAlignment="1" applyProtection="1">
      <alignment vertical="top" wrapText="1"/>
      <protection locked="0"/>
    </xf>
    <xf numFmtId="49" fontId="6" fillId="0" borderId="0" xfId="1" applyNumberFormat="1" applyFont="1" applyAlignment="1" applyProtection="1">
      <alignment vertical="top" wrapText="1"/>
      <protection locked="0"/>
    </xf>
    <xf numFmtId="49" fontId="3" fillId="19" borderId="0" xfId="1" applyNumberFormat="1" applyFill="1" applyAlignment="1" applyProtection="1">
      <alignment horizontal="center" vertical="top" wrapText="1"/>
      <protection locked="0"/>
    </xf>
    <xf numFmtId="49" fontId="17" fillId="0" borderId="5" xfId="1" applyNumberFormat="1" applyFont="1" applyBorder="1" applyAlignment="1" applyProtection="1">
      <alignment horizontal="center" vertical="top" wrapText="1"/>
      <protection locked="0"/>
    </xf>
    <xf numFmtId="1" fontId="18" fillId="0" borderId="6" xfId="1" applyNumberFormat="1" applyFont="1" applyFill="1" applyBorder="1" applyAlignment="1" applyProtection="1">
      <alignment horizontal="center" vertical="top" wrapText="1"/>
      <protection locked="0"/>
    </xf>
    <xf numFmtId="49" fontId="19" fillId="0" borderId="6" xfId="1" applyNumberFormat="1" applyFont="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0"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1" fontId="22" fillId="0" borderId="0" xfId="1" applyNumberFormat="1" applyFont="1" applyBorder="1" applyAlignment="1" applyProtection="1">
      <alignment horizontal="center" vertical="top" wrapText="1"/>
      <protection locked="0"/>
    </xf>
    <xf numFmtId="49" fontId="23"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7" fillId="23"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4"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5" fillId="14" borderId="11" xfId="1" applyNumberFormat="1" applyFont="1" applyFill="1" applyBorder="1" applyAlignment="1" applyProtection="1">
      <alignment vertical="top" wrapText="1"/>
      <protection locked="0"/>
    </xf>
    <xf numFmtId="49" fontId="24" fillId="14" borderId="11" xfId="1" applyNumberFormat="1" applyFont="1" applyFill="1" applyBorder="1" applyAlignment="1" applyProtection="1">
      <alignment horizontal="center" vertical="top" wrapText="1"/>
      <protection locked="0"/>
    </xf>
    <xf numFmtId="49" fontId="6" fillId="14" borderId="11" xfId="1" applyNumberFormat="1" applyFont="1" applyFill="1" applyBorder="1" applyAlignment="1" applyProtection="1">
      <alignment horizontal="center" vertical="top" wrapText="1"/>
      <protection locked="0"/>
    </xf>
    <xf numFmtId="49" fontId="12" fillId="14" borderId="8" xfId="1" applyNumberFormat="1" applyFont="1" applyFill="1" applyBorder="1" applyAlignment="1">
      <alignment horizontal="center" vertical="top" wrapText="1"/>
    </xf>
    <xf numFmtId="49" fontId="26" fillId="14" borderId="12" xfId="1" applyNumberFormat="1" applyFont="1" applyFill="1" applyBorder="1" applyAlignment="1" applyProtection="1">
      <alignment horizontal="center" vertical="top" wrapText="1"/>
      <protection locked="0"/>
    </xf>
    <xf numFmtId="49" fontId="3" fillId="14" borderId="8" xfId="1" applyNumberFormat="1" applyFont="1" applyFill="1" applyBorder="1" applyAlignment="1" applyProtection="1">
      <alignment horizontal="center" vertical="top" wrapText="1"/>
      <protection locked="0"/>
    </xf>
    <xf numFmtId="49" fontId="3" fillId="14" borderId="8" xfId="1" applyNumberFormat="1" applyFont="1" applyFill="1" applyBorder="1" applyAlignment="1" applyProtection="1">
      <alignment horizontal="left" vertical="top" wrapText="1" indent="1"/>
      <protection locked="0"/>
    </xf>
    <xf numFmtId="0" fontId="27" fillId="14" borderId="2" xfId="1" applyNumberFormat="1" applyFont="1" applyFill="1" applyBorder="1" applyAlignment="1" applyProtection="1">
      <alignment horizontal="center" vertical="top" wrapText="1"/>
      <protection locked="0"/>
    </xf>
    <xf numFmtId="49" fontId="3" fillId="14" borderId="11" xfId="1" applyNumberFormat="1" applyFont="1" applyFill="1" applyBorder="1" applyAlignment="1" applyProtection="1">
      <alignment horizontal="left" vertical="top" wrapText="1" indent="1"/>
      <protection locked="0"/>
    </xf>
    <xf numFmtId="49" fontId="3" fillId="14" borderId="11" xfId="1" applyNumberFormat="1" applyFont="1" applyFill="1" applyBorder="1" applyAlignment="1" applyProtection="1">
      <alignment horizontal="left" vertical="top" wrapText="1"/>
      <protection locked="0"/>
    </xf>
    <xf numFmtId="49" fontId="3" fillId="14" borderId="11" xfId="1" applyNumberFormat="1" applyFont="1" applyFill="1" applyBorder="1" applyAlignment="1" applyProtection="1">
      <alignment vertical="top" wrapText="1"/>
      <protection locked="0"/>
    </xf>
    <xf numFmtId="49" fontId="28" fillId="14" borderId="13" xfId="1" applyNumberFormat="1" applyFont="1" applyFill="1" applyBorder="1" applyAlignment="1" applyProtection="1">
      <alignment horizontal="right" vertical="top" wrapText="1"/>
      <protection locked="0"/>
    </xf>
    <xf numFmtId="49" fontId="28" fillId="14" borderId="13" xfId="1" applyNumberFormat="1" applyFont="1" applyFill="1" applyBorder="1" applyAlignment="1" applyProtection="1">
      <alignment vertical="top" wrapText="1"/>
      <protection locked="0"/>
    </xf>
    <xf numFmtId="49" fontId="24" fillId="14" borderId="11" xfId="1" applyNumberFormat="1" applyFont="1" applyFill="1" applyBorder="1" applyAlignment="1" applyProtection="1">
      <alignment vertical="top" wrapText="1"/>
      <protection locked="0"/>
    </xf>
    <xf numFmtId="49" fontId="24" fillId="14" borderId="0" xfId="1" applyNumberFormat="1" applyFont="1" applyFill="1" applyBorder="1" applyAlignment="1" applyProtection="1">
      <alignment vertical="top" wrapText="1"/>
      <protection locked="0"/>
    </xf>
    <xf numFmtId="49" fontId="6" fillId="10" borderId="14" xfId="1" applyNumberFormat="1" applyFont="1" applyFill="1" applyBorder="1" applyAlignment="1" applyProtection="1">
      <alignment vertical="top" wrapText="1"/>
      <protection locked="0"/>
    </xf>
    <xf numFmtId="49" fontId="24" fillId="10" borderId="14" xfId="1" applyNumberFormat="1" applyFont="1" applyFill="1" applyBorder="1" applyAlignment="1" applyProtection="1">
      <alignment horizontal="center" vertical="top" wrapText="1"/>
      <protection locked="0"/>
    </xf>
    <xf numFmtId="49" fontId="6" fillId="10" borderId="14" xfId="1" applyNumberFormat="1" applyFont="1" applyFill="1" applyBorder="1" applyAlignment="1" applyProtection="1">
      <alignment horizontal="center" vertical="top" wrapText="1"/>
      <protection locked="0"/>
    </xf>
    <xf numFmtId="49" fontId="10" fillId="10" borderId="8" xfId="1" applyNumberFormat="1" applyFont="1" applyFill="1" applyBorder="1" applyAlignment="1">
      <alignment horizontal="center" vertical="top" wrapText="1"/>
    </xf>
    <xf numFmtId="0" fontId="12" fillId="10" borderId="12" xfId="1" applyNumberFormat="1" applyFont="1" applyFill="1" applyBorder="1" applyAlignment="1" applyProtection="1">
      <alignment horizontal="center" vertical="top" wrapText="1"/>
      <protection locked="0"/>
    </xf>
    <xf numFmtId="49" fontId="29" fillId="10" borderId="8" xfId="1" applyNumberFormat="1" applyFont="1" applyFill="1" applyBorder="1" applyAlignment="1" applyProtection="1">
      <alignment horizontal="center" vertical="top" wrapText="1"/>
      <protection locked="0"/>
    </xf>
    <xf numFmtId="49" fontId="10" fillId="10" borderId="8" xfId="1" applyNumberFormat="1" applyFont="1" applyFill="1" applyBorder="1" applyAlignment="1" applyProtection="1">
      <alignment horizontal="center" vertical="top" wrapText="1"/>
      <protection locked="0"/>
    </xf>
    <xf numFmtId="49" fontId="3" fillId="10" borderId="8" xfId="1" applyNumberFormat="1" applyFont="1" applyFill="1" applyBorder="1" applyAlignment="1" applyProtection="1">
      <alignment horizontal="left" vertical="top" wrapText="1"/>
      <protection locked="0"/>
    </xf>
    <xf numFmtId="49" fontId="3" fillId="10" borderId="8" xfId="1" applyNumberFormat="1" applyFont="1" applyFill="1" applyBorder="1" applyAlignment="1" applyProtection="1">
      <alignment vertical="top" wrapText="1"/>
      <protection locked="0"/>
    </xf>
    <xf numFmtId="49" fontId="12" fillId="10" borderId="9" xfId="1" applyNumberFormat="1" applyFont="1" applyFill="1" applyBorder="1" applyAlignment="1" applyProtection="1">
      <alignment vertical="top" wrapText="1"/>
      <protection locked="0"/>
    </xf>
    <xf numFmtId="49" fontId="30" fillId="10" borderId="8" xfId="1" applyNumberFormat="1" applyFont="1" applyFill="1" applyBorder="1" applyAlignment="1" applyProtection="1">
      <alignment vertical="top" wrapText="1"/>
      <protection locked="0"/>
    </xf>
    <xf numFmtId="0" fontId="31" fillId="10" borderId="8" xfId="1" applyNumberFormat="1" applyFont="1" applyFill="1" applyBorder="1" applyAlignment="1" applyProtection="1">
      <alignment horizontal="left" vertical="top" wrapText="1"/>
      <protection locked="0"/>
    </xf>
    <xf numFmtId="49" fontId="24" fillId="10"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0" borderId="8" xfId="1" applyNumberFormat="1" applyFont="1" applyFill="1" applyBorder="1" applyAlignment="1" applyProtection="1">
      <alignment horizontal="left" vertical="top" wrapText="1"/>
      <protection locked="0"/>
    </xf>
    <xf numFmtId="49" fontId="32" fillId="10" borderId="8" xfId="1" applyNumberFormat="1" applyFont="1" applyFill="1" applyBorder="1" applyAlignment="1">
      <alignment horizontal="center" vertical="top" wrapText="1"/>
    </xf>
    <xf numFmtId="49" fontId="33" fillId="10" borderId="8" xfId="1" applyNumberFormat="1" applyFont="1" applyFill="1" applyBorder="1" applyAlignment="1" applyProtection="1">
      <alignment horizontal="center" vertical="top" wrapText="1"/>
      <protection locked="0"/>
    </xf>
    <xf numFmtId="49" fontId="34" fillId="10" borderId="8" xfId="1" applyNumberFormat="1" applyFont="1" applyFill="1" applyBorder="1" applyAlignment="1" applyProtection="1">
      <alignment vertical="top" wrapText="1"/>
      <protection locked="0"/>
    </xf>
    <xf numFmtId="49" fontId="3" fillId="10" borderId="8" xfId="1" applyNumberFormat="1" applyFont="1" applyFill="1" applyBorder="1" applyAlignment="1" applyProtection="1">
      <alignment horizontal="left" vertical="top" wrapText="1" indent="1"/>
      <protection locked="0"/>
    </xf>
    <xf numFmtId="49" fontId="12" fillId="10" borderId="8" xfId="1" applyNumberFormat="1" applyFont="1" applyFill="1" applyBorder="1" applyAlignment="1" applyProtection="1">
      <alignment vertical="top" wrapText="1"/>
      <protection locked="0"/>
    </xf>
    <xf numFmtId="49" fontId="35" fillId="10" borderId="14" xfId="1" applyNumberFormat="1" applyFont="1" applyFill="1" applyBorder="1" applyAlignment="1" applyProtection="1">
      <alignment vertical="top" wrapText="1"/>
      <protection locked="0"/>
    </xf>
    <xf numFmtId="49" fontId="24" fillId="10" borderId="14" xfId="1" applyNumberFormat="1" applyFont="1" applyFill="1" applyBorder="1" applyAlignment="1" applyProtection="1">
      <alignment vertical="top" wrapText="1"/>
      <protection locked="0"/>
    </xf>
    <xf numFmtId="49" fontId="1" fillId="10" borderId="8" xfId="1" applyNumberFormat="1" applyFont="1" applyFill="1" applyBorder="1" applyAlignment="1" applyProtection="1">
      <alignment horizontal="left" vertical="top" wrapText="1" indent="1"/>
      <protection locked="0"/>
    </xf>
    <xf numFmtId="49" fontId="37" fillId="10" borderId="8" xfId="1" applyNumberFormat="1" applyFont="1" applyFill="1" applyBorder="1" applyAlignment="1" applyProtection="1">
      <alignment horizontal="center" vertical="top" wrapText="1"/>
      <protection locked="0"/>
    </xf>
    <xf numFmtId="49" fontId="29" fillId="10" borderId="8" xfId="1" applyNumberFormat="1" applyFont="1" applyFill="1" applyBorder="1" applyAlignment="1" applyProtection="1">
      <alignment vertical="top" wrapText="1"/>
      <protection locked="0"/>
    </xf>
    <xf numFmtId="49" fontId="38" fillId="10" borderId="8" xfId="1" applyNumberFormat="1" applyFont="1" applyFill="1" applyBorder="1" applyAlignment="1">
      <alignment horizontal="center" vertical="top" wrapText="1"/>
    </xf>
    <xf numFmtId="49" fontId="39" fillId="10" borderId="8" xfId="1" applyNumberFormat="1" applyFont="1" applyFill="1" applyBorder="1" applyAlignment="1" applyProtection="1">
      <alignment horizontal="center" vertical="top" wrapText="1"/>
      <protection locked="0"/>
    </xf>
    <xf numFmtId="49" fontId="38" fillId="10" borderId="8" xfId="1" applyNumberFormat="1" applyFont="1" applyFill="1" applyBorder="1" applyAlignment="1" applyProtection="1">
      <alignment vertical="top" wrapText="1"/>
      <protection locked="0"/>
    </xf>
    <xf numFmtId="49" fontId="40" fillId="10" borderId="8" xfId="1" applyNumberFormat="1" applyFont="1" applyFill="1" applyBorder="1" applyAlignment="1">
      <alignment horizontal="center" vertical="top" wrapText="1"/>
    </xf>
    <xf numFmtId="49" fontId="41" fillId="10" borderId="8" xfId="1" applyNumberFormat="1" applyFont="1" applyFill="1" applyBorder="1" applyAlignment="1" applyProtection="1">
      <alignment horizontal="center" vertical="top" wrapText="1"/>
      <protection locked="0"/>
    </xf>
    <xf numFmtId="49" fontId="40" fillId="10" borderId="8" xfId="1" applyNumberFormat="1" applyFont="1" applyFill="1" applyBorder="1" applyAlignment="1" applyProtection="1">
      <alignment vertical="top" wrapText="1"/>
      <protection locked="0"/>
    </xf>
    <xf numFmtId="49" fontId="24"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42"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0"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1" fillId="0" borderId="8" xfId="1" applyNumberFormat="1" applyFont="1" applyFill="1" applyBorder="1" applyAlignment="1" applyProtection="1">
      <alignment vertical="top" wrapText="1" readingOrder="1"/>
      <protection locked="0"/>
    </xf>
    <xf numFmtId="49" fontId="7" fillId="14" borderId="8" xfId="1" applyNumberFormat="1" applyFont="1" applyFill="1" applyBorder="1" applyAlignment="1" applyProtection="1">
      <alignment vertical="top" wrapText="1"/>
      <protection locked="0"/>
    </xf>
    <xf numFmtId="0" fontId="7" fillId="14" borderId="8" xfId="1" applyNumberFormat="1" applyFont="1" applyFill="1" applyBorder="1" applyProtection="1">
      <alignment vertical="top" wrapText="1"/>
      <protection locked="0"/>
    </xf>
    <xf numFmtId="49" fontId="7" fillId="14" borderId="8" xfId="1" applyNumberFormat="1" applyFont="1" applyFill="1" applyBorder="1" applyAlignment="1" applyProtection="1">
      <alignment horizontal="left" vertical="top" wrapText="1"/>
      <protection locked="0"/>
    </xf>
    <xf numFmtId="164" fontId="7" fillId="14" borderId="8" xfId="1" applyNumberFormat="1" applyFont="1" applyFill="1" applyBorder="1" applyAlignment="1" applyProtection="1">
      <alignment horizontal="left" vertical="top" wrapText="1"/>
      <protection locked="0"/>
    </xf>
    <xf numFmtId="0" fontId="7" fillId="14" borderId="8" xfId="1" applyNumberFormat="1" applyFont="1" applyFill="1" applyBorder="1" applyAlignment="1" applyProtection="1">
      <alignment horizontal="left" vertical="top" wrapText="1"/>
      <protection locked="0"/>
    </xf>
    <xf numFmtId="0" fontId="43" fillId="0" borderId="8" xfId="1" applyNumberFormat="1" applyFont="1" applyFill="1" applyBorder="1" applyAlignment="1" applyProtection="1">
      <alignment horizontal="left" vertical="top" wrapText="1"/>
      <protection locked="0"/>
    </xf>
    <xf numFmtId="49" fontId="43" fillId="0" borderId="8" xfId="1" applyNumberFormat="1" applyFont="1" applyFill="1" applyBorder="1" applyAlignment="1" applyProtection="1">
      <alignment vertical="top" wrapText="1" readingOrder="1"/>
      <protection locked="0"/>
    </xf>
    <xf numFmtId="49" fontId="7" fillId="15" borderId="8" xfId="1" applyNumberFormat="1" applyFont="1" applyFill="1" applyBorder="1" applyAlignment="1" applyProtection="1">
      <alignment vertical="top" wrapText="1" readingOrder="1"/>
      <protection locked="0"/>
    </xf>
    <xf numFmtId="0" fontId="36" fillId="0" borderId="8" xfId="1" applyNumberFormat="1" applyFont="1" applyFill="1" applyBorder="1" applyAlignment="1" applyProtection="1">
      <alignment horizontal="left" vertical="top" wrapText="1"/>
      <protection locked="0"/>
    </xf>
    <xf numFmtId="49" fontId="45" fillId="10" borderId="8" xfId="1" applyNumberFormat="1" applyFont="1" applyFill="1" applyBorder="1" applyAlignment="1" applyProtection="1">
      <alignment horizontal="center" vertical="top" wrapText="1"/>
      <protection locked="0"/>
    </xf>
    <xf numFmtId="0" fontId="3" fillId="0" borderId="0" xfId="1">
      <alignment vertical="top" wrapText="1"/>
    </xf>
    <xf numFmtId="0" fontId="3" fillId="0" borderId="0" xfId="1" applyBorder="1">
      <alignment vertical="top" wrapText="1"/>
    </xf>
    <xf numFmtId="0" fontId="7" fillId="0" borderId="0" xfId="1" applyFont="1" applyBorder="1">
      <alignment vertical="top" wrapText="1"/>
    </xf>
    <xf numFmtId="0" fontId="6" fillId="25" borderId="0" xfId="1" applyFont="1" applyFill="1">
      <alignment vertical="top" wrapText="1"/>
    </xf>
    <xf numFmtId="49" fontId="10" fillId="0" borderId="0" xfId="1" applyNumberFormat="1" applyFont="1" applyBorder="1" applyAlignment="1">
      <alignment horizontal="center" vertical="top" wrapText="1"/>
    </xf>
    <xf numFmtId="49" fontId="10" fillId="0" borderId="0" xfId="1" applyNumberFormat="1" applyFont="1" applyAlignment="1">
      <alignment horizontal="center" vertical="top" wrapText="1"/>
    </xf>
    <xf numFmtId="0" fontId="10" fillId="0" borderId="0" xfId="1" applyFont="1" applyAlignment="1">
      <alignment horizontal="center" vertical="top" wrapText="1"/>
    </xf>
    <xf numFmtId="0" fontId="20" fillId="0" borderId="0" xfId="1" applyFont="1" applyBorder="1">
      <alignment vertical="top" wrapText="1"/>
    </xf>
    <xf numFmtId="49" fontId="7" fillId="0" borderId="0" xfId="1" applyNumberFormat="1" applyFont="1">
      <alignment vertical="top" wrapText="1"/>
    </xf>
    <xf numFmtId="0" fontId="7" fillId="0" borderId="0" xfId="1" applyFont="1">
      <alignment vertical="top" wrapText="1"/>
    </xf>
    <xf numFmtId="49" fontId="24" fillId="26" borderId="16" xfId="1" applyNumberFormat="1" applyFont="1" applyFill="1" applyBorder="1" applyAlignment="1">
      <alignment vertical="top" wrapText="1"/>
    </xf>
    <xf numFmtId="49" fontId="24" fillId="26" borderId="16" xfId="1" applyNumberFormat="1" applyFont="1" applyFill="1" applyBorder="1" applyAlignment="1">
      <alignment horizontal="center" vertical="top" wrapText="1"/>
    </xf>
    <xf numFmtId="49" fontId="24" fillId="27" borderId="0" xfId="1" applyNumberFormat="1" applyFont="1" applyFill="1" applyBorder="1" applyAlignment="1">
      <alignment vertical="top" wrapText="1"/>
    </xf>
    <xf numFmtId="49" fontId="24" fillId="28"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4" fillId="0" borderId="17" xfId="1" applyFont="1" applyFill="1" applyBorder="1" applyAlignment="1">
      <alignment vertical="top" wrapText="1"/>
    </xf>
    <xf numFmtId="49" fontId="24" fillId="0" borderId="17" xfId="1" applyNumberFormat="1" applyFont="1" applyFill="1" applyBorder="1" applyAlignment="1">
      <alignment horizontal="center" vertical="top" wrapText="1"/>
    </xf>
    <xf numFmtId="49" fontId="24" fillId="0" borderId="0" xfId="1" applyNumberFormat="1" applyFont="1" applyFill="1" applyBorder="1" applyAlignment="1">
      <alignment vertical="top" wrapText="1"/>
    </xf>
    <xf numFmtId="0" fontId="3" fillId="29" borderId="0" xfId="1" applyFill="1" applyAlignment="1">
      <alignment vertical="top" wrapText="1"/>
    </xf>
    <xf numFmtId="0" fontId="3" fillId="0" borderId="0" xfId="1" applyAlignment="1">
      <alignment vertical="top" wrapText="1"/>
    </xf>
    <xf numFmtId="3" fontId="24"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4"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1" borderId="0" xfId="1" applyFont="1" applyFill="1" applyAlignment="1" applyProtection="1">
      <alignment horizontal="center" vertical="top" wrapText="1"/>
      <protection locked="0"/>
    </xf>
    <xf numFmtId="0" fontId="3" fillId="31" borderId="9" xfId="1" applyFont="1" applyFill="1" applyBorder="1" applyAlignment="1" applyProtection="1">
      <alignment horizontal="center" vertical="top" wrapText="1"/>
      <protection locked="0"/>
    </xf>
    <xf numFmtId="0" fontId="7" fillId="30" borderId="0" xfId="1" applyFont="1" applyFill="1" applyAlignment="1" applyProtection="1">
      <alignment horizontal="center" vertical="top" wrapText="1"/>
      <protection locked="0"/>
    </xf>
    <xf numFmtId="49" fontId="6" fillId="29" borderId="0" xfId="1" applyNumberFormat="1" applyFont="1" applyFill="1" applyBorder="1">
      <alignment vertical="top" wrapText="1"/>
    </xf>
    <xf numFmtId="49" fontId="3" fillId="32" borderId="0" xfId="1" applyNumberFormat="1" applyFont="1" applyFill="1" applyBorder="1" applyAlignment="1">
      <alignment horizontal="center" vertical="top" wrapText="1"/>
    </xf>
    <xf numFmtId="49" fontId="3" fillId="32" borderId="0" xfId="1" applyNumberFormat="1" applyFont="1" applyFill="1" applyBorder="1" applyAlignment="1">
      <alignment horizontal="right" vertical="top" wrapText="1"/>
    </xf>
    <xf numFmtId="0" fontId="10" fillId="31" borderId="0" xfId="1" applyFont="1" applyFill="1" applyAlignment="1" applyProtection="1">
      <alignment horizontal="center" vertical="top" wrapText="1"/>
      <protection locked="0"/>
    </xf>
    <xf numFmtId="49" fontId="25" fillId="3" borderId="0" xfId="1" applyNumberFormat="1" applyFont="1" applyFill="1" applyBorder="1" applyAlignment="1">
      <alignment vertical="top" wrapText="1"/>
    </xf>
    <xf numFmtId="49" fontId="6" fillId="4" borderId="0" xfId="1" applyNumberFormat="1" applyFont="1" applyFill="1" applyBorder="1" applyAlignment="1">
      <alignment vertical="top" wrapText="1"/>
    </xf>
    <xf numFmtId="49" fontId="10" fillId="3" borderId="0" xfId="1" applyNumberFormat="1" applyFont="1" applyFill="1" applyBorder="1" applyAlignment="1">
      <alignment vertical="top" wrapText="1"/>
    </xf>
    <xf numFmtId="49" fontId="46" fillId="10" borderId="8" xfId="1" applyNumberFormat="1" applyFont="1" applyFill="1" applyBorder="1" applyAlignment="1" applyProtection="1">
      <alignment horizontal="center" vertical="top" wrapText="1"/>
      <protection locked="0"/>
    </xf>
    <xf numFmtId="0" fontId="47" fillId="0" borderId="0" xfId="1" applyFont="1" applyAlignment="1" applyProtection="1">
      <alignment horizontal="center" vertical="top" wrapText="1"/>
      <protection locked="0"/>
    </xf>
    <xf numFmtId="49" fontId="4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Alignment="1">
      <alignment horizontal="center" vertical="top" wrapText="1"/>
    </xf>
    <xf numFmtId="0" fontId="7" fillId="7" borderId="0" xfId="1" applyFont="1" applyFill="1" applyAlignment="1">
      <alignment horizontal="center" vertical="top" wrapText="1"/>
    </xf>
    <xf numFmtId="0" fontId="7" fillId="8" borderId="0" xfId="1" applyFont="1" applyFill="1" applyAlignment="1">
      <alignment horizontal="center" vertical="top" wrapText="1"/>
    </xf>
    <xf numFmtId="0" fontId="7" fillId="31" borderId="0" xfId="1" applyFont="1" applyFill="1" applyAlignment="1">
      <alignment horizontal="center" vertical="top" wrapText="1"/>
    </xf>
    <xf numFmtId="0" fontId="44" fillId="10" borderId="0" xfId="1" applyFont="1" applyFill="1" applyAlignment="1" applyProtection="1">
      <alignment horizontal="center" vertical="top" wrapText="1"/>
      <protection locked="0"/>
    </xf>
    <xf numFmtId="1" fontId="44" fillId="10" borderId="0" xfId="1" applyNumberFormat="1" applyFont="1" applyFill="1" applyAlignment="1" applyProtection="1">
      <alignment horizontal="center" vertical="top" wrapText="1"/>
      <protection locked="0"/>
    </xf>
    <xf numFmtId="0" fontId="44" fillId="30" borderId="0" xfId="1" applyFont="1" applyFill="1" applyAlignment="1" applyProtection="1">
      <alignment horizontal="center" vertical="top" wrapText="1"/>
      <protection locked="0"/>
    </xf>
    <xf numFmtId="49" fontId="6" fillId="9" borderId="0" xfId="1" applyNumberFormat="1" applyFont="1" applyFill="1" applyBorder="1" applyAlignment="1">
      <alignment vertical="top" wrapText="1"/>
    </xf>
    <xf numFmtId="2" fontId="3" fillId="0" borderId="0" xfId="1" applyNumberFormat="1" applyFont="1" applyAlignment="1" applyProtection="1">
      <alignment horizontal="center" vertical="top" wrapText="1"/>
      <protection locked="0"/>
    </xf>
    <xf numFmtId="0" fontId="3" fillId="0" borderId="0" xfId="1" applyAlignment="1">
      <alignment horizontal="center" vertical="top" wrapText="1"/>
    </xf>
    <xf numFmtId="49" fontId="10" fillId="4" borderId="0" xfId="1" applyNumberFormat="1" applyFont="1" applyFill="1" applyBorder="1" applyAlignment="1">
      <alignment horizontal="center" vertical="top" wrapText="1"/>
    </xf>
    <xf numFmtId="49" fontId="14" fillId="17" borderId="0" xfId="1" applyNumberFormat="1" applyFont="1" applyFill="1" applyBorder="1" applyAlignment="1" applyProtection="1">
      <alignment horizontal="center" vertical="top" wrapText="1"/>
      <protection locked="0"/>
    </xf>
    <xf numFmtId="0" fontId="48" fillId="12" borderId="0" xfId="1" applyFont="1" applyFill="1" applyAlignment="1" applyProtection="1">
      <alignment vertical="top" wrapText="1"/>
      <protection locked="0"/>
    </xf>
    <xf numFmtId="49" fontId="6" fillId="10" borderId="8" xfId="1" applyNumberFormat="1" applyFont="1" applyFill="1" applyBorder="1" applyAlignment="1">
      <alignment horizontal="center" vertical="top" wrapText="1"/>
    </xf>
    <xf numFmtId="49" fontId="10" fillId="9" borderId="0" xfId="1" applyNumberFormat="1" applyFont="1" applyFill="1" applyAlignment="1">
      <alignment horizontal="center" vertical="top" wrapText="1"/>
    </xf>
    <xf numFmtId="49" fontId="3" fillId="0" borderId="0" xfId="1" applyNumberFormat="1">
      <alignment vertical="top" wrapText="1"/>
    </xf>
    <xf numFmtId="49" fontId="6" fillId="33" borderId="0" xfId="1" applyNumberFormat="1" applyFont="1" applyFill="1" applyBorder="1" applyAlignment="1">
      <alignment vertical="top" wrapText="1"/>
    </xf>
    <xf numFmtId="49" fontId="6" fillId="24" borderId="0" xfId="1" applyNumberFormat="1" applyFont="1" applyFill="1">
      <alignment vertical="top" wrapText="1"/>
    </xf>
    <xf numFmtId="0" fontId="7" fillId="34" borderId="0" xfId="1" applyFont="1" applyFill="1" applyAlignment="1">
      <alignment horizontal="center" vertical="top" wrapText="1"/>
    </xf>
    <xf numFmtId="49" fontId="25" fillId="10" borderId="8" xfId="1" applyNumberFormat="1" applyFont="1" applyFill="1" applyBorder="1">
      <alignment vertical="top" wrapText="1"/>
    </xf>
    <xf numFmtId="0" fontId="7" fillId="17" borderId="8" xfId="1" applyFont="1" applyFill="1" applyBorder="1" applyAlignment="1" applyProtection="1">
      <alignment horizontal="center" vertical="top" wrapText="1"/>
      <protection locked="0"/>
    </xf>
    <xf numFmtId="0" fontId="7" fillId="22" borderId="9" xfId="1" applyFont="1" applyFill="1" applyBorder="1" applyAlignment="1" applyProtection="1">
      <alignment horizontal="center" vertical="top" wrapText="1"/>
      <protection locked="0"/>
    </xf>
    <xf numFmtId="0" fontId="49" fillId="0" borderId="0" xfId="0" applyFont="1" applyAlignment="1">
      <alignment vertical="top" wrapText="1"/>
    </xf>
    <xf numFmtId="49" fontId="6" fillId="36" borderId="10" xfId="1" applyNumberFormat="1" applyFont="1" applyFill="1" applyBorder="1" applyAlignment="1" applyProtection="1">
      <alignment vertical="top" wrapText="1"/>
      <protection locked="0"/>
    </xf>
    <xf numFmtId="49" fontId="24" fillId="36" borderId="10" xfId="1" applyNumberFormat="1" applyFont="1" applyFill="1" applyBorder="1" applyAlignment="1" applyProtection="1">
      <alignment vertical="top" wrapText="1"/>
      <protection locked="0"/>
    </xf>
    <xf numFmtId="0" fontId="3" fillId="36" borderId="0" xfId="1" applyFill="1" applyBorder="1" applyAlignment="1" applyProtection="1">
      <alignment vertical="top" wrapText="1"/>
      <protection locked="0"/>
    </xf>
    <xf numFmtId="0" fontId="7" fillId="0" borderId="0" xfId="1" applyFont="1" applyBorder="1" applyAlignment="1" applyProtection="1">
      <alignment vertical="top" wrapText="1"/>
      <protection locked="0"/>
    </xf>
    <xf numFmtId="0" fontId="49" fillId="37" borderId="0" xfId="0" applyFont="1" applyFill="1" applyAlignment="1">
      <alignment vertical="top" wrapText="1"/>
    </xf>
    <xf numFmtId="49" fontId="50" fillId="10" borderId="8" xfId="1" applyNumberFormat="1" applyFont="1" applyFill="1" applyBorder="1" applyAlignment="1">
      <alignment horizontal="center" vertical="top" wrapText="1"/>
    </xf>
    <xf numFmtId="49" fontId="50" fillId="10" borderId="8" xfId="1" applyNumberFormat="1" applyFont="1" applyFill="1" applyBorder="1" applyAlignment="1" applyProtection="1">
      <alignment vertical="top" wrapText="1"/>
      <protection locked="0"/>
    </xf>
    <xf numFmtId="49" fontId="51" fillId="10" borderId="8" xfId="1" applyNumberFormat="1" applyFont="1" applyFill="1" applyBorder="1" applyAlignment="1" applyProtection="1">
      <alignment horizontal="center" vertical="top" wrapText="1"/>
      <protection locked="0"/>
    </xf>
    <xf numFmtId="49" fontId="37" fillId="3" borderId="0" xfId="1" applyNumberFormat="1" applyFont="1" applyFill="1" applyBorder="1" applyAlignment="1">
      <alignment vertical="top" wrapText="1"/>
    </xf>
    <xf numFmtId="49" fontId="6" fillId="35" borderId="0" xfId="1" applyNumberFormat="1" applyFont="1" applyFill="1" applyBorder="1" applyAlignment="1">
      <alignment vertical="top" wrapText="1"/>
    </xf>
    <xf numFmtId="49" fontId="52" fillId="10" borderId="8" xfId="1" applyNumberFormat="1" applyFont="1" applyFill="1" applyBorder="1">
      <alignment vertical="top" wrapText="1"/>
    </xf>
    <xf numFmtId="49" fontId="53" fillId="10" borderId="8" xfId="1" applyNumberFormat="1" applyFont="1" applyFill="1" applyBorder="1">
      <alignment vertical="top" wrapText="1"/>
    </xf>
    <xf numFmtId="49" fontId="54" fillId="10" borderId="8" xfId="1" applyNumberFormat="1" applyFont="1" applyFill="1" applyBorder="1" applyAlignment="1" applyProtection="1">
      <alignment horizontal="center" vertical="top" wrapText="1"/>
      <protection locked="0"/>
    </xf>
    <xf numFmtId="49" fontId="6" fillId="37" borderId="0" xfId="1" applyNumberFormat="1" applyFont="1" applyFill="1" applyBorder="1" applyAlignment="1">
      <alignment vertical="top" wrapText="1"/>
    </xf>
    <xf numFmtId="49" fontId="7" fillId="37" borderId="0" xfId="1" applyNumberFormat="1" applyFont="1" applyFill="1" applyAlignment="1">
      <alignment horizontal="center" vertical="top" wrapText="1"/>
    </xf>
    <xf numFmtId="49" fontId="7" fillId="9" borderId="0" xfId="1" applyNumberFormat="1" applyFont="1" applyFill="1" applyBorder="1" applyAlignment="1">
      <alignment horizontal="center" vertical="top" wrapText="1"/>
    </xf>
    <xf numFmtId="49" fontId="6" fillId="38" borderId="0" xfId="1" applyNumberFormat="1" applyFont="1" applyFill="1" applyAlignment="1">
      <alignment vertical="top" wrapText="1"/>
    </xf>
    <xf numFmtId="49" fontId="24" fillId="22" borderId="10" xfId="1" applyNumberFormat="1" applyFont="1" applyFill="1" applyBorder="1" applyAlignment="1" applyProtection="1">
      <alignment horizontal="left" vertical="top" wrapText="1"/>
      <protection locked="0"/>
    </xf>
    <xf numFmtId="49" fontId="24" fillId="22" borderId="10" xfId="1" applyNumberFormat="1" applyFont="1" applyFill="1" applyBorder="1" applyAlignment="1" applyProtection="1">
      <alignment horizontal="center" vertical="top" wrapText="1"/>
      <protection locked="0"/>
    </xf>
    <xf numFmtId="49" fontId="6" fillId="22" borderId="10" xfId="1" applyNumberFormat="1" applyFont="1" applyFill="1" applyBorder="1" applyAlignment="1" applyProtection="1">
      <alignment horizontal="center" vertical="top" wrapText="1"/>
      <protection locked="0"/>
    </xf>
    <xf numFmtId="0" fontId="25" fillId="0" borderId="0" xfId="1" applyFont="1" applyAlignment="1">
      <alignment vertical="top"/>
    </xf>
    <xf numFmtId="0" fontId="6" fillId="0" borderId="0" xfId="1" applyFont="1" applyAlignment="1">
      <alignment vertical="top"/>
    </xf>
    <xf numFmtId="49" fontId="25" fillId="0" borderId="0" xfId="1" applyNumberFormat="1" applyFont="1" applyAlignment="1">
      <alignment horizontal="center" vertical="top"/>
    </xf>
    <xf numFmtId="1" fontId="6" fillId="10" borderId="0" xfId="1" applyNumberFormat="1" applyFont="1" applyFill="1" applyAlignment="1">
      <alignment horizontal="center" vertical="top" wrapText="1"/>
    </xf>
    <xf numFmtId="1" fontId="6" fillId="10" borderId="0" xfId="1" applyNumberFormat="1" applyFont="1" applyFill="1" applyAlignment="1">
      <alignment horizontal="center" vertical="top"/>
    </xf>
    <xf numFmtId="0" fontId="6" fillId="0" borderId="0" xfId="1" applyFont="1">
      <alignment vertical="top" wrapText="1"/>
    </xf>
    <xf numFmtId="0" fontId="7" fillId="31" borderId="11" xfId="1" applyNumberFormat="1" applyFont="1" applyFill="1" applyBorder="1" applyAlignment="1" applyProtection="1">
      <alignment horizontal="left" vertical="top" wrapText="1"/>
      <protection locked="0"/>
    </xf>
    <xf numFmtId="0" fontId="7" fillId="31" borderId="9" xfId="1" applyNumberFormat="1" applyFont="1" applyFill="1" applyBorder="1" applyAlignment="1" applyProtection="1">
      <alignment horizontal="left" vertical="top" wrapText="1"/>
      <protection locked="0"/>
    </xf>
    <xf numFmtId="49" fontId="55" fillId="10" borderId="8" xfId="1" applyNumberFormat="1" applyFont="1" applyFill="1" applyBorder="1" applyAlignment="1">
      <alignment horizontal="center" vertical="top" wrapText="1"/>
    </xf>
    <xf numFmtId="49" fontId="56" fillId="10" borderId="8" xfId="1" applyNumberFormat="1" applyFont="1" applyFill="1" applyBorder="1">
      <alignment vertical="top" wrapText="1"/>
    </xf>
    <xf numFmtId="49" fontId="39" fillId="3" borderId="0" xfId="1" applyNumberFormat="1" applyFont="1" applyFill="1" applyBorder="1" applyAlignment="1">
      <alignment vertical="top" wrapText="1"/>
    </xf>
    <xf numFmtId="49" fontId="10" fillId="37" borderId="0" xfId="1" applyNumberFormat="1" applyFont="1" applyFill="1" applyBorder="1" applyAlignment="1">
      <alignment horizontal="center" vertical="top" wrapText="1"/>
    </xf>
    <xf numFmtId="49" fontId="57" fillId="10" borderId="8" xfId="1" applyNumberFormat="1" applyFont="1" applyFill="1" applyBorder="1">
      <alignment vertical="top" wrapText="1"/>
    </xf>
    <xf numFmtId="49" fontId="58" fillId="10" borderId="8" xfId="1" applyNumberFormat="1" applyFont="1" applyFill="1" applyBorder="1" applyAlignment="1" applyProtection="1">
      <alignment horizontal="center" vertical="top" wrapText="1"/>
      <protection locked="0"/>
    </xf>
    <xf numFmtId="0" fontId="7" fillId="5" borderId="0" xfId="1" applyFont="1" applyFill="1" applyAlignment="1" applyProtection="1">
      <alignment vertical="top" wrapText="1"/>
      <protection locked="0"/>
    </xf>
    <xf numFmtId="49" fontId="7" fillId="24" borderId="0" xfId="1" applyNumberFormat="1" applyFont="1" applyFill="1" applyAlignment="1">
      <alignment horizontal="center" vertical="top" wrapText="1"/>
    </xf>
    <xf numFmtId="49" fontId="6" fillId="7" borderId="0" xfId="1" applyNumberFormat="1" applyFont="1" applyFill="1">
      <alignment vertical="top" wrapText="1"/>
    </xf>
    <xf numFmtId="49" fontId="10" fillId="29" borderId="0" xfId="1" applyNumberFormat="1" applyFont="1" applyFill="1" applyAlignment="1">
      <alignment horizontal="center" vertical="top" wrapText="1"/>
    </xf>
    <xf numFmtId="49" fontId="59" fillId="10" borderId="8" xfId="1" applyNumberFormat="1" applyFont="1" applyFill="1" applyBorder="1">
      <alignment vertical="top" wrapText="1"/>
    </xf>
    <xf numFmtId="0" fontId="7" fillId="29" borderId="9"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0" fontId="3" fillId="0" borderId="0" xfId="1" applyFont="1" applyFill="1" applyBorder="1" applyAlignment="1" applyProtection="1">
      <alignment horizontal="center" vertical="top" wrapText="1"/>
      <protection locked="0"/>
    </xf>
    <xf numFmtId="164" fontId="7" fillId="0" borderId="8" xfId="1" applyNumberFormat="1" applyFont="1" applyFill="1" applyBorder="1" applyAlignment="1" applyProtection="1">
      <alignment horizontal="left" vertical="top" wrapText="1"/>
      <protection locked="0"/>
    </xf>
    <xf numFmtId="49" fontId="0" fillId="0" borderId="0" xfId="0" applyNumberFormat="1"/>
    <xf numFmtId="0" fontId="10" fillId="0" borderId="0" xfId="1" applyFont="1" applyAlignment="1" applyProtection="1">
      <alignment vertical="top" wrapText="1"/>
      <protection locked="0"/>
    </xf>
    <xf numFmtId="0" fontId="10" fillId="0" borderId="0" xfId="1" applyFont="1" applyAlignment="1">
      <alignment vertical="top" wrapText="1"/>
    </xf>
    <xf numFmtId="0" fontId="36" fillId="10" borderId="9" xfId="1" applyNumberFormat="1" applyFont="1" applyFill="1" applyBorder="1" applyAlignment="1" applyProtection="1">
      <alignment horizontal="left" vertical="top" wrapText="1"/>
      <protection locked="0"/>
    </xf>
    <xf numFmtId="0" fontId="36" fillId="10" borderId="12" xfId="1" applyNumberFormat="1" applyFont="1" applyFill="1" applyBorder="1" applyAlignment="1" applyProtection="1">
      <alignment horizontal="left" vertical="top" wrapText="1"/>
      <protection locked="0"/>
    </xf>
  </cellXfs>
  <cellStyles count="2">
    <cellStyle name="Normal" xfId="0" builtinId="0"/>
    <cellStyle name="Normal 2" xfId="1"/>
  </cellStyles>
  <dxfs count="3028">
    <dxf>
      <fill>
        <patternFill>
          <bgColor theme="6"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rgb="FFFF0000"/>
      </font>
      <fill>
        <patternFill>
          <bgColor theme="9"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theme="6" tint="0.39994506668294322"/>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1FF138"/>
      <color rgb="FF04F253"/>
      <color rgb="FFD6F2F6"/>
      <color rgb="FF00FFFF"/>
      <color rgb="FFDBD600"/>
      <color rgb="FFFF99FF"/>
      <color rgb="FFFF3399"/>
      <color rgb="FFFFCC00"/>
      <color rgb="FFFFCCFF"/>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ackage" Target="../embeddings/Microsoft_Office_Word_Document1.docx"/><Relationship Id="rId2" Type="http://schemas.openxmlformats.org/officeDocument/2006/relationships/vmlDrawing" Target="../drawings/vmlDrawing1.vml"/><Relationship Id="rId1" Type="http://schemas.openxmlformats.org/officeDocument/2006/relationships/printerSettings" Target="../printerSettings/printerSettings4.bin"/><Relationship Id="rId5" Type="http://schemas.openxmlformats.org/officeDocument/2006/relationships/package" Target="../embeddings/Microsoft_Office_Word_Document3.docx"/><Relationship Id="rId4" Type="http://schemas.openxmlformats.org/officeDocument/2006/relationships/package" Target="../embeddings/Microsoft_Office_Word_Document2.docx"/></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dimension ref="A1:HS1546"/>
  <sheetViews>
    <sheetView zoomScale="65" zoomScaleNormal="65" workbookViewId="0">
      <pane ySplit="7" topLeftCell="A1520" activePane="bottomLeft" state="frozenSplit"/>
      <selection pane="bottomLeft" activeCell="D1527" sqref="D1527"/>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6002</v>
      </c>
      <c r="R1" s="8" t="s">
        <v>6003</v>
      </c>
      <c r="S1" s="8" t="s">
        <v>6005</v>
      </c>
      <c r="T1" s="181">
        <f ca="1">COUNTIFS(INDIRECT("W"&amp;$A$4):W9955,T2,INDIRECT("V"&amp;$A$4):V9955,"P-A")</f>
        <v>102</v>
      </c>
      <c r="U1" s="181">
        <f ca="1">COUNTIFS(INDIRECT("W"&amp;$A$4):W9955,U2,INDIRECT("V"&amp;$A$4):V9955,"P-A")</f>
        <v>63</v>
      </c>
      <c r="V1" s="181">
        <f ca="1">COUNTIFS(INDIRECT("W"&amp;$A$4):W9955,V2,INDIRECT("V"&amp;$A$4):V9955,"P-A")</f>
        <v>71</v>
      </c>
      <c r="W1" s="181">
        <f ca="1">COUNTIFS(INDIRECT("W"&amp;$A$4):W9955,W2,INDIRECT("V"&amp;$A$4):V9955,"P-A")</f>
        <v>0</v>
      </c>
      <c r="X1" s="181">
        <f ca="1">COUNTIFS(INDIRECT("W"&amp;$A$4):W9955,X2,INDIRECT("V"&amp;$A$4):V9955,"P-A")</f>
        <v>20</v>
      </c>
      <c r="Y1" s="181">
        <f ca="1">COUNTIFS(INDIRECT("W"&amp;$A$4):W9955,Y2,INDIRECT("V"&amp;$A$4):V9955,"P-A")</f>
        <v>0</v>
      </c>
      <c r="Z1" s="181">
        <f ca="1">COUNTIFS(INDIRECT("W"&amp;$A$4):W9955,Z2,INDIRECT("V"&amp;$A$4):V9955,"P-A")</f>
        <v>0</v>
      </c>
      <c r="AA1" s="181">
        <f ca="1">COUNTIFS(INDIRECT("W"&amp;$A$4):W9955,AA2,INDIRECT("V"&amp;$A$4):V9955,"P-A")</f>
        <v>0</v>
      </c>
      <c r="AB1" s="181">
        <f ca="1">COUNTIFS(INDIRECT("W"&amp;$A$4):W9955,AB2,INDIRECT("V"&amp;$A$4):V9955,"P-A")</f>
        <v>0</v>
      </c>
      <c r="AC1" s="181">
        <f ca="1">COUNTIFS(INDIRECT("W"&amp;$A$4):W9955,AC2,INDIRECT("V"&amp;$A$4):V9955,"P-A")</f>
        <v>0</v>
      </c>
      <c r="AD1" s="181">
        <f ca="1">SUM(T1:AC1)</f>
        <v>256</v>
      </c>
      <c r="HS1" s="12"/>
    </row>
    <row r="2" spans="1:227" ht="16.2" thickBot="1">
      <c r="A2" s="257" t="s">
        <v>2</v>
      </c>
      <c r="B2" s="258"/>
      <c r="C2" s="258"/>
      <c r="D2" s="258"/>
      <c r="E2" s="13" t="s">
        <v>3</v>
      </c>
      <c r="F2" s="14"/>
      <c r="G2" s="14"/>
      <c r="H2" s="15" t="str">
        <f>"List of Temporary Documents - SA WG2 meeting " &amp;A9</f>
        <v>List of Temporary Documents - SA WG2 meeting S2#122</v>
      </c>
      <c r="I2" s="14"/>
      <c r="J2" s="16"/>
      <c r="Q2" s="17" t="s">
        <v>4</v>
      </c>
      <c r="R2" s="8" t="s">
        <v>6004</v>
      </c>
      <c r="T2" s="187" t="s">
        <v>5</v>
      </c>
      <c r="U2" s="228" t="s">
        <v>6</v>
      </c>
      <c r="V2" s="188" t="s">
        <v>7</v>
      </c>
      <c r="W2" s="189" t="s">
        <v>8</v>
      </c>
      <c r="X2" s="227" t="s">
        <v>5822</v>
      </c>
      <c r="Y2" s="190" t="s">
        <v>10</v>
      </c>
      <c r="Z2" s="191" t="s">
        <v>11</v>
      </c>
      <c r="AA2" s="192" t="s">
        <v>12</v>
      </c>
      <c r="AB2" s="208" t="s">
        <v>320</v>
      </c>
      <c r="AC2" s="193" t="s">
        <v>33</v>
      </c>
      <c r="AD2" s="194" t="s">
        <v>13</v>
      </c>
    </row>
    <row r="3" spans="1:227" s="32" customFormat="1" ht="23.4" customHeight="1" thickTop="1">
      <c r="A3" s="18" t="str">
        <f>"First Doc: "</f>
        <v xml:space="preserve">First Doc: </v>
      </c>
      <c r="B3" s="3" t="s">
        <v>655</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492</v>
      </c>
      <c r="T3" s="31" t="str">
        <f ca="1">COUNTIF(INDIRECT("W"&amp;$A$4):W9955,T2) - COUNTIFS(INDIRECT("W"&amp;$A$4):W9955,T2, INDIRECT("H"&amp;$A$4):H9955,"Reserved for*") &amp;" / " &amp; COUNTIFS(INDIRECT("W"&amp;$A$4):W9955,T2,INDIRECT("S"&amp;$A$4):S9955,"") -  COUNTIFS(INDIRECT("W"&amp;$A$4):W9955,T2, INDIRECT("H"&amp;$A$4):H9955,"Reserved for*")</f>
        <v>523 / 13</v>
      </c>
      <c r="U3" s="31" t="str">
        <f ca="1">COUNTIF(INDIRECT("W"&amp;$A$4):W9955,U2) - COUNTIFS(INDIRECT("W"&amp;$A$4):W9955,U2, INDIRECT("H"&amp;$A$4):H9955,"Reserved for*") &amp;" / " &amp; COUNTIFS(INDIRECT("W"&amp;$A$4):W9955,U2,INDIRECT("S"&amp;$A$4):S9955,"") - COUNTIFS(INDIRECT("W"&amp;$A$4):W9955,U2, INDIRECT("H"&amp;$A$4):H9955,"Reserved for*")</f>
        <v>426 / 10</v>
      </c>
      <c r="V3" s="31" t="str">
        <f ca="1">COUNTIF(INDIRECT("W"&amp;$A$4):W9955,V2) - COUNTIFS(INDIRECT("W"&amp;$A$4):W9955,V2, INDIRECT("H"&amp;$A$4):H9955,"Reserved for*") &amp;" / " &amp; COUNTIFS(INDIRECT("W"&amp;$A$4):W9955,V2,INDIRECT("S"&amp;$A$4):S9955,"") - COUNTIFS(INDIRECT("W"&amp;$A$4):W9955,V2, INDIRECT("H"&amp;$A$4):H9955,"Reserved for*")</f>
        <v>358 / 2</v>
      </c>
      <c r="W3" s="31" t="str">
        <f ca="1">COUNTIF(INDIRECT("W"&amp;$A$4):W9955,W2) - COUNTIFS(INDIRECT("W"&amp;$A$4):W9955,W2, INDIRECT("H"&amp;$A$4):H9955,"Reserved for*") &amp;" / " &amp; COUNTIFS(INDIRECT("W"&amp;$A$4):W9955,W2,INDIRECT("S"&amp;$A$4):S9955,"") - COUNTIFS(INDIRECT("W"&amp;$A$4):W9955,W2, INDIRECT("H"&amp;$A$4):H9955,"Reserved for*")</f>
        <v>0 / 0</v>
      </c>
      <c r="X3" s="31" t="str">
        <f ca="1">COUNTIF(INDIRECT("W"&amp;$A$4):W9955,X2) - COUNTIFS(INDIRECT("W"&amp;$A$4):W9955,X2, INDIRECT("H"&amp;$A$4):H9955,"Reserved for*") &amp;" / " &amp; COUNTIFS(INDIRECT("W"&amp;$A$4):W9955,X2,INDIRECT("S"&amp;$A$4):S9955,"") - COUNTIFS(INDIRECT("W"&amp;$A$4):W9955,X2, INDIRECT("H"&amp;$A$4):H9955,"Reserved for*")</f>
        <v>88 / 1</v>
      </c>
      <c r="Y3" s="31" t="str">
        <f ca="1">COUNTIF(INDIRECT("W"&amp;$A$4):W9955,Y2) - COUNTIFS(INDIRECT("W"&amp;$A$4):W9955,Y2, INDIRECT("H"&amp;$A$4):H9955,"Reserved for*") &amp;" / " &amp; COUNTIFS(INDIRECT("W"&amp;$A$4):W9955,Y2,INDIRECT("S"&amp;$A$4):S9955,"") - COUNTIFS(INDIRECT("W"&amp;$A$4):W9955,Y2, INDIRECT("H"&amp;$A$4):H9955,"Reserved for*")</f>
        <v>0 / 0</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95" t="str">
        <f ca="1">D4 -COUNTIFS(INDIRECT("H"&amp;$A$4):H9955,"Reserved for*",INDIRECT("A"&amp;$A$4):A9955,"") &amp;" / " &amp; P4 -COUNTIFS(INDIRECT("H"&amp;$A$4):H9955,"Reserved for*",INDIRECT("A"&amp;$A$4):A9955,"")</f>
        <v>1402 / -36</v>
      </c>
      <c r="AE3" s="1"/>
      <c r="AF3" s="1"/>
      <c r="AG3" s="1"/>
    </row>
    <row r="4" spans="1:227" ht="21" customHeight="1">
      <c r="A4" s="33">
        <v>89</v>
      </c>
      <c r="B4" s="198" t="s">
        <v>656</v>
      </c>
      <c r="C4" s="34" t="s">
        <v>27</v>
      </c>
      <c r="D4" s="201">
        <f ca="1">COUNTA(INDIRECT("H"&amp;$A$4):H9955)</f>
        <v>1438</v>
      </c>
      <c r="E4" s="35">
        <f ca="1">COUNTIF(INDIRECT("A"&amp;$A$4):A9955,"Available")</f>
        <v>1377</v>
      </c>
      <c r="F4" s="36">
        <f ca="1">COUNTIF(INDIRECT("C"&amp;$A$4):INDIRECT("C"&amp;SUM(A4,D4)-1),"")</f>
        <v>0</v>
      </c>
      <c r="G4" s="37"/>
      <c r="H4" s="38">
        <f ca="1">COUNTIF(INDIRECT("S"&amp;$A$4):S9955, "*") + COUNTIF(INDIRECT("C"&amp;$A$4):C9955, "W")</f>
        <v>1438</v>
      </c>
      <c r="I4" s="39">
        <f ca="1">COUNTIF(INDIRECT("F"&amp;$A$4):F9955,"LS IN")</f>
        <v>71</v>
      </c>
      <c r="J4" s="40">
        <f ca="1">COUNTIF(INDIRECT("F"&amp;$A$4):F9955,"LS OUT")</f>
        <v>23</v>
      </c>
      <c r="K4" s="41">
        <f ca="1">COUNTIF(INDIRECT("F"&amp;$A$4):F3657,"P-CR")</f>
        <v>1038</v>
      </c>
      <c r="L4" s="42">
        <f ca="1">COUNTIF(INDIRECT("C"&amp;$A$4):C9955,"W")</f>
        <v>69</v>
      </c>
      <c r="M4" s="43"/>
      <c r="N4" s="38">
        <f ca="1">COUNTIF(INDIRECT("F"&amp;$A$4):F9955,"CR")</f>
        <v>49</v>
      </c>
      <c r="O4" s="37">
        <f ca="1">COUNTIF(INDIRECT("F"&amp;$A$4):F9955,"[CR]")</f>
        <v>91</v>
      </c>
      <c r="P4" s="44">
        <f ca="1">D4-H4</f>
        <v>0</v>
      </c>
      <c r="Q4" s="45" t="str">
        <f ca="1">"Next Doc: S2-" &amp; SUM(A5+D4)</f>
        <v>Next Doc: S2-179649</v>
      </c>
      <c r="R4" s="202" t="s">
        <v>6000</v>
      </c>
      <c r="S4" s="177" t="s">
        <v>489</v>
      </c>
      <c r="T4" s="177">
        <f ca="1">COUNTIFS(INDIRECT("W"&amp;$A$4):W9955,T2,INDIRECT("U"&amp;$A$4):U9955,"OPEN")</f>
        <v>0</v>
      </c>
      <c r="U4" s="177">
        <f ca="1">COUNTIFS(INDIRECT("W"&amp;$A$4):W9955,U2,INDIRECT("U"&amp;$A$4):U9955,"OPEN")</f>
        <v>0</v>
      </c>
      <c r="V4" s="177">
        <f ca="1">COUNTIFS(INDIRECT("W"&amp;$A$4):W9955,V2,INDIRECT("U"&amp;$A$4):U9955,"OPEN")</f>
        <v>0</v>
      </c>
      <c r="W4" s="177">
        <f ca="1">COUNTIFS(INDIRECT("W"&amp;$A$4):W9955,W2,INDIRECT("U"&amp;$A$4):U9955,"OPEN")</f>
        <v>0</v>
      </c>
      <c r="X4" s="177">
        <f ca="1">COUNTIFS(INDIRECT("W"&amp;$A$4):W9955,X2,INDIRECT("U"&amp;$A$4):U9955,"OPEN")</f>
        <v>0</v>
      </c>
      <c r="Y4" s="177">
        <f ca="1">COUNTIFS(INDIRECT("W"&amp;$A$4):W9955,Y2,INDIRECT("U"&amp;$A$4):U9955,"OPEN")</f>
        <v>0</v>
      </c>
      <c r="Z4" s="177">
        <f ca="1">COUNTIFS(INDIRECT("W"&amp;$A$4):W9955,Z2,INDIRECT("U"&amp;$A$4):U9955,"OPEN")</f>
        <v>0</v>
      </c>
      <c r="AA4" s="177">
        <f ca="1">COUNTIFS(INDIRECT("W"&amp;$A$4):W9955,AA2,INDIRECT("U"&amp;$A$4):U9955,"OPEN")</f>
        <v>0</v>
      </c>
      <c r="AB4" s="177">
        <f ca="1">COUNTIFS(INDIRECT("W"&amp;$A$4):W9955,AB2,INDIRECT("U"&amp;$A$4):U9955,"OPEN")</f>
        <v>0</v>
      </c>
      <c r="AC4" s="177">
        <f ca="1">COUNTIFS(INDIRECT("W"&amp;$A$4):W9955,AC2,INDIRECT("U"&amp;$A$4):U9955,"OPEN")</f>
        <v>0</v>
      </c>
      <c r="AD4" s="196">
        <f ca="1">SUM(T4:AC4)</f>
        <v>0</v>
      </c>
    </row>
    <row r="5" spans="1:227" ht="27.75" customHeight="1" thickBot="1">
      <c r="A5" s="33" t="str">
        <f ca="1">RIGHT(INDIRECT("E"&amp;$A$4),6)</f>
        <v>178211</v>
      </c>
      <c r="B5" s="17" t="s">
        <v>657</v>
      </c>
      <c r="C5" s="48" t="s">
        <v>29</v>
      </c>
      <c r="D5" s="49">
        <f ca="1">SUM(E9:E59)+D6-L4</f>
        <v>1392</v>
      </c>
      <c r="E5" s="50">
        <f ca="1">COUNTIF(INDIRECT("C"&amp;$A$4):C9955,"Y")</f>
        <v>1369</v>
      </c>
      <c r="F5" s="51"/>
      <c r="G5" s="51"/>
      <c r="H5" s="52"/>
      <c r="I5" s="52"/>
      <c r="J5" s="52"/>
      <c r="K5" s="53"/>
      <c r="L5" s="53"/>
      <c r="M5" s="54"/>
      <c r="N5" s="54"/>
      <c r="O5" s="55"/>
      <c r="P5" s="56" t="str">
        <f ca="1">"Reserved: " &amp; COUNTIFS(INDIRECT("H"&amp;$A$4):H9955,"Reserved for*",INDIRECT("A"&amp;$A$4):A9955,"")</f>
        <v>Reserved: 36</v>
      </c>
      <c r="Q5" s="37" t="s">
        <v>4</v>
      </c>
      <c r="R5" s="46"/>
      <c r="S5" s="57" t="str">
        <f ca="1">"Not handled: "&amp;COUNTIF(INDIRECT("S"&amp;$A$4):S3379,"Not handled")</f>
        <v>Not handled: 45</v>
      </c>
      <c r="T5" s="58"/>
      <c r="U5" s="175" t="str">
        <f>"Reply LS: " &amp; COUNTIF(U8:U9955,"REPLY OPEN")</f>
        <v>Reply LS: 0</v>
      </c>
      <c r="V5" s="176" t="str">
        <f>"e-mail: " &amp; COUNTIF(V8:V9955,"e-mail")</f>
        <v>e-mail: 122</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86" t="str">
        <f ca="1">"Postponed: "&amp;COUNTIF(INDIRECT("S"&amp;$A$4):S9955,"Postponed")</f>
        <v>Postponed: 46</v>
      </c>
      <c r="T6" s="58"/>
      <c r="U6" s="210" t="s">
        <v>32</v>
      </c>
      <c r="V6" s="211" t="s">
        <v>3959</v>
      </c>
      <c r="W6" s="65" t="s">
        <v>33</v>
      </c>
    </row>
    <row r="7" spans="1:227" s="68" customFormat="1" ht="13.8" thickBot="1">
      <c r="A7" s="66" t="s">
        <v>3379</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256</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6001</v>
      </c>
      <c r="S8" s="84" t="s">
        <v>51</v>
      </c>
      <c r="T8" s="85"/>
      <c r="W8" s="69"/>
      <c r="X8" s="70"/>
    </row>
    <row r="9" spans="1:227" s="68" customFormat="1" ht="13.2">
      <c r="A9" s="86" t="s">
        <v>818</v>
      </c>
      <c r="B9" s="87" t="s">
        <v>57</v>
      </c>
      <c r="C9" s="88" t="s">
        <v>52</v>
      </c>
      <c r="D9" s="89" t="s">
        <v>0</v>
      </c>
      <c r="E9" s="90">
        <f ca="1">COUNTIF(INDIRECT("D"&amp;$A$4):D3657,INDIRECT("D"&amp;ROW()))</f>
        <v>0</v>
      </c>
      <c r="F9" s="91" t="s">
        <v>33</v>
      </c>
      <c r="G9" s="91" t="s">
        <v>483</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COUNTIF(INDIRECT("D"&amp;$A$4):D3657,INDIRECT("D"&amp;ROW()))</f>
        <v>0</v>
      </c>
      <c r="F10" s="102" t="s">
        <v>5</v>
      </c>
      <c r="G10" s="185">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COUNTIF(INDIRECT("D"&amp;$A$4):D3657,INDIRECT("D"&amp;ROW()))</f>
        <v>1</v>
      </c>
      <c r="F11" s="102" t="s">
        <v>5</v>
      </c>
      <c r="G11" s="185">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COUNTIF(INDIRECT("D"&amp;$A$4):D3657,INDIRECT("D"&amp;ROW()))</f>
        <v>0</v>
      </c>
      <c r="F12" s="102" t="s">
        <v>5</v>
      </c>
      <c r="G12" s="185">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59" t="s">
        <v>67</v>
      </c>
      <c r="R12" s="260"/>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COUNTIF(INDIRECT("D"&amp;$A$4):D3657,INDIRECT("D"&amp;ROW()))</f>
        <v>1</v>
      </c>
      <c r="F13" s="102" t="s">
        <v>5</v>
      </c>
      <c r="G13" s="185">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COUNTIF(INDIRECT("D"&amp;$A$4):D3657,INDIRECT("D"&amp;ROW()))</f>
        <v>0</v>
      </c>
      <c r="F14" s="102" t="s">
        <v>5</v>
      </c>
      <c r="G14" s="185">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31.2">
      <c r="A15" s="100" t="str">
        <f t="shared" si="0"/>
        <v>S2#122</v>
      </c>
      <c r="B15" s="87" t="s">
        <v>57</v>
      </c>
      <c r="C15" s="88" t="s">
        <v>52</v>
      </c>
      <c r="D15" s="101" t="s">
        <v>72</v>
      </c>
      <c r="E15" s="90">
        <f ca="1">COUNTIF(INDIRECT("D"&amp;$A$4):D3657,INDIRECT("D"&amp;ROW()))</f>
        <v>17</v>
      </c>
      <c r="F15" s="102" t="s">
        <v>5</v>
      </c>
      <c r="G15" s="185">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COUNTIF(INDIRECT("D"&amp;$A$4):D3657,INDIRECT("D"&amp;ROW()))</f>
        <v>0</v>
      </c>
      <c r="F16" s="102" t="s">
        <v>5</v>
      </c>
      <c r="G16" s="185">
        <f ca="1">COUNTIFS(INDIRECT("U"&amp;$A$4):U9955,"OPEN",INDIRECT("D"&amp;$A$4):D9955,INDIRECT("D"&amp;ROW()))</f>
        <v>0</v>
      </c>
      <c r="H16" s="103" t="s">
        <v>75</v>
      </c>
      <c r="I16" s="108" t="s">
        <v>5672</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COUNTIF(INDIRECT("D"&amp;$A$4):D3657,INDIRECT("D"&amp;ROW()))</f>
        <v>80</v>
      </c>
      <c r="F17" s="220" t="s">
        <v>6</v>
      </c>
      <c r="G17" s="185">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513</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COUNTIF(INDIRECT("D"&amp;$A$4):D3657,INDIRECT("D"&amp;ROW()))</f>
        <v>14</v>
      </c>
      <c r="F18" s="147" t="s">
        <v>7</v>
      </c>
      <c r="G18" s="185">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514</v>
      </c>
      <c r="S18" s="107" t="s">
        <v>51</v>
      </c>
      <c r="T18" s="85"/>
      <c r="W18" s="69"/>
      <c r="X18" s="11" t="str">
        <f t="shared" si="1"/>
        <v>5.2</v>
      </c>
      <c r="Y18" s="99" t="str">
        <f t="shared" si="2"/>
        <v>Krisztian</v>
      </c>
    </row>
    <row r="19" spans="1:25" s="68" customFormat="1" ht="57">
      <c r="A19" s="100" t="str">
        <f t="shared" si="0"/>
        <v>S2#122</v>
      </c>
      <c r="B19" s="87" t="s">
        <v>57</v>
      </c>
      <c r="C19" s="88" t="s">
        <v>52</v>
      </c>
      <c r="D19" s="101" t="s">
        <v>81</v>
      </c>
      <c r="E19" s="90">
        <f ca="1">COUNTIF(INDIRECT("D"&amp;$A$4):D3657,INDIRECT("D"&amp;ROW()))</f>
        <v>2</v>
      </c>
      <c r="F19" s="147" t="s">
        <v>7</v>
      </c>
      <c r="G19" s="185">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COUNTIF(INDIRECT("D"&amp;$A$4):D3657,INDIRECT("D"&amp;ROW()))</f>
        <v>23</v>
      </c>
      <c r="F20" s="147" t="s">
        <v>7</v>
      </c>
      <c r="G20" s="185">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321</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COUNTIF(INDIRECT("D"&amp;$A$4):D3657,INDIRECT("D"&amp;ROW()))</f>
        <v>0</v>
      </c>
      <c r="F21" s="220" t="s">
        <v>6</v>
      </c>
      <c r="G21" s="185">
        <f ca="1">COUNTIFS(INDIRECT("U"&amp;$A$4):U9955,"OPEN",INDIRECT("D"&amp;$A$4):D9955,INDIRECT("D"&amp;ROW()))</f>
        <v>0</v>
      </c>
      <c r="H21" s="103" t="s">
        <v>88</v>
      </c>
      <c r="I21" s="108" t="s">
        <v>5672</v>
      </c>
      <c r="J21" s="93" t="s">
        <v>51</v>
      </c>
      <c r="K21" s="94" t="s">
        <v>51</v>
      </c>
      <c r="L21" s="94" t="s">
        <v>51</v>
      </c>
      <c r="M21" s="94" t="s">
        <v>51</v>
      </c>
      <c r="N21" s="94" t="s">
        <v>51</v>
      </c>
      <c r="O21" s="94" t="s">
        <v>51</v>
      </c>
      <c r="P21" s="105" t="s">
        <v>51</v>
      </c>
      <c r="Q21" s="96" t="s">
        <v>51</v>
      </c>
      <c r="R21" s="97" t="s">
        <v>322</v>
      </c>
      <c r="S21" s="107" t="s">
        <v>51</v>
      </c>
      <c r="T21" s="85"/>
      <c r="W21" s="69"/>
      <c r="X21" s="11" t="str">
        <f t="shared" si="1"/>
        <v>6</v>
      </c>
      <c r="Y21" s="99" t="str">
        <f t="shared" si="2"/>
        <v>Puneet</v>
      </c>
    </row>
    <row r="22" spans="1:25" s="68" customFormat="1" ht="46.8">
      <c r="A22" s="100" t="str">
        <f t="shared" si="0"/>
        <v>S2#122</v>
      </c>
      <c r="B22" s="87" t="s">
        <v>57</v>
      </c>
      <c r="C22" s="88" t="s">
        <v>52</v>
      </c>
      <c r="D22" s="101" t="s">
        <v>89</v>
      </c>
      <c r="E22" s="90">
        <f ca="1">COUNTIF(INDIRECT("D"&amp;$A$4):D3657,INDIRECT("D"&amp;ROW()))</f>
        <v>59</v>
      </c>
      <c r="F22" s="220" t="s">
        <v>6</v>
      </c>
      <c r="G22" s="185">
        <f ca="1">COUNTIFS(INDIRECT("U"&amp;$A$4):U9955,"OPEN",INDIRECT("D"&amp;$A$4):D9955,INDIRECT("D"&amp;ROW()))</f>
        <v>0</v>
      </c>
      <c r="H22" s="103" t="s">
        <v>90</v>
      </c>
      <c r="I22" s="108" t="s">
        <v>55</v>
      </c>
      <c r="J22" s="93" t="s">
        <v>51</v>
      </c>
      <c r="K22" s="94" t="s">
        <v>51</v>
      </c>
      <c r="L22" s="94" t="s">
        <v>51</v>
      </c>
      <c r="M22" s="94" t="s">
        <v>51</v>
      </c>
      <c r="N22" s="94" t="s">
        <v>51</v>
      </c>
      <c r="O22" s="94" t="s">
        <v>51</v>
      </c>
      <c r="P22" s="105" t="s">
        <v>51</v>
      </c>
      <c r="Q22" s="96" t="s">
        <v>51</v>
      </c>
      <c r="R22" s="97" t="s">
        <v>897</v>
      </c>
      <c r="S22" s="107" t="s">
        <v>51</v>
      </c>
      <c r="T22" s="85"/>
      <c r="W22" s="69"/>
      <c r="X22" s="11" t="str">
        <f t="shared" si="1"/>
        <v>6.1</v>
      </c>
      <c r="Y22" s="99" t="str">
        <f t="shared" si="2"/>
        <v>Puneet</v>
      </c>
    </row>
    <row r="23" spans="1:25" s="68" customFormat="1" ht="34.200000000000003">
      <c r="A23" s="100" t="str">
        <f t="shared" si="0"/>
        <v>S2#122</v>
      </c>
      <c r="B23" s="87" t="s">
        <v>57</v>
      </c>
      <c r="C23" s="88" t="s">
        <v>52</v>
      </c>
      <c r="D23" s="101" t="s">
        <v>91</v>
      </c>
      <c r="E23" s="90">
        <f ca="1">COUNTIF(INDIRECT("D"&amp;$A$4):D3657,INDIRECT("D"&amp;ROW()))</f>
        <v>2</v>
      </c>
      <c r="F23" s="147" t="s">
        <v>7</v>
      </c>
      <c r="G23" s="185">
        <f ca="1">COUNTIFS(INDIRECT("U"&amp;$A$4):U9955,"OPEN",INDIRECT("D"&amp;$A$4):D9955,INDIRECT("D"&amp;ROW()))</f>
        <v>0</v>
      </c>
      <c r="H23" s="103" t="s">
        <v>673</v>
      </c>
      <c r="I23" s="108" t="s">
        <v>55</v>
      </c>
      <c r="J23" s="93" t="s">
        <v>51</v>
      </c>
      <c r="K23" s="94" t="s">
        <v>51</v>
      </c>
      <c r="L23" s="94" t="s">
        <v>51</v>
      </c>
      <c r="M23" s="94" t="s">
        <v>51</v>
      </c>
      <c r="N23" s="94" t="s">
        <v>51</v>
      </c>
      <c r="O23" s="94" t="s">
        <v>51</v>
      </c>
      <c r="P23" s="105" t="s">
        <v>51</v>
      </c>
      <c r="Q23" s="96" t="s">
        <v>51</v>
      </c>
      <c r="R23" s="97" t="s">
        <v>92</v>
      </c>
      <c r="S23" s="107" t="s">
        <v>51</v>
      </c>
      <c r="T23" s="85"/>
      <c r="W23" s="69"/>
      <c r="X23" s="11" t="str">
        <f t="shared" si="1"/>
        <v>6.2</v>
      </c>
      <c r="Y23" s="99" t="str">
        <f t="shared" si="2"/>
        <v>Krisztian</v>
      </c>
    </row>
    <row r="24" spans="1:25" s="68" customFormat="1" ht="46.8">
      <c r="A24" s="100" t="str">
        <f t="shared" si="0"/>
        <v>S2#122</v>
      </c>
      <c r="B24" s="87" t="s">
        <v>57</v>
      </c>
      <c r="C24" s="88" t="s">
        <v>52</v>
      </c>
      <c r="D24" s="101" t="s">
        <v>93</v>
      </c>
      <c r="E24" s="90">
        <f ca="1">COUNTIF(INDIRECT("D"&amp;$A$4):D3657,INDIRECT("D"&amp;ROW()))</f>
        <v>0</v>
      </c>
      <c r="F24" s="147" t="s">
        <v>7</v>
      </c>
      <c r="G24" s="185">
        <f ca="1">COUNTIFS(INDIRECT("U"&amp;$A$4):U9955,"OPEN",INDIRECT("D"&amp;$A$4):D9955,INDIRECT("D"&amp;ROW()))</f>
        <v>0</v>
      </c>
      <c r="H24" s="103" t="s">
        <v>674</v>
      </c>
      <c r="I24" s="108" t="s">
        <v>55</v>
      </c>
      <c r="J24" s="93" t="s">
        <v>51</v>
      </c>
      <c r="K24" s="94" t="s">
        <v>51</v>
      </c>
      <c r="L24" s="94" t="s">
        <v>51</v>
      </c>
      <c r="M24" s="94" t="s">
        <v>51</v>
      </c>
      <c r="N24" s="94" t="s">
        <v>51</v>
      </c>
      <c r="O24" s="94" t="s">
        <v>51</v>
      </c>
      <c r="P24" s="105" t="s">
        <v>51</v>
      </c>
      <c r="Q24" s="96" t="s">
        <v>51</v>
      </c>
      <c r="R24" s="97" t="s">
        <v>898</v>
      </c>
      <c r="S24" s="107" t="s">
        <v>51</v>
      </c>
      <c r="T24" s="85"/>
      <c r="W24" s="69"/>
      <c r="X24" s="11" t="str">
        <f t="shared" si="1"/>
        <v>6.3</v>
      </c>
      <c r="Y24" s="99" t="str">
        <f t="shared" si="2"/>
        <v>Krisztian</v>
      </c>
    </row>
    <row r="25" spans="1:25" s="68" customFormat="1" ht="31.2">
      <c r="A25" s="100" t="str">
        <f t="shared" si="0"/>
        <v>S2#122</v>
      </c>
      <c r="B25" s="87" t="s">
        <v>57</v>
      </c>
      <c r="C25" s="88" t="s">
        <v>52</v>
      </c>
      <c r="D25" s="101" t="s">
        <v>94</v>
      </c>
      <c r="E25" s="90">
        <f ca="1">COUNTIF(INDIRECT("D"&amp;$A$4):D3657,INDIRECT("D"&amp;ROW()))</f>
        <v>0</v>
      </c>
      <c r="F25" s="147" t="s">
        <v>7</v>
      </c>
      <c r="G25" s="185">
        <f ca="1">COUNTIFS(INDIRECT("U"&amp;$A$4):U9955,"OPEN",INDIRECT("D"&amp;$A$4):D9955,INDIRECT("D"&amp;ROW()))</f>
        <v>0</v>
      </c>
      <c r="H25" s="103" t="s">
        <v>2280</v>
      </c>
      <c r="I25" s="108" t="s">
        <v>55</v>
      </c>
      <c r="J25" s="93" t="s">
        <v>51</v>
      </c>
      <c r="K25" s="94" t="s">
        <v>51</v>
      </c>
      <c r="L25" s="94" t="s">
        <v>51</v>
      </c>
      <c r="M25" s="94" t="s">
        <v>51</v>
      </c>
      <c r="N25" s="94" t="s">
        <v>51</v>
      </c>
      <c r="O25" s="94" t="s">
        <v>51</v>
      </c>
      <c r="P25" s="105" t="s">
        <v>51</v>
      </c>
      <c r="Q25" s="96" t="s">
        <v>51</v>
      </c>
      <c r="R25" s="97" t="s">
        <v>95</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96</v>
      </c>
      <c r="E26" s="90">
        <f ca="1">COUNTIF(INDIRECT("D"&amp;$A$4):D3657,INDIRECT("D"&amp;ROW()))</f>
        <v>0</v>
      </c>
      <c r="F26" s="102" t="s">
        <v>5</v>
      </c>
      <c r="G26" s="185">
        <f ca="1">COUNTIFS(INDIRECT("U"&amp;$A$4):U9955,"OPEN",INDIRECT("D"&amp;$A$4):D9955,INDIRECT("D"&amp;ROW()))</f>
        <v>0</v>
      </c>
      <c r="H26" s="103" t="s">
        <v>97</v>
      </c>
      <c r="I26" s="108" t="s">
        <v>5672</v>
      </c>
      <c r="J26" s="93" t="s">
        <v>51</v>
      </c>
      <c r="K26" s="94" t="s">
        <v>51</v>
      </c>
      <c r="L26" s="94" t="s">
        <v>51</v>
      </c>
      <c r="M26" s="94" t="s">
        <v>51</v>
      </c>
      <c r="N26" s="94" t="s">
        <v>51</v>
      </c>
      <c r="O26" s="94" t="s">
        <v>51</v>
      </c>
      <c r="P26" s="105" t="s">
        <v>51</v>
      </c>
      <c r="Q26" s="96" t="s">
        <v>51</v>
      </c>
      <c r="R26" s="97" t="s">
        <v>5995</v>
      </c>
      <c r="S26" s="107" t="s">
        <v>51</v>
      </c>
      <c r="T26" s="85"/>
      <c r="W26" s="69"/>
      <c r="X26" s="11" t="str">
        <f t="shared" si="1"/>
        <v>6.5</v>
      </c>
      <c r="Y26" s="99" t="str">
        <f t="shared" si="2"/>
        <v>Frank</v>
      </c>
    </row>
    <row r="27" spans="1:25" s="68" customFormat="1" ht="31.2">
      <c r="A27" s="100" t="str">
        <f t="shared" si="0"/>
        <v>S2#122</v>
      </c>
      <c r="B27" s="87" t="s">
        <v>57</v>
      </c>
      <c r="C27" s="88" t="s">
        <v>52</v>
      </c>
      <c r="D27" s="101" t="s">
        <v>98</v>
      </c>
      <c r="E27" s="90">
        <f ca="1">COUNTIF(INDIRECT("D"&amp;$A$4):D3657,INDIRECT("D"&amp;ROW()))</f>
        <v>164</v>
      </c>
      <c r="F27" s="102" t="s">
        <v>5</v>
      </c>
      <c r="G27" s="185">
        <f ca="1">COUNTIFS(INDIRECT("U"&amp;$A$4):U9955,"OPEN",INDIRECT("D"&amp;$A$4):D9955,INDIRECT("D"&amp;ROW()))</f>
        <v>0</v>
      </c>
      <c r="H27" s="103" t="s">
        <v>99</v>
      </c>
      <c r="I27" s="108" t="s">
        <v>55</v>
      </c>
      <c r="J27" s="93" t="s">
        <v>51</v>
      </c>
      <c r="K27" s="94" t="s">
        <v>51</v>
      </c>
      <c r="L27" s="94" t="s">
        <v>51</v>
      </c>
      <c r="M27" s="94" t="s">
        <v>51</v>
      </c>
      <c r="N27" s="94" t="s">
        <v>51</v>
      </c>
      <c r="O27" s="94" t="s">
        <v>51</v>
      </c>
      <c r="P27" s="105" t="s">
        <v>51</v>
      </c>
      <c r="Q27" s="96" t="s">
        <v>51</v>
      </c>
      <c r="R27" s="97" t="s">
        <v>100</v>
      </c>
      <c r="S27" s="107" t="s">
        <v>51</v>
      </c>
      <c r="T27" s="85"/>
      <c r="W27" s="69"/>
      <c r="X27" s="11" t="str">
        <f t="shared" si="1"/>
        <v>6.5.1</v>
      </c>
      <c r="Y27" s="99" t="str">
        <f t="shared" si="2"/>
        <v>Frank</v>
      </c>
    </row>
    <row r="28" spans="1:25" s="68" customFormat="1" ht="79.8">
      <c r="A28" s="100" t="str">
        <f t="shared" si="0"/>
        <v>S2#122</v>
      </c>
      <c r="B28" s="87" t="s">
        <v>57</v>
      </c>
      <c r="C28" s="88" t="s">
        <v>52</v>
      </c>
      <c r="D28" s="101" t="s">
        <v>101</v>
      </c>
      <c r="E28" s="90">
        <f ca="1">COUNTIF(INDIRECT("D"&amp;$A$4):D3657,INDIRECT("D"&amp;ROW()))</f>
        <v>88</v>
      </c>
      <c r="F28" s="102" t="s">
        <v>5</v>
      </c>
      <c r="G28" s="185">
        <f ca="1">COUNTIFS(INDIRECT("U"&amp;$A$4):U9955,"OPEN",INDIRECT("D"&amp;$A$4):D9955,INDIRECT("D"&amp;ROW()))</f>
        <v>0</v>
      </c>
      <c r="H28" s="103" t="s">
        <v>675</v>
      </c>
      <c r="I28" s="108" t="s">
        <v>55</v>
      </c>
      <c r="J28" s="93" t="s">
        <v>51</v>
      </c>
      <c r="K28" s="94" t="s">
        <v>51</v>
      </c>
      <c r="L28" s="94" t="s">
        <v>51</v>
      </c>
      <c r="M28" s="94" t="s">
        <v>51</v>
      </c>
      <c r="N28" s="94" t="s">
        <v>51</v>
      </c>
      <c r="O28" s="94" t="s">
        <v>51</v>
      </c>
      <c r="P28" s="105" t="s">
        <v>51</v>
      </c>
      <c r="Q28" s="96" t="s">
        <v>51</v>
      </c>
      <c r="R28" s="97" t="s">
        <v>727</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102</v>
      </c>
      <c r="E29" s="90">
        <f ca="1">COUNTIF(INDIRECT("D"&amp;$A$4):D3657,INDIRECT("D"&amp;ROW()))</f>
        <v>125</v>
      </c>
      <c r="F29" s="102" t="s">
        <v>5</v>
      </c>
      <c r="G29" s="185">
        <f ca="1">COUNTIFS(INDIRECT("U"&amp;$A$4):U9955,"OPEN",INDIRECT("D"&amp;$A$4):D9955,INDIRECT("D"&amp;ROW()))</f>
        <v>0</v>
      </c>
      <c r="H29" s="103" t="s">
        <v>103</v>
      </c>
      <c r="I29" s="108" t="s">
        <v>55</v>
      </c>
      <c r="J29" s="93" t="s">
        <v>51</v>
      </c>
      <c r="K29" s="94" t="s">
        <v>51</v>
      </c>
      <c r="L29" s="94" t="s">
        <v>51</v>
      </c>
      <c r="M29" s="94" t="s">
        <v>51</v>
      </c>
      <c r="N29" s="94" t="s">
        <v>51</v>
      </c>
      <c r="O29" s="94" t="s">
        <v>51</v>
      </c>
      <c r="P29" s="105" t="s">
        <v>51</v>
      </c>
      <c r="Q29" s="96" t="s">
        <v>51</v>
      </c>
      <c r="R29" s="97" t="s">
        <v>728</v>
      </c>
      <c r="S29" s="107" t="s">
        <v>51</v>
      </c>
      <c r="T29" s="85"/>
      <c r="W29" s="69"/>
      <c r="X29" s="11" t="str">
        <f t="shared" si="1"/>
        <v>6.5.3</v>
      </c>
      <c r="Y29" s="99" t="str">
        <f t="shared" si="2"/>
        <v>Frank</v>
      </c>
    </row>
    <row r="30" spans="1:25" s="68" customFormat="1" ht="31.2">
      <c r="A30" s="100" t="str">
        <f t="shared" si="0"/>
        <v>S2#122</v>
      </c>
      <c r="B30" s="87" t="s">
        <v>57</v>
      </c>
      <c r="C30" s="88" t="s">
        <v>52</v>
      </c>
      <c r="D30" s="101" t="s">
        <v>104</v>
      </c>
      <c r="E30" s="90">
        <f ca="1">COUNTIF(INDIRECT("D"&amp;$A$4):D3657,INDIRECT("D"&amp;ROW()))</f>
        <v>11</v>
      </c>
      <c r="F30" s="220" t="s">
        <v>6</v>
      </c>
      <c r="G30" s="185">
        <f ca="1">COUNTIFS(INDIRECT("U"&amp;$A$4):U9955,"OPEN",INDIRECT("D"&amp;$A$4):D9955,INDIRECT("D"&amp;ROW()))</f>
        <v>0</v>
      </c>
      <c r="H30" s="103" t="s">
        <v>105</v>
      </c>
      <c r="I30" s="108" t="s">
        <v>55</v>
      </c>
      <c r="J30" s="93" t="s">
        <v>51</v>
      </c>
      <c r="K30" s="94" t="s">
        <v>51</v>
      </c>
      <c r="L30" s="94" t="s">
        <v>51</v>
      </c>
      <c r="M30" s="94" t="s">
        <v>51</v>
      </c>
      <c r="N30" s="94" t="s">
        <v>51</v>
      </c>
      <c r="O30" s="94" t="s">
        <v>51</v>
      </c>
      <c r="P30" s="105" t="s">
        <v>51</v>
      </c>
      <c r="Q30" s="96" t="s">
        <v>51</v>
      </c>
      <c r="R30" s="97" t="s">
        <v>106</v>
      </c>
      <c r="S30" s="107" t="s">
        <v>51</v>
      </c>
      <c r="T30" s="85"/>
      <c r="W30" s="69"/>
      <c r="X30" s="11" t="str">
        <f t="shared" si="1"/>
        <v>6.5.4</v>
      </c>
      <c r="Y30" s="99" t="str">
        <f t="shared" si="2"/>
        <v>Puneet</v>
      </c>
    </row>
    <row r="31" spans="1:25" s="68" customFormat="1" ht="34.200000000000003">
      <c r="A31" s="87" t="str">
        <f t="shared" si="0"/>
        <v>S2#122</v>
      </c>
      <c r="B31" s="87" t="s">
        <v>57</v>
      </c>
      <c r="C31" s="88" t="s">
        <v>52</v>
      </c>
      <c r="D31" s="101" t="s">
        <v>107</v>
      </c>
      <c r="E31" s="90">
        <f ca="1">COUNTIF(INDIRECT("D"&amp;$A$4):D3657,INDIRECT("D"&amp;ROW()))</f>
        <v>54</v>
      </c>
      <c r="F31" s="102" t="s">
        <v>5</v>
      </c>
      <c r="G31" s="185">
        <f ca="1">COUNTIFS(INDIRECT("U"&amp;$A$4):U9955,"OPEN",INDIRECT("D"&amp;$A$4):D9955,INDIRECT("D"&amp;ROW()))</f>
        <v>0</v>
      </c>
      <c r="H31" s="103" t="s">
        <v>108</v>
      </c>
      <c r="I31" s="108" t="s">
        <v>55</v>
      </c>
      <c r="J31" s="93" t="s">
        <v>51</v>
      </c>
      <c r="K31" s="94" t="s">
        <v>51</v>
      </c>
      <c r="L31" s="94" t="s">
        <v>51</v>
      </c>
      <c r="M31" s="94" t="s">
        <v>51</v>
      </c>
      <c r="N31" s="94" t="s">
        <v>51</v>
      </c>
      <c r="O31" s="94" t="s">
        <v>51</v>
      </c>
      <c r="P31" s="105" t="s">
        <v>51</v>
      </c>
      <c r="Q31" s="96" t="s">
        <v>51</v>
      </c>
      <c r="R31" s="97" t="s">
        <v>729</v>
      </c>
      <c r="S31" s="107" t="s">
        <v>51</v>
      </c>
      <c r="T31" s="85"/>
      <c r="W31" s="69"/>
      <c r="X31" s="11" t="str">
        <f t="shared" si="1"/>
        <v>6.5.5</v>
      </c>
      <c r="Y31" s="99" t="str">
        <f t="shared" si="2"/>
        <v>Frank</v>
      </c>
    </row>
    <row r="32" spans="1:25" s="68" customFormat="1" ht="22.8">
      <c r="A32" s="100" t="str">
        <f t="shared" si="0"/>
        <v>S2#122</v>
      </c>
      <c r="B32" s="87" t="s">
        <v>57</v>
      </c>
      <c r="C32" s="88" t="s">
        <v>52</v>
      </c>
      <c r="D32" s="101" t="s">
        <v>109</v>
      </c>
      <c r="E32" s="90">
        <f ca="1">COUNTIF(INDIRECT("D"&amp;$A$4):D3657,INDIRECT("D"&amp;ROW()))</f>
        <v>202</v>
      </c>
      <c r="F32" s="147" t="s">
        <v>7</v>
      </c>
      <c r="G32" s="185">
        <f ca="1">COUNTIFS(INDIRECT("U"&amp;$A$4):U9955,"OPEN",INDIRECT("D"&amp;$A$4):D9955,INDIRECT("D"&amp;ROW()))</f>
        <v>0</v>
      </c>
      <c r="H32" s="103" t="s">
        <v>110</v>
      </c>
      <c r="I32" s="108" t="s">
        <v>55</v>
      </c>
      <c r="J32" s="93" t="s">
        <v>51</v>
      </c>
      <c r="K32" s="94" t="s">
        <v>51</v>
      </c>
      <c r="L32" s="94" t="s">
        <v>51</v>
      </c>
      <c r="M32" s="94" t="s">
        <v>51</v>
      </c>
      <c r="N32" s="94" t="s">
        <v>51</v>
      </c>
      <c r="O32" s="94" t="s">
        <v>51</v>
      </c>
      <c r="P32" s="105" t="s">
        <v>51</v>
      </c>
      <c r="Q32" s="96" t="s">
        <v>51</v>
      </c>
      <c r="R32" s="97" t="s">
        <v>730</v>
      </c>
      <c r="S32" s="107" t="s">
        <v>51</v>
      </c>
      <c r="T32" s="85"/>
      <c r="W32" s="69"/>
      <c r="X32" s="11" t="str">
        <f t="shared" si="1"/>
        <v>6.5.6</v>
      </c>
      <c r="Y32" s="99" t="str">
        <f t="shared" si="2"/>
        <v>Krisztian</v>
      </c>
    </row>
    <row r="33" spans="1:25" s="68" customFormat="1" ht="90" customHeight="1">
      <c r="A33" s="100" t="str">
        <f t="shared" si="0"/>
        <v>S2#122</v>
      </c>
      <c r="B33" s="87" t="s">
        <v>57</v>
      </c>
      <c r="C33" s="88" t="s">
        <v>52</v>
      </c>
      <c r="D33" s="101" t="s">
        <v>111</v>
      </c>
      <c r="E33" s="90">
        <f ca="1">COUNTIF(INDIRECT("D"&amp;$A$4):D3657,INDIRECT("D"&amp;ROW()))</f>
        <v>0</v>
      </c>
      <c r="F33" s="220" t="s">
        <v>6</v>
      </c>
      <c r="G33" s="185">
        <f ca="1">COUNTIFS(INDIRECT("U"&amp;$A$4):U9955,"OPEN",INDIRECT("D"&amp;$A$4):D9955,INDIRECT("D"&amp;ROW()))</f>
        <v>0</v>
      </c>
      <c r="H33" s="103" t="s">
        <v>112</v>
      </c>
      <c r="I33" s="108" t="s">
        <v>5996</v>
      </c>
      <c r="J33" s="93" t="s">
        <v>51</v>
      </c>
      <c r="K33" s="94" t="s">
        <v>51</v>
      </c>
      <c r="L33" s="94" t="s">
        <v>51</v>
      </c>
      <c r="M33" s="94" t="s">
        <v>51</v>
      </c>
      <c r="N33" s="94" t="s">
        <v>51</v>
      </c>
      <c r="O33" s="94" t="s">
        <v>51</v>
      </c>
      <c r="P33" s="105" t="s">
        <v>51</v>
      </c>
      <c r="Q33" s="96" t="s">
        <v>51</v>
      </c>
      <c r="R33" s="97" t="s">
        <v>685</v>
      </c>
      <c r="S33" s="107" t="s">
        <v>51</v>
      </c>
      <c r="T33" s="85"/>
      <c r="W33" s="69"/>
      <c r="X33" s="11" t="str">
        <f t="shared" si="1"/>
        <v>6.5.7</v>
      </c>
      <c r="Y33" s="99" t="str">
        <f t="shared" si="2"/>
        <v>Puneet</v>
      </c>
    </row>
    <row r="34" spans="1:25" s="68" customFormat="1" ht="109.2">
      <c r="A34" s="100" t="str">
        <f t="shared" si="0"/>
        <v>S2#122</v>
      </c>
      <c r="B34" s="87" t="s">
        <v>57</v>
      </c>
      <c r="C34" s="88" t="s">
        <v>52</v>
      </c>
      <c r="D34" s="101" t="s">
        <v>666</v>
      </c>
      <c r="E34" s="90">
        <f ca="1">COUNTIF(INDIRECT("D"&amp;$A$4):D3657,INDIRECT("D"&amp;ROW()))</f>
        <v>15</v>
      </c>
      <c r="F34" s="220" t="s">
        <v>6</v>
      </c>
      <c r="G34" s="185">
        <f ca="1">COUNTIFS(INDIRECT("U"&amp;$A$4):U9955,"OPEN",INDIRECT("D"&amp;$A$4):D9955,INDIRECT("D"&amp;ROW()))</f>
        <v>0</v>
      </c>
      <c r="H34" s="103" t="s">
        <v>676</v>
      </c>
      <c r="I34" s="108" t="s">
        <v>55</v>
      </c>
      <c r="J34" s="93" t="s">
        <v>51</v>
      </c>
      <c r="K34" s="94" t="s">
        <v>51</v>
      </c>
      <c r="L34" s="94" t="s">
        <v>51</v>
      </c>
      <c r="M34" s="94" t="s">
        <v>51</v>
      </c>
      <c r="N34" s="94" t="s">
        <v>51</v>
      </c>
      <c r="O34" s="94" t="s">
        <v>51</v>
      </c>
      <c r="P34" s="105" t="s">
        <v>51</v>
      </c>
      <c r="Q34" s="96" t="s">
        <v>51</v>
      </c>
      <c r="R34" s="97" t="s">
        <v>51</v>
      </c>
      <c r="S34" s="107" t="s">
        <v>51</v>
      </c>
      <c r="T34" s="85"/>
      <c r="W34" s="69"/>
      <c r="X34" s="11" t="str">
        <f t="shared" si="1"/>
        <v>6.5.7.1</v>
      </c>
      <c r="Y34" s="99" t="str">
        <f t="shared" si="2"/>
        <v>Puneet</v>
      </c>
    </row>
    <row r="35" spans="1:25" s="68" customFormat="1" ht="15.6">
      <c r="A35" s="100" t="str">
        <f t="shared" si="0"/>
        <v>S2#122</v>
      </c>
      <c r="B35" s="87" t="s">
        <v>57</v>
      </c>
      <c r="C35" s="88" t="s">
        <v>52</v>
      </c>
      <c r="D35" s="101" t="s">
        <v>667</v>
      </c>
      <c r="E35" s="90">
        <f ca="1">COUNTIF(INDIRECT("D"&amp;$A$4):D3657,INDIRECT("D"&amp;ROW()))</f>
        <v>6</v>
      </c>
      <c r="F35" s="220" t="s">
        <v>6</v>
      </c>
      <c r="G35" s="185">
        <f ca="1">COUNTIFS(INDIRECT("U"&amp;$A$4):U9955,"OPEN",INDIRECT("D"&amp;$A$4):D9955,INDIRECT("D"&amp;ROW()))</f>
        <v>0</v>
      </c>
      <c r="H35" s="103" t="s">
        <v>677</v>
      </c>
      <c r="I35" s="108" t="s">
        <v>55</v>
      </c>
      <c r="J35" s="93" t="s">
        <v>51</v>
      </c>
      <c r="K35" s="94" t="s">
        <v>51</v>
      </c>
      <c r="L35" s="94" t="s">
        <v>51</v>
      </c>
      <c r="M35" s="94" t="s">
        <v>51</v>
      </c>
      <c r="N35" s="94" t="s">
        <v>51</v>
      </c>
      <c r="O35" s="94" t="s">
        <v>51</v>
      </c>
      <c r="P35" s="105" t="s">
        <v>51</v>
      </c>
      <c r="Q35" s="96" t="s">
        <v>51</v>
      </c>
      <c r="R35" s="97" t="s">
        <v>51</v>
      </c>
      <c r="S35" s="107" t="s">
        <v>51</v>
      </c>
      <c r="T35" s="85"/>
      <c r="W35" s="69"/>
      <c r="X35" s="11" t="str">
        <f t="shared" si="1"/>
        <v>6.5.7.2</v>
      </c>
      <c r="Y35" s="99" t="str">
        <f t="shared" si="2"/>
        <v>Puneet</v>
      </c>
    </row>
    <row r="36" spans="1:25" s="68" customFormat="1" ht="31.2">
      <c r="A36" s="100" t="str">
        <f t="shared" si="0"/>
        <v>S2#122</v>
      </c>
      <c r="B36" s="87" t="s">
        <v>57</v>
      </c>
      <c r="C36" s="88" t="s">
        <v>52</v>
      </c>
      <c r="D36" s="101" t="s">
        <v>668</v>
      </c>
      <c r="E36" s="90">
        <f ca="1">COUNTIF(INDIRECT("D"&amp;$A$4):D3657,INDIRECT("D"&amp;ROW()))</f>
        <v>16</v>
      </c>
      <c r="F36" s="220" t="s">
        <v>6</v>
      </c>
      <c r="G36" s="185">
        <f ca="1">COUNTIFS(INDIRECT("U"&amp;$A$4):U9955,"OPEN",INDIRECT("D"&amp;$A$4):D9955,INDIRECT("D"&amp;ROW()))</f>
        <v>0</v>
      </c>
      <c r="H36" s="103" t="s">
        <v>678</v>
      </c>
      <c r="I36" s="108" t="s">
        <v>55</v>
      </c>
      <c r="J36" s="93" t="s">
        <v>51</v>
      </c>
      <c r="K36" s="94" t="s">
        <v>51</v>
      </c>
      <c r="L36" s="94" t="s">
        <v>51</v>
      </c>
      <c r="M36" s="94" t="s">
        <v>51</v>
      </c>
      <c r="N36" s="94" t="s">
        <v>51</v>
      </c>
      <c r="O36" s="94" t="s">
        <v>51</v>
      </c>
      <c r="P36" s="105" t="s">
        <v>51</v>
      </c>
      <c r="Q36" s="96" t="s">
        <v>51</v>
      </c>
      <c r="R36" s="97" t="s">
        <v>51</v>
      </c>
      <c r="S36" s="107" t="s">
        <v>51</v>
      </c>
      <c r="T36" s="85"/>
      <c r="W36" s="69"/>
      <c r="X36" s="11" t="str">
        <f t="shared" si="1"/>
        <v>6.5.7.3</v>
      </c>
      <c r="Y36" s="99" t="str">
        <f t="shared" si="2"/>
        <v>Puneet</v>
      </c>
    </row>
    <row r="37" spans="1:25" s="68" customFormat="1" ht="46.8">
      <c r="A37" s="100" t="str">
        <f t="shared" si="0"/>
        <v>S2#122</v>
      </c>
      <c r="B37" s="87" t="s">
        <v>57</v>
      </c>
      <c r="C37" s="88" t="s">
        <v>52</v>
      </c>
      <c r="D37" s="101" t="s">
        <v>669</v>
      </c>
      <c r="E37" s="90">
        <f ca="1">COUNTIF(INDIRECT("D"&amp;$A$4):D3657,INDIRECT("D"&amp;ROW()))</f>
        <v>44</v>
      </c>
      <c r="F37" s="102" t="s">
        <v>5</v>
      </c>
      <c r="G37" s="185">
        <f ca="1">COUNTIFS(INDIRECT("U"&amp;$A$4):U9955,"OPEN",INDIRECT("D"&amp;$A$4):D9955,INDIRECT("D"&amp;ROW()))</f>
        <v>0</v>
      </c>
      <c r="H37" s="103" t="s">
        <v>679</v>
      </c>
      <c r="I37" s="108" t="s">
        <v>55</v>
      </c>
      <c r="J37" s="93" t="s">
        <v>51</v>
      </c>
      <c r="K37" s="94" t="s">
        <v>51</v>
      </c>
      <c r="L37" s="94" t="s">
        <v>51</v>
      </c>
      <c r="M37" s="94" t="s">
        <v>51</v>
      </c>
      <c r="N37" s="94" t="s">
        <v>51</v>
      </c>
      <c r="O37" s="94" t="s">
        <v>51</v>
      </c>
      <c r="P37" s="105" t="s">
        <v>51</v>
      </c>
      <c r="Q37" s="96" t="s">
        <v>51</v>
      </c>
      <c r="R37" s="97" t="s">
        <v>2283</v>
      </c>
      <c r="S37" s="107" t="s">
        <v>51</v>
      </c>
      <c r="T37" s="85"/>
      <c r="W37" s="69"/>
      <c r="X37" s="11" t="str">
        <f t="shared" si="1"/>
        <v>6.5.7.4</v>
      </c>
      <c r="Y37" s="99" t="str">
        <f t="shared" si="2"/>
        <v>Frank</v>
      </c>
    </row>
    <row r="38" spans="1:25" s="68" customFormat="1" ht="15.6">
      <c r="A38" s="100" t="str">
        <f t="shared" si="0"/>
        <v>S2#122</v>
      </c>
      <c r="B38" s="87" t="s">
        <v>57</v>
      </c>
      <c r="C38" s="88" t="s">
        <v>52</v>
      </c>
      <c r="D38" s="101" t="s">
        <v>670</v>
      </c>
      <c r="E38" s="90">
        <f ca="1">COUNTIF(INDIRECT("D"&amp;$A$4):D3657,INDIRECT("D"&amp;ROW()))</f>
        <v>27</v>
      </c>
      <c r="F38" s="220" t="s">
        <v>6</v>
      </c>
      <c r="G38" s="185">
        <f ca="1">COUNTIFS(INDIRECT("U"&amp;$A$4):U9955,"OPEN",INDIRECT("D"&amp;$A$4):D9955,INDIRECT("D"&amp;ROW()))</f>
        <v>0</v>
      </c>
      <c r="H38" s="103" t="s">
        <v>680</v>
      </c>
      <c r="I38" s="108" t="s">
        <v>55</v>
      </c>
      <c r="J38" s="93" t="s">
        <v>51</v>
      </c>
      <c r="K38" s="94" t="s">
        <v>51</v>
      </c>
      <c r="L38" s="94" t="s">
        <v>51</v>
      </c>
      <c r="M38" s="94" t="s">
        <v>51</v>
      </c>
      <c r="N38" s="94" t="s">
        <v>51</v>
      </c>
      <c r="O38" s="94" t="s">
        <v>51</v>
      </c>
      <c r="P38" s="105" t="s">
        <v>51</v>
      </c>
      <c r="Q38" s="96" t="s">
        <v>51</v>
      </c>
      <c r="R38" s="97" t="s">
        <v>51</v>
      </c>
      <c r="S38" s="107" t="s">
        <v>51</v>
      </c>
      <c r="T38" s="85"/>
      <c r="W38" s="69"/>
      <c r="X38" s="11" t="str">
        <f t="shared" si="1"/>
        <v>6.5.7.5</v>
      </c>
      <c r="Y38" s="99" t="str">
        <f t="shared" si="2"/>
        <v>Puneet</v>
      </c>
    </row>
    <row r="39" spans="1:25" s="68" customFormat="1" ht="93.6" customHeight="1">
      <c r="A39" s="100" t="str">
        <f t="shared" si="0"/>
        <v>S2#122</v>
      </c>
      <c r="B39" s="87" t="s">
        <v>57</v>
      </c>
      <c r="C39" s="88" t="s">
        <v>52</v>
      </c>
      <c r="D39" s="101" t="s">
        <v>7497</v>
      </c>
      <c r="E39" s="90">
        <f ca="1">COUNTIF(INDIRECT("D"&amp;$A$4):D3657,INDIRECT("D"&amp;ROW()))</f>
        <v>0</v>
      </c>
      <c r="F39" s="109" t="s">
        <v>82</v>
      </c>
      <c r="G39" s="185">
        <f ca="1">COUNTIFS(INDIRECT("U"&amp;$A$4):U9955,"OPEN",INDIRECT("D"&amp;$A$4):D9955,INDIRECT("D"&amp;ROW()))</f>
        <v>0</v>
      </c>
      <c r="H39" s="103" t="s">
        <v>7498</v>
      </c>
      <c r="I39" s="108" t="s">
        <v>7711</v>
      </c>
      <c r="J39" s="93" t="s">
        <v>51</v>
      </c>
      <c r="K39" s="94" t="s">
        <v>51</v>
      </c>
      <c r="L39" s="94" t="s">
        <v>51</v>
      </c>
      <c r="M39" s="94" t="s">
        <v>51</v>
      </c>
      <c r="N39" s="94" t="s">
        <v>51</v>
      </c>
      <c r="O39" s="94" t="s">
        <v>51</v>
      </c>
      <c r="P39" s="105" t="s">
        <v>51</v>
      </c>
      <c r="Q39" s="96" t="s">
        <v>51</v>
      </c>
      <c r="R39" s="97" t="s">
        <v>7499</v>
      </c>
      <c r="S39" s="107" t="s">
        <v>51</v>
      </c>
      <c r="T39" s="85"/>
      <c r="W39" s="69"/>
      <c r="X39" s="11" t="str">
        <f t="shared" si="1"/>
        <v>6.5.7.5A</v>
      </c>
      <c r="Y39" s="99" t="str">
        <f t="shared" si="2"/>
        <v>Not_on_agenda</v>
      </c>
    </row>
    <row r="40" spans="1:25" s="68" customFormat="1" ht="79.8">
      <c r="A40" s="100" t="str">
        <f t="shared" si="0"/>
        <v>S2#122</v>
      </c>
      <c r="B40" s="87" t="s">
        <v>57</v>
      </c>
      <c r="C40" s="88" t="s">
        <v>52</v>
      </c>
      <c r="D40" s="101" t="s">
        <v>113</v>
      </c>
      <c r="E40" s="90">
        <f ca="1">COUNTIF(INDIRECT("D"&amp;$A$4):D3657,INDIRECT("D"&amp;ROW()))</f>
        <v>85</v>
      </c>
      <c r="F40" s="220" t="s">
        <v>6</v>
      </c>
      <c r="G40" s="185">
        <f ca="1">COUNTIFS(INDIRECT("U"&amp;$A$4):U9955,"OPEN",INDIRECT("D"&amp;$A$4):D9955,INDIRECT("D"&amp;ROW()))</f>
        <v>0</v>
      </c>
      <c r="H40" s="103" t="s">
        <v>114</v>
      </c>
      <c r="I40" s="108" t="s">
        <v>55</v>
      </c>
      <c r="J40" s="93" t="s">
        <v>51</v>
      </c>
      <c r="K40" s="94" t="s">
        <v>51</v>
      </c>
      <c r="L40" s="94" t="s">
        <v>51</v>
      </c>
      <c r="M40" s="94" t="s">
        <v>51</v>
      </c>
      <c r="N40" s="94" t="s">
        <v>51</v>
      </c>
      <c r="O40" s="94" t="s">
        <v>51</v>
      </c>
      <c r="P40" s="105" t="s">
        <v>51</v>
      </c>
      <c r="Q40" s="96" t="s">
        <v>51</v>
      </c>
      <c r="R40" s="97" t="s">
        <v>5673</v>
      </c>
      <c r="S40" s="107" t="s">
        <v>51</v>
      </c>
      <c r="T40" s="85"/>
      <c r="W40" s="69"/>
      <c r="X40" s="11" t="str">
        <f t="shared" si="1"/>
        <v>6.5.8</v>
      </c>
      <c r="Y40" s="99" t="str">
        <f t="shared" si="2"/>
        <v>Puneet</v>
      </c>
    </row>
    <row r="41" spans="1:25" s="68" customFormat="1" ht="22.8">
      <c r="A41" s="100" t="str">
        <f t="shared" si="0"/>
        <v>S2#122</v>
      </c>
      <c r="B41" s="87" t="s">
        <v>57</v>
      </c>
      <c r="C41" s="88" t="s">
        <v>52</v>
      </c>
      <c r="D41" s="101" t="s">
        <v>115</v>
      </c>
      <c r="E41" s="90">
        <f ca="1">COUNTIF(INDIRECT("D"&amp;$A$4):D3657,INDIRECT("D"&amp;ROW()))</f>
        <v>133</v>
      </c>
      <c r="F41" s="220" t="s">
        <v>6</v>
      </c>
      <c r="G41" s="185">
        <f ca="1">COUNTIFS(INDIRECT("U"&amp;$A$4):U9955,"OPEN",INDIRECT("D"&amp;$A$4):D9955,INDIRECT("D"&amp;ROW()))</f>
        <v>0</v>
      </c>
      <c r="H41" s="103" t="s">
        <v>116</v>
      </c>
      <c r="I41" s="108" t="s">
        <v>55</v>
      </c>
      <c r="J41" s="93" t="s">
        <v>51</v>
      </c>
      <c r="K41" s="94" t="s">
        <v>51</v>
      </c>
      <c r="L41" s="94" t="s">
        <v>51</v>
      </c>
      <c r="M41" s="94" t="s">
        <v>51</v>
      </c>
      <c r="N41" s="94" t="s">
        <v>51</v>
      </c>
      <c r="O41" s="94" t="s">
        <v>51</v>
      </c>
      <c r="P41" s="105" t="s">
        <v>51</v>
      </c>
      <c r="Q41" s="96" t="s">
        <v>51</v>
      </c>
      <c r="R41" s="97" t="s">
        <v>106</v>
      </c>
      <c r="S41" s="107" t="s">
        <v>51</v>
      </c>
      <c r="T41" s="85"/>
      <c r="W41" s="69"/>
      <c r="X41" s="11" t="str">
        <f t="shared" si="1"/>
        <v>6.5.9</v>
      </c>
      <c r="Y41" s="99" t="str">
        <f t="shared" si="2"/>
        <v>Puneet</v>
      </c>
    </row>
    <row r="42" spans="1:25" s="68" customFormat="1" ht="34.200000000000003">
      <c r="A42" s="100" t="str">
        <f t="shared" si="0"/>
        <v>S2#122</v>
      </c>
      <c r="B42" s="87" t="s">
        <v>57</v>
      </c>
      <c r="C42" s="88" t="s">
        <v>52</v>
      </c>
      <c r="D42" s="101" t="s">
        <v>117</v>
      </c>
      <c r="E42" s="90">
        <f ca="1">COUNTIF(INDIRECT("D"&amp;$A$4):D3657,INDIRECT("D"&amp;ROW()))</f>
        <v>99</v>
      </c>
      <c r="F42" s="147" t="s">
        <v>7</v>
      </c>
      <c r="G42" s="185">
        <f ca="1">COUNTIFS(INDIRECT("U"&amp;$A$4):U9955,"OPEN",INDIRECT("D"&amp;$A$4):D9955,INDIRECT("D"&amp;ROW()))</f>
        <v>0</v>
      </c>
      <c r="H42" s="103" t="s">
        <v>118</v>
      </c>
      <c r="I42" s="108" t="s">
        <v>55</v>
      </c>
      <c r="J42" s="93" t="s">
        <v>51</v>
      </c>
      <c r="K42" s="94" t="s">
        <v>51</v>
      </c>
      <c r="L42" s="94" t="s">
        <v>51</v>
      </c>
      <c r="M42" s="94" t="s">
        <v>51</v>
      </c>
      <c r="N42" s="94" t="s">
        <v>51</v>
      </c>
      <c r="O42" s="94" t="s">
        <v>51</v>
      </c>
      <c r="P42" s="105" t="s">
        <v>51</v>
      </c>
      <c r="Q42" s="96" t="s">
        <v>51</v>
      </c>
      <c r="R42" s="97" t="s">
        <v>684</v>
      </c>
      <c r="S42" s="107" t="s">
        <v>51</v>
      </c>
      <c r="T42" s="85"/>
      <c r="W42" s="69"/>
      <c r="X42" s="11" t="str">
        <f t="shared" si="1"/>
        <v>6.5.10</v>
      </c>
      <c r="Y42" s="99" t="str">
        <f t="shared" si="2"/>
        <v>Krisztian</v>
      </c>
    </row>
    <row r="43" spans="1:25" s="68" customFormat="1" ht="34.200000000000003">
      <c r="A43" s="100" t="str">
        <f t="shared" si="0"/>
        <v>S2#122</v>
      </c>
      <c r="B43" s="87" t="s">
        <v>57</v>
      </c>
      <c r="C43" s="88" t="s">
        <v>52</v>
      </c>
      <c r="D43" s="101" t="s">
        <v>119</v>
      </c>
      <c r="E43" s="90">
        <f ca="1">COUNTIF(INDIRECT("D"&amp;$A$4):D3657,INDIRECT("D"&amp;ROW()))</f>
        <v>94</v>
      </c>
      <c r="F43" s="225" t="s">
        <v>5822</v>
      </c>
      <c r="G43" s="185">
        <f ca="1">COUNTIFS(INDIRECT("U"&amp;$A$4):U9955,"OPEN",INDIRECT("D"&amp;$A$4):D9955,INDIRECT("D"&amp;ROW()))</f>
        <v>0</v>
      </c>
      <c r="H43" s="103" t="s">
        <v>120</v>
      </c>
      <c r="I43" s="108" t="s">
        <v>55</v>
      </c>
      <c r="J43" s="93" t="s">
        <v>51</v>
      </c>
      <c r="K43" s="94" t="s">
        <v>51</v>
      </c>
      <c r="L43" s="94" t="s">
        <v>51</v>
      </c>
      <c r="M43" s="94" t="s">
        <v>51</v>
      </c>
      <c r="N43" s="94" t="s">
        <v>51</v>
      </c>
      <c r="O43" s="94" t="s">
        <v>51</v>
      </c>
      <c r="P43" s="105" t="s">
        <v>51</v>
      </c>
      <c r="Q43" s="96" t="s">
        <v>51</v>
      </c>
      <c r="R43" s="97" t="s">
        <v>731</v>
      </c>
      <c r="S43" s="107" t="s">
        <v>51</v>
      </c>
      <c r="T43" s="85"/>
      <c r="W43" s="69"/>
      <c r="X43" s="11" t="str">
        <f t="shared" si="1"/>
        <v>6.5.11</v>
      </c>
      <c r="Y43" s="99" t="str">
        <f t="shared" si="2"/>
        <v>Erik</v>
      </c>
    </row>
    <row r="44" spans="1:25" s="68" customFormat="1" ht="62.4">
      <c r="A44" s="100" t="str">
        <f t="shared" si="0"/>
        <v>S2#122</v>
      </c>
      <c r="B44" s="87" t="s">
        <v>57</v>
      </c>
      <c r="C44" s="88" t="s">
        <v>52</v>
      </c>
      <c r="D44" s="218" t="s">
        <v>121</v>
      </c>
      <c r="E44" s="90">
        <f ca="1">COUNTIF(INDIRECT("D"&amp;$A$4):D3657,INDIRECT("D"&amp;ROW()))</f>
        <v>0</v>
      </c>
      <c r="F44" s="109" t="s">
        <v>82</v>
      </c>
      <c r="G44" s="185">
        <f ca="1">COUNTIFS(INDIRECT("U"&amp;$A$4):U9955,"OPEN",INDIRECT("D"&amp;$A$4):D9955,INDIRECT("D"&amp;ROW()))</f>
        <v>0</v>
      </c>
      <c r="H44" s="219" t="s">
        <v>853</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6.6</v>
      </c>
      <c r="Y44" s="99" t="str">
        <f t="shared" si="2"/>
        <v>Not_on_agenda</v>
      </c>
    </row>
    <row r="45" spans="1:25" s="68" customFormat="1" ht="46.8">
      <c r="A45" s="100" t="str">
        <f t="shared" si="0"/>
        <v>S2#122</v>
      </c>
      <c r="B45" s="87" t="s">
        <v>57</v>
      </c>
      <c r="C45" s="88" t="s">
        <v>52</v>
      </c>
      <c r="D45" s="218" t="s">
        <v>122</v>
      </c>
      <c r="E45" s="90">
        <f ca="1">COUNTIF(INDIRECT("D"&amp;$A$4):D3657,INDIRECT("D"&amp;ROW()))</f>
        <v>0</v>
      </c>
      <c r="F45" s="109" t="s">
        <v>82</v>
      </c>
      <c r="G45" s="185">
        <f ca="1">COUNTIFS(INDIRECT("U"&amp;$A$4):U9955,"OPEN",INDIRECT("D"&amp;$A$4):D9955,INDIRECT("D"&amp;ROW()))</f>
        <v>0</v>
      </c>
      <c r="H45" s="219" t="s">
        <v>854</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6.7</v>
      </c>
      <c r="Y45" s="99" t="str">
        <f t="shared" si="2"/>
        <v>Not_on_agenda</v>
      </c>
    </row>
    <row r="46" spans="1:25" s="68" customFormat="1" ht="31.2">
      <c r="A46" s="100" t="str">
        <f t="shared" si="0"/>
        <v>S2#122</v>
      </c>
      <c r="B46" s="87" t="s">
        <v>57</v>
      </c>
      <c r="C46" s="88" t="s">
        <v>52</v>
      </c>
      <c r="D46" s="218" t="s">
        <v>123</v>
      </c>
      <c r="E46" s="90">
        <f ca="1">COUNTIF(INDIRECT("D"&amp;$A$4):D3657,INDIRECT("D"&amp;ROW()))</f>
        <v>0</v>
      </c>
      <c r="F46" s="109" t="s">
        <v>82</v>
      </c>
      <c r="G46" s="185">
        <f ca="1">COUNTIFS(INDIRECT("U"&amp;$A$4):U9955,"OPEN",INDIRECT("D"&amp;$A$4):D9955,INDIRECT("D"&amp;ROW()))</f>
        <v>0</v>
      </c>
      <c r="H46" s="219" t="s">
        <v>124</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6.8</v>
      </c>
      <c r="Y46" s="99" t="str">
        <f t="shared" si="2"/>
        <v>Not_on_agenda</v>
      </c>
    </row>
    <row r="47" spans="1:25" s="68" customFormat="1" ht="31.2">
      <c r="A47" s="100" t="str">
        <f t="shared" si="0"/>
        <v>S2#122</v>
      </c>
      <c r="B47" s="87" t="s">
        <v>57</v>
      </c>
      <c r="C47" s="88" t="s">
        <v>52</v>
      </c>
      <c r="D47" s="101" t="s">
        <v>125</v>
      </c>
      <c r="E47" s="90">
        <f ca="1">COUNTIF(INDIRECT("D"&amp;$A$4):D3657,INDIRECT("D"&amp;ROW()))</f>
        <v>4</v>
      </c>
      <c r="F47" s="147" t="s">
        <v>7</v>
      </c>
      <c r="G47" s="185">
        <f ca="1">COUNTIFS(INDIRECT("U"&amp;$A$4):U9955,"OPEN",INDIRECT("D"&amp;$A$4):D9955,INDIRECT("D"&amp;ROW()))</f>
        <v>0</v>
      </c>
      <c r="H47" s="103" t="s">
        <v>5693</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6.9</v>
      </c>
      <c r="Y47" s="99" t="str">
        <f t="shared" si="2"/>
        <v>Krisztian</v>
      </c>
    </row>
    <row r="48" spans="1:25" s="68" customFormat="1" ht="46.8">
      <c r="A48" s="100" t="str">
        <f t="shared" si="0"/>
        <v>S2#122</v>
      </c>
      <c r="B48" s="87" t="s">
        <v>57</v>
      </c>
      <c r="C48" s="88" t="s">
        <v>52</v>
      </c>
      <c r="D48" s="218" t="s">
        <v>126</v>
      </c>
      <c r="E48" s="90">
        <f ca="1">COUNTIF(INDIRECT("D"&amp;$A$4):D3657,INDIRECT("D"&amp;ROW()))</f>
        <v>59</v>
      </c>
      <c r="F48" s="109" t="s">
        <v>82</v>
      </c>
      <c r="G48" s="185">
        <f ca="1">COUNTIFS(INDIRECT("U"&amp;$A$4):U9955,"OPEN",INDIRECT("D"&amp;$A$4):D9955,INDIRECT("D"&amp;ROW()))</f>
        <v>0</v>
      </c>
      <c r="H48" s="219" t="s">
        <v>127</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6.10</v>
      </c>
      <c r="Y48" s="99" t="str">
        <f t="shared" si="2"/>
        <v>Not_on_agenda</v>
      </c>
    </row>
    <row r="49" spans="1:33" s="68" customFormat="1" ht="31.2">
      <c r="A49" s="100" t="str">
        <f t="shared" si="0"/>
        <v>S2#122</v>
      </c>
      <c r="B49" s="87" t="s">
        <v>57</v>
      </c>
      <c r="C49" s="88" t="s">
        <v>52</v>
      </c>
      <c r="D49" s="101" t="s">
        <v>323</v>
      </c>
      <c r="E49" s="90">
        <f ca="1">COUNTIF(INDIRECT("D"&amp;$A$4):D3657,INDIRECT("D"&amp;ROW()))</f>
        <v>12</v>
      </c>
      <c r="F49" s="220" t="s">
        <v>6</v>
      </c>
      <c r="G49" s="185">
        <f ca="1">COUNTIFS(INDIRECT("U"&amp;$A$4):U9955,"OPEN",INDIRECT("D"&amp;$A$4):D9955,INDIRECT("D"&amp;ROW()))</f>
        <v>0</v>
      </c>
      <c r="H49" s="103" t="s">
        <v>5670</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6.11</v>
      </c>
      <c r="Y49" s="99" t="str">
        <f t="shared" si="2"/>
        <v>Puneet</v>
      </c>
    </row>
    <row r="50" spans="1:33" s="68" customFormat="1" ht="62.4">
      <c r="A50" s="100" t="str">
        <f t="shared" si="0"/>
        <v>S2#122</v>
      </c>
      <c r="B50" s="87" t="s">
        <v>57</v>
      </c>
      <c r="C50" s="88" t="s">
        <v>52</v>
      </c>
      <c r="D50" s="218" t="s">
        <v>324</v>
      </c>
      <c r="E50" s="90">
        <f ca="1">COUNTIF(INDIRECT("D"&amp;$A$4):D3657, INDIRECT("D"&amp;ROW()))</f>
        <v>0</v>
      </c>
      <c r="F50" s="109" t="s">
        <v>82</v>
      </c>
      <c r="G50" s="185">
        <f ca="1">COUNTIFS(INDIRECT("U"&amp;$A$4):U9955,"OPEN",INDIRECT("D"&amp;$A$4):D9955,INDIRECT("D"&amp;ROW()))</f>
        <v>0</v>
      </c>
      <c r="H50" s="219" t="s">
        <v>855</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6.12</v>
      </c>
      <c r="Y50" s="99" t="str">
        <f t="shared" si="2"/>
        <v>Not_on_agenda</v>
      </c>
    </row>
    <row r="51" spans="1:33" s="68" customFormat="1" ht="31.2">
      <c r="A51" s="100" t="str">
        <f t="shared" si="0"/>
        <v>S2#122</v>
      </c>
      <c r="B51" s="87" t="s">
        <v>57</v>
      </c>
      <c r="C51" s="88" t="s">
        <v>52</v>
      </c>
      <c r="D51" s="218" t="s">
        <v>508</v>
      </c>
      <c r="E51" s="90">
        <f ca="1">COUNTIF(INDIRECT("D"&amp;$A$4):D3657,INDIRECT("D"&amp;ROW()))</f>
        <v>0</v>
      </c>
      <c r="F51" s="109" t="s">
        <v>82</v>
      </c>
      <c r="G51" s="185">
        <f ca="1">COUNTIFS(INDIRECT("U"&amp;$A$4):U9955,"OPEN",INDIRECT("D"&amp;$A$4):D9955,INDIRECT("D"&amp;ROW()))</f>
        <v>0</v>
      </c>
      <c r="H51" s="219" t="s">
        <v>2281</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6.13</v>
      </c>
      <c r="Y51" s="99" t="str">
        <f t="shared" si="2"/>
        <v>Not_on_agenda</v>
      </c>
    </row>
    <row r="52" spans="1:33" s="68" customFormat="1" ht="46.8">
      <c r="A52" s="100" t="str">
        <f t="shared" si="0"/>
        <v>S2#122</v>
      </c>
      <c r="B52" s="87" t="s">
        <v>57</v>
      </c>
      <c r="C52" s="88" t="s">
        <v>52</v>
      </c>
      <c r="D52" s="218" t="s">
        <v>509</v>
      </c>
      <c r="E52" s="90">
        <f ca="1">COUNTIF(INDIRECT("D"&amp;$A$4):D3657,INDIRECT("D"&amp;ROW()))</f>
        <v>0</v>
      </c>
      <c r="F52" s="109" t="s">
        <v>82</v>
      </c>
      <c r="G52" s="185">
        <f ca="1">COUNTIFS(INDIRECT("U"&amp;$A$4):U9955,"OPEN",INDIRECT("D"&amp;$A$4):D9955,INDIRECT("D"&amp;ROW()))</f>
        <v>0</v>
      </c>
      <c r="H52" s="219" t="s">
        <v>681</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6.14</v>
      </c>
      <c r="Y52" s="99" t="str">
        <f t="shared" si="2"/>
        <v>Not_on_agenda</v>
      </c>
    </row>
    <row r="53" spans="1:33" s="68" customFormat="1" ht="46.8">
      <c r="A53" s="100" t="str">
        <f t="shared" si="0"/>
        <v>S2#122</v>
      </c>
      <c r="B53" s="87" t="s">
        <v>57</v>
      </c>
      <c r="C53" s="88" t="s">
        <v>52</v>
      </c>
      <c r="D53" s="218" t="s">
        <v>510</v>
      </c>
      <c r="E53" s="90">
        <f ca="1">COUNTIF(INDIRECT("D"&amp;$A$4):D3657,INDIRECT("D"&amp;ROW()))</f>
        <v>0</v>
      </c>
      <c r="F53" s="109" t="s">
        <v>82</v>
      </c>
      <c r="G53" s="185">
        <f ca="1">COUNTIFS(INDIRECT("U"&amp;$A$4):U9955,"OPEN",INDIRECT("D"&amp;$A$4):D9955,INDIRECT("D"&amp;ROW()))</f>
        <v>0</v>
      </c>
      <c r="H53" s="219" t="s">
        <v>512</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6.15</v>
      </c>
      <c r="Y53" s="99" t="str">
        <f t="shared" si="2"/>
        <v>Not_on_agenda</v>
      </c>
    </row>
    <row r="54" spans="1:33" s="68" customFormat="1" ht="78">
      <c r="A54" s="100" t="str">
        <f t="shared" si="0"/>
        <v>S2#122</v>
      </c>
      <c r="B54" s="87" t="s">
        <v>57</v>
      </c>
      <c r="C54" s="88" t="s">
        <v>52</v>
      </c>
      <c r="D54" s="218" t="s">
        <v>2277</v>
      </c>
      <c r="E54" s="90">
        <f ca="1">COUNTIF(INDIRECT("D"&amp;$A$4):D3657,INDIRECT("D"&amp;ROW()))</f>
        <v>0</v>
      </c>
      <c r="F54" s="109" t="s">
        <v>82</v>
      </c>
      <c r="G54" s="185">
        <f ca="1">COUNTIFS(INDIRECT("U"&amp;$A$4):U9955,"OPEN",INDIRECT("D"&amp;$A$4):D9955,INDIRECT("D"&amp;ROW()))</f>
        <v>0</v>
      </c>
      <c r="H54" s="219" t="s">
        <v>2282</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6.16</v>
      </c>
      <c r="Y54" s="99" t="str">
        <f t="shared" si="2"/>
        <v>Not_on_agenda</v>
      </c>
    </row>
    <row r="55" spans="1:33" s="68" customFormat="1" ht="62.4">
      <c r="A55" s="100" t="str">
        <f t="shared" si="0"/>
        <v>S2#122</v>
      </c>
      <c r="B55" s="87" t="s">
        <v>57</v>
      </c>
      <c r="C55" s="88" t="s">
        <v>52</v>
      </c>
      <c r="D55" s="101" t="s">
        <v>859</v>
      </c>
      <c r="E55" s="90">
        <f ca="1">COUNTIF(INDIRECT("D"&amp;$A$4):D3657,INDIRECT("D"&amp;ROW()))</f>
        <v>10</v>
      </c>
      <c r="F55" s="220" t="s">
        <v>6</v>
      </c>
      <c r="G55" s="185">
        <f ca="1">COUNTIFS(INDIRECT("U"&amp;$A$4):U9955,"OPEN",INDIRECT("D"&amp;$A$4):D9955,INDIRECT("D"&amp;ROW()))</f>
        <v>0</v>
      </c>
      <c r="H55" s="103" t="s">
        <v>5992</v>
      </c>
      <c r="I55" s="108" t="s">
        <v>55</v>
      </c>
      <c r="J55" s="93" t="s">
        <v>51</v>
      </c>
      <c r="K55" s="94" t="s">
        <v>51</v>
      </c>
      <c r="L55" s="94" t="s">
        <v>51</v>
      </c>
      <c r="M55" s="94" t="s">
        <v>51</v>
      </c>
      <c r="N55" s="94" t="s">
        <v>51</v>
      </c>
      <c r="O55" s="94" t="s">
        <v>51</v>
      </c>
      <c r="P55" s="105" t="s">
        <v>51</v>
      </c>
      <c r="Q55" s="96" t="s">
        <v>51</v>
      </c>
      <c r="R55" s="97" t="s">
        <v>5997</v>
      </c>
      <c r="S55" s="107" t="s">
        <v>51</v>
      </c>
      <c r="T55" s="85"/>
      <c r="W55" s="69"/>
      <c r="X55" s="11" t="str">
        <f t="shared" si="1"/>
        <v>6.21</v>
      </c>
      <c r="Y55" s="99" t="str">
        <f t="shared" si="2"/>
        <v>Puneet</v>
      </c>
    </row>
    <row r="56" spans="1:33" s="68" customFormat="1" ht="46.8">
      <c r="A56" s="100" t="str">
        <f t="shared" si="0"/>
        <v>S2#122</v>
      </c>
      <c r="B56" s="87" t="s">
        <v>57</v>
      </c>
      <c r="C56" s="88" t="s">
        <v>52</v>
      </c>
      <c r="D56" s="101" t="s">
        <v>2278</v>
      </c>
      <c r="E56" s="90">
        <f ca="1">COUNTIF(INDIRECT("D"&amp;$A$4):D3657,INDIRECT("D"&amp;ROW()))</f>
        <v>8</v>
      </c>
      <c r="F56" s="147" t="s">
        <v>7</v>
      </c>
      <c r="G56" s="185">
        <f ca="1">COUNTIFS(INDIRECT("U"&amp;$A$4):U9955,"OPEN",INDIRECT("D"&amp;$A$4):D9955,INDIRECT("D"&amp;ROW()))</f>
        <v>0</v>
      </c>
      <c r="H56" s="103" t="s">
        <v>5993</v>
      </c>
      <c r="I56" s="108" t="s">
        <v>55</v>
      </c>
      <c r="J56" s="93" t="s">
        <v>51</v>
      </c>
      <c r="K56" s="94" t="s">
        <v>51</v>
      </c>
      <c r="L56" s="94" t="s">
        <v>51</v>
      </c>
      <c r="M56" s="94" t="s">
        <v>51</v>
      </c>
      <c r="N56" s="94" t="s">
        <v>51</v>
      </c>
      <c r="O56" s="94" t="s">
        <v>51</v>
      </c>
      <c r="P56" s="105" t="s">
        <v>51</v>
      </c>
      <c r="Q56" s="96" t="s">
        <v>51</v>
      </c>
      <c r="R56" s="97" t="s">
        <v>5998</v>
      </c>
      <c r="S56" s="107" t="s">
        <v>51</v>
      </c>
      <c r="T56" s="85"/>
      <c r="W56" s="69"/>
      <c r="X56" s="11" t="str">
        <f t="shared" si="1"/>
        <v>6.22</v>
      </c>
      <c r="Y56" s="99" t="str">
        <f t="shared" si="2"/>
        <v>Krisztian</v>
      </c>
    </row>
    <row r="57" spans="1:33" s="68" customFormat="1" ht="62.4">
      <c r="A57" s="100" t="str">
        <f t="shared" si="0"/>
        <v>S2#122</v>
      </c>
      <c r="B57" s="87" t="s">
        <v>57</v>
      </c>
      <c r="C57" s="88" t="s">
        <v>52</v>
      </c>
      <c r="D57" s="218" t="s">
        <v>858</v>
      </c>
      <c r="E57" s="90">
        <f ca="1">COUNTIF(INDIRECT("D"&amp;$A$4):D3658,INDIRECT("D"&amp;ROW()))</f>
        <v>0</v>
      </c>
      <c r="F57" s="109" t="s">
        <v>82</v>
      </c>
      <c r="G57" s="185">
        <f ca="1">COUNTIFS(INDIRECT("U"&amp;$A$4):U9955,"OPEN",INDIRECT("D"&amp;$A$4):D9955,INDIRECT("D"&amp;ROW()))</f>
        <v>0</v>
      </c>
      <c r="H57" s="219" t="s">
        <v>5994</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6.23</v>
      </c>
      <c r="Y57" s="99" t="str">
        <f t="shared" si="2"/>
        <v>Not_on_agenda</v>
      </c>
    </row>
    <row r="58" spans="1:33" s="68" customFormat="1" ht="62.4">
      <c r="A58" s="100" t="str">
        <f>A57</f>
        <v>S2#122</v>
      </c>
      <c r="B58" s="87" t="s">
        <v>57</v>
      </c>
      <c r="C58" s="88" t="s">
        <v>52</v>
      </c>
      <c r="D58" s="101" t="s">
        <v>2279</v>
      </c>
      <c r="E58" s="90">
        <f ca="1">COUNTIF(INDIRECT("D"&amp;$A$4):D3659,INDIRECT("D"&amp;ROW()))</f>
        <v>6</v>
      </c>
      <c r="F58" s="147" t="s">
        <v>7</v>
      </c>
      <c r="G58" s="185">
        <f ca="1">COUNTIFS(INDIRECT("U"&amp;$A$4):U9955,"OPEN",INDIRECT("D"&amp;$A$4):D9955,INDIRECT("D"&amp;ROW()))</f>
        <v>0</v>
      </c>
      <c r="H58" s="103" t="s">
        <v>5671</v>
      </c>
      <c r="I58" s="108" t="s">
        <v>55</v>
      </c>
      <c r="J58" s="93" t="s">
        <v>51</v>
      </c>
      <c r="K58" s="94" t="s">
        <v>51</v>
      </c>
      <c r="L58" s="94" t="s">
        <v>51</v>
      </c>
      <c r="M58" s="94" t="s">
        <v>51</v>
      </c>
      <c r="N58" s="94" t="s">
        <v>51</v>
      </c>
      <c r="O58" s="94" t="s">
        <v>51</v>
      </c>
      <c r="P58" s="105" t="s">
        <v>51</v>
      </c>
      <c r="Q58" s="96" t="s">
        <v>51</v>
      </c>
      <c r="R58" s="97" t="s">
        <v>5999</v>
      </c>
      <c r="S58" s="107" t="s">
        <v>51</v>
      </c>
      <c r="T58" s="85"/>
      <c r="W58" s="69"/>
      <c r="X58" s="11" t="str">
        <f t="shared" si="1"/>
        <v>6.24</v>
      </c>
      <c r="Y58" s="99" t="str">
        <f t="shared" si="2"/>
        <v>Krisztian</v>
      </c>
    </row>
    <row r="59" spans="1:33" s="68" customFormat="1" ht="66">
      <c r="A59" s="100" t="str">
        <f t="shared" si="0"/>
        <v>S2#122</v>
      </c>
      <c r="B59" s="87" t="s">
        <v>57</v>
      </c>
      <c r="C59" s="88" t="s">
        <v>52</v>
      </c>
      <c r="D59" s="101" t="s">
        <v>128</v>
      </c>
      <c r="E59" s="90">
        <f ca="1">COUNTIF(INDIRECT("D"&amp;$A$4):D3660,INDIRECT("D"&amp;ROW()))</f>
        <v>0</v>
      </c>
      <c r="F59" s="102" t="s">
        <v>5</v>
      </c>
      <c r="G59" s="185">
        <f ca="1">COUNTIFS(INDIRECT("U"&amp;$A$4):U9955,"OPEN",INDIRECT("D"&amp;$A$4):D9955,INDIRECT("D"&amp;ROW()))</f>
        <v>0</v>
      </c>
      <c r="H59" s="103" t="s">
        <v>129</v>
      </c>
      <c r="I59" s="108" t="s">
        <v>5672</v>
      </c>
      <c r="J59" s="93" t="s">
        <v>51</v>
      </c>
      <c r="K59" s="94" t="s">
        <v>51</v>
      </c>
      <c r="L59" s="94" t="s">
        <v>51</v>
      </c>
      <c r="M59" s="94" t="s">
        <v>51</v>
      </c>
      <c r="N59" s="94" t="s">
        <v>51</v>
      </c>
      <c r="O59" s="94" t="s">
        <v>51</v>
      </c>
      <c r="P59" s="105" t="s">
        <v>51</v>
      </c>
      <c r="Q59" s="96" t="s">
        <v>51</v>
      </c>
      <c r="R59" s="97" t="s">
        <v>51</v>
      </c>
      <c r="S59" s="107" t="s">
        <v>51</v>
      </c>
      <c r="T59" s="85"/>
      <c r="W59" s="69"/>
      <c r="X59" s="11" t="str">
        <f t="shared" si="1"/>
        <v>7</v>
      </c>
      <c r="Y59" s="99" t="str">
        <f t="shared" si="2"/>
        <v>Frank</v>
      </c>
    </row>
    <row r="60" spans="1:33" ht="57">
      <c r="A60" s="100" t="str">
        <f t="shared" si="0"/>
        <v>S2#122</v>
      </c>
      <c r="B60" s="87" t="s">
        <v>57</v>
      </c>
      <c r="C60" s="88" t="s">
        <v>52</v>
      </c>
      <c r="D60" s="101" t="s">
        <v>130</v>
      </c>
      <c r="E60" s="90">
        <f ca="1">COUNTIF(INDIRECT("D"&amp;$A$4):D3661,INDIRECT("D"&amp;ROW()))</f>
        <v>28</v>
      </c>
      <c r="F60" s="102" t="s">
        <v>5</v>
      </c>
      <c r="G60" s="185">
        <f ca="1">COUNTIFS(INDIRECT("U"&amp;$A$4):U9955,"OPEN",INDIRECT("D"&amp;$A$4):D9955,INDIRECT("D"&amp;ROW()))</f>
        <v>0</v>
      </c>
      <c r="H60" s="103" t="s">
        <v>682</v>
      </c>
      <c r="I60" s="108" t="s">
        <v>55</v>
      </c>
      <c r="J60" s="93" t="s">
        <v>51</v>
      </c>
      <c r="K60" s="94" t="s">
        <v>51</v>
      </c>
      <c r="L60" s="94" t="s">
        <v>51</v>
      </c>
      <c r="M60" s="94" t="s">
        <v>51</v>
      </c>
      <c r="N60" s="94" t="s">
        <v>51</v>
      </c>
      <c r="O60" s="94" t="s">
        <v>51</v>
      </c>
      <c r="P60" s="105" t="s">
        <v>51</v>
      </c>
      <c r="Q60" s="96" t="s">
        <v>51</v>
      </c>
      <c r="R60" s="97" t="s">
        <v>683</v>
      </c>
      <c r="S60" s="107" t="s">
        <v>51</v>
      </c>
      <c r="T60" s="85"/>
      <c r="U60" s="68"/>
      <c r="V60" s="68"/>
      <c r="W60" s="69"/>
      <c r="X60" s="11" t="str">
        <f t="shared" si="1"/>
        <v>7.1</v>
      </c>
      <c r="Y60" s="99" t="str">
        <f t="shared" si="2"/>
        <v>Frank</v>
      </c>
      <c r="AA60" s="68"/>
      <c r="AB60" s="68"/>
      <c r="AC60" s="68"/>
      <c r="AD60" s="68"/>
      <c r="AE60" s="68"/>
      <c r="AF60" s="68"/>
      <c r="AG60" s="68"/>
    </row>
    <row r="61" spans="1:33" ht="15.6">
      <c r="A61" s="100" t="str">
        <f t="shared" si="0"/>
        <v>S2#122</v>
      </c>
      <c r="B61" s="87" t="s">
        <v>57</v>
      </c>
      <c r="C61" s="88" t="s">
        <v>52</v>
      </c>
      <c r="D61" s="101" t="s">
        <v>131</v>
      </c>
      <c r="E61" s="90">
        <f ca="1">COUNTIF(INDIRECT("D"&amp;$A$4):D3662,INDIRECT("D"&amp;ROW()))</f>
        <v>1</v>
      </c>
      <c r="F61" s="102" t="s">
        <v>5</v>
      </c>
      <c r="G61" s="185">
        <f ca="1">COUNTIFS(INDIRECT("U"&amp;$A$4):U9955,"OPEN",INDIRECT("D"&amp;$A$4):D9955,INDIRECT("D"&amp;ROW()))</f>
        <v>0</v>
      </c>
      <c r="H61" s="103" t="s">
        <v>132</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7.2</v>
      </c>
      <c r="Y61" s="99" t="str">
        <f t="shared" si="2"/>
        <v>Frank</v>
      </c>
      <c r="AA61" s="68"/>
      <c r="AB61" s="68"/>
      <c r="AC61" s="68"/>
      <c r="AD61" s="68"/>
      <c r="AE61" s="68"/>
      <c r="AF61" s="68"/>
      <c r="AG61" s="68"/>
    </row>
    <row r="62" spans="1:33" ht="15.6">
      <c r="A62" s="100" t="str">
        <f t="shared" si="0"/>
        <v>S2#122</v>
      </c>
      <c r="B62" s="87" t="s">
        <v>57</v>
      </c>
      <c r="C62" s="88" t="s">
        <v>52</v>
      </c>
      <c r="D62" s="101" t="s">
        <v>133</v>
      </c>
      <c r="E62" s="90">
        <f ca="1">COUNTIF(INDIRECT("D"&amp;$A$4):D3663,INDIRECT("D"&amp;ROW()))</f>
        <v>0</v>
      </c>
      <c r="F62" s="102" t="s">
        <v>5</v>
      </c>
      <c r="G62" s="185">
        <f ca="1">COUNTIFS(INDIRECT("U"&amp;$A$4):U9955,"OPEN",INDIRECT("D"&amp;$A$4):D9955,INDIRECT("D"&amp;ROW()))</f>
        <v>0</v>
      </c>
      <c r="H62" s="103" t="s">
        <v>134</v>
      </c>
      <c r="I62" s="108" t="s">
        <v>55</v>
      </c>
      <c r="J62" s="93" t="s">
        <v>51</v>
      </c>
      <c r="K62" s="94" t="s">
        <v>51</v>
      </c>
      <c r="L62" s="94" t="s">
        <v>51</v>
      </c>
      <c r="M62" s="94" t="s">
        <v>51</v>
      </c>
      <c r="N62" s="94" t="s">
        <v>51</v>
      </c>
      <c r="O62" s="94" t="s">
        <v>51</v>
      </c>
      <c r="P62" s="105" t="s">
        <v>51</v>
      </c>
      <c r="Q62" s="96" t="s">
        <v>51</v>
      </c>
      <c r="R62" s="97" t="s">
        <v>51</v>
      </c>
      <c r="S62" s="107" t="s">
        <v>51</v>
      </c>
      <c r="T62" s="85"/>
      <c r="U62" s="68"/>
      <c r="V62" s="68"/>
      <c r="W62" s="69"/>
      <c r="X62" s="11" t="str">
        <f t="shared" si="1"/>
        <v>7.3</v>
      </c>
      <c r="Y62" s="99" t="str">
        <f t="shared" si="2"/>
        <v>Frank</v>
      </c>
      <c r="AA62" s="68"/>
      <c r="AB62" s="68"/>
      <c r="AC62" s="68"/>
      <c r="AD62" s="68"/>
      <c r="AE62" s="68"/>
      <c r="AF62" s="68"/>
      <c r="AG62" s="68"/>
    </row>
    <row r="63" spans="1:33" ht="15.6">
      <c r="A63" s="100" t="str">
        <f t="shared" si="0"/>
        <v>S2#122</v>
      </c>
      <c r="B63" s="87" t="s">
        <v>57</v>
      </c>
      <c r="C63" s="88" t="s">
        <v>52</v>
      </c>
      <c r="D63" s="101" t="s">
        <v>135</v>
      </c>
      <c r="E63" s="90">
        <f ca="1">COUNTIF(INDIRECT("D"&amp;$A$4):D3664,INDIRECT("D"&amp;ROW()))</f>
        <v>0</v>
      </c>
      <c r="F63" s="102" t="s">
        <v>5</v>
      </c>
      <c r="G63" s="185">
        <f ca="1">COUNTIFS(INDIRECT("U"&amp;$A$4):U9955,"OPEN",INDIRECT("D"&amp;$A$4):D9955,INDIRECT("D"&amp;ROW()))</f>
        <v>0</v>
      </c>
      <c r="H63" s="103" t="s">
        <v>136</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8</v>
      </c>
      <c r="Y63" s="99" t="str">
        <f t="shared" si="2"/>
        <v>Frank</v>
      </c>
      <c r="AA63" s="68"/>
      <c r="AB63" s="68"/>
      <c r="AC63" s="68"/>
      <c r="AD63" s="68"/>
      <c r="AE63" s="68"/>
      <c r="AF63" s="68"/>
      <c r="AG63" s="68"/>
    </row>
    <row r="64" spans="1:33" ht="15.6">
      <c r="A64" s="100" t="str">
        <f t="shared" si="0"/>
        <v>S2#122</v>
      </c>
      <c r="B64" s="87" t="s">
        <v>57</v>
      </c>
      <c r="C64" s="88" t="s">
        <v>52</v>
      </c>
      <c r="D64" s="101" t="s">
        <v>137</v>
      </c>
      <c r="E64" s="90">
        <f ca="1">COUNTIF(INDIRECT("D"&amp;$A$4):D3665,INDIRECT("D"&amp;ROW()))</f>
        <v>0</v>
      </c>
      <c r="F64" s="102" t="s">
        <v>5</v>
      </c>
      <c r="G64" s="185">
        <f ca="1">COUNTIFS(INDIRECT("U"&amp;$A$4):U9955,"OPEN",INDIRECT("D"&amp;$A$4):D9955,INDIRECT("D"&amp;ROW()))</f>
        <v>0</v>
      </c>
      <c r="H64" s="103" t="s">
        <v>138</v>
      </c>
      <c r="I64" s="108" t="s">
        <v>55</v>
      </c>
      <c r="J64" s="93" t="s">
        <v>51</v>
      </c>
      <c r="K64" s="94" t="s">
        <v>51</v>
      </c>
      <c r="L64" s="94" t="s">
        <v>51</v>
      </c>
      <c r="M64" s="94" t="s">
        <v>51</v>
      </c>
      <c r="N64" s="94" t="s">
        <v>51</v>
      </c>
      <c r="O64" s="94" t="s">
        <v>51</v>
      </c>
      <c r="P64" s="105" t="s">
        <v>51</v>
      </c>
      <c r="Q64" s="110" t="s">
        <v>139</v>
      </c>
      <c r="R64" s="97" t="s">
        <v>51</v>
      </c>
      <c r="S64" s="107" t="s">
        <v>51</v>
      </c>
      <c r="T64" s="85"/>
      <c r="U64" s="68"/>
      <c r="V64" s="68"/>
      <c r="W64" s="69"/>
      <c r="X64" s="11" t="str">
        <f t="shared" si="1"/>
        <v>9</v>
      </c>
      <c r="Y64" s="99" t="str">
        <f t="shared" si="2"/>
        <v>Frank</v>
      </c>
      <c r="AA64" s="68"/>
      <c r="AB64" s="68"/>
      <c r="AC64" s="68"/>
      <c r="AD64" s="68"/>
      <c r="AE64" s="68"/>
      <c r="AF64" s="68"/>
      <c r="AG64" s="68"/>
    </row>
    <row r="65" spans="1:33" ht="15.6">
      <c r="A65" s="100" t="str">
        <f t="shared" si="0"/>
        <v>S2#122</v>
      </c>
      <c r="B65" s="87" t="s">
        <v>57</v>
      </c>
      <c r="C65" s="88" t="s">
        <v>52</v>
      </c>
      <c r="D65" s="101" t="s">
        <v>52</v>
      </c>
      <c r="E65" s="90">
        <f ca="1">COUNTIF(INDIRECT("D"&amp;$A$4):D3666,INDIRECT("D"&amp;ROW()))</f>
        <v>0</v>
      </c>
      <c r="F65" s="112" t="s">
        <v>52</v>
      </c>
      <c r="G65" s="185">
        <f ca="1">COUNTIFS(INDIRECT("U"&amp;$A$4):U9955,"OPEN",INDIRECT("D"&amp;$A$4):D9955,INDIRECT("D"&amp;ROW()))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COUNTIF(INDIRECT("D"&amp;$A$4):D3667,INDIRECT("D"&amp;ROW()))</f>
        <v>0</v>
      </c>
      <c r="F66" s="112" t="s">
        <v>52</v>
      </c>
      <c r="G66" s="185">
        <f ca="1">COUNTIFS(INDIRECT("U"&amp;$A$4):U9955,"OPEN",INDIRECT("D"&amp;$A$4):D9955,INDIRECT("D"&amp;ROW()))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11" t="s">
        <v>52</v>
      </c>
      <c r="E67" s="90">
        <f ca="1">COUNTIF(INDIRECT("D"&amp;$A$4):D3668,INDIRECT("D"&amp;ROW()))</f>
        <v>0</v>
      </c>
      <c r="F67" s="112" t="s">
        <v>52</v>
      </c>
      <c r="G67" s="185">
        <f ca="1">COUNTIFS(INDIRECT("U"&amp;$A$4):U9955,"OPEN",INDIRECT("D"&amp;$A$4):D9955,INDIRECT("D"&amp;ROW()))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11" t="s">
        <v>52</v>
      </c>
      <c r="E68" s="90">
        <f ca="1">COUNTIF(INDIRECT("D"&amp;$A$4):D3669,INDIRECT("D"&amp;ROW()))</f>
        <v>0</v>
      </c>
      <c r="F68" s="112" t="s">
        <v>52</v>
      </c>
      <c r="G68" s="185">
        <f ca="1">COUNTIFS(INDIRECT("U"&amp;$A$4):U9955,"OPEN",INDIRECT("D"&amp;$A$4):D9955,INDIRECT("D"&amp;ROW()))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11" t="s">
        <v>52</v>
      </c>
      <c r="E69" s="90">
        <f ca="1">COUNTIF(INDIRECT("D"&amp;$A$4):D3670,INDIRECT("D"&amp;ROW()))</f>
        <v>0</v>
      </c>
      <c r="F69" s="112" t="s">
        <v>52</v>
      </c>
      <c r="G69" s="185">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11" t="s">
        <v>52</v>
      </c>
      <c r="E70" s="90">
        <f ca="1">COUNTIF(INDIRECT("D"&amp;$A$4):D3671,INDIRECT("D"&amp;ROW()))</f>
        <v>0</v>
      </c>
      <c r="F70" s="112" t="s">
        <v>52</v>
      </c>
      <c r="G70" s="185">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11" t="s">
        <v>52</v>
      </c>
      <c r="E71" s="90">
        <f ca="1">COUNTIF(INDIRECT("D"&amp;$A$4):D3672,INDIRECT("D"&amp;ROW()))</f>
        <v>0</v>
      </c>
      <c r="F71" s="112" t="s">
        <v>52</v>
      </c>
      <c r="G71" s="185">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11" t="s">
        <v>52</v>
      </c>
      <c r="E72" s="90">
        <f ca="1">COUNTIF(INDIRECT("D"&amp;$A$4):D3673,INDIRECT("D"&amp;ROW()))</f>
        <v>0</v>
      </c>
      <c r="F72" s="112" t="s">
        <v>52</v>
      </c>
      <c r="G72" s="185">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11" t="s">
        <v>52</v>
      </c>
      <c r="E73" s="90">
        <f ca="1">COUNTIF(INDIRECT("D"&amp;$A$4):D3674,INDIRECT("D"&amp;ROW()))</f>
        <v>0</v>
      </c>
      <c r="F73" s="112" t="s">
        <v>52</v>
      </c>
      <c r="G73" s="185">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11" t="s">
        <v>52</v>
      </c>
      <c r="E74" s="90">
        <f ca="1">COUNTIF(INDIRECT("D"&amp;$A$4):D3675,INDIRECT("D"&amp;ROW()))</f>
        <v>0</v>
      </c>
      <c r="F74" s="112" t="s">
        <v>52</v>
      </c>
      <c r="G74" s="185">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11" t="s">
        <v>52</v>
      </c>
      <c r="E75" s="90">
        <f ca="1">COUNTIF(INDIRECT("D"&amp;$A$4):D3676,INDIRECT("D"&amp;ROW()))</f>
        <v>0</v>
      </c>
      <c r="F75" s="112" t="s">
        <v>52</v>
      </c>
      <c r="G75" s="185">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11" t="s">
        <v>52</v>
      </c>
      <c r="E76" s="90">
        <f ca="1">COUNTIF(INDIRECT("D"&amp;$A$4):D3677,INDIRECT("D"&amp;ROW()))</f>
        <v>0</v>
      </c>
      <c r="F76" s="112" t="s">
        <v>52</v>
      </c>
      <c r="G76" s="185">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11" t="s">
        <v>52</v>
      </c>
      <c r="E77" s="90">
        <f ca="1">COUNTIF(INDIRECT("D"&amp;$A$4):D3678,INDIRECT("D"&amp;ROW()))</f>
        <v>0</v>
      </c>
      <c r="F77" s="112" t="s">
        <v>52</v>
      </c>
      <c r="G77" s="185">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11" t="s">
        <v>52</v>
      </c>
      <c r="E78" s="90">
        <f ca="1">COUNTIF(INDIRECT("D"&amp;$A$4):D3679,INDIRECT("D"&amp;ROW()))</f>
        <v>0</v>
      </c>
      <c r="F78" s="112" t="s">
        <v>52</v>
      </c>
      <c r="G78" s="185">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11" t="s">
        <v>52</v>
      </c>
      <c r="E79" s="90">
        <f ca="1">COUNTIF(INDIRECT("D"&amp;$A$4):D3680,INDIRECT("D"&amp;ROW()))</f>
        <v>0</v>
      </c>
      <c r="F79" s="112" t="s">
        <v>52</v>
      </c>
      <c r="G79" s="185">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11" t="s">
        <v>52</v>
      </c>
      <c r="E80" s="90">
        <f ca="1">COUNTIF(INDIRECT("D"&amp;$A$4):D3681,INDIRECT("D"&amp;ROW()))</f>
        <v>0</v>
      </c>
      <c r="F80" s="112" t="s">
        <v>52</v>
      </c>
      <c r="G80" s="185">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11" t="s">
        <v>52</v>
      </c>
      <c r="E81" s="90">
        <f ca="1">COUNTIF(INDIRECT("D"&amp;$A$4):D3682,INDIRECT("D"&amp;ROW()))</f>
        <v>0</v>
      </c>
      <c r="F81" s="112" t="s">
        <v>52</v>
      </c>
      <c r="G81" s="185">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11" t="s">
        <v>52</v>
      </c>
      <c r="E82" s="90">
        <f ca="1">COUNTIF(INDIRECT("D"&amp;$A$4):D3683,INDIRECT("D"&amp;ROW()))</f>
        <v>0</v>
      </c>
      <c r="F82" s="112" t="s">
        <v>52</v>
      </c>
      <c r="G82" s="185">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11" t="s">
        <v>52</v>
      </c>
      <c r="E83" s="90">
        <f ca="1">COUNTIF(INDIRECT("D"&amp;$A$4):D3684,INDIRECT("D"&amp;ROW()))</f>
        <v>0</v>
      </c>
      <c r="F83" s="112" t="s">
        <v>52</v>
      </c>
      <c r="G83" s="185">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11" t="s">
        <v>52</v>
      </c>
      <c r="E84" s="90">
        <f ca="1">COUNTIF(INDIRECT("D"&amp;$A$4):D3685,INDIRECT("D"&amp;ROW()))</f>
        <v>0</v>
      </c>
      <c r="F84" s="112" t="s">
        <v>52</v>
      </c>
      <c r="G84" s="185">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11" t="s">
        <v>52</v>
      </c>
      <c r="E85" s="90">
        <f ca="1">COUNTIF(INDIRECT("D"&amp;$A$4):D3686,INDIRECT("D"&amp;ROW()))</f>
        <v>0</v>
      </c>
      <c r="F85" s="112" t="s">
        <v>52</v>
      </c>
      <c r="G85" s="185">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11" t="s">
        <v>52</v>
      </c>
      <c r="E86" s="90">
        <f ca="1">COUNTIF(INDIRECT("D"&amp;$A$4):D3687,INDIRECT("D"&amp;ROW()))</f>
        <v>0</v>
      </c>
      <c r="F86" s="112" t="s">
        <v>52</v>
      </c>
      <c r="G86" s="185">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140</v>
      </c>
      <c r="E87" s="90">
        <f ca="1">SUM(E10:E86)</f>
        <v>1490</v>
      </c>
      <c r="F87" s="115" t="s">
        <v>28</v>
      </c>
      <c r="G87" s="185">
        <f ca="1">SUM(G10:G86)</f>
        <v>0</v>
      </c>
      <c r="H87" s="116" t="s">
        <v>141</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30" t="s">
        <v>142</v>
      </c>
      <c r="B88" s="231" t="s">
        <v>34</v>
      </c>
      <c r="C88" s="231" t="s">
        <v>143</v>
      </c>
      <c r="D88" s="232" t="s">
        <v>144</v>
      </c>
      <c r="E88" s="232" t="s">
        <v>3</v>
      </c>
      <c r="F88" s="232" t="s">
        <v>37</v>
      </c>
      <c r="G88" s="232" t="s">
        <v>38</v>
      </c>
      <c r="H88" s="232" t="s">
        <v>145</v>
      </c>
      <c r="I88" s="232" t="s">
        <v>40</v>
      </c>
      <c r="J88" s="232" t="s">
        <v>41</v>
      </c>
      <c r="K88" s="232" t="s">
        <v>42</v>
      </c>
      <c r="L88" s="232" t="s">
        <v>31</v>
      </c>
      <c r="M88" s="232" t="s">
        <v>43</v>
      </c>
      <c r="N88" s="232" t="s">
        <v>44</v>
      </c>
      <c r="O88" s="232" t="s">
        <v>45</v>
      </c>
      <c r="P88" s="232" t="s">
        <v>46</v>
      </c>
      <c r="Q88" s="232" t="s">
        <v>47</v>
      </c>
      <c r="R88" s="231" t="s">
        <v>48</v>
      </c>
      <c r="S88" s="231" t="s">
        <v>49</v>
      </c>
      <c r="T88" s="117"/>
      <c r="U88" s="118"/>
      <c r="V88" s="118"/>
      <c r="W88" s="69"/>
      <c r="X88" s="11"/>
      <c r="Y88" s="64"/>
      <c r="Z88" s="1"/>
      <c r="AA88" s="1"/>
      <c r="AB88" s="1"/>
      <c r="AC88" s="1"/>
      <c r="AD88" s="1"/>
      <c r="AE88" s="1"/>
      <c r="AF88" s="1"/>
      <c r="AG88" s="1"/>
    </row>
    <row r="89" spans="1:33" ht="36.75" customHeight="1">
      <c r="A89" s="119" t="s">
        <v>146</v>
      </c>
      <c r="B89" s="239" t="s">
        <v>57</v>
      </c>
      <c r="C89" s="121" t="s">
        <v>147</v>
      </c>
      <c r="D89" s="122" t="s">
        <v>63</v>
      </c>
      <c r="E89" s="123" t="s">
        <v>5987</v>
      </c>
      <c r="F89" s="124" t="s">
        <v>148</v>
      </c>
      <c r="G89" s="125" t="s">
        <v>149</v>
      </c>
      <c r="H89" s="125" t="s">
        <v>5990</v>
      </c>
      <c r="I89" s="126" t="s">
        <v>150</v>
      </c>
      <c r="J89" s="127"/>
      <c r="K89" s="128"/>
      <c r="L89" s="129"/>
      <c r="M89" s="128"/>
      <c r="N89" s="127"/>
      <c r="O89" s="130"/>
      <c r="P89" s="130"/>
      <c r="Q89" s="120" t="s">
        <v>151</v>
      </c>
      <c r="R89" s="131" t="s">
        <v>8759</v>
      </c>
      <c r="S89" s="132" t="s">
        <v>152</v>
      </c>
      <c r="T89" s="117" t="s">
        <v>153</v>
      </c>
      <c r="U89" s="118"/>
      <c r="V89" s="118"/>
      <c r="W89" s="133" t="str">
        <f>VLOOKUP(TRIM(X89),X10:Y88,2,FALSE)</f>
        <v>Frank</v>
      </c>
      <c r="X89" s="11" t="str">
        <f>IF(ISNONTEXT(D89),"" &amp; D89 &amp;"",T(D89))</f>
        <v>2</v>
      </c>
      <c r="Y89" s="64"/>
      <c r="AA89" s="1">
        <f t="shared" ref="AA89:AA152" si="6">LEN(I89)</f>
        <v>15</v>
      </c>
    </row>
    <row r="90" spans="1:33" ht="35.25" customHeight="1">
      <c r="A90" s="119" t="s">
        <v>146</v>
      </c>
      <c r="B90" s="240" t="s">
        <v>57</v>
      </c>
      <c r="C90" s="122" t="s">
        <v>147</v>
      </c>
      <c r="D90" s="122" t="s">
        <v>68</v>
      </c>
      <c r="E90" s="123" t="s">
        <v>5988</v>
      </c>
      <c r="F90" s="124" t="s">
        <v>154</v>
      </c>
      <c r="G90" s="124" t="s">
        <v>149</v>
      </c>
      <c r="H90" s="124" t="s">
        <v>5991</v>
      </c>
      <c r="I90" s="135" t="s">
        <v>155</v>
      </c>
      <c r="J90" s="129"/>
      <c r="K90" s="128"/>
      <c r="L90" s="129"/>
      <c r="M90" s="128"/>
      <c r="N90" s="127"/>
      <c r="O90" s="127"/>
      <c r="P90" s="127"/>
      <c r="Q90" s="131" t="s">
        <v>6006</v>
      </c>
      <c r="R90" s="146" t="s">
        <v>8760</v>
      </c>
      <c r="S90" s="132" t="s">
        <v>152</v>
      </c>
      <c r="T90" s="117" t="s">
        <v>157</v>
      </c>
      <c r="U90" s="118"/>
      <c r="V90" s="118"/>
      <c r="W90" s="133" t="str">
        <f>VLOOKUP(TRIM(X90),X10:Y88,2,FALSE)</f>
        <v>Frank</v>
      </c>
      <c r="X90" s="11" t="str">
        <f>IF(ISNONTEXT(D90),"" &amp; D90 &amp;"",T(D90))</f>
        <v>3</v>
      </c>
      <c r="Y90" s="64"/>
      <c r="AA90" s="1">
        <f t="shared" si="6"/>
        <v>16</v>
      </c>
    </row>
    <row r="91" spans="1:33" ht="35.25" customHeight="1">
      <c r="A91" s="119" t="s">
        <v>146</v>
      </c>
      <c r="B91" s="240" t="s">
        <v>57</v>
      </c>
      <c r="C91" s="122" t="s">
        <v>147</v>
      </c>
      <c r="D91" s="122" t="s">
        <v>113</v>
      </c>
      <c r="E91" s="123" t="s">
        <v>5989</v>
      </c>
      <c r="F91" s="124" t="s">
        <v>19</v>
      </c>
      <c r="G91" s="124" t="s">
        <v>158</v>
      </c>
      <c r="H91" s="124" t="s">
        <v>5676</v>
      </c>
      <c r="I91" s="135" t="s">
        <v>5677</v>
      </c>
      <c r="J91" s="129" t="s">
        <v>4</v>
      </c>
      <c r="K91" s="128" t="s">
        <v>4</v>
      </c>
      <c r="L91" s="129" t="s">
        <v>4</v>
      </c>
      <c r="M91" s="128" t="s">
        <v>4</v>
      </c>
      <c r="N91" s="127" t="s">
        <v>4</v>
      </c>
      <c r="O91" s="127" t="s">
        <v>174</v>
      </c>
      <c r="P91" s="127" t="s">
        <v>688</v>
      </c>
      <c r="Q91" s="131" t="s">
        <v>5674</v>
      </c>
      <c r="R91" s="143" t="s">
        <v>11011</v>
      </c>
      <c r="S91" s="144" t="s">
        <v>160</v>
      </c>
      <c r="T91" s="117" t="s">
        <v>5678</v>
      </c>
      <c r="U91" s="118"/>
      <c r="V91" s="118" t="s">
        <v>663</v>
      </c>
      <c r="W91" s="133" t="str">
        <f>VLOOKUP(TRIM(X91),X10:Y88,2,FALSE)</f>
        <v>Puneet</v>
      </c>
      <c r="X91" s="11" t="str">
        <f>IF(ISNONTEXT(D91),"" &amp; D91 &amp;"",T(D91))</f>
        <v>6.5.8</v>
      </c>
      <c r="Y91" s="64"/>
      <c r="AA91" s="1">
        <f t="shared" si="6"/>
        <v>18</v>
      </c>
    </row>
    <row r="92" spans="1:33" ht="35.25" customHeight="1">
      <c r="A92" s="119" t="s">
        <v>146</v>
      </c>
      <c r="B92" s="240" t="s">
        <v>57</v>
      </c>
      <c r="C92" s="122" t="s">
        <v>147</v>
      </c>
      <c r="D92" s="122" t="s">
        <v>117</v>
      </c>
      <c r="E92" s="123" t="s">
        <v>6007</v>
      </c>
      <c r="F92" s="124" t="s">
        <v>19</v>
      </c>
      <c r="G92" s="124" t="s">
        <v>158</v>
      </c>
      <c r="H92" s="124" t="s">
        <v>5680</v>
      </c>
      <c r="I92" s="135" t="s">
        <v>5681</v>
      </c>
      <c r="J92" s="129" t="s">
        <v>4</v>
      </c>
      <c r="K92" s="128" t="s">
        <v>4</v>
      </c>
      <c r="L92" s="129" t="s">
        <v>4</v>
      </c>
      <c r="M92" s="128" t="s">
        <v>4</v>
      </c>
      <c r="N92" s="127" t="s">
        <v>4</v>
      </c>
      <c r="O92" s="127" t="s">
        <v>174</v>
      </c>
      <c r="P92" s="127" t="s">
        <v>688</v>
      </c>
      <c r="Q92" s="131" t="s">
        <v>5675</v>
      </c>
      <c r="R92" s="143" t="s">
        <v>9783</v>
      </c>
      <c r="S92" s="137" t="s">
        <v>156</v>
      </c>
      <c r="T92" s="136" t="s">
        <v>172</v>
      </c>
      <c r="U92" s="118"/>
      <c r="V92" s="118"/>
      <c r="W92" s="133" t="str">
        <f>VLOOKUP(TRIM(X92),X10:Y88,2,FALSE)</f>
        <v>Krisztian</v>
      </c>
      <c r="X92" s="11" t="str">
        <f t="shared" ref="X92:X155" si="7">IF(ISNONTEXT(D92),"" &amp; D92 &amp;"",T(D92))</f>
        <v>6.5.10</v>
      </c>
      <c r="Y92" s="64"/>
      <c r="AA92" s="1">
        <f t="shared" si="6"/>
        <v>18</v>
      </c>
    </row>
    <row r="93" spans="1:33" ht="35.25" customHeight="1">
      <c r="A93" s="119" t="s">
        <v>146</v>
      </c>
      <c r="B93" s="240" t="s">
        <v>57</v>
      </c>
      <c r="C93" s="122" t="s">
        <v>147</v>
      </c>
      <c r="D93" s="122" t="s">
        <v>89</v>
      </c>
      <c r="E93" s="123" t="s">
        <v>6008</v>
      </c>
      <c r="F93" s="124" t="s">
        <v>19</v>
      </c>
      <c r="G93" s="124" t="s">
        <v>158</v>
      </c>
      <c r="H93" s="124" t="s">
        <v>706</v>
      </c>
      <c r="I93" s="135" t="s">
        <v>707</v>
      </c>
      <c r="J93" s="129" t="s">
        <v>4</v>
      </c>
      <c r="K93" s="128" t="s">
        <v>4</v>
      </c>
      <c r="L93" s="129" t="s">
        <v>4</v>
      </c>
      <c r="M93" s="128" t="s">
        <v>4</v>
      </c>
      <c r="N93" s="127" t="s">
        <v>4</v>
      </c>
      <c r="O93" s="127" t="s">
        <v>174</v>
      </c>
      <c r="P93" s="127" t="s">
        <v>708</v>
      </c>
      <c r="Q93" s="131" t="s">
        <v>686</v>
      </c>
      <c r="R93" s="143" t="s">
        <v>10963</v>
      </c>
      <c r="S93" s="144" t="s">
        <v>160</v>
      </c>
      <c r="T93" s="136" t="s">
        <v>709</v>
      </c>
      <c r="U93" s="118"/>
      <c r="V93" s="118" t="s">
        <v>663</v>
      </c>
      <c r="W93" s="133" t="str">
        <f>VLOOKUP(TRIM(X93),X10:Y88,2,FALSE)</f>
        <v>Puneet</v>
      </c>
      <c r="X93" s="11" t="str">
        <f t="shared" si="7"/>
        <v>6.1</v>
      </c>
      <c r="Y93" s="64"/>
      <c r="AA93" s="1">
        <f t="shared" si="6"/>
        <v>18</v>
      </c>
    </row>
    <row r="94" spans="1:33" ht="35.25" customHeight="1">
      <c r="A94" s="119" t="s">
        <v>146</v>
      </c>
      <c r="B94" s="240" t="s">
        <v>57</v>
      </c>
      <c r="C94" s="122" t="s">
        <v>147</v>
      </c>
      <c r="D94" s="122" t="s">
        <v>89</v>
      </c>
      <c r="E94" s="123" t="s">
        <v>6009</v>
      </c>
      <c r="F94" s="124" t="s">
        <v>19</v>
      </c>
      <c r="G94" s="124" t="s">
        <v>158</v>
      </c>
      <c r="H94" s="124" t="s">
        <v>794</v>
      </c>
      <c r="I94" s="135" t="s">
        <v>795</v>
      </c>
      <c r="J94" s="129" t="s">
        <v>4</v>
      </c>
      <c r="K94" s="128" t="s">
        <v>4</v>
      </c>
      <c r="L94" s="129" t="s">
        <v>4</v>
      </c>
      <c r="M94" s="128" t="s">
        <v>4</v>
      </c>
      <c r="N94" s="127" t="s">
        <v>4</v>
      </c>
      <c r="O94" s="127" t="s">
        <v>174</v>
      </c>
      <c r="P94" s="127" t="s">
        <v>708</v>
      </c>
      <c r="Q94" s="131" t="s">
        <v>793</v>
      </c>
      <c r="R94" s="143" t="s">
        <v>11069</v>
      </c>
      <c r="S94" s="144" t="s">
        <v>160</v>
      </c>
      <c r="T94" s="136" t="s">
        <v>709</v>
      </c>
      <c r="U94" s="118"/>
      <c r="V94" s="118" t="s">
        <v>663</v>
      </c>
      <c r="W94" s="133" t="str">
        <f>VLOOKUP(TRIM(X94),X10:Y88,2,FALSE)</f>
        <v>Puneet</v>
      </c>
      <c r="X94" s="11" t="str">
        <f t="shared" si="7"/>
        <v>6.1</v>
      </c>
      <c r="Y94" s="64"/>
      <c r="AA94" s="1">
        <f t="shared" si="6"/>
        <v>18</v>
      </c>
    </row>
    <row r="95" spans="1:33" ht="35.25" customHeight="1">
      <c r="A95" s="119" t="s">
        <v>146</v>
      </c>
      <c r="B95" s="240" t="s">
        <v>57</v>
      </c>
      <c r="C95" s="122" t="s">
        <v>147</v>
      </c>
      <c r="D95" s="122" t="s">
        <v>79</v>
      </c>
      <c r="E95" s="123" t="s">
        <v>6010</v>
      </c>
      <c r="F95" s="124" t="s">
        <v>19</v>
      </c>
      <c r="G95" s="124" t="s">
        <v>158</v>
      </c>
      <c r="H95" s="124" t="s">
        <v>796</v>
      </c>
      <c r="I95" s="135" t="s">
        <v>797</v>
      </c>
      <c r="J95" s="129" t="s">
        <v>4</v>
      </c>
      <c r="K95" s="128" t="s">
        <v>4</v>
      </c>
      <c r="L95" s="129" t="s">
        <v>4</v>
      </c>
      <c r="M95" s="128" t="s">
        <v>4</v>
      </c>
      <c r="N95" s="127" t="s">
        <v>4</v>
      </c>
      <c r="O95" s="127" t="s">
        <v>174</v>
      </c>
      <c r="P95" s="127" t="s">
        <v>798</v>
      </c>
      <c r="Q95" s="131" t="s">
        <v>799</v>
      </c>
      <c r="R95" s="143" t="s">
        <v>10784</v>
      </c>
      <c r="S95" s="132" t="s">
        <v>160</v>
      </c>
      <c r="T95" s="136" t="s">
        <v>800</v>
      </c>
      <c r="U95" s="118"/>
      <c r="V95" s="118"/>
      <c r="W95" s="133" t="str">
        <f>VLOOKUP(TRIM(X95),X10:Y88,2,FALSE)</f>
        <v>Krisztian</v>
      </c>
      <c r="X95" s="11" t="str">
        <f t="shared" si="7"/>
        <v>5.2</v>
      </c>
      <c r="Y95" s="64"/>
      <c r="AA95" s="1">
        <f t="shared" si="6"/>
        <v>18</v>
      </c>
    </row>
    <row r="96" spans="1:33" ht="35.25" customHeight="1">
      <c r="A96" s="119" t="s">
        <v>146</v>
      </c>
      <c r="B96" s="240" t="s">
        <v>57</v>
      </c>
      <c r="C96" s="122" t="s">
        <v>147</v>
      </c>
      <c r="D96" s="122" t="s">
        <v>89</v>
      </c>
      <c r="E96" s="123" t="s">
        <v>6011</v>
      </c>
      <c r="F96" s="124" t="s">
        <v>19</v>
      </c>
      <c r="G96" s="124" t="s">
        <v>165</v>
      </c>
      <c r="H96" s="124" t="s">
        <v>867</v>
      </c>
      <c r="I96" s="135" t="s">
        <v>868</v>
      </c>
      <c r="J96" s="129" t="s">
        <v>4</v>
      </c>
      <c r="K96" s="128" t="s">
        <v>4</v>
      </c>
      <c r="L96" s="129" t="s">
        <v>4</v>
      </c>
      <c r="M96" s="128" t="s">
        <v>4</v>
      </c>
      <c r="N96" s="127" t="s">
        <v>4</v>
      </c>
      <c r="O96" s="127" t="s">
        <v>174</v>
      </c>
      <c r="P96" s="127" t="s">
        <v>708</v>
      </c>
      <c r="Q96" s="131" t="s">
        <v>861</v>
      </c>
      <c r="R96" s="143" t="s">
        <v>11070</v>
      </c>
      <c r="S96" s="144" t="s">
        <v>160</v>
      </c>
      <c r="T96" s="136" t="s">
        <v>866</v>
      </c>
      <c r="U96" s="118"/>
      <c r="V96" s="118" t="s">
        <v>663</v>
      </c>
      <c r="W96" s="133" t="str">
        <f>VLOOKUP(TRIM(X96),X10:Y88,2,FALSE)</f>
        <v>Puneet</v>
      </c>
      <c r="X96" s="11" t="str">
        <f t="shared" si="7"/>
        <v>6.1</v>
      </c>
      <c r="Y96" s="64"/>
      <c r="AA96" s="1">
        <f t="shared" si="6"/>
        <v>18</v>
      </c>
    </row>
    <row r="97" spans="1:27" ht="35.25" customHeight="1">
      <c r="A97" s="119" t="s">
        <v>146</v>
      </c>
      <c r="B97" s="240" t="s">
        <v>57</v>
      </c>
      <c r="C97" s="122" t="s">
        <v>147</v>
      </c>
      <c r="D97" s="122" t="s">
        <v>77</v>
      </c>
      <c r="E97" s="123" t="s">
        <v>6012</v>
      </c>
      <c r="F97" s="124" t="s">
        <v>19</v>
      </c>
      <c r="G97" s="124" t="s">
        <v>165</v>
      </c>
      <c r="H97" s="124" t="s">
        <v>484</v>
      </c>
      <c r="I97" s="135" t="s">
        <v>3751</v>
      </c>
      <c r="J97" s="129" t="s">
        <v>4</v>
      </c>
      <c r="K97" s="128" t="s">
        <v>4</v>
      </c>
      <c r="L97" s="129" t="s">
        <v>4</v>
      </c>
      <c r="M97" s="128" t="s">
        <v>4</v>
      </c>
      <c r="N97" s="127" t="s">
        <v>4</v>
      </c>
      <c r="O97" s="127" t="s">
        <v>159</v>
      </c>
      <c r="P97" s="127" t="s">
        <v>179</v>
      </c>
      <c r="Q97" s="131" t="s">
        <v>3737</v>
      </c>
      <c r="R97" s="143" t="s">
        <v>8806</v>
      </c>
      <c r="S97" s="132" t="s">
        <v>167</v>
      </c>
      <c r="T97" s="136" t="s">
        <v>3931</v>
      </c>
      <c r="U97" s="118"/>
      <c r="V97" s="118"/>
      <c r="W97" s="133" t="str">
        <f>VLOOKUP(TRIM(X97),X10:Y88,2,FALSE)</f>
        <v>Puneet</v>
      </c>
      <c r="X97" s="11" t="str">
        <f t="shared" si="7"/>
        <v>5.1</v>
      </c>
      <c r="Y97" s="64"/>
      <c r="AA97" s="1">
        <f t="shared" si="6"/>
        <v>18</v>
      </c>
    </row>
    <row r="98" spans="1:27" ht="35.25" customHeight="1">
      <c r="A98" s="119" t="s">
        <v>146</v>
      </c>
      <c r="B98" s="240" t="s">
        <v>57</v>
      </c>
      <c r="C98" s="122" t="s">
        <v>147</v>
      </c>
      <c r="D98" s="122" t="s">
        <v>98</v>
      </c>
      <c r="E98" s="123" t="s">
        <v>6013</v>
      </c>
      <c r="F98" s="124" t="s">
        <v>19</v>
      </c>
      <c r="G98" s="124" t="s">
        <v>165</v>
      </c>
      <c r="H98" s="124" t="s">
        <v>5685</v>
      </c>
      <c r="I98" s="135" t="s">
        <v>5686</v>
      </c>
      <c r="J98" s="129" t="s">
        <v>4</v>
      </c>
      <c r="K98" s="128" t="s">
        <v>4</v>
      </c>
      <c r="L98" s="129" t="s">
        <v>4</v>
      </c>
      <c r="M98" s="128" t="s">
        <v>4</v>
      </c>
      <c r="N98" s="127" t="s">
        <v>4</v>
      </c>
      <c r="O98" s="127" t="s">
        <v>174</v>
      </c>
      <c r="P98" s="127" t="s">
        <v>194</v>
      </c>
      <c r="Q98" s="131" t="s">
        <v>5682</v>
      </c>
      <c r="R98" s="143" t="s">
        <v>10915</v>
      </c>
      <c r="S98" s="144" t="s">
        <v>160</v>
      </c>
      <c r="T98" s="136" t="s">
        <v>872</v>
      </c>
      <c r="U98" s="118"/>
      <c r="V98" s="118" t="s">
        <v>663</v>
      </c>
      <c r="W98" s="133" t="str">
        <f>VLOOKUP(TRIM(X98),X10:Y88,2,FALSE)</f>
        <v>Frank</v>
      </c>
      <c r="X98" s="11" t="str">
        <f t="shared" si="7"/>
        <v>6.5.1</v>
      </c>
      <c r="Y98" s="64"/>
      <c r="AA98" s="1">
        <f t="shared" si="6"/>
        <v>20</v>
      </c>
    </row>
    <row r="99" spans="1:27" ht="35.25" customHeight="1">
      <c r="A99" s="119" t="s">
        <v>146</v>
      </c>
      <c r="B99" s="240" t="s">
        <v>57</v>
      </c>
      <c r="C99" s="122" t="s">
        <v>147</v>
      </c>
      <c r="D99" s="122" t="s">
        <v>89</v>
      </c>
      <c r="E99" s="123" t="s">
        <v>6014</v>
      </c>
      <c r="F99" s="124" t="s">
        <v>19</v>
      </c>
      <c r="G99" s="124" t="s">
        <v>158</v>
      </c>
      <c r="H99" s="124" t="s">
        <v>5687</v>
      </c>
      <c r="I99" s="135" t="s">
        <v>5688</v>
      </c>
      <c r="J99" s="129" t="s">
        <v>4</v>
      </c>
      <c r="K99" s="128" t="s">
        <v>4</v>
      </c>
      <c r="L99" s="129" t="s">
        <v>4</v>
      </c>
      <c r="M99" s="128" t="s">
        <v>4</v>
      </c>
      <c r="N99" s="127" t="s">
        <v>4</v>
      </c>
      <c r="O99" s="127" t="s">
        <v>174</v>
      </c>
      <c r="P99" s="127" t="s">
        <v>5689</v>
      </c>
      <c r="Q99" s="131" t="s">
        <v>5683</v>
      </c>
      <c r="R99" s="143" t="s">
        <v>10960</v>
      </c>
      <c r="S99" s="144" t="s">
        <v>160</v>
      </c>
      <c r="T99" s="136" t="s">
        <v>5690</v>
      </c>
      <c r="U99" s="118"/>
      <c r="V99" s="118" t="s">
        <v>663</v>
      </c>
      <c r="W99" s="133" t="str">
        <f>VLOOKUP(TRIM(X99),X10:Y88,2,FALSE)</f>
        <v>Puneet</v>
      </c>
      <c r="X99" s="11" t="str">
        <f t="shared" si="7"/>
        <v>6.1</v>
      </c>
      <c r="Y99" s="64"/>
      <c r="AA99" s="1">
        <f t="shared" si="6"/>
        <v>19</v>
      </c>
    </row>
    <row r="100" spans="1:27" ht="35.25" customHeight="1">
      <c r="A100" s="119" t="s">
        <v>146</v>
      </c>
      <c r="B100" s="240" t="s">
        <v>57</v>
      </c>
      <c r="C100" s="122" t="s">
        <v>147</v>
      </c>
      <c r="D100" s="122" t="s">
        <v>77</v>
      </c>
      <c r="E100" s="123" t="s">
        <v>6015</v>
      </c>
      <c r="F100" s="124" t="s">
        <v>19</v>
      </c>
      <c r="G100" s="124" t="s">
        <v>165</v>
      </c>
      <c r="H100" s="124" t="s">
        <v>5695</v>
      </c>
      <c r="I100" s="135" t="s">
        <v>5696</v>
      </c>
      <c r="J100" s="129" t="s">
        <v>4</v>
      </c>
      <c r="K100" s="128" t="s">
        <v>4</v>
      </c>
      <c r="L100" s="129" t="s">
        <v>4</v>
      </c>
      <c r="M100" s="128" t="s">
        <v>4</v>
      </c>
      <c r="N100" s="127" t="s">
        <v>4</v>
      </c>
      <c r="O100" s="127" t="s">
        <v>159</v>
      </c>
      <c r="P100" s="127" t="s">
        <v>212</v>
      </c>
      <c r="Q100" s="131" t="s">
        <v>5694</v>
      </c>
      <c r="R100" s="143" t="s">
        <v>10887</v>
      </c>
      <c r="S100" s="144" t="s">
        <v>160</v>
      </c>
      <c r="T100" s="136" t="s">
        <v>5697</v>
      </c>
      <c r="U100" s="118"/>
      <c r="V100" s="118" t="s">
        <v>663</v>
      </c>
      <c r="W100" s="133" t="str">
        <f>VLOOKUP(TRIM(X100),X10:Y88,2,FALSE)</f>
        <v>Puneet</v>
      </c>
      <c r="X100" s="11" t="str">
        <f t="shared" si="7"/>
        <v>5.1</v>
      </c>
      <c r="Y100" s="64"/>
      <c r="AA100" s="1">
        <f t="shared" si="6"/>
        <v>19</v>
      </c>
    </row>
    <row r="101" spans="1:27" ht="35.25" customHeight="1">
      <c r="A101" s="119" t="s">
        <v>146</v>
      </c>
      <c r="B101" s="240" t="s">
        <v>57</v>
      </c>
      <c r="C101" s="122" t="s">
        <v>147</v>
      </c>
      <c r="D101" s="122" t="s">
        <v>104</v>
      </c>
      <c r="E101" s="123" t="s">
        <v>6016</v>
      </c>
      <c r="F101" s="124" t="s">
        <v>19</v>
      </c>
      <c r="G101" s="124" t="s">
        <v>158</v>
      </c>
      <c r="H101" s="124" t="s">
        <v>5729</v>
      </c>
      <c r="I101" s="135" t="s">
        <v>5730</v>
      </c>
      <c r="J101" s="129" t="s">
        <v>4</v>
      </c>
      <c r="K101" s="128" t="s">
        <v>4</v>
      </c>
      <c r="L101" s="129" t="s">
        <v>4</v>
      </c>
      <c r="M101" s="128" t="s">
        <v>4</v>
      </c>
      <c r="N101" s="127" t="s">
        <v>4</v>
      </c>
      <c r="O101" s="127" t="s">
        <v>174</v>
      </c>
      <c r="P101" s="127" t="s">
        <v>4</v>
      </c>
      <c r="Q101" s="131" t="s">
        <v>5731</v>
      </c>
      <c r="R101" s="143" t="s">
        <v>9313</v>
      </c>
      <c r="S101" s="132" t="s">
        <v>167</v>
      </c>
      <c r="T101" s="136" t="s">
        <v>5732</v>
      </c>
      <c r="U101" s="118"/>
      <c r="V101" s="118"/>
      <c r="W101" s="133" t="str">
        <f>VLOOKUP(TRIM(X101),X10:Y88,2,FALSE)</f>
        <v>Puneet</v>
      </c>
      <c r="X101" s="11" t="str">
        <f t="shared" si="7"/>
        <v>6.5.4</v>
      </c>
      <c r="Y101" s="64"/>
      <c r="AA101" s="1">
        <f t="shared" si="6"/>
        <v>18</v>
      </c>
    </row>
    <row r="102" spans="1:27" ht="35.25" customHeight="1">
      <c r="A102" s="119" t="s">
        <v>146</v>
      </c>
      <c r="B102" s="240" t="s">
        <v>57</v>
      </c>
      <c r="C102" s="122" t="s">
        <v>147</v>
      </c>
      <c r="D102" s="122" t="s">
        <v>79</v>
      </c>
      <c r="E102" s="123" t="s">
        <v>6017</v>
      </c>
      <c r="F102" s="124" t="s">
        <v>19</v>
      </c>
      <c r="G102" s="124" t="s">
        <v>158</v>
      </c>
      <c r="H102" s="124" t="s">
        <v>5750</v>
      </c>
      <c r="I102" s="135" t="s">
        <v>5751</v>
      </c>
      <c r="J102" s="129" t="s">
        <v>4</v>
      </c>
      <c r="K102" s="128" t="s">
        <v>4</v>
      </c>
      <c r="L102" s="129" t="s">
        <v>4</v>
      </c>
      <c r="M102" s="128" t="s">
        <v>4</v>
      </c>
      <c r="N102" s="127" t="s">
        <v>4</v>
      </c>
      <c r="O102" s="127" t="s">
        <v>159</v>
      </c>
      <c r="P102" s="127" t="s">
        <v>161</v>
      </c>
      <c r="Q102" s="131" t="s">
        <v>5749</v>
      </c>
      <c r="R102" s="143" t="s">
        <v>10812</v>
      </c>
      <c r="S102" s="137" t="s">
        <v>156</v>
      </c>
      <c r="T102" s="136" t="s">
        <v>5752</v>
      </c>
      <c r="U102" s="118"/>
      <c r="V102" s="118"/>
      <c r="W102" s="133" t="str">
        <f>VLOOKUP(TRIM(X102),X10:Y88,2,FALSE)</f>
        <v>Krisztian</v>
      </c>
      <c r="X102" s="11" t="str">
        <f t="shared" si="7"/>
        <v>5.2</v>
      </c>
      <c r="Y102" s="64"/>
      <c r="AA102" s="1">
        <f t="shared" si="6"/>
        <v>18</v>
      </c>
    </row>
    <row r="103" spans="1:27" ht="35.25" customHeight="1">
      <c r="A103" s="119" t="s">
        <v>146</v>
      </c>
      <c r="B103" s="240" t="s">
        <v>57</v>
      </c>
      <c r="C103" s="122" t="s">
        <v>147</v>
      </c>
      <c r="D103" s="122" t="s">
        <v>79</v>
      </c>
      <c r="E103" s="123" t="s">
        <v>6018</v>
      </c>
      <c r="F103" s="124" t="s">
        <v>19</v>
      </c>
      <c r="G103" s="124" t="s">
        <v>158</v>
      </c>
      <c r="H103" s="124" t="s">
        <v>5745</v>
      </c>
      <c r="I103" s="135" t="s">
        <v>5746</v>
      </c>
      <c r="J103" s="129" t="s">
        <v>4</v>
      </c>
      <c r="K103" s="128" t="s">
        <v>4</v>
      </c>
      <c r="L103" s="129" t="s">
        <v>4</v>
      </c>
      <c r="M103" s="128" t="s">
        <v>4</v>
      </c>
      <c r="N103" s="127" t="s">
        <v>4</v>
      </c>
      <c r="O103" s="127" t="s">
        <v>159</v>
      </c>
      <c r="P103" s="127" t="s">
        <v>161</v>
      </c>
      <c r="Q103" s="131" t="s">
        <v>5743</v>
      </c>
      <c r="R103" s="143" t="s">
        <v>10813</v>
      </c>
      <c r="S103" s="137" t="s">
        <v>156</v>
      </c>
      <c r="T103" s="136" t="s">
        <v>5747</v>
      </c>
      <c r="U103" s="118"/>
      <c r="V103" s="118"/>
      <c r="W103" s="133" t="str">
        <f>VLOOKUP(TRIM(X103),X10:Y88,2,FALSE)</f>
        <v>Krisztian</v>
      </c>
      <c r="X103" s="11" t="str">
        <f t="shared" si="7"/>
        <v>5.2</v>
      </c>
      <c r="Y103" s="64"/>
      <c r="AA103" s="1">
        <f t="shared" si="6"/>
        <v>18</v>
      </c>
    </row>
    <row r="104" spans="1:27" ht="35.25" customHeight="1">
      <c r="A104" s="119" t="s">
        <v>146</v>
      </c>
      <c r="B104" s="240" t="s">
        <v>57</v>
      </c>
      <c r="C104" s="122" t="s">
        <v>147</v>
      </c>
      <c r="D104" s="122" t="s">
        <v>115</v>
      </c>
      <c r="E104" s="123" t="s">
        <v>6019</v>
      </c>
      <c r="F104" s="124" t="s">
        <v>19</v>
      </c>
      <c r="G104" s="124" t="s">
        <v>158</v>
      </c>
      <c r="H104" s="124" t="s">
        <v>5806</v>
      </c>
      <c r="I104" s="135" t="s">
        <v>5744</v>
      </c>
      <c r="J104" s="129" t="s">
        <v>4</v>
      </c>
      <c r="K104" s="128" t="s">
        <v>4</v>
      </c>
      <c r="L104" s="129" t="s">
        <v>4</v>
      </c>
      <c r="M104" s="128" t="s">
        <v>4</v>
      </c>
      <c r="N104" s="127" t="s">
        <v>4</v>
      </c>
      <c r="O104" s="127" t="s">
        <v>4</v>
      </c>
      <c r="P104" s="127" t="s">
        <v>4</v>
      </c>
      <c r="Q104" s="131" t="s">
        <v>5807</v>
      </c>
      <c r="R104" s="143" t="s">
        <v>10816</v>
      </c>
      <c r="S104" s="137" t="s">
        <v>156</v>
      </c>
      <c r="T104" s="136" t="s">
        <v>5808</v>
      </c>
      <c r="U104" s="118"/>
      <c r="V104" s="118"/>
      <c r="W104" s="133" t="str">
        <f>VLOOKUP(TRIM(X104),X10:Y88,2,FALSE)</f>
        <v>Puneet</v>
      </c>
      <c r="X104" s="11" t="str">
        <f t="shared" si="7"/>
        <v>6.5.9</v>
      </c>
      <c r="Y104" s="64"/>
      <c r="AA104" s="1">
        <f t="shared" si="6"/>
        <v>19</v>
      </c>
    </row>
    <row r="105" spans="1:27" ht="35.25" customHeight="1">
      <c r="A105" s="119" t="s">
        <v>146</v>
      </c>
      <c r="B105" s="240" t="s">
        <v>57</v>
      </c>
      <c r="C105" s="122" t="s">
        <v>147</v>
      </c>
      <c r="D105" s="122" t="s">
        <v>89</v>
      </c>
      <c r="E105" s="123" t="s">
        <v>6020</v>
      </c>
      <c r="F105" s="124" t="s">
        <v>19</v>
      </c>
      <c r="G105" s="124" t="s">
        <v>158</v>
      </c>
      <c r="H105" s="124" t="s">
        <v>5758</v>
      </c>
      <c r="I105" s="135" t="s">
        <v>5759</v>
      </c>
      <c r="J105" s="129" t="s">
        <v>4</v>
      </c>
      <c r="K105" s="128" t="s">
        <v>4</v>
      </c>
      <c r="L105" s="129" t="s">
        <v>4</v>
      </c>
      <c r="M105" s="128" t="s">
        <v>4</v>
      </c>
      <c r="N105" s="127" t="s">
        <v>4</v>
      </c>
      <c r="O105" s="127" t="s">
        <v>174</v>
      </c>
      <c r="P105" s="127" t="s">
        <v>5689</v>
      </c>
      <c r="Q105" s="131" t="s">
        <v>5757</v>
      </c>
      <c r="R105" s="143" t="s">
        <v>10961</v>
      </c>
      <c r="S105" s="144" t="s">
        <v>160</v>
      </c>
      <c r="T105" s="136" t="s">
        <v>5760</v>
      </c>
      <c r="U105" s="118"/>
      <c r="V105" s="118" t="s">
        <v>663</v>
      </c>
      <c r="W105" s="133" t="str">
        <f>VLOOKUP(TRIM(X105),X10:Y88,2,FALSE)</f>
        <v>Puneet</v>
      </c>
      <c r="X105" s="11" t="str">
        <f t="shared" si="7"/>
        <v>6.1</v>
      </c>
      <c r="Y105" s="64"/>
      <c r="AA105" s="1">
        <f t="shared" si="6"/>
        <v>20</v>
      </c>
    </row>
    <row r="106" spans="1:27" ht="35.25" customHeight="1">
      <c r="A106" s="119" t="s">
        <v>146</v>
      </c>
      <c r="B106" s="240" t="s">
        <v>57</v>
      </c>
      <c r="C106" s="122" t="s">
        <v>147</v>
      </c>
      <c r="D106" s="122" t="s">
        <v>89</v>
      </c>
      <c r="E106" s="123" t="s">
        <v>6021</v>
      </c>
      <c r="F106" s="124" t="s">
        <v>19</v>
      </c>
      <c r="G106" s="124" t="s">
        <v>158</v>
      </c>
      <c r="H106" s="124" t="s">
        <v>5762</v>
      </c>
      <c r="I106" s="135" t="s">
        <v>5763</v>
      </c>
      <c r="J106" s="129" t="s">
        <v>4</v>
      </c>
      <c r="K106" s="128" t="s">
        <v>4</v>
      </c>
      <c r="L106" s="129" t="s">
        <v>4</v>
      </c>
      <c r="M106" s="128" t="s">
        <v>4</v>
      </c>
      <c r="N106" s="127" t="s">
        <v>4</v>
      </c>
      <c r="O106" s="127" t="s">
        <v>174</v>
      </c>
      <c r="P106" s="127" t="s">
        <v>4</v>
      </c>
      <c r="Q106" s="131" t="s">
        <v>5764</v>
      </c>
      <c r="R106" s="143" t="s">
        <v>10959</v>
      </c>
      <c r="S106" s="144" t="s">
        <v>160</v>
      </c>
      <c r="T106" s="136" t="s">
        <v>5765</v>
      </c>
      <c r="U106" s="118"/>
      <c r="V106" s="118" t="s">
        <v>663</v>
      </c>
      <c r="W106" s="133" t="str">
        <f>VLOOKUP(TRIM(X106),X10:Y88,2,FALSE)</f>
        <v>Puneet</v>
      </c>
      <c r="X106" s="11" t="str">
        <f t="shared" si="7"/>
        <v>6.1</v>
      </c>
      <c r="Y106" s="64"/>
      <c r="AA106" s="1">
        <f t="shared" si="6"/>
        <v>20</v>
      </c>
    </row>
    <row r="107" spans="1:27" ht="35.25" customHeight="1">
      <c r="A107" s="119" t="s">
        <v>146</v>
      </c>
      <c r="B107" s="240" t="s">
        <v>57</v>
      </c>
      <c r="C107" s="122" t="s">
        <v>147</v>
      </c>
      <c r="D107" s="122" t="s">
        <v>89</v>
      </c>
      <c r="E107" s="123" t="s">
        <v>6022</v>
      </c>
      <c r="F107" s="124" t="s">
        <v>19</v>
      </c>
      <c r="G107" s="124" t="s">
        <v>158</v>
      </c>
      <c r="H107" s="124" t="s">
        <v>877</v>
      </c>
      <c r="I107" s="135" t="s">
        <v>5766</v>
      </c>
      <c r="J107" s="129" t="s">
        <v>4</v>
      </c>
      <c r="K107" s="128" t="s">
        <v>4</v>
      </c>
      <c r="L107" s="129" t="s">
        <v>4</v>
      </c>
      <c r="M107" s="128" t="s">
        <v>4</v>
      </c>
      <c r="N107" s="127" t="s">
        <v>4</v>
      </c>
      <c r="O107" s="127" t="s">
        <v>174</v>
      </c>
      <c r="P107" s="127" t="s">
        <v>4</v>
      </c>
      <c r="Q107" s="131" t="s">
        <v>5767</v>
      </c>
      <c r="R107" s="143" t="s">
        <v>11071</v>
      </c>
      <c r="S107" s="144" t="s">
        <v>160</v>
      </c>
      <c r="T107" s="136" t="s">
        <v>5768</v>
      </c>
      <c r="U107" s="118"/>
      <c r="V107" s="118" t="s">
        <v>663</v>
      </c>
      <c r="W107" s="133" t="str">
        <f>VLOOKUP(TRIM(X107),X10:Y88,2,FALSE)</f>
        <v>Puneet</v>
      </c>
      <c r="X107" s="11" t="str">
        <f t="shared" si="7"/>
        <v>6.1</v>
      </c>
      <c r="Y107" s="64"/>
      <c r="AA107" s="1">
        <f t="shared" si="6"/>
        <v>20</v>
      </c>
    </row>
    <row r="108" spans="1:27" ht="35.25" customHeight="1">
      <c r="A108" s="119" t="s">
        <v>146</v>
      </c>
      <c r="B108" s="240" t="s">
        <v>57</v>
      </c>
      <c r="C108" s="122" t="s">
        <v>147</v>
      </c>
      <c r="D108" s="122" t="s">
        <v>104</v>
      </c>
      <c r="E108" s="123" t="s">
        <v>6023</v>
      </c>
      <c r="F108" s="124" t="s">
        <v>19</v>
      </c>
      <c r="G108" s="124" t="s">
        <v>158</v>
      </c>
      <c r="H108" s="124" t="s">
        <v>5769</v>
      </c>
      <c r="I108" s="135" t="s">
        <v>5770</v>
      </c>
      <c r="J108" s="129" t="s">
        <v>4</v>
      </c>
      <c r="K108" s="128" t="s">
        <v>4</v>
      </c>
      <c r="L108" s="129" t="s">
        <v>4</v>
      </c>
      <c r="M108" s="128" t="s">
        <v>4</v>
      </c>
      <c r="N108" s="127" t="s">
        <v>4</v>
      </c>
      <c r="O108" s="127" t="s">
        <v>174</v>
      </c>
      <c r="P108" s="127" t="s">
        <v>879</v>
      </c>
      <c r="Q108" s="131" t="s">
        <v>5771</v>
      </c>
      <c r="R108" s="143" t="s">
        <v>11072</v>
      </c>
      <c r="S108" s="137" t="s">
        <v>156</v>
      </c>
      <c r="T108" s="136" t="s">
        <v>5772</v>
      </c>
      <c r="U108" s="118"/>
      <c r="V108" s="118" t="s">
        <v>663</v>
      </c>
      <c r="W108" s="133" t="str">
        <f>VLOOKUP(TRIM(X108),X10:Y88,2,FALSE)</f>
        <v>Puneet</v>
      </c>
      <c r="X108" s="11" t="str">
        <f t="shared" si="7"/>
        <v>6.5.4</v>
      </c>
      <c r="Y108" s="64"/>
      <c r="AA108" s="1">
        <f t="shared" si="6"/>
        <v>20</v>
      </c>
    </row>
    <row r="109" spans="1:27" ht="35.25" customHeight="1">
      <c r="A109" s="119" t="s">
        <v>146</v>
      </c>
      <c r="B109" s="240" t="s">
        <v>57</v>
      </c>
      <c r="C109" s="122" t="s">
        <v>147</v>
      </c>
      <c r="D109" s="122" t="s">
        <v>72</v>
      </c>
      <c r="E109" s="123" t="s">
        <v>6024</v>
      </c>
      <c r="F109" s="124" t="s">
        <v>19</v>
      </c>
      <c r="G109" s="124" t="s">
        <v>158</v>
      </c>
      <c r="H109" s="124" t="s">
        <v>5773</v>
      </c>
      <c r="I109" s="135" t="s">
        <v>5774</v>
      </c>
      <c r="J109" s="129" t="s">
        <v>4</v>
      </c>
      <c r="K109" s="128" t="s">
        <v>4</v>
      </c>
      <c r="L109" s="129" t="s">
        <v>4</v>
      </c>
      <c r="M109" s="128" t="s">
        <v>4</v>
      </c>
      <c r="N109" s="127" t="s">
        <v>4</v>
      </c>
      <c r="O109" s="127" t="s">
        <v>174</v>
      </c>
      <c r="P109" s="127" t="s">
        <v>546</v>
      </c>
      <c r="Q109" s="131" t="s">
        <v>5775</v>
      </c>
      <c r="R109" s="143" t="s">
        <v>10133</v>
      </c>
      <c r="S109" s="132" t="s">
        <v>160</v>
      </c>
      <c r="T109" s="136" t="s">
        <v>872</v>
      </c>
      <c r="U109" s="118"/>
      <c r="V109" s="118"/>
      <c r="W109" s="133" t="str">
        <f>VLOOKUP(TRIM(X109),X10:Y88,2,FALSE)</f>
        <v>Frank</v>
      </c>
      <c r="X109" s="11" t="str">
        <f t="shared" si="7"/>
        <v>4.1</v>
      </c>
      <c r="Y109" s="64"/>
      <c r="AA109" s="1">
        <f t="shared" si="6"/>
        <v>20</v>
      </c>
    </row>
    <row r="110" spans="1:27" ht="35.25" customHeight="1">
      <c r="A110" s="119" t="s">
        <v>146</v>
      </c>
      <c r="B110" s="240" t="s">
        <v>57</v>
      </c>
      <c r="C110" s="122" t="s">
        <v>147</v>
      </c>
      <c r="D110" s="122" t="s">
        <v>89</v>
      </c>
      <c r="E110" s="123" t="s">
        <v>6025</v>
      </c>
      <c r="F110" s="124" t="s">
        <v>19</v>
      </c>
      <c r="G110" s="124" t="s">
        <v>165</v>
      </c>
      <c r="H110" s="124" t="s">
        <v>5810</v>
      </c>
      <c r="I110" s="135" t="s">
        <v>5811</v>
      </c>
      <c r="J110" s="129" t="s">
        <v>4</v>
      </c>
      <c r="K110" s="128" t="s">
        <v>4</v>
      </c>
      <c r="L110" s="129" t="s">
        <v>4</v>
      </c>
      <c r="M110" s="128" t="s">
        <v>4</v>
      </c>
      <c r="N110" s="127" t="s">
        <v>4</v>
      </c>
      <c r="O110" s="127" t="s">
        <v>174</v>
      </c>
      <c r="P110" s="127" t="s">
        <v>5812</v>
      </c>
      <c r="Q110" s="131" t="s">
        <v>5805</v>
      </c>
      <c r="R110" s="143" t="s">
        <v>8816</v>
      </c>
      <c r="S110" s="132" t="s">
        <v>167</v>
      </c>
      <c r="T110" s="136" t="s">
        <v>5813</v>
      </c>
      <c r="U110" s="118"/>
      <c r="V110" s="118"/>
      <c r="W110" s="133" t="str">
        <f>VLOOKUP(TRIM(X110),X10:Y88,2,FALSE)</f>
        <v>Puneet</v>
      </c>
      <c r="X110" s="11" t="str">
        <f t="shared" si="7"/>
        <v>6.1</v>
      </c>
      <c r="Y110" s="64"/>
      <c r="AA110" s="1">
        <f t="shared" si="6"/>
        <v>20</v>
      </c>
    </row>
    <row r="111" spans="1:27" ht="35.25" customHeight="1">
      <c r="A111" s="119" t="s">
        <v>146</v>
      </c>
      <c r="B111" s="240" t="s">
        <v>57</v>
      </c>
      <c r="C111" s="122" t="s">
        <v>147</v>
      </c>
      <c r="D111" s="122" t="s">
        <v>89</v>
      </c>
      <c r="E111" s="123" t="s">
        <v>6026</v>
      </c>
      <c r="F111" s="124" t="s">
        <v>19</v>
      </c>
      <c r="G111" s="124" t="s">
        <v>158</v>
      </c>
      <c r="H111" s="124" t="s">
        <v>5824</v>
      </c>
      <c r="I111" s="135" t="s">
        <v>5825</v>
      </c>
      <c r="J111" s="129" t="s">
        <v>4</v>
      </c>
      <c r="K111" s="128" t="s">
        <v>4</v>
      </c>
      <c r="L111" s="129" t="s">
        <v>4</v>
      </c>
      <c r="M111" s="128" t="s">
        <v>4</v>
      </c>
      <c r="N111" s="127" t="s">
        <v>4</v>
      </c>
      <c r="O111" s="127" t="s">
        <v>174</v>
      </c>
      <c r="P111" s="127" t="s">
        <v>5826</v>
      </c>
      <c r="Q111" s="131" t="s">
        <v>5827</v>
      </c>
      <c r="R111" s="143" t="s">
        <v>9245</v>
      </c>
      <c r="S111" s="132" t="s">
        <v>167</v>
      </c>
      <c r="T111" s="136" t="s">
        <v>5828</v>
      </c>
      <c r="U111" s="118"/>
      <c r="V111" s="118"/>
      <c r="W111" s="133" t="str">
        <f>VLOOKUP(TRIM(X111),X10:Y88,2,FALSE)</f>
        <v>Puneet</v>
      </c>
      <c r="X111" s="11" t="str">
        <f t="shared" si="7"/>
        <v>6.1</v>
      </c>
      <c r="Y111" s="64"/>
      <c r="AA111" s="1">
        <f t="shared" si="6"/>
        <v>18</v>
      </c>
    </row>
    <row r="112" spans="1:27" ht="35.25" customHeight="1">
      <c r="A112" s="119" t="s">
        <v>146</v>
      </c>
      <c r="B112" s="240" t="s">
        <v>57</v>
      </c>
      <c r="C112" s="122" t="s">
        <v>147</v>
      </c>
      <c r="D112" s="122" t="s">
        <v>77</v>
      </c>
      <c r="E112" s="123" t="s">
        <v>6027</v>
      </c>
      <c r="F112" s="124" t="s">
        <v>19</v>
      </c>
      <c r="G112" s="124" t="s">
        <v>165</v>
      </c>
      <c r="H112" s="124" t="s">
        <v>5829</v>
      </c>
      <c r="I112" s="135" t="s">
        <v>5830</v>
      </c>
      <c r="J112" s="129" t="s">
        <v>4</v>
      </c>
      <c r="K112" s="128" t="s">
        <v>4</v>
      </c>
      <c r="L112" s="129" t="s">
        <v>4</v>
      </c>
      <c r="M112" s="128" t="s">
        <v>4</v>
      </c>
      <c r="N112" s="127" t="s">
        <v>4</v>
      </c>
      <c r="O112" s="127" t="s">
        <v>159</v>
      </c>
      <c r="P112" s="127" t="s">
        <v>161</v>
      </c>
      <c r="Q112" s="131" t="s">
        <v>5831</v>
      </c>
      <c r="R112" s="143" t="s">
        <v>8807</v>
      </c>
      <c r="S112" s="132" t="s">
        <v>167</v>
      </c>
      <c r="T112" s="136" t="s">
        <v>180</v>
      </c>
      <c r="U112" s="118"/>
      <c r="V112" s="118"/>
      <c r="W112" s="133" t="str">
        <f>VLOOKUP(TRIM(X112),X10:Y88,2,FALSE)</f>
        <v>Puneet</v>
      </c>
      <c r="X112" s="11" t="str">
        <f t="shared" si="7"/>
        <v>5.1</v>
      </c>
      <c r="Y112" s="64"/>
      <c r="AA112" s="1">
        <f t="shared" si="6"/>
        <v>18</v>
      </c>
    </row>
    <row r="113" spans="1:27" ht="35.25" customHeight="1">
      <c r="A113" s="119" t="s">
        <v>146</v>
      </c>
      <c r="B113" s="240" t="s">
        <v>57</v>
      </c>
      <c r="C113" s="122" t="s">
        <v>147</v>
      </c>
      <c r="D113" s="122" t="s">
        <v>101</v>
      </c>
      <c r="E113" s="123" t="s">
        <v>6028</v>
      </c>
      <c r="F113" s="124" t="s">
        <v>19</v>
      </c>
      <c r="G113" s="124" t="s">
        <v>158</v>
      </c>
      <c r="H113" s="124" t="s">
        <v>5835</v>
      </c>
      <c r="I113" s="135" t="s">
        <v>5836</v>
      </c>
      <c r="J113" s="129" t="s">
        <v>4</v>
      </c>
      <c r="K113" s="128" t="s">
        <v>4</v>
      </c>
      <c r="L113" s="129" t="s">
        <v>4</v>
      </c>
      <c r="M113" s="128" t="s">
        <v>4</v>
      </c>
      <c r="N113" s="127" t="s">
        <v>4</v>
      </c>
      <c r="O113" s="127" t="s">
        <v>174</v>
      </c>
      <c r="P113" s="127" t="s">
        <v>879</v>
      </c>
      <c r="Q113" s="131" t="s">
        <v>5834</v>
      </c>
      <c r="R113" s="143" t="s">
        <v>8823</v>
      </c>
      <c r="S113" s="137" t="s">
        <v>156</v>
      </c>
      <c r="T113" s="136" t="s">
        <v>5837</v>
      </c>
      <c r="U113" s="118"/>
      <c r="V113" s="118"/>
      <c r="W113" s="133" t="str">
        <f>VLOOKUP(TRIM(X113),X10:Y88,2,FALSE)</f>
        <v>Frank</v>
      </c>
      <c r="X113" s="11" t="str">
        <f t="shared" si="7"/>
        <v>6.5.2</v>
      </c>
      <c r="Y113" s="64"/>
      <c r="AA113" s="1">
        <f t="shared" si="6"/>
        <v>20</v>
      </c>
    </row>
    <row r="114" spans="1:27" ht="35.25" customHeight="1">
      <c r="A114" s="119" t="s">
        <v>146</v>
      </c>
      <c r="B114" s="240" t="s">
        <v>57</v>
      </c>
      <c r="C114" s="122" t="s">
        <v>147</v>
      </c>
      <c r="D114" s="122" t="s">
        <v>119</v>
      </c>
      <c r="E114" s="123" t="s">
        <v>6029</v>
      </c>
      <c r="F114" s="124" t="s">
        <v>19</v>
      </c>
      <c r="G114" s="124" t="s">
        <v>158</v>
      </c>
      <c r="H114" s="124" t="s">
        <v>5962</v>
      </c>
      <c r="I114" s="135" t="s">
        <v>5963</v>
      </c>
      <c r="J114" s="129" t="s">
        <v>4</v>
      </c>
      <c r="K114" s="128" t="s">
        <v>4</v>
      </c>
      <c r="L114" s="129" t="s">
        <v>4</v>
      </c>
      <c r="M114" s="128" t="s">
        <v>4</v>
      </c>
      <c r="N114" s="127" t="s">
        <v>4</v>
      </c>
      <c r="O114" s="127" t="s">
        <v>174</v>
      </c>
      <c r="P114" s="127" t="s">
        <v>688</v>
      </c>
      <c r="Q114" s="131" t="s">
        <v>5981</v>
      </c>
      <c r="R114" s="143" t="s">
        <v>10786</v>
      </c>
      <c r="S114" s="132" t="s">
        <v>160</v>
      </c>
      <c r="T114" s="136" t="s">
        <v>866</v>
      </c>
      <c r="U114" s="118"/>
      <c r="V114" s="118"/>
      <c r="W114" s="133" t="str">
        <f>VLOOKUP(TRIM(X114),X10:Y88,2,FALSE)</f>
        <v>Erik</v>
      </c>
      <c r="X114" s="11" t="str">
        <f t="shared" si="7"/>
        <v>6.5.11</v>
      </c>
      <c r="Y114" s="64"/>
      <c r="AA114" s="1">
        <f t="shared" si="6"/>
        <v>18</v>
      </c>
    </row>
    <row r="115" spans="1:27" ht="35.25" customHeight="1">
      <c r="A115" s="119" t="s">
        <v>146</v>
      </c>
      <c r="B115" s="240" t="s">
        <v>57</v>
      </c>
      <c r="C115" s="122" t="s">
        <v>147</v>
      </c>
      <c r="D115" s="122" t="s">
        <v>98</v>
      </c>
      <c r="E115" s="123" t="s">
        <v>6030</v>
      </c>
      <c r="F115" s="124" t="s">
        <v>19</v>
      </c>
      <c r="G115" s="124" t="s">
        <v>158</v>
      </c>
      <c r="H115" s="124" t="s">
        <v>7396</v>
      </c>
      <c r="I115" s="135" t="s">
        <v>7397</v>
      </c>
      <c r="J115" s="129"/>
      <c r="K115" s="128"/>
      <c r="L115" s="129"/>
      <c r="M115" s="128"/>
      <c r="N115" s="127"/>
      <c r="O115" s="127"/>
      <c r="P115" s="127"/>
      <c r="Q115" s="131" t="s">
        <v>7385</v>
      </c>
      <c r="R115" s="131" t="s">
        <v>487</v>
      </c>
      <c r="S115" s="132" t="s">
        <v>167</v>
      </c>
      <c r="T115" s="136" t="s">
        <v>375</v>
      </c>
      <c r="U115" s="118"/>
      <c r="V115" s="118"/>
      <c r="W115" s="133" t="str">
        <f>VLOOKUP(TRIM(X115),X10:Y88,2,FALSE)</f>
        <v>Frank</v>
      </c>
      <c r="X115" s="11" t="str">
        <f t="shared" si="7"/>
        <v>6.5.1</v>
      </c>
      <c r="Y115" s="64"/>
      <c r="AA115" s="1">
        <f t="shared" si="6"/>
        <v>43</v>
      </c>
    </row>
    <row r="116" spans="1:27" ht="35.25" customHeight="1">
      <c r="A116" s="119" t="s">
        <v>146</v>
      </c>
      <c r="B116" s="240" t="s">
        <v>57</v>
      </c>
      <c r="C116" s="122" t="s">
        <v>147</v>
      </c>
      <c r="D116" s="122" t="s">
        <v>107</v>
      </c>
      <c r="E116" s="123" t="s">
        <v>6031</v>
      </c>
      <c r="F116" s="124" t="s">
        <v>19</v>
      </c>
      <c r="G116" s="124" t="s">
        <v>165</v>
      </c>
      <c r="H116" s="124" t="s">
        <v>7398</v>
      </c>
      <c r="I116" s="135" t="s">
        <v>7399</v>
      </c>
      <c r="J116" s="129"/>
      <c r="K116" s="128"/>
      <c r="L116" s="129"/>
      <c r="M116" s="128"/>
      <c r="N116" s="127"/>
      <c r="O116" s="127" t="s">
        <v>174</v>
      </c>
      <c r="P116" s="127" t="s">
        <v>688</v>
      </c>
      <c r="Q116" s="131" t="s">
        <v>7386</v>
      </c>
      <c r="R116" s="131" t="s">
        <v>487</v>
      </c>
      <c r="S116" s="132" t="s">
        <v>167</v>
      </c>
      <c r="T116" s="136" t="s">
        <v>330</v>
      </c>
      <c r="U116" s="118"/>
      <c r="V116" s="118"/>
      <c r="W116" s="133" t="str">
        <f>VLOOKUP(TRIM(X116),X10:Y88,2,FALSE)</f>
        <v>Frank</v>
      </c>
      <c r="X116" s="11" t="str">
        <f t="shared" si="7"/>
        <v>6.5.5</v>
      </c>
      <c r="Y116" s="64"/>
      <c r="AA116" s="1">
        <f t="shared" si="6"/>
        <v>18</v>
      </c>
    </row>
    <row r="117" spans="1:27" ht="35.25" customHeight="1">
      <c r="A117" s="119" t="s">
        <v>146</v>
      </c>
      <c r="B117" s="240" t="s">
        <v>57</v>
      </c>
      <c r="C117" s="122" t="s">
        <v>147</v>
      </c>
      <c r="D117" s="122" t="s">
        <v>115</v>
      </c>
      <c r="E117" s="123" t="s">
        <v>6032</v>
      </c>
      <c r="F117" s="124" t="s">
        <v>19</v>
      </c>
      <c r="G117" s="124" t="s">
        <v>158</v>
      </c>
      <c r="H117" s="124" t="s">
        <v>7400</v>
      </c>
      <c r="I117" s="135" t="s">
        <v>7401</v>
      </c>
      <c r="J117" s="129"/>
      <c r="K117" s="128"/>
      <c r="L117" s="129"/>
      <c r="M117" s="128"/>
      <c r="N117" s="127"/>
      <c r="O117" s="127" t="s">
        <v>174</v>
      </c>
      <c r="P117" s="127" t="s">
        <v>688</v>
      </c>
      <c r="Q117" s="131" t="s">
        <v>7387</v>
      </c>
      <c r="R117" s="131" t="s">
        <v>11027</v>
      </c>
      <c r="S117" s="144" t="s">
        <v>160</v>
      </c>
      <c r="T117" s="136" t="s">
        <v>172</v>
      </c>
      <c r="U117" s="118"/>
      <c r="V117" s="118" t="s">
        <v>663</v>
      </c>
      <c r="W117" s="133" t="str">
        <f>VLOOKUP(TRIM(X117),X10:Y88,2,FALSE)</f>
        <v>Puneet</v>
      </c>
      <c r="X117" s="11" t="str">
        <f t="shared" si="7"/>
        <v>6.5.9</v>
      </c>
      <c r="Y117" s="64"/>
      <c r="AA117" s="1">
        <f t="shared" si="6"/>
        <v>18</v>
      </c>
    </row>
    <row r="118" spans="1:27" ht="35.25" customHeight="1">
      <c r="A118" s="119" t="s">
        <v>146</v>
      </c>
      <c r="B118" s="240" t="s">
        <v>57</v>
      </c>
      <c r="C118" s="122" t="s">
        <v>147</v>
      </c>
      <c r="D118" s="122" t="s">
        <v>101</v>
      </c>
      <c r="E118" s="123" t="s">
        <v>6033</v>
      </c>
      <c r="F118" s="124" t="s">
        <v>19</v>
      </c>
      <c r="G118" s="124" t="s">
        <v>165</v>
      </c>
      <c r="H118" s="124" t="s">
        <v>7402</v>
      </c>
      <c r="I118" s="135" t="s">
        <v>7403</v>
      </c>
      <c r="J118" s="129"/>
      <c r="K118" s="128"/>
      <c r="L118" s="129"/>
      <c r="M118" s="128"/>
      <c r="N118" s="127"/>
      <c r="O118" s="127" t="s">
        <v>174</v>
      </c>
      <c r="P118" s="127" t="s">
        <v>688</v>
      </c>
      <c r="Q118" s="131" t="s">
        <v>7404</v>
      </c>
      <c r="R118" s="131" t="s">
        <v>487</v>
      </c>
      <c r="S118" s="132" t="s">
        <v>167</v>
      </c>
      <c r="T118" s="136" t="s">
        <v>172</v>
      </c>
      <c r="U118" s="118"/>
      <c r="V118" s="118"/>
      <c r="W118" s="133" t="str">
        <f>VLOOKUP(TRIM(X118),X10:Y88,2,FALSE)</f>
        <v>Frank</v>
      </c>
      <c r="X118" s="11" t="str">
        <f t="shared" si="7"/>
        <v>6.5.2</v>
      </c>
      <c r="Y118" s="64"/>
      <c r="AA118" s="1">
        <f t="shared" si="6"/>
        <v>18</v>
      </c>
    </row>
    <row r="119" spans="1:27" ht="35.25" customHeight="1">
      <c r="A119" s="119" t="s">
        <v>146</v>
      </c>
      <c r="B119" s="240" t="s">
        <v>57</v>
      </c>
      <c r="C119" s="122" t="s">
        <v>147</v>
      </c>
      <c r="D119" s="122" t="s">
        <v>98</v>
      </c>
      <c r="E119" s="123" t="s">
        <v>6034</v>
      </c>
      <c r="F119" s="124" t="s">
        <v>19</v>
      </c>
      <c r="G119" s="124" t="s">
        <v>165</v>
      </c>
      <c r="H119" s="124" t="s">
        <v>7405</v>
      </c>
      <c r="I119" s="135" t="s">
        <v>7406</v>
      </c>
      <c r="J119" s="129"/>
      <c r="K119" s="128"/>
      <c r="L119" s="129"/>
      <c r="M119" s="128"/>
      <c r="N119" s="127"/>
      <c r="O119" s="127" t="s">
        <v>174</v>
      </c>
      <c r="P119" s="127" t="s">
        <v>688</v>
      </c>
      <c r="Q119" s="131" t="s">
        <v>7388</v>
      </c>
      <c r="R119" s="131" t="s">
        <v>11081</v>
      </c>
      <c r="S119" s="144" t="s">
        <v>160</v>
      </c>
      <c r="T119" s="136" t="s">
        <v>330</v>
      </c>
      <c r="U119" s="118"/>
      <c r="V119" s="118"/>
      <c r="W119" s="133" t="str">
        <f>VLOOKUP(TRIM(X119),X10:Y88,2,FALSE)</f>
        <v>Frank</v>
      </c>
      <c r="X119" s="11" t="str">
        <f t="shared" si="7"/>
        <v>6.5.1</v>
      </c>
      <c r="Y119" s="64"/>
      <c r="AA119" s="1">
        <f t="shared" si="6"/>
        <v>18</v>
      </c>
    </row>
    <row r="120" spans="1:27" ht="35.25" customHeight="1">
      <c r="A120" s="119" t="s">
        <v>146</v>
      </c>
      <c r="B120" s="240" t="s">
        <v>57</v>
      </c>
      <c r="C120" s="122" t="s">
        <v>147</v>
      </c>
      <c r="D120" s="122" t="s">
        <v>89</v>
      </c>
      <c r="E120" s="123" t="s">
        <v>6035</v>
      </c>
      <c r="F120" s="124" t="s">
        <v>19</v>
      </c>
      <c r="G120" s="124" t="s">
        <v>158</v>
      </c>
      <c r="H120" s="124" t="s">
        <v>7407</v>
      </c>
      <c r="I120" s="135" t="s">
        <v>7408</v>
      </c>
      <c r="J120" s="129"/>
      <c r="K120" s="128"/>
      <c r="L120" s="129"/>
      <c r="M120" s="128"/>
      <c r="N120" s="127"/>
      <c r="O120" s="127" t="s">
        <v>174</v>
      </c>
      <c r="P120" s="127" t="s">
        <v>5761</v>
      </c>
      <c r="Q120" s="131" t="s">
        <v>7389</v>
      </c>
      <c r="R120" s="131" t="s">
        <v>169</v>
      </c>
      <c r="S120" s="132" t="s">
        <v>167</v>
      </c>
      <c r="T120" s="136" t="s">
        <v>171</v>
      </c>
      <c r="U120" s="118"/>
      <c r="V120" s="118"/>
      <c r="W120" s="133" t="str">
        <f>VLOOKUP(TRIM(X120),X10:Y88,2,FALSE)</f>
        <v>Puneet</v>
      </c>
      <c r="X120" s="11" t="str">
        <f t="shared" si="7"/>
        <v>6.1</v>
      </c>
      <c r="Y120" s="64"/>
      <c r="AA120" s="1">
        <f t="shared" si="6"/>
        <v>18</v>
      </c>
    </row>
    <row r="121" spans="1:27" ht="35.25" customHeight="1">
      <c r="A121" s="119" t="s">
        <v>146</v>
      </c>
      <c r="B121" s="240" t="s">
        <v>57</v>
      </c>
      <c r="C121" s="122" t="s">
        <v>147</v>
      </c>
      <c r="D121" s="122" t="s">
        <v>102</v>
      </c>
      <c r="E121" s="123" t="s">
        <v>6036</v>
      </c>
      <c r="F121" s="124" t="s">
        <v>19</v>
      </c>
      <c r="G121" s="124" t="s">
        <v>158</v>
      </c>
      <c r="H121" s="124" t="s">
        <v>7409</v>
      </c>
      <c r="I121" s="135" t="s">
        <v>7410</v>
      </c>
      <c r="J121" s="129"/>
      <c r="K121" s="128"/>
      <c r="L121" s="129"/>
      <c r="M121" s="128"/>
      <c r="N121" s="127"/>
      <c r="O121" s="127" t="s">
        <v>174</v>
      </c>
      <c r="P121" s="127" t="s">
        <v>688</v>
      </c>
      <c r="Q121" s="131" t="s">
        <v>7390</v>
      </c>
      <c r="R121" s="131" t="s">
        <v>10958</v>
      </c>
      <c r="S121" s="144" t="s">
        <v>160</v>
      </c>
      <c r="T121" s="136" t="s">
        <v>5678</v>
      </c>
      <c r="U121" s="118"/>
      <c r="V121" s="118" t="s">
        <v>663</v>
      </c>
      <c r="W121" s="133" t="str">
        <f>VLOOKUP(TRIM(X121),X10:Y88,2,FALSE)</f>
        <v>Frank</v>
      </c>
      <c r="X121" s="11" t="str">
        <f t="shared" si="7"/>
        <v>6.5.3</v>
      </c>
      <c r="Y121" s="64"/>
      <c r="AA121" s="1">
        <f t="shared" si="6"/>
        <v>18</v>
      </c>
    </row>
    <row r="122" spans="1:27" ht="37.200000000000003" customHeight="1">
      <c r="A122" s="119" t="s">
        <v>146</v>
      </c>
      <c r="B122" s="240" t="s">
        <v>57</v>
      </c>
      <c r="C122" s="122" t="s">
        <v>147</v>
      </c>
      <c r="D122" s="122" t="s">
        <v>101</v>
      </c>
      <c r="E122" s="123" t="s">
        <v>6037</v>
      </c>
      <c r="F122" s="124" t="s">
        <v>19</v>
      </c>
      <c r="G122" s="124" t="s">
        <v>165</v>
      </c>
      <c r="H122" s="124" t="s">
        <v>7411</v>
      </c>
      <c r="I122" s="135" t="s">
        <v>7412</v>
      </c>
      <c r="J122" s="129"/>
      <c r="K122" s="128"/>
      <c r="L122" s="129"/>
      <c r="M122" s="128"/>
      <c r="N122" s="127"/>
      <c r="O122" s="127" t="s">
        <v>174</v>
      </c>
      <c r="P122" s="127" t="s">
        <v>688</v>
      </c>
      <c r="Q122" s="131" t="s">
        <v>7391</v>
      </c>
      <c r="R122" s="131" t="s">
        <v>487</v>
      </c>
      <c r="S122" s="132" t="s">
        <v>167</v>
      </c>
      <c r="T122" s="136" t="s">
        <v>687</v>
      </c>
      <c r="U122" s="118"/>
      <c r="V122" s="118"/>
      <c r="W122" s="133" t="str">
        <f>VLOOKUP(TRIM(X122),X10:Y88,2,FALSE)</f>
        <v>Frank</v>
      </c>
      <c r="X122" s="11" t="str">
        <f t="shared" si="7"/>
        <v>6.5.2</v>
      </c>
      <c r="Y122" s="64"/>
      <c r="AA122" s="1">
        <f t="shared" si="6"/>
        <v>18</v>
      </c>
    </row>
    <row r="123" spans="1:27" ht="35.25" customHeight="1">
      <c r="A123" s="119" t="s">
        <v>146</v>
      </c>
      <c r="B123" s="240" t="s">
        <v>57</v>
      </c>
      <c r="C123" s="122" t="s">
        <v>147</v>
      </c>
      <c r="D123" s="122" t="s">
        <v>77</v>
      </c>
      <c r="E123" s="123" t="s">
        <v>6038</v>
      </c>
      <c r="F123" s="124" t="s">
        <v>19</v>
      </c>
      <c r="G123" s="124" t="s">
        <v>158</v>
      </c>
      <c r="H123" s="124" t="s">
        <v>7413</v>
      </c>
      <c r="I123" s="135" t="s">
        <v>7414</v>
      </c>
      <c r="J123" s="129"/>
      <c r="K123" s="128"/>
      <c r="L123" s="129"/>
      <c r="M123" s="128"/>
      <c r="N123" s="127"/>
      <c r="O123" s="127" t="s">
        <v>159</v>
      </c>
      <c r="P123" s="127" t="s">
        <v>212</v>
      </c>
      <c r="Q123" s="131" t="s">
        <v>7415</v>
      </c>
      <c r="R123" s="131" t="s">
        <v>10886</v>
      </c>
      <c r="S123" s="144" t="s">
        <v>160</v>
      </c>
      <c r="T123" s="136" t="s">
        <v>329</v>
      </c>
      <c r="U123" s="118"/>
      <c r="V123" s="118" t="s">
        <v>663</v>
      </c>
      <c r="W123" s="133" t="str">
        <f>VLOOKUP(TRIM(X123),X10:Y88,2,FALSE)</f>
        <v>Puneet</v>
      </c>
      <c r="X123" s="11" t="str">
        <f t="shared" si="7"/>
        <v>5.1</v>
      </c>
      <c r="Y123" s="64"/>
      <c r="AA123" s="1">
        <f t="shared" si="6"/>
        <v>18</v>
      </c>
    </row>
    <row r="124" spans="1:27" ht="35.25" customHeight="1">
      <c r="A124" s="119" t="s">
        <v>146</v>
      </c>
      <c r="B124" s="240" t="s">
        <v>57</v>
      </c>
      <c r="C124" s="122" t="s">
        <v>147</v>
      </c>
      <c r="D124" s="122" t="s">
        <v>101</v>
      </c>
      <c r="E124" s="123" t="s">
        <v>6039</v>
      </c>
      <c r="F124" s="124" t="s">
        <v>19</v>
      </c>
      <c r="G124" s="124" t="s">
        <v>158</v>
      </c>
      <c r="H124" s="124" t="s">
        <v>7416</v>
      </c>
      <c r="I124" s="135" t="s">
        <v>7417</v>
      </c>
      <c r="J124" s="129"/>
      <c r="K124" s="128"/>
      <c r="L124" s="129"/>
      <c r="M124" s="128"/>
      <c r="N124" s="127"/>
      <c r="O124" s="127" t="s">
        <v>174</v>
      </c>
      <c r="P124" s="127" t="s">
        <v>688</v>
      </c>
      <c r="Q124" s="131" t="s">
        <v>7392</v>
      </c>
      <c r="R124" s="131" t="s">
        <v>8827</v>
      </c>
      <c r="S124" s="132" t="s">
        <v>167</v>
      </c>
      <c r="T124" s="136" t="s">
        <v>330</v>
      </c>
      <c r="U124" s="118"/>
      <c r="V124" s="118"/>
      <c r="W124" s="133" t="str">
        <f>VLOOKUP(TRIM(X124),X10:Y88,2,FALSE)</f>
        <v>Frank</v>
      </c>
      <c r="X124" s="11" t="str">
        <f t="shared" si="7"/>
        <v>6.5.2</v>
      </c>
      <c r="Y124" s="64"/>
      <c r="AA124" s="1">
        <f t="shared" si="6"/>
        <v>18</v>
      </c>
    </row>
    <row r="125" spans="1:27" ht="35.25" customHeight="1">
      <c r="A125" s="119" t="s">
        <v>146</v>
      </c>
      <c r="B125" s="240" t="s">
        <v>57</v>
      </c>
      <c r="C125" s="122" t="s">
        <v>147</v>
      </c>
      <c r="D125" s="122" t="s">
        <v>72</v>
      </c>
      <c r="E125" s="123" t="s">
        <v>6040</v>
      </c>
      <c r="F125" s="124" t="s">
        <v>19</v>
      </c>
      <c r="G125" s="124" t="s">
        <v>158</v>
      </c>
      <c r="H125" s="124" t="s">
        <v>7418</v>
      </c>
      <c r="I125" s="135" t="s">
        <v>7419</v>
      </c>
      <c r="J125" s="129"/>
      <c r="K125" s="128"/>
      <c r="L125" s="129"/>
      <c r="M125" s="128"/>
      <c r="N125" s="127"/>
      <c r="O125" s="127" t="s">
        <v>174</v>
      </c>
      <c r="P125" s="127" t="s">
        <v>546</v>
      </c>
      <c r="Q125" s="131" t="s">
        <v>7420</v>
      </c>
      <c r="R125" s="131" t="s">
        <v>8763</v>
      </c>
      <c r="S125" s="132" t="s">
        <v>167</v>
      </c>
      <c r="T125" s="136" t="s">
        <v>327</v>
      </c>
      <c r="U125" s="118"/>
      <c r="V125" s="118"/>
      <c r="W125" s="133" t="str">
        <f>VLOOKUP(TRIM(X125),X10:Y88,2,FALSE)</f>
        <v>Frank</v>
      </c>
      <c r="X125" s="11" t="str">
        <f t="shared" si="7"/>
        <v>4.1</v>
      </c>
      <c r="Y125" s="64"/>
      <c r="AA125" s="1">
        <f t="shared" si="6"/>
        <v>18</v>
      </c>
    </row>
    <row r="126" spans="1:27" ht="35.25" customHeight="1">
      <c r="A126" s="119" t="s">
        <v>146</v>
      </c>
      <c r="B126" s="240" t="s">
        <v>57</v>
      </c>
      <c r="C126" s="122" t="s">
        <v>147</v>
      </c>
      <c r="D126" s="122" t="s">
        <v>109</v>
      </c>
      <c r="E126" s="123" t="s">
        <v>6041</v>
      </c>
      <c r="F126" s="124" t="s">
        <v>19</v>
      </c>
      <c r="G126" s="124" t="s">
        <v>158</v>
      </c>
      <c r="H126" s="124" t="s">
        <v>7421</v>
      </c>
      <c r="I126" s="135" t="s">
        <v>7422</v>
      </c>
      <c r="J126" s="129"/>
      <c r="K126" s="128"/>
      <c r="L126" s="129"/>
      <c r="M126" s="128"/>
      <c r="N126" s="127"/>
      <c r="O126" s="127" t="s">
        <v>174</v>
      </c>
      <c r="P126" s="127" t="s">
        <v>688</v>
      </c>
      <c r="Q126" s="131" t="s">
        <v>7393</v>
      </c>
      <c r="R126" s="131" t="s">
        <v>11073</v>
      </c>
      <c r="S126" s="144" t="s">
        <v>160</v>
      </c>
      <c r="T126" s="136" t="s">
        <v>162</v>
      </c>
      <c r="U126" s="118"/>
      <c r="V126" s="118" t="s">
        <v>663</v>
      </c>
      <c r="W126" s="133" t="str">
        <f>VLOOKUP(TRIM(X126),X10:Y88,2,FALSE)</f>
        <v>Krisztian</v>
      </c>
      <c r="X126" s="11" t="str">
        <f t="shared" si="7"/>
        <v>6.5.6</v>
      </c>
      <c r="Y126" s="64"/>
      <c r="AA126" s="1">
        <f t="shared" si="6"/>
        <v>18</v>
      </c>
    </row>
    <row r="127" spans="1:27" ht="35.25" customHeight="1">
      <c r="A127" s="119" t="s">
        <v>146</v>
      </c>
      <c r="B127" s="240" t="s">
        <v>57</v>
      </c>
      <c r="C127" s="122" t="s">
        <v>147</v>
      </c>
      <c r="D127" s="122" t="s">
        <v>104</v>
      </c>
      <c r="E127" s="123" t="s">
        <v>6042</v>
      </c>
      <c r="F127" s="124" t="s">
        <v>19</v>
      </c>
      <c r="G127" s="124" t="s">
        <v>158</v>
      </c>
      <c r="H127" s="124" t="s">
        <v>7423</v>
      </c>
      <c r="I127" s="135" t="s">
        <v>7424</v>
      </c>
      <c r="J127" s="129"/>
      <c r="K127" s="128"/>
      <c r="L127" s="129"/>
      <c r="M127" s="128"/>
      <c r="N127" s="127"/>
      <c r="O127" s="127" t="s">
        <v>174</v>
      </c>
      <c r="P127" s="127"/>
      <c r="Q127" s="131" t="s">
        <v>7394</v>
      </c>
      <c r="R127" s="131" t="s">
        <v>169</v>
      </c>
      <c r="S127" s="132" t="s">
        <v>167</v>
      </c>
      <c r="T127" s="136" t="s">
        <v>7425</v>
      </c>
      <c r="U127" s="118"/>
      <c r="V127" s="118"/>
      <c r="W127" s="133" t="str">
        <f>VLOOKUP(TRIM(X127),X10:Y88,2,FALSE)</f>
        <v>Puneet</v>
      </c>
      <c r="X127" s="11" t="str">
        <f t="shared" si="7"/>
        <v>6.5.4</v>
      </c>
      <c r="Y127" s="64"/>
      <c r="AA127" s="1">
        <f t="shared" si="6"/>
        <v>18</v>
      </c>
    </row>
    <row r="128" spans="1:27" ht="35.25" customHeight="1">
      <c r="A128" s="119" t="s">
        <v>146</v>
      </c>
      <c r="B128" s="240" t="s">
        <v>57</v>
      </c>
      <c r="C128" s="122" t="s">
        <v>147</v>
      </c>
      <c r="D128" s="122" t="s">
        <v>109</v>
      </c>
      <c r="E128" s="123" t="s">
        <v>6043</v>
      </c>
      <c r="F128" s="124" t="s">
        <v>19</v>
      </c>
      <c r="G128" s="124" t="s">
        <v>158</v>
      </c>
      <c r="H128" s="124" t="s">
        <v>7426</v>
      </c>
      <c r="I128" s="135" t="s">
        <v>7427</v>
      </c>
      <c r="J128" s="129"/>
      <c r="K128" s="128"/>
      <c r="L128" s="129"/>
      <c r="M128" s="128"/>
      <c r="N128" s="127"/>
      <c r="O128" s="127" t="s">
        <v>174</v>
      </c>
      <c r="P128" s="127"/>
      <c r="Q128" s="131" t="s">
        <v>7395</v>
      </c>
      <c r="R128" s="131" t="s">
        <v>10785</v>
      </c>
      <c r="S128" s="132" t="s">
        <v>160</v>
      </c>
      <c r="T128" s="136" t="s">
        <v>695</v>
      </c>
      <c r="U128" s="118"/>
      <c r="V128" s="118"/>
      <c r="W128" s="133" t="str">
        <f>VLOOKUP(TRIM(X128),X10:Y88,2,FALSE)</f>
        <v>Krisztian</v>
      </c>
      <c r="X128" s="11" t="str">
        <f t="shared" si="7"/>
        <v>6.5.6</v>
      </c>
      <c r="Y128" s="64"/>
      <c r="AA128" s="1">
        <f t="shared" si="6"/>
        <v>18</v>
      </c>
    </row>
    <row r="129" spans="1:27" ht="35.25" customHeight="1">
      <c r="A129" s="119" t="s">
        <v>146</v>
      </c>
      <c r="B129" s="240" t="s">
        <v>57</v>
      </c>
      <c r="C129" s="122" t="s">
        <v>147</v>
      </c>
      <c r="D129" s="122" t="s">
        <v>89</v>
      </c>
      <c r="E129" s="123" t="s">
        <v>6044</v>
      </c>
      <c r="F129" s="124" t="s">
        <v>24</v>
      </c>
      <c r="G129" s="124" t="s">
        <v>149</v>
      </c>
      <c r="H129" s="124" t="s">
        <v>10818</v>
      </c>
      <c r="I129" s="135" t="s">
        <v>8547</v>
      </c>
      <c r="J129" s="129" t="s">
        <v>303</v>
      </c>
      <c r="K129" s="128">
        <v>327</v>
      </c>
      <c r="L129" s="129"/>
      <c r="M129" s="128" t="s">
        <v>202</v>
      </c>
      <c r="N129" s="127" t="s">
        <v>525</v>
      </c>
      <c r="O129" s="127" t="s">
        <v>174</v>
      </c>
      <c r="P129" s="127" t="s">
        <v>660</v>
      </c>
      <c r="Q129" s="131" t="s">
        <v>8584</v>
      </c>
      <c r="R129" s="131" t="s">
        <v>10817</v>
      </c>
      <c r="S129" s="132" t="s">
        <v>10817</v>
      </c>
      <c r="T129" s="136" t="s">
        <v>337</v>
      </c>
      <c r="U129" s="118"/>
      <c r="V129" s="118"/>
      <c r="W129" s="133" t="str">
        <f>VLOOKUP(TRIM(X129),X10:Y88,2,FALSE)</f>
        <v>Puneet</v>
      </c>
      <c r="X129" s="11" t="str">
        <f t="shared" si="7"/>
        <v>6.1</v>
      </c>
      <c r="Y129" s="64"/>
      <c r="AA129" s="1">
        <f t="shared" si="6"/>
        <v>17</v>
      </c>
    </row>
    <row r="130" spans="1:27" ht="35.25" customHeight="1">
      <c r="A130" s="119" t="s">
        <v>146</v>
      </c>
      <c r="B130" s="240" t="s">
        <v>57</v>
      </c>
      <c r="C130" s="122" t="s">
        <v>147</v>
      </c>
      <c r="D130" s="122" t="s">
        <v>89</v>
      </c>
      <c r="E130" s="123" t="s">
        <v>6045</v>
      </c>
      <c r="F130" s="124" t="s">
        <v>19</v>
      </c>
      <c r="G130" s="124" t="s">
        <v>158</v>
      </c>
      <c r="H130" s="124" t="s">
        <v>7429</v>
      </c>
      <c r="I130" s="135" t="s">
        <v>7430</v>
      </c>
      <c r="J130" s="129"/>
      <c r="K130" s="128"/>
      <c r="L130" s="129"/>
      <c r="M130" s="128"/>
      <c r="N130" s="127"/>
      <c r="O130" s="127" t="s">
        <v>174</v>
      </c>
      <c r="P130" s="127" t="s">
        <v>7431</v>
      </c>
      <c r="Q130" s="131" t="s">
        <v>7428</v>
      </c>
      <c r="R130" s="131" t="s">
        <v>10962</v>
      </c>
      <c r="S130" s="144" t="s">
        <v>160</v>
      </c>
      <c r="T130" s="136" t="s">
        <v>7432</v>
      </c>
      <c r="U130" s="118"/>
      <c r="V130" s="118" t="s">
        <v>663</v>
      </c>
      <c r="W130" s="133" t="str">
        <f>VLOOKUP(TRIM(X130),X10:Y88,2,FALSE)</f>
        <v>Puneet</v>
      </c>
      <c r="X130" s="11" t="str">
        <f t="shared" si="7"/>
        <v>6.1</v>
      </c>
      <c r="Y130" s="64"/>
      <c r="AA130" s="1">
        <f t="shared" si="6"/>
        <v>20</v>
      </c>
    </row>
    <row r="131" spans="1:27" ht="35.25" customHeight="1">
      <c r="A131" s="119" t="s">
        <v>146</v>
      </c>
      <c r="B131" s="240" t="s">
        <v>57</v>
      </c>
      <c r="C131" s="122" t="s">
        <v>147</v>
      </c>
      <c r="D131" s="122" t="s">
        <v>102</v>
      </c>
      <c r="E131" s="123" t="s">
        <v>6046</v>
      </c>
      <c r="F131" s="124" t="s">
        <v>21</v>
      </c>
      <c r="G131" s="124" t="s">
        <v>149</v>
      </c>
      <c r="H131" s="124" t="s">
        <v>7439</v>
      </c>
      <c r="I131" s="135" t="s">
        <v>2460</v>
      </c>
      <c r="J131" s="129" t="s">
        <v>185</v>
      </c>
      <c r="K131" s="128"/>
      <c r="L131" s="129"/>
      <c r="M131" s="128"/>
      <c r="N131" s="127" t="s">
        <v>7440</v>
      </c>
      <c r="O131" s="127" t="s">
        <v>174</v>
      </c>
      <c r="P131" s="127" t="s">
        <v>194</v>
      </c>
      <c r="Q131" s="131" t="s">
        <v>7439</v>
      </c>
      <c r="R131" s="131" t="s">
        <v>9267</v>
      </c>
      <c r="S131" s="132" t="s">
        <v>9268</v>
      </c>
      <c r="T131" s="136" t="s">
        <v>243</v>
      </c>
      <c r="U131" s="118"/>
      <c r="V131" s="118"/>
      <c r="W131" s="133" t="str">
        <f>VLOOKUP(TRIM(X131),X10:Y88,2,FALSE)</f>
        <v>Frank</v>
      </c>
      <c r="X131" s="11" t="str">
        <f t="shared" si="7"/>
        <v>6.5.3</v>
      </c>
      <c r="Y131" s="64"/>
      <c r="AA131" s="1">
        <f t="shared" si="6"/>
        <v>26</v>
      </c>
    </row>
    <row r="132" spans="1:27" ht="35.25" customHeight="1">
      <c r="A132" s="119" t="s">
        <v>146</v>
      </c>
      <c r="B132" s="240" t="s">
        <v>57</v>
      </c>
      <c r="C132" s="122" t="s">
        <v>147</v>
      </c>
      <c r="D132" s="122" t="s">
        <v>102</v>
      </c>
      <c r="E132" s="123" t="s">
        <v>6047</v>
      </c>
      <c r="F132" s="124" t="s">
        <v>21</v>
      </c>
      <c r="G132" s="124" t="s">
        <v>149</v>
      </c>
      <c r="H132" s="124" t="s">
        <v>7441</v>
      </c>
      <c r="I132" s="135" t="s">
        <v>8548</v>
      </c>
      <c r="J132" s="129" t="s">
        <v>196</v>
      </c>
      <c r="K132" s="128"/>
      <c r="L132" s="129"/>
      <c r="M132" s="128"/>
      <c r="N132" s="127" t="s">
        <v>5667</v>
      </c>
      <c r="O132" s="127" t="s">
        <v>174</v>
      </c>
      <c r="P132" s="127" t="s">
        <v>194</v>
      </c>
      <c r="Q132" s="131" t="s">
        <v>7441</v>
      </c>
      <c r="R132" s="131" t="s">
        <v>204</v>
      </c>
      <c r="S132" s="144" t="s">
        <v>204</v>
      </c>
      <c r="T132" s="136" t="s">
        <v>243</v>
      </c>
      <c r="U132" s="118"/>
      <c r="V132" s="118"/>
      <c r="W132" s="133" t="str">
        <f>VLOOKUP(TRIM(X132),X10:Y88,2,FALSE)</f>
        <v>Frank</v>
      </c>
      <c r="X132" s="11" t="str">
        <f t="shared" si="7"/>
        <v>6.5.3</v>
      </c>
      <c r="Y132" s="64"/>
      <c r="AA132" s="1">
        <f t="shared" si="6"/>
        <v>38</v>
      </c>
    </row>
    <row r="133" spans="1:27" ht="37.200000000000003" customHeight="1">
      <c r="A133" s="119" t="s">
        <v>146</v>
      </c>
      <c r="B133" s="240" t="s">
        <v>57</v>
      </c>
      <c r="C133" s="122" t="s">
        <v>147</v>
      </c>
      <c r="D133" s="122" t="s">
        <v>102</v>
      </c>
      <c r="E133" s="123" t="s">
        <v>6048</v>
      </c>
      <c r="F133" s="124" t="s">
        <v>21</v>
      </c>
      <c r="G133" s="124" t="s">
        <v>149</v>
      </c>
      <c r="H133" s="124" t="s">
        <v>7442</v>
      </c>
      <c r="I133" s="135" t="s">
        <v>2460</v>
      </c>
      <c r="J133" s="129" t="s">
        <v>196</v>
      </c>
      <c r="K133" s="128"/>
      <c r="L133" s="129"/>
      <c r="M133" s="128"/>
      <c r="N133" s="127" t="s">
        <v>5667</v>
      </c>
      <c r="O133" s="127" t="s">
        <v>174</v>
      </c>
      <c r="P133" s="127" t="s">
        <v>194</v>
      </c>
      <c r="Q133" s="131" t="s">
        <v>7442</v>
      </c>
      <c r="R133" s="131" t="s">
        <v>9260</v>
      </c>
      <c r="S133" s="132" t="s">
        <v>9259</v>
      </c>
      <c r="T133" s="136" t="s">
        <v>243</v>
      </c>
      <c r="U133" s="118"/>
      <c r="V133" s="118"/>
      <c r="W133" s="133" t="str">
        <f>VLOOKUP(TRIM(X133),X10:Y88,2,FALSE)</f>
        <v>Frank</v>
      </c>
      <c r="X133" s="11" t="str">
        <f t="shared" si="7"/>
        <v>6.5.3</v>
      </c>
      <c r="Y133" s="64"/>
      <c r="AA133" s="1">
        <f t="shared" si="6"/>
        <v>26</v>
      </c>
    </row>
    <row r="134" spans="1:27" ht="37.200000000000003" customHeight="1">
      <c r="A134" s="119" t="s">
        <v>146</v>
      </c>
      <c r="B134" s="240" t="s">
        <v>57</v>
      </c>
      <c r="C134" s="122" t="s">
        <v>147</v>
      </c>
      <c r="D134" s="122" t="s">
        <v>102</v>
      </c>
      <c r="E134" s="123" t="s">
        <v>6049</v>
      </c>
      <c r="F134" s="124" t="s">
        <v>21</v>
      </c>
      <c r="G134" s="124" t="s">
        <v>149</v>
      </c>
      <c r="H134" s="124" t="s">
        <v>7443</v>
      </c>
      <c r="I134" s="135" t="s">
        <v>8549</v>
      </c>
      <c r="J134" s="129" t="s">
        <v>185</v>
      </c>
      <c r="K134" s="128"/>
      <c r="L134" s="129"/>
      <c r="M134" s="128"/>
      <c r="N134" s="127" t="s">
        <v>7440</v>
      </c>
      <c r="O134" s="127" t="s">
        <v>174</v>
      </c>
      <c r="P134" s="127" t="s">
        <v>194</v>
      </c>
      <c r="Q134" s="131" t="s">
        <v>7443</v>
      </c>
      <c r="R134" s="131" t="s">
        <v>10772</v>
      </c>
      <c r="S134" s="132" t="s">
        <v>152</v>
      </c>
      <c r="T134" s="136" t="s">
        <v>243</v>
      </c>
      <c r="U134" s="118"/>
      <c r="V134" s="118"/>
      <c r="W134" s="133" t="str">
        <f>VLOOKUP(TRIM(X134),X10:Y88,2,FALSE)</f>
        <v>Frank</v>
      </c>
      <c r="X134" s="11" t="str">
        <f t="shared" si="7"/>
        <v>6.5.3</v>
      </c>
      <c r="Y134" s="64"/>
      <c r="AA134" s="1">
        <f t="shared" si="6"/>
        <v>60</v>
      </c>
    </row>
    <row r="135" spans="1:27" ht="37.200000000000003" customHeight="1">
      <c r="A135" s="119" t="s">
        <v>146</v>
      </c>
      <c r="B135" s="240" t="s">
        <v>57</v>
      </c>
      <c r="C135" s="122" t="s">
        <v>147</v>
      </c>
      <c r="D135" s="122" t="s">
        <v>109</v>
      </c>
      <c r="E135" s="123" t="s">
        <v>6050</v>
      </c>
      <c r="F135" s="124" t="s">
        <v>19</v>
      </c>
      <c r="G135" s="124" t="s">
        <v>165</v>
      </c>
      <c r="H135" s="124" t="s">
        <v>7444</v>
      </c>
      <c r="I135" s="135" t="s">
        <v>7445</v>
      </c>
      <c r="J135" s="129"/>
      <c r="K135" s="128"/>
      <c r="L135" s="129"/>
      <c r="M135" s="128"/>
      <c r="N135" s="127"/>
      <c r="O135" s="127" t="s">
        <v>174</v>
      </c>
      <c r="P135" s="127" t="s">
        <v>688</v>
      </c>
      <c r="Q135" s="131" t="s">
        <v>7446</v>
      </c>
      <c r="R135" s="131" t="s">
        <v>169</v>
      </c>
      <c r="S135" s="132" t="s">
        <v>167</v>
      </c>
      <c r="T135" s="136" t="s">
        <v>163</v>
      </c>
      <c r="U135" s="118"/>
      <c r="V135" s="118"/>
      <c r="W135" s="133" t="str">
        <f>VLOOKUP(TRIM(X135),X10:Y88,2,FALSE)</f>
        <v>Krisztian</v>
      </c>
      <c r="X135" s="11" t="str">
        <f t="shared" si="7"/>
        <v>6.5.6</v>
      </c>
      <c r="Y135" s="64"/>
      <c r="AA135" s="1">
        <f t="shared" si="6"/>
        <v>18</v>
      </c>
    </row>
    <row r="136" spans="1:27" ht="37.200000000000003" customHeight="1">
      <c r="A136" s="119" t="s">
        <v>146</v>
      </c>
      <c r="B136" s="240" t="s">
        <v>57</v>
      </c>
      <c r="C136" s="122" t="s">
        <v>147</v>
      </c>
      <c r="D136" s="122" t="s">
        <v>101</v>
      </c>
      <c r="E136" s="123" t="s">
        <v>6051</v>
      </c>
      <c r="F136" s="124" t="s">
        <v>19</v>
      </c>
      <c r="G136" s="124" t="s">
        <v>158</v>
      </c>
      <c r="H136" s="124" t="s">
        <v>7447</v>
      </c>
      <c r="I136" s="135" t="s">
        <v>7448</v>
      </c>
      <c r="J136" s="129"/>
      <c r="K136" s="128"/>
      <c r="L136" s="129"/>
      <c r="M136" s="128"/>
      <c r="N136" s="127"/>
      <c r="O136" s="127" t="s">
        <v>174</v>
      </c>
      <c r="P136" s="127" t="s">
        <v>688</v>
      </c>
      <c r="Q136" s="131" t="s">
        <v>7433</v>
      </c>
      <c r="R136" s="131" t="s">
        <v>8796</v>
      </c>
      <c r="S136" s="132" t="s">
        <v>167</v>
      </c>
      <c r="T136" s="136" t="s">
        <v>330</v>
      </c>
      <c r="U136" s="118"/>
      <c r="V136" s="118"/>
      <c r="W136" s="133" t="str">
        <f>VLOOKUP(TRIM(X136),X10:Y88,2,FALSE)</f>
        <v>Frank</v>
      </c>
      <c r="X136" s="11" t="str">
        <f t="shared" si="7"/>
        <v>6.5.2</v>
      </c>
      <c r="Y136" s="64"/>
      <c r="AA136" s="1">
        <f t="shared" si="6"/>
        <v>18</v>
      </c>
    </row>
    <row r="137" spans="1:27" ht="37.200000000000003" customHeight="1">
      <c r="A137" s="119" t="s">
        <v>146</v>
      </c>
      <c r="B137" s="240" t="s">
        <v>57</v>
      </c>
      <c r="C137" s="122" t="s">
        <v>147</v>
      </c>
      <c r="D137" s="122" t="s">
        <v>72</v>
      </c>
      <c r="E137" s="123" t="s">
        <v>6052</v>
      </c>
      <c r="F137" s="124" t="s">
        <v>19</v>
      </c>
      <c r="G137" s="124" t="s">
        <v>158</v>
      </c>
      <c r="H137" s="124" t="s">
        <v>7449</v>
      </c>
      <c r="I137" s="135" t="s">
        <v>7450</v>
      </c>
      <c r="J137" s="129"/>
      <c r="K137" s="128"/>
      <c r="L137" s="129"/>
      <c r="M137" s="128"/>
      <c r="N137" s="127"/>
      <c r="O137" s="127" t="s">
        <v>174</v>
      </c>
      <c r="P137" s="127" t="s">
        <v>546</v>
      </c>
      <c r="Q137" s="131" t="s">
        <v>7451</v>
      </c>
      <c r="R137" s="131" t="s">
        <v>8763</v>
      </c>
      <c r="S137" s="132" t="s">
        <v>167</v>
      </c>
      <c r="T137" s="136" t="s">
        <v>527</v>
      </c>
      <c r="U137" s="118"/>
      <c r="V137" s="118"/>
      <c r="W137" s="133" t="str">
        <f>VLOOKUP(TRIM(X137),X10:Y88,2,FALSE)</f>
        <v>Frank</v>
      </c>
      <c r="X137" s="11" t="str">
        <f t="shared" si="7"/>
        <v>4.1</v>
      </c>
      <c r="Y137" s="64"/>
      <c r="AA137" s="1">
        <f t="shared" si="6"/>
        <v>18</v>
      </c>
    </row>
    <row r="138" spans="1:27" ht="37.200000000000003" customHeight="1">
      <c r="A138" s="119" t="s">
        <v>146</v>
      </c>
      <c r="B138" s="240" t="s">
        <v>57</v>
      </c>
      <c r="C138" s="122" t="s">
        <v>147</v>
      </c>
      <c r="D138" s="122" t="s">
        <v>89</v>
      </c>
      <c r="E138" s="123" t="s">
        <v>6053</v>
      </c>
      <c r="F138" s="124" t="s">
        <v>19</v>
      </c>
      <c r="G138" s="124" t="s">
        <v>165</v>
      </c>
      <c r="H138" s="124" t="s">
        <v>7452</v>
      </c>
      <c r="I138" s="135" t="s">
        <v>7453</v>
      </c>
      <c r="J138" s="129"/>
      <c r="K138" s="128"/>
      <c r="L138" s="129"/>
      <c r="M138" s="128"/>
      <c r="N138" s="127"/>
      <c r="O138" s="127" t="s">
        <v>174</v>
      </c>
      <c r="P138" s="127" t="s">
        <v>537</v>
      </c>
      <c r="Q138" s="131" t="s">
        <v>7434</v>
      </c>
      <c r="R138" s="131" t="s">
        <v>169</v>
      </c>
      <c r="S138" s="132" t="s">
        <v>167</v>
      </c>
      <c r="T138" s="136" t="s">
        <v>163</v>
      </c>
      <c r="U138" s="118"/>
      <c r="V138" s="118"/>
      <c r="W138" s="133" t="str">
        <f>VLOOKUP(TRIM(X138),X10:Y88,2,FALSE)</f>
        <v>Puneet</v>
      </c>
      <c r="X138" s="11" t="str">
        <f t="shared" si="7"/>
        <v>6.1</v>
      </c>
      <c r="Y138" s="64"/>
      <c r="AA138" s="1">
        <f t="shared" si="6"/>
        <v>18</v>
      </c>
    </row>
    <row r="139" spans="1:27" ht="37.200000000000003" customHeight="1">
      <c r="A139" s="119" t="s">
        <v>146</v>
      </c>
      <c r="B139" s="240" t="s">
        <v>57</v>
      </c>
      <c r="C139" s="122" t="s">
        <v>147</v>
      </c>
      <c r="D139" s="122" t="s">
        <v>113</v>
      </c>
      <c r="E139" s="123" t="s">
        <v>6054</v>
      </c>
      <c r="F139" s="124" t="s">
        <v>19</v>
      </c>
      <c r="G139" s="124" t="s">
        <v>158</v>
      </c>
      <c r="H139" s="124" t="s">
        <v>7454</v>
      </c>
      <c r="I139" s="135" t="s">
        <v>7455</v>
      </c>
      <c r="J139" s="129"/>
      <c r="K139" s="128"/>
      <c r="L139" s="129"/>
      <c r="M139" s="128"/>
      <c r="N139" s="127"/>
      <c r="O139" s="127" t="s">
        <v>174</v>
      </c>
      <c r="P139" s="127" t="s">
        <v>688</v>
      </c>
      <c r="Q139" s="131" t="s">
        <v>7435</v>
      </c>
      <c r="R139" s="131" t="s">
        <v>11017</v>
      </c>
      <c r="S139" s="144" t="s">
        <v>160</v>
      </c>
      <c r="T139" s="136" t="s">
        <v>7456</v>
      </c>
      <c r="U139" s="118"/>
      <c r="V139" s="118" t="s">
        <v>663</v>
      </c>
      <c r="W139" s="133" t="str">
        <f>VLOOKUP(TRIM(X139),X10:Y88,2,FALSE)</f>
        <v>Puneet</v>
      </c>
      <c r="X139" s="11" t="str">
        <f t="shared" si="7"/>
        <v>6.5.8</v>
      </c>
      <c r="Y139" s="64"/>
      <c r="AA139" s="1">
        <f t="shared" si="6"/>
        <v>18</v>
      </c>
    </row>
    <row r="140" spans="1:27" ht="37.200000000000003" customHeight="1">
      <c r="A140" s="119" t="s">
        <v>146</v>
      </c>
      <c r="B140" s="240" t="s">
        <v>57</v>
      </c>
      <c r="C140" s="122" t="s">
        <v>147</v>
      </c>
      <c r="D140" s="122" t="s">
        <v>98</v>
      </c>
      <c r="E140" s="123" t="s">
        <v>6055</v>
      </c>
      <c r="F140" s="124" t="s">
        <v>19</v>
      </c>
      <c r="G140" s="124" t="s">
        <v>165</v>
      </c>
      <c r="H140" s="124" t="s">
        <v>5832</v>
      </c>
      <c r="I140" s="135" t="s">
        <v>7457</v>
      </c>
      <c r="J140" s="129"/>
      <c r="K140" s="128"/>
      <c r="L140" s="129"/>
      <c r="M140" s="128"/>
      <c r="N140" s="127"/>
      <c r="O140" s="127" t="s">
        <v>174</v>
      </c>
      <c r="P140" s="127" t="s">
        <v>5833</v>
      </c>
      <c r="Q140" s="131" t="s">
        <v>7436</v>
      </c>
      <c r="R140" s="131" t="s">
        <v>487</v>
      </c>
      <c r="S140" s="132" t="s">
        <v>167</v>
      </c>
      <c r="T140" s="136" t="s">
        <v>333</v>
      </c>
      <c r="U140" s="118"/>
      <c r="V140" s="118"/>
      <c r="W140" s="133" t="str">
        <f>VLOOKUP(TRIM(X140),X10:Y88,2,FALSE)</f>
        <v>Frank</v>
      </c>
      <c r="X140" s="11" t="str">
        <f t="shared" si="7"/>
        <v>6.5.1</v>
      </c>
      <c r="Y140" s="64"/>
      <c r="AA140" s="1">
        <f t="shared" si="6"/>
        <v>18</v>
      </c>
    </row>
    <row r="141" spans="1:27" ht="37.200000000000003" customHeight="1">
      <c r="A141" s="119" t="s">
        <v>146</v>
      </c>
      <c r="B141" s="240" t="s">
        <v>57</v>
      </c>
      <c r="C141" s="122" t="s">
        <v>147</v>
      </c>
      <c r="D141" s="122" t="s">
        <v>98</v>
      </c>
      <c r="E141" s="123" t="s">
        <v>6056</v>
      </c>
      <c r="F141" s="124" t="s">
        <v>19</v>
      </c>
      <c r="G141" s="124" t="s">
        <v>165</v>
      </c>
      <c r="H141" s="124" t="s">
        <v>7458</v>
      </c>
      <c r="I141" s="135" t="s">
        <v>7459</v>
      </c>
      <c r="J141" s="129"/>
      <c r="K141" s="128"/>
      <c r="L141" s="129"/>
      <c r="M141" s="128"/>
      <c r="N141" s="127"/>
      <c r="O141" s="127"/>
      <c r="P141" s="127"/>
      <c r="Q141" s="131" t="s">
        <v>7437</v>
      </c>
      <c r="R141" s="131" t="s">
        <v>8796</v>
      </c>
      <c r="S141" s="132" t="s">
        <v>167</v>
      </c>
      <c r="T141" s="136" t="s">
        <v>529</v>
      </c>
      <c r="U141" s="118"/>
      <c r="V141" s="118"/>
      <c r="W141" s="133" t="str">
        <f>VLOOKUP(TRIM(X141),X10:Y88,2,FALSE)</f>
        <v>Frank</v>
      </c>
      <c r="X141" s="11" t="str">
        <f t="shared" si="7"/>
        <v>6.5.1</v>
      </c>
      <c r="Y141" s="64"/>
      <c r="AA141" s="1">
        <f t="shared" si="6"/>
        <v>18</v>
      </c>
    </row>
    <row r="142" spans="1:27" ht="37.200000000000003" customHeight="1">
      <c r="A142" s="119" t="s">
        <v>146</v>
      </c>
      <c r="B142" s="240" t="s">
        <v>57</v>
      </c>
      <c r="C142" s="122" t="s">
        <v>147</v>
      </c>
      <c r="D142" s="122" t="s">
        <v>98</v>
      </c>
      <c r="E142" s="123" t="s">
        <v>6057</v>
      </c>
      <c r="F142" s="124" t="s">
        <v>19</v>
      </c>
      <c r="G142" s="124" t="s">
        <v>165</v>
      </c>
      <c r="H142" s="124" t="s">
        <v>7460</v>
      </c>
      <c r="I142" s="135" t="s">
        <v>7461</v>
      </c>
      <c r="J142" s="129"/>
      <c r="K142" s="128"/>
      <c r="L142" s="129"/>
      <c r="M142" s="128"/>
      <c r="N142" s="127"/>
      <c r="O142" s="127"/>
      <c r="P142" s="127"/>
      <c r="Q142" s="131" t="s">
        <v>7438</v>
      </c>
      <c r="R142" s="131" t="s">
        <v>487</v>
      </c>
      <c r="S142" s="132" t="s">
        <v>167</v>
      </c>
      <c r="T142" s="136" t="s">
        <v>529</v>
      </c>
      <c r="U142" s="118"/>
      <c r="V142" s="118"/>
      <c r="W142" s="133" t="str">
        <f>VLOOKUP(TRIM(X142),X10:Y88,2,FALSE)</f>
        <v>Frank</v>
      </c>
      <c r="X142" s="11" t="str">
        <f t="shared" si="7"/>
        <v>6.5.1</v>
      </c>
      <c r="Y142" s="64"/>
      <c r="AA142" s="1">
        <f t="shared" si="6"/>
        <v>18</v>
      </c>
    </row>
    <row r="143" spans="1:27" ht="37.200000000000003" customHeight="1">
      <c r="A143" s="119" t="s">
        <v>146</v>
      </c>
      <c r="B143" s="240" t="s">
        <v>57</v>
      </c>
      <c r="C143" s="122" t="s">
        <v>147</v>
      </c>
      <c r="D143" s="122" t="s">
        <v>117</v>
      </c>
      <c r="E143" s="123" t="s">
        <v>6058</v>
      </c>
      <c r="F143" s="124" t="s">
        <v>21</v>
      </c>
      <c r="G143" s="124" t="s">
        <v>149</v>
      </c>
      <c r="H143" s="124" t="s">
        <v>7484</v>
      </c>
      <c r="I143" s="135" t="s">
        <v>5803</v>
      </c>
      <c r="J143" s="129" t="s">
        <v>185</v>
      </c>
      <c r="K143" s="128"/>
      <c r="L143" s="129"/>
      <c r="M143" s="128"/>
      <c r="N143" s="127" t="s">
        <v>7440</v>
      </c>
      <c r="O143" s="127" t="s">
        <v>174</v>
      </c>
      <c r="P143" s="127" t="s">
        <v>194</v>
      </c>
      <c r="Q143" s="131" t="s">
        <v>7463</v>
      </c>
      <c r="R143" s="131" t="s">
        <v>9229</v>
      </c>
      <c r="S143" s="132" t="s">
        <v>9228</v>
      </c>
      <c r="T143" s="136" t="s">
        <v>310</v>
      </c>
      <c r="U143" s="118"/>
      <c r="V143" s="118"/>
      <c r="W143" s="133" t="str">
        <f>VLOOKUP(TRIM(X143),X10:Y88,2,FALSE)</f>
        <v>Krisztian</v>
      </c>
      <c r="X143" s="11" t="str">
        <f t="shared" si="7"/>
        <v>6.5.10</v>
      </c>
      <c r="Y143" s="64"/>
      <c r="AA143" s="1">
        <f t="shared" si="6"/>
        <v>49</v>
      </c>
    </row>
    <row r="144" spans="1:27" ht="35.25" customHeight="1">
      <c r="A144" s="119" t="s">
        <v>146</v>
      </c>
      <c r="B144" s="240" t="s">
        <v>57</v>
      </c>
      <c r="C144" s="122" t="s">
        <v>147</v>
      </c>
      <c r="D144" s="122" t="s">
        <v>98</v>
      </c>
      <c r="E144" s="123" t="s">
        <v>6059</v>
      </c>
      <c r="F144" s="124" t="s">
        <v>21</v>
      </c>
      <c r="G144" s="124" t="s">
        <v>149</v>
      </c>
      <c r="H144" s="124" t="s">
        <v>7485</v>
      </c>
      <c r="I144" s="135" t="s">
        <v>552</v>
      </c>
      <c r="J144" s="129" t="s">
        <v>185</v>
      </c>
      <c r="K144" s="128"/>
      <c r="L144" s="129"/>
      <c r="M144" s="128"/>
      <c r="N144" s="127" t="s">
        <v>7440</v>
      </c>
      <c r="O144" s="127" t="s">
        <v>174</v>
      </c>
      <c r="P144" s="127" t="s">
        <v>194</v>
      </c>
      <c r="Q144" s="131" t="s">
        <v>8585</v>
      </c>
      <c r="R144" s="131" t="s">
        <v>9969</v>
      </c>
      <c r="S144" s="132" t="s">
        <v>9707</v>
      </c>
      <c r="T144" s="136" t="s">
        <v>310</v>
      </c>
      <c r="U144" s="118"/>
      <c r="V144" s="118"/>
      <c r="W144" s="133" t="str">
        <f>VLOOKUP(TRIM(X144),X10:Y88,2,FALSE)</f>
        <v>Frank</v>
      </c>
      <c r="X144" s="11" t="str">
        <f t="shared" si="7"/>
        <v>6.5.1</v>
      </c>
      <c r="Y144" s="64"/>
      <c r="AA144" s="1">
        <f t="shared" si="6"/>
        <v>27</v>
      </c>
    </row>
    <row r="145" spans="1:27" ht="35.25" customHeight="1">
      <c r="A145" s="119" t="s">
        <v>146</v>
      </c>
      <c r="B145" s="240" t="s">
        <v>57</v>
      </c>
      <c r="C145" s="122" t="s">
        <v>147</v>
      </c>
      <c r="D145" s="122" t="s">
        <v>98</v>
      </c>
      <c r="E145" s="123" t="s">
        <v>6060</v>
      </c>
      <c r="F145" s="124" t="s">
        <v>19</v>
      </c>
      <c r="G145" s="124" t="s">
        <v>165</v>
      </c>
      <c r="H145" s="124" t="s">
        <v>7464</v>
      </c>
      <c r="I145" s="135" t="s">
        <v>7465</v>
      </c>
      <c r="J145" s="129"/>
      <c r="K145" s="128"/>
      <c r="L145" s="129"/>
      <c r="M145" s="128"/>
      <c r="N145" s="127"/>
      <c r="O145" s="127"/>
      <c r="P145" s="127"/>
      <c r="Q145" s="131" t="s">
        <v>7462</v>
      </c>
      <c r="R145" s="131" t="s">
        <v>487</v>
      </c>
      <c r="S145" s="132" t="s">
        <v>167</v>
      </c>
      <c r="T145" s="136" t="s">
        <v>7466</v>
      </c>
      <c r="U145" s="118"/>
      <c r="V145" s="118"/>
      <c r="W145" s="133" t="str">
        <f>VLOOKUP(TRIM(X145),X10:Y88,2,FALSE)</f>
        <v>Frank</v>
      </c>
      <c r="X145" s="11" t="str">
        <f t="shared" si="7"/>
        <v>6.5.1</v>
      </c>
      <c r="Y145" s="64"/>
      <c r="AA145" s="1">
        <f t="shared" si="6"/>
        <v>35</v>
      </c>
    </row>
    <row r="146" spans="1:27" ht="35.25" customHeight="1">
      <c r="A146" s="119" t="s">
        <v>146</v>
      </c>
      <c r="B146" s="240" t="s">
        <v>57</v>
      </c>
      <c r="C146" s="122" t="s">
        <v>147</v>
      </c>
      <c r="D146" s="122" t="s">
        <v>77</v>
      </c>
      <c r="E146" s="123" t="s">
        <v>6061</v>
      </c>
      <c r="F146" s="124" t="s">
        <v>19</v>
      </c>
      <c r="G146" s="124" t="s">
        <v>165</v>
      </c>
      <c r="H146" s="124" t="s">
        <v>7468</v>
      </c>
      <c r="I146" s="135" t="s">
        <v>7469</v>
      </c>
      <c r="J146" s="129"/>
      <c r="K146" s="128"/>
      <c r="L146" s="129"/>
      <c r="M146" s="128"/>
      <c r="N146" s="127"/>
      <c r="O146" s="127" t="s">
        <v>174</v>
      </c>
      <c r="P146" s="127"/>
      <c r="Q146" s="131" t="s">
        <v>7467</v>
      </c>
      <c r="R146" s="131" t="s">
        <v>169</v>
      </c>
      <c r="S146" s="132" t="s">
        <v>167</v>
      </c>
      <c r="T146" s="136" t="s">
        <v>7470</v>
      </c>
      <c r="U146" s="118"/>
      <c r="V146" s="118"/>
      <c r="W146" s="133" t="str">
        <f>VLOOKUP(TRIM(X146),X10:Y88,2,FALSE)</f>
        <v>Puneet</v>
      </c>
      <c r="X146" s="11" t="str">
        <f t="shared" si="7"/>
        <v>5.1</v>
      </c>
      <c r="Y146" s="64"/>
      <c r="AA146" s="1">
        <f t="shared" si="6"/>
        <v>27</v>
      </c>
    </row>
    <row r="147" spans="1:27" ht="37.200000000000003" customHeight="1">
      <c r="A147" s="119" t="s">
        <v>146</v>
      </c>
      <c r="B147" s="240" t="s">
        <v>57</v>
      </c>
      <c r="C147" s="122" t="s">
        <v>147</v>
      </c>
      <c r="D147" s="122" t="s">
        <v>72</v>
      </c>
      <c r="E147" s="123" t="s">
        <v>6062</v>
      </c>
      <c r="F147" s="124" t="s">
        <v>19</v>
      </c>
      <c r="G147" s="124" t="s">
        <v>165</v>
      </c>
      <c r="H147" s="124" t="s">
        <v>7472</v>
      </c>
      <c r="I147" s="135" t="s">
        <v>7473</v>
      </c>
      <c r="J147" s="129"/>
      <c r="K147" s="128"/>
      <c r="L147" s="129"/>
      <c r="M147" s="128"/>
      <c r="N147" s="127"/>
      <c r="O147" s="127"/>
      <c r="P147" s="127"/>
      <c r="Q147" s="131" t="s">
        <v>7471</v>
      </c>
      <c r="R147" s="131" t="s">
        <v>175</v>
      </c>
      <c r="S147" s="132" t="s">
        <v>167</v>
      </c>
      <c r="T147" s="136" t="s">
        <v>378</v>
      </c>
      <c r="U147" s="118"/>
      <c r="V147" s="118"/>
      <c r="W147" s="133" t="str">
        <f>VLOOKUP(TRIM(X147),X10:Y88,2,FALSE)</f>
        <v>Frank</v>
      </c>
      <c r="X147" s="11" t="str">
        <f t="shared" si="7"/>
        <v>4.1</v>
      </c>
      <c r="Y147" s="64"/>
      <c r="AA147" s="1">
        <f t="shared" si="6"/>
        <v>37</v>
      </c>
    </row>
    <row r="148" spans="1:27" ht="37.200000000000003" customHeight="1">
      <c r="A148" s="119" t="s">
        <v>146</v>
      </c>
      <c r="B148" s="240" t="s">
        <v>57</v>
      </c>
      <c r="C148" s="122" t="s">
        <v>147</v>
      </c>
      <c r="D148" s="122" t="s">
        <v>98</v>
      </c>
      <c r="E148" s="123" t="s">
        <v>6063</v>
      </c>
      <c r="F148" s="124" t="s">
        <v>21</v>
      </c>
      <c r="G148" s="124" t="s">
        <v>149</v>
      </c>
      <c r="H148" s="124" t="s">
        <v>5783</v>
      </c>
      <c r="I148" s="135" t="s">
        <v>5784</v>
      </c>
      <c r="J148" s="129" t="s">
        <v>185</v>
      </c>
      <c r="K148" s="128"/>
      <c r="L148" s="129"/>
      <c r="M148" s="128"/>
      <c r="N148" s="127" t="s">
        <v>7440</v>
      </c>
      <c r="O148" s="127" t="s">
        <v>174</v>
      </c>
      <c r="P148" s="127" t="s">
        <v>194</v>
      </c>
      <c r="Q148" s="131" t="s">
        <v>7474</v>
      </c>
      <c r="R148" s="131" t="s">
        <v>10562</v>
      </c>
      <c r="S148" s="132" t="s">
        <v>152</v>
      </c>
      <c r="T148" s="136" t="s">
        <v>245</v>
      </c>
      <c r="U148" s="118"/>
      <c r="V148" s="118" t="s">
        <v>260</v>
      </c>
      <c r="W148" s="133" t="str">
        <f>VLOOKUP(TRIM(X148),X10:Y88,2,FALSE)</f>
        <v>Frank</v>
      </c>
      <c r="X148" s="11" t="str">
        <f t="shared" si="7"/>
        <v>6.5.1</v>
      </c>
      <c r="Y148" s="64"/>
      <c r="AA148" s="1">
        <f t="shared" si="6"/>
        <v>25</v>
      </c>
    </row>
    <row r="149" spans="1:27" ht="37.200000000000003" customHeight="1">
      <c r="A149" s="119" t="s">
        <v>146</v>
      </c>
      <c r="B149" s="240" t="s">
        <v>57</v>
      </c>
      <c r="C149" s="122" t="s">
        <v>147</v>
      </c>
      <c r="D149" s="122" t="s">
        <v>119</v>
      </c>
      <c r="E149" s="123" t="s">
        <v>6064</v>
      </c>
      <c r="F149" s="124" t="s">
        <v>21</v>
      </c>
      <c r="G149" s="124" t="s">
        <v>149</v>
      </c>
      <c r="H149" s="124" t="s">
        <v>7475</v>
      </c>
      <c r="I149" s="135" t="s">
        <v>8535</v>
      </c>
      <c r="J149" s="129" t="s">
        <v>196</v>
      </c>
      <c r="K149" s="128"/>
      <c r="L149" s="129"/>
      <c r="M149" s="128"/>
      <c r="N149" s="127" t="s">
        <v>5667</v>
      </c>
      <c r="O149" s="127" t="s">
        <v>174</v>
      </c>
      <c r="P149" s="127" t="s">
        <v>194</v>
      </c>
      <c r="Q149" s="131" t="s">
        <v>7476</v>
      </c>
      <c r="R149" s="131" t="s">
        <v>9295</v>
      </c>
      <c r="S149" s="132" t="s">
        <v>9294</v>
      </c>
      <c r="T149" s="136" t="s">
        <v>245</v>
      </c>
      <c r="U149" s="118"/>
      <c r="V149" s="118"/>
      <c r="W149" s="133" t="str">
        <f>VLOOKUP(TRIM(X149),X10:Y88,2,FALSE)</f>
        <v>Erik</v>
      </c>
      <c r="X149" s="11" t="str">
        <f t="shared" si="7"/>
        <v>6.5.11</v>
      </c>
      <c r="Y149" s="64"/>
      <c r="AA149" s="1">
        <f t="shared" si="6"/>
        <v>25</v>
      </c>
    </row>
    <row r="150" spans="1:27" ht="35.25" customHeight="1">
      <c r="A150" s="119" t="s">
        <v>146</v>
      </c>
      <c r="B150" s="240" t="s">
        <v>57</v>
      </c>
      <c r="C150" s="122" t="s">
        <v>147</v>
      </c>
      <c r="D150" s="122" t="s">
        <v>77</v>
      </c>
      <c r="E150" s="123" t="s">
        <v>6065</v>
      </c>
      <c r="F150" s="124" t="s">
        <v>24</v>
      </c>
      <c r="G150" s="124" t="s">
        <v>149</v>
      </c>
      <c r="H150" s="124" t="s">
        <v>7480</v>
      </c>
      <c r="I150" s="135" t="s">
        <v>2741</v>
      </c>
      <c r="J150" s="129" t="s">
        <v>217</v>
      </c>
      <c r="K150" s="128">
        <v>371</v>
      </c>
      <c r="L150" s="129"/>
      <c r="M150" s="128" t="s">
        <v>229</v>
      </c>
      <c r="N150" s="127" t="s">
        <v>5719</v>
      </c>
      <c r="O150" s="127" t="s">
        <v>159</v>
      </c>
      <c r="P150" s="127" t="s">
        <v>248</v>
      </c>
      <c r="Q150" s="131" t="s">
        <v>8637</v>
      </c>
      <c r="R150" s="131" t="s">
        <v>8801</v>
      </c>
      <c r="S150" s="132" t="s">
        <v>8800</v>
      </c>
      <c r="T150" s="136" t="s">
        <v>245</v>
      </c>
      <c r="U150" s="118"/>
      <c r="V150" s="118"/>
      <c r="W150" s="133" t="str">
        <f>VLOOKUP(TRIM(X150),X10:Y88,2,FALSE)</f>
        <v>Puneet</v>
      </c>
      <c r="X150" s="11" t="str">
        <f t="shared" si="7"/>
        <v>5.1</v>
      </c>
      <c r="Y150" s="64"/>
      <c r="AA150" s="1">
        <f t="shared" si="6"/>
        <v>20</v>
      </c>
    </row>
    <row r="151" spans="1:27" ht="35.25" customHeight="1">
      <c r="A151" s="119" t="s">
        <v>146</v>
      </c>
      <c r="B151" s="240" t="s">
        <v>57</v>
      </c>
      <c r="C151" s="122" t="s">
        <v>147</v>
      </c>
      <c r="D151" s="122" t="s">
        <v>77</v>
      </c>
      <c r="E151" s="123" t="s">
        <v>6066</v>
      </c>
      <c r="F151" s="124" t="s">
        <v>24</v>
      </c>
      <c r="G151" s="124" t="s">
        <v>149</v>
      </c>
      <c r="H151" s="124" t="s">
        <v>7481</v>
      </c>
      <c r="I151" s="135" t="s">
        <v>2741</v>
      </c>
      <c r="J151" s="129" t="s">
        <v>217</v>
      </c>
      <c r="K151" s="128">
        <v>372</v>
      </c>
      <c r="L151" s="129"/>
      <c r="M151" s="128" t="s">
        <v>233</v>
      </c>
      <c r="N151" s="127" t="s">
        <v>5720</v>
      </c>
      <c r="O151" s="127" t="s">
        <v>174</v>
      </c>
      <c r="P151" s="127" t="s">
        <v>7477</v>
      </c>
      <c r="Q151" s="131" t="s">
        <v>8638</v>
      </c>
      <c r="R151" s="131" t="s">
        <v>8804</v>
      </c>
      <c r="S151" s="132" t="s">
        <v>8803</v>
      </c>
      <c r="T151" s="136" t="s">
        <v>245</v>
      </c>
      <c r="U151" s="118"/>
      <c r="V151" s="118"/>
      <c r="W151" s="133" t="str">
        <f>VLOOKUP(TRIM(X151),X10:Y88,2,FALSE)</f>
        <v>Puneet</v>
      </c>
      <c r="X151" s="11" t="str">
        <f t="shared" si="7"/>
        <v>5.1</v>
      </c>
      <c r="Y151" s="64"/>
      <c r="AA151" s="1">
        <f t="shared" si="6"/>
        <v>20</v>
      </c>
    </row>
    <row r="152" spans="1:27" ht="35.25" customHeight="1">
      <c r="A152" s="119" t="s">
        <v>146</v>
      </c>
      <c r="B152" s="240" t="s">
        <v>57</v>
      </c>
      <c r="C152" s="122" t="s">
        <v>147</v>
      </c>
      <c r="D152" s="122" t="s">
        <v>98</v>
      </c>
      <c r="E152" s="123" t="s">
        <v>6067</v>
      </c>
      <c r="F152" s="124" t="s">
        <v>21</v>
      </c>
      <c r="G152" s="124" t="s">
        <v>149</v>
      </c>
      <c r="H152" s="124" t="s">
        <v>7482</v>
      </c>
      <c r="I152" s="135" t="s">
        <v>311</v>
      </c>
      <c r="J152" s="129" t="s">
        <v>185</v>
      </c>
      <c r="K152" s="128"/>
      <c r="L152" s="129"/>
      <c r="M152" s="128"/>
      <c r="N152" s="127" t="s">
        <v>7440</v>
      </c>
      <c r="O152" s="127" t="s">
        <v>174</v>
      </c>
      <c r="P152" s="127" t="s">
        <v>194</v>
      </c>
      <c r="Q152" s="131" t="s">
        <v>7478</v>
      </c>
      <c r="R152" s="131" t="s">
        <v>10562</v>
      </c>
      <c r="S152" s="132" t="s">
        <v>152</v>
      </c>
      <c r="T152" s="136" t="s">
        <v>312</v>
      </c>
      <c r="U152" s="118"/>
      <c r="V152" s="118" t="s">
        <v>260</v>
      </c>
      <c r="W152" s="133" t="str">
        <f>VLOOKUP(TRIM(X152),X10:Y88,2,FALSE)</f>
        <v>Frank</v>
      </c>
      <c r="X152" s="11" t="str">
        <f t="shared" si="7"/>
        <v>6.5.1</v>
      </c>
      <c r="Y152" s="64"/>
      <c r="AA152" s="1">
        <f t="shared" si="6"/>
        <v>6</v>
      </c>
    </row>
    <row r="153" spans="1:27" ht="37.200000000000003" customHeight="1">
      <c r="A153" s="119" t="s">
        <v>146</v>
      </c>
      <c r="B153" s="240" t="s">
        <v>57</v>
      </c>
      <c r="C153" s="122" t="s">
        <v>147</v>
      </c>
      <c r="D153" s="122" t="s">
        <v>98</v>
      </c>
      <c r="E153" s="123" t="s">
        <v>6068</v>
      </c>
      <c r="F153" s="124" t="s">
        <v>21</v>
      </c>
      <c r="G153" s="124" t="s">
        <v>149</v>
      </c>
      <c r="H153" s="124" t="s">
        <v>7483</v>
      </c>
      <c r="I153" s="135" t="s">
        <v>311</v>
      </c>
      <c r="J153" s="129" t="s">
        <v>196</v>
      </c>
      <c r="K153" s="128"/>
      <c r="L153" s="129"/>
      <c r="M153" s="128"/>
      <c r="N153" s="127" t="s">
        <v>5667</v>
      </c>
      <c r="O153" s="127" t="s">
        <v>174</v>
      </c>
      <c r="P153" s="127" t="s">
        <v>194</v>
      </c>
      <c r="Q153" s="131" t="s">
        <v>7479</v>
      </c>
      <c r="R153" s="131" t="s">
        <v>10563</v>
      </c>
      <c r="S153" s="132" t="s">
        <v>152</v>
      </c>
      <c r="T153" s="136" t="s">
        <v>312</v>
      </c>
      <c r="U153" s="118"/>
      <c r="V153" s="118" t="s">
        <v>260</v>
      </c>
      <c r="W153" s="133" t="str">
        <f>VLOOKUP(TRIM(X153),X10:Y88,2,FALSE)</f>
        <v>Frank</v>
      </c>
      <c r="X153" s="11" t="str">
        <f t="shared" si="7"/>
        <v>6.5.1</v>
      </c>
      <c r="Y153" s="64"/>
      <c r="AA153" s="1">
        <f t="shared" ref="AA153:AA216" si="8">LEN(I153)</f>
        <v>6</v>
      </c>
    </row>
    <row r="154" spans="1:27" ht="37.200000000000003" customHeight="1">
      <c r="A154" s="119" t="s">
        <v>146</v>
      </c>
      <c r="B154" s="240" t="s">
        <v>57</v>
      </c>
      <c r="C154" s="122" t="s">
        <v>147</v>
      </c>
      <c r="D154" s="122" t="s">
        <v>119</v>
      </c>
      <c r="E154" s="123" t="s">
        <v>6069</v>
      </c>
      <c r="F154" s="124" t="s">
        <v>21</v>
      </c>
      <c r="G154" s="124" t="s">
        <v>149</v>
      </c>
      <c r="H154" s="124" t="s">
        <v>7490</v>
      </c>
      <c r="I154" s="135" t="s">
        <v>311</v>
      </c>
      <c r="J154" s="129" t="s">
        <v>196</v>
      </c>
      <c r="K154" s="128"/>
      <c r="L154" s="129"/>
      <c r="M154" s="128"/>
      <c r="N154" s="127" t="s">
        <v>5667</v>
      </c>
      <c r="O154" s="127" t="s">
        <v>174</v>
      </c>
      <c r="P154" s="127" t="s">
        <v>194</v>
      </c>
      <c r="Q154" s="131" t="s">
        <v>7486</v>
      </c>
      <c r="R154" s="131" t="s">
        <v>8797</v>
      </c>
      <c r="S154" s="132" t="s">
        <v>8798</v>
      </c>
      <c r="T154" s="136" t="s">
        <v>519</v>
      </c>
      <c r="U154" s="118"/>
      <c r="V154" s="118"/>
      <c r="W154" s="133" t="str">
        <f>VLOOKUP(TRIM(X154),X10:Y88,2,FALSE)</f>
        <v>Erik</v>
      </c>
      <c r="X154" s="11" t="str">
        <f t="shared" si="7"/>
        <v>6.5.11</v>
      </c>
      <c r="Y154" s="64"/>
      <c r="AA154" s="1">
        <f t="shared" si="8"/>
        <v>6</v>
      </c>
    </row>
    <row r="155" spans="1:27" ht="35.25" customHeight="1">
      <c r="A155" s="119" t="s">
        <v>146</v>
      </c>
      <c r="B155" s="240" t="s">
        <v>57</v>
      </c>
      <c r="C155" s="122" t="s">
        <v>22</v>
      </c>
      <c r="D155" s="122" t="s">
        <v>140</v>
      </c>
      <c r="E155" s="123" t="s">
        <v>6070</v>
      </c>
      <c r="F155" s="124" t="s">
        <v>24</v>
      </c>
      <c r="G155" s="138" t="s">
        <v>149</v>
      </c>
      <c r="H155" s="138" t="s">
        <v>7491</v>
      </c>
      <c r="I155" s="139" t="s">
        <v>9652</v>
      </c>
      <c r="J155" s="140" t="s">
        <v>252</v>
      </c>
      <c r="K155" s="141">
        <v>1</v>
      </c>
      <c r="L155" s="140"/>
      <c r="M155" s="141" t="s">
        <v>351</v>
      </c>
      <c r="N155" s="140" t="s">
        <v>228</v>
      </c>
      <c r="O155" s="140" t="s">
        <v>174</v>
      </c>
      <c r="P155" s="140" t="s">
        <v>7488</v>
      </c>
      <c r="Q155" s="142" t="s">
        <v>7492</v>
      </c>
      <c r="R155" s="142" t="s">
        <v>187</v>
      </c>
      <c r="S155" s="145"/>
      <c r="T155" s="136" t="s">
        <v>7489</v>
      </c>
      <c r="U155" s="118"/>
      <c r="V155" s="118"/>
      <c r="W155" s="133" t="str">
        <f>VLOOKUP(TRIM(X155),X10:Y88,2,FALSE)</f>
        <v>Withdrawn</v>
      </c>
      <c r="X155" s="11" t="str">
        <f t="shared" si="7"/>
        <v>99</v>
      </c>
      <c r="Y155" s="64"/>
      <c r="AA155" s="1">
        <f t="shared" si="8"/>
        <v>153</v>
      </c>
    </row>
    <row r="156" spans="1:27" ht="35.25" customHeight="1">
      <c r="A156" s="119" t="s">
        <v>146</v>
      </c>
      <c r="B156" s="240" t="s">
        <v>57</v>
      </c>
      <c r="C156" s="122" t="s">
        <v>147</v>
      </c>
      <c r="D156" s="122" t="s">
        <v>130</v>
      </c>
      <c r="E156" s="123" t="s">
        <v>6071</v>
      </c>
      <c r="F156" s="124" t="s">
        <v>11105</v>
      </c>
      <c r="G156" s="124" t="s">
        <v>149</v>
      </c>
      <c r="H156" s="124" t="s">
        <v>7487</v>
      </c>
      <c r="I156" s="135" t="s">
        <v>10122</v>
      </c>
      <c r="J156" s="129"/>
      <c r="K156" s="128"/>
      <c r="L156" s="129"/>
      <c r="M156" s="128"/>
      <c r="N156" s="127"/>
      <c r="O156" s="127" t="s">
        <v>174</v>
      </c>
      <c r="P156" s="127" t="s">
        <v>7488</v>
      </c>
      <c r="Q156" s="131" t="s">
        <v>7487</v>
      </c>
      <c r="R156" s="131" t="s">
        <v>11068</v>
      </c>
      <c r="S156" s="144" t="s">
        <v>152</v>
      </c>
      <c r="T156" s="136" t="s">
        <v>7489</v>
      </c>
      <c r="U156" s="118"/>
      <c r="V156" s="118" t="s">
        <v>663</v>
      </c>
      <c r="W156" s="133" t="str">
        <f>VLOOKUP(TRIM(X156),X10:Y88,2,FALSE)</f>
        <v>Frank</v>
      </c>
      <c r="X156" s="11" t="str">
        <f t="shared" ref="X156:X219" si="9">IF(ISNONTEXT(D156),"" &amp; D156 &amp;"",T(D156))</f>
        <v>7.1</v>
      </c>
      <c r="Y156" s="64"/>
      <c r="AA156" s="1">
        <f t="shared" si="8"/>
        <v>164</v>
      </c>
    </row>
    <row r="157" spans="1:27" ht="35.25" customHeight="1">
      <c r="A157" s="119" t="s">
        <v>146</v>
      </c>
      <c r="B157" s="240" t="s">
        <v>57</v>
      </c>
      <c r="C157" s="122" t="s">
        <v>147</v>
      </c>
      <c r="D157" s="122" t="s">
        <v>72</v>
      </c>
      <c r="E157" s="123" t="s">
        <v>6072</v>
      </c>
      <c r="F157" s="124" t="s">
        <v>19</v>
      </c>
      <c r="G157" s="124" t="s">
        <v>158</v>
      </c>
      <c r="H157" s="124" t="s">
        <v>7493</v>
      </c>
      <c r="I157" s="135" t="s">
        <v>7494</v>
      </c>
      <c r="J157" s="129"/>
      <c r="K157" s="128"/>
      <c r="L157" s="129"/>
      <c r="M157" s="128"/>
      <c r="N157" s="127"/>
      <c r="O157" s="127"/>
      <c r="P157" s="127"/>
      <c r="Q157" s="131" t="s">
        <v>7495</v>
      </c>
      <c r="R157" s="131" t="s">
        <v>175</v>
      </c>
      <c r="S157" s="132" t="s">
        <v>167</v>
      </c>
      <c r="T157" s="136" t="s">
        <v>7496</v>
      </c>
      <c r="U157" s="118"/>
      <c r="V157" s="118"/>
      <c r="W157" s="133" t="str">
        <f>VLOOKUP(TRIM(X157),X10:Y88,2,FALSE)</f>
        <v>Frank</v>
      </c>
      <c r="X157" s="11" t="str">
        <f t="shared" si="9"/>
        <v>4.1</v>
      </c>
      <c r="Y157" s="64"/>
      <c r="AA157" s="1">
        <f t="shared" si="8"/>
        <v>34</v>
      </c>
    </row>
    <row r="158" spans="1:27" ht="35.25" customHeight="1">
      <c r="A158" s="119" t="s">
        <v>146</v>
      </c>
      <c r="B158" s="240" t="s">
        <v>57</v>
      </c>
      <c r="C158" s="122" t="s">
        <v>147</v>
      </c>
      <c r="D158" s="122" t="s">
        <v>98</v>
      </c>
      <c r="E158" s="123" t="s">
        <v>6073</v>
      </c>
      <c r="F158" s="124" t="s">
        <v>21</v>
      </c>
      <c r="G158" s="124" t="s">
        <v>149</v>
      </c>
      <c r="H158" s="124" t="s">
        <v>8821</v>
      </c>
      <c r="I158" s="135" t="s">
        <v>557</v>
      </c>
      <c r="J158" s="129" t="s">
        <v>196</v>
      </c>
      <c r="K158" s="128"/>
      <c r="L158" s="129"/>
      <c r="M158" s="128"/>
      <c r="N158" s="127" t="s">
        <v>2298</v>
      </c>
      <c r="O158" s="127" t="s">
        <v>174</v>
      </c>
      <c r="P158" s="127" t="s">
        <v>194</v>
      </c>
      <c r="Q158" s="131" t="s">
        <v>5727</v>
      </c>
      <c r="R158" s="131" t="s">
        <v>204</v>
      </c>
      <c r="S158" s="144" t="s">
        <v>204</v>
      </c>
      <c r="T158" s="136" t="s">
        <v>545</v>
      </c>
      <c r="U158" s="118"/>
      <c r="V158" s="118"/>
      <c r="W158" s="133" t="str">
        <f>VLOOKUP(TRIM(X158),X10:Y88,2,FALSE)</f>
        <v>Frank</v>
      </c>
      <c r="X158" s="11" t="str">
        <f t="shared" si="9"/>
        <v>6.5.1</v>
      </c>
      <c r="Y158" s="64"/>
      <c r="AA158" s="1">
        <f t="shared" si="8"/>
        <v>21</v>
      </c>
    </row>
    <row r="159" spans="1:27" ht="35.25" customHeight="1">
      <c r="A159" s="119" t="s">
        <v>146</v>
      </c>
      <c r="B159" s="240" t="s">
        <v>57</v>
      </c>
      <c r="C159" s="122" t="s">
        <v>147</v>
      </c>
      <c r="D159" s="122" t="s">
        <v>125</v>
      </c>
      <c r="E159" s="123" t="s">
        <v>6074</v>
      </c>
      <c r="F159" s="124" t="s">
        <v>24</v>
      </c>
      <c r="G159" s="124" t="s">
        <v>149</v>
      </c>
      <c r="H159" s="124" t="s">
        <v>7531</v>
      </c>
      <c r="I159" s="135" t="s">
        <v>7503</v>
      </c>
      <c r="J159" s="129" t="s">
        <v>201</v>
      </c>
      <c r="K159" s="128">
        <v>3357</v>
      </c>
      <c r="L159" s="129"/>
      <c r="M159" s="128" t="s">
        <v>247</v>
      </c>
      <c r="N159" s="127" t="s">
        <v>895</v>
      </c>
      <c r="O159" s="127" t="s">
        <v>174</v>
      </c>
      <c r="P159" s="127" t="s">
        <v>7504</v>
      </c>
      <c r="Q159" s="131" t="s">
        <v>8586</v>
      </c>
      <c r="R159" s="131" t="s">
        <v>9387</v>
      </c>
      <c r="S159" s="132" t="s">
        <v>9386</v>
      </c>
      <c r="T159" s="136" t="s">
        <v>226</v>
      </c>
      <c r="U159" s="118"/>
      <c r="V159" s="118"/>
      <c r="W159" s="133" t="str">
        <f>VLOOKUP(TRIM(X159),X10:Y88,2,FALSE)</f>
        <v>Krisztian</v>
      </c>
      <c r="X159" s="11" t="str">
        <f t="shared" si="9"/>
        <v>6.9</v>
      </c>
      <c r="Y159" s="64"/>
      <c r="AA159" s="1">
        <f t="shared" si="8"/>
        <v>61</v>
      </c>
    </row>
    <row r="160" spans="1:27" ht="37.200000000000003" customHeight="1">
      <c r="A160" s="119" t="s">
        <v>146</v>
      </c>
      <c r="B160" s="240" t="s">
        <v>57</v>
      </c>
      <c r="C160" s="122" t="s">
        <v>147</v>
      </c>
      <c r="D160" s="122" t="s">
        <v>125</v>
      </c>
      <c r="E160" s="123" t="s">
        <v>6075</v>
      </c>
      <c r="F160" s="124" t="s">
        <v>24</v>
      </c>
      <c r="G160" s="124" t="s">
        <v>149</v>
      </c>
      <c r="H160" s="124" t="s">
        <v>7532</v>
      </c>
      <c r="I160" s="135" t="s">
        <v>7505</v>
      </c>
      <c r="J160" s="129" t="s">
        <v>201</v>
      </c>
      <c r="K160" s="128">
        <v>3358</v>
      </c>
      <c r="L160" s="129"/>
      <c r="M160" s="128" t="s">
        <v>247</v>
      </c>
      <c r="N160" s="127" t="s">
        <v>895</v>
      </c>
      <c r="O160" s="127" t="s">
        <v>174</v>
      </c>
      <c r="P160" s="127" t="s">
        <v>7504</v>
      </c>
      <c r="Q160" s="131" t="s">
        <v>8587</v>
      </c>
      <c r="R160" s="131" t="s">
        <v>9390</v>
      </c>
      <c r="S160" s="132" t="s">
        <v>9389</v>
      </c>
      <c r="T160" s="136" t="s">
        <v>226</v>
      </c>
      <c r="U160" s="118"/>
      <c r="V160" s="118"/>
      <c r="W160" s="133" t="str">
        <f>VLOOKUP(TRIM(X160),X10:Y88,2,FALSE)</f>
        <v>Krisztian</v>
      </c>
      <c r="X160" s="11" t="str">
        <f t="shared" si="9"/>
        <v>6.9</v>
      </c>
      <c r="Y160" s="64"/>
      <c r="AA160" s="1">
        <f t="shared" si="8"/>
        <v>57</v>
      </c>
    </row>
    <row r="161" spans="1:27" ht="37.200000000000003" customHeight="1">
      <c r="A161" s="119" t="s">
        <v>146</v>
      </c>
      <c r="B161" s="240" t="s">
        <v>57</v>
      </c>
      <c r="C161" s="122" t="s">
        <v>147</v>
      </c>
      <c r="D161" s="122" t="s">
        <v>115</v>
      </c>
      <c r="E161" s="123" t="s">
        <v>6076</v>
      </c>
      <c r="F161" s="124" t="s">
        <v>21</v>
      </c>
      <c r="G161" s="124" t="s">
        <v>149</v>
      </c>
      <c r="H161" s="124" t="s">
        <v>7533</v>
      </c>
      <c r="I161" s="135" t="s">
        <v>225</v>
      </c>
      <c r="J161" s="129" t="s">
        <v>185</v>
      </c>
      <c r="K161" s="128"/>
      <c r="L161" s="129"/>
      <c r="M161" s="128"/>
      <c r="N161" s="127" t="s">
        <v>7440</v>
      </c>
      <c r="O161" s="127" t="s">
        <v>174</v>
      </c>
      <c r="P161" s="127" t="s">
        <v>194</v>
      </c>
      <c r="Q161" s="131" t="s">
        <v>8588</v>
      </c>
      <c r="R161" s="131" t="s">
        <v>169</v>
      </c>
      <c r="S161" s="132" t="s">
        <v>167</v>
      </c>
      <c r="T161" s="136" t="s">
        <v>310</v>
      </c>
      <c r="U161" s="118"/>
      <c r="V161" s="118"/>
      <c r="W161" s="133" t="str">
        <f>VLOOKUP(TRIM(X161),X10:Y88,2,FALSE)</f>
        <v>Puneet</v>
      </c>
      <c r="X161" s="11" t="str">
        <f t="shared" si="9"/>
        <v>6.5.9</v>
      </c>
      <c r="Y161" s="64"/>
      <c r="AA161" s="1">
        <f t="shared" si="8"/>
        <v>21</v>
      </c>
    </row>
    <row r="162" spans="1:27" ht="35.25" customHeight="1">
      <c r="A162" s="119" t="s">
        <v>146</v>
      </c>
      <c r="B162" s="240" t="s">
        <v>57</v>
      </c>
      <c r="C162" s="122" t="s">
        <v>147</v>
      </c>
      <c r="D162" s="122" t="s">
        <v>115</v>
      </c>
      <c r="E162" s="123" t="s">
        <v>6077</v>
      </c>
      <c r="F162" s="124" t="s">
        <v>21</v>
      </c>
      <c r="G162" s="124" t="s">
        <v>149</v>
      </c>
      <c r="H162" s="124" t="s">
        <v>7534</v>
      </c>
      <c r="I162" s="135" t="s">
        <v>225</v>
      </c>
      <c r="J162" s="129" t="s">
        <v>185</v>
      </c>
      <c r="K162" s="128"/>
      <c r="L162" s="129"/>
      <c r="M162" s="128"/>
      <c r="N162" s="127" t="s">
        <v>7440</v>
      </c>
      <c r="O162" s="127" t="s">
        <v>174</v>
      </c>
      <c r="P162" s="127" t="s">
        <v>194</v>
      </c>
      <c r="Q162" s="131" t="s">
        <v>8589</v>
      </c>
      <c r="R162" s="131" t="s">
        <v>169</v>
      </c>
      <c r="S162" s="132" t="s">
        <v>167</v>
      </c>
      <c r="T162" s="136" t="s">
        <v>310</v>
      </c>
      <c r="U162" s="118"/>
      <c r="V162" s="118"/>
      <c r="W162" s="133" t="str">
        <f>VLOOKUP(TRIM(X162),X10:Y88,2,FALSE)</f>
        <v>Puneet</v>
      </c>
      <c r="X162" s="11" t="str">
        <f t="shared" si="9"/>
        <v>6.5.9</v>
      </c>
      <c r="Y162" s="64"/>
      <c r="AA162" s="1">
        <f t="shared" si="8"/>
        <v>21</v>
      </c>
    </row>
    <row r="163" spans="1:27" ht="35.25" customHeight="1">
      <c r="A163" s="119" t="s">
        <v>146</v>
      </c>
      <c r="B163" s="240" t="s">
        <v>57</v>
      </c>
      <c r="C163" s="122" t="s">
        <v>147</v>
      </c>
      <c r="D163" s="122" t="s">
        <v>115</v>
      </c>
      <c r="E163" s="123" t="s">
        <v>6078</v>
      </c>
      <c r="F163" s="124" t="s">
        <v>21</v>
      </c>
      <c r="G163" s="124" t="s">
        <v>149</v>
      </c>
      <c r="H163" s="124" t="s">
        <v>7535</v>
      </c>
      <c r="I163" s="135" t="s">
        <v>225</v>
      </c>
      <c r="J163" s="129" t="s">
        <v>185</v>
      </c>
      <c r="K163" s="128"/>
      <c r="L163" s="129"/>
      <c r="M163" s="128"/>
      <c r="N163" s="127" t="s">
        <v>7440</v>
      </c>
      <c r="O163" s="127" t="s">
        <v>174</v>
      </c>
      <c r="P163" s="127" t="s">
        <v>194</v>
      </c>
      <c r="Q163" s="131" t="s">
        <v>8590</v>
      </c>
      <c r="R163" s="131" t="s">
        <v>9087</v>
      </c>
      <c r="S163" s="132" t="s">
        <v>9085</v>
      </c>
      <c r="T163" s="136" t="s">
        <v>310</v>
      </c>
      <c r="U163" s="118"/>
      <c r="V163" s="118"/>
      <c r="W163" s="133" t="str">
        <f>VLOOKUP(TRIM(X163),X10:Y88,2,FALSE)</f>
        <v>Puneet</v>
      </c>
      <c r="X163" s="11" t="str">
        <f t="shared" si="9"/>
        <v>6.5.9</v>
      </c>
      <c r="Y163" s="64"/>
      <c r="AA163" s="1">
        <f t="shared" si="8"/>
        <v>21</v>
      </c>
    </row>
    <row r="164" spans="1:27" ht="35.25" customHeight="1">
      <c r="A164" s="119" t="s">
        <v>146</v>
      </c>
      <c r="B164" s="240" t="s">
        <v>57</v>
      </c>
      <c r="C164" s="122" t="s">
        <v>147</v>
      </c>
      <c r="D164" s="122" t="s">
        <v>115</v>
      </c>
      <c r="E164" s="123" t="s">
        <v>6079</v>
      </c>
      <c r="F164" s="124" t="s">
        <v>21</v>
      </c>
      <c r="G164" s="124" t="s">
        <v>149</v>
      </c>
      <c r="H164" s="124" t="s">
        <v>7536</v>
      </c>
      <c r="I164" s="135" t="s">
        <v>225</v>
      </c>
      <c r="J164" s="129" t="s">
        <v>196</v>
      </c>
      <c r="K164" s="128"/>
      <c r="L164" s="129"/>
      <c r="M164" s="128"/>
      <c r="N164" s="127" t="s">
        <v>5667</v>
      </c>
      <c r="O164" s="127" t="s">
        <v>174</v>
      </c>
      <c r="P164" s="127" t="s">
        <v>194</v>
      </c>
      <c r="Q164" s="131" t="s">
        <v>8590</v>
      </c>
      <c r="R164" s="131" t="s">
        <v>9089</v>
      </c>
      <c r="S164" s="132" t="s">
        <v>9088</v>
      </c>
      <c r="T164" s="136" t="s">
        <v>310</v>
      </c>
      <c r="U164" s="118"/>
      <c r="V164" s="118"/>
      <c r="W164" s="133" t="str">
        <f>VLOOKUP(TRIM(X164),X10:Y88,2,FALSE)</f>
        <v>Puneet</v>
      </c>
      <c r="X164" s="11" t="str">
        <f t="shared" si="9"/>
        <v>6.5.9</v>
      </c>
      <c r="Y164" s="64"/>
      <c r="AA164" s="1">
        <f t="shared" si="8"/>
        <v>21</v>
      </c>
    </row>
    <row r="165" spans="1:27" ht="35.25" customHeight="1">
      <c r="A165" s="119" t="s">
        <v>146</v>
      </c>
      <c r="B165" s="240" t="s">
        <v>57</v>
      </c>
      <c r="C165" s="122" t="s">
        <v>147</v>
      </c>
      <c r="D165" s="122" t="s">
        <v>72</v>
      </c>
      <c r="E165" s="123" t="s">
        <v>6080</v>
      </c>
      <c r="F165" s="124" t="s">
        <v>183</v>
      </c>
      <c r="G165" s="124" t="s">
        <v>253</v>
      </c>
      <c r="H165" s="124" t="s">
        <v>8681</v>
      </c>
      <c r="I165" s="135" t="s">
        <v>256</v>
      </c>
      <c r="J165" s="129"/>
      <c r="K165" s="128"/>
      <c r="L165" s="129"/>
      <c r="M165" s="128"/>
      <c r="N165" s="127"/>
      <c r="O165" s="127"/>
      <c r="P165" s="127"/>
      <c r="Q165" s="131" t="s">
        <v>7506</v>
      </c>
      <c r="R165" s="131" t="s">
        <v>8764</v>
      </c>
      <c r="S165" s="132" t="s">
        <v>167</v>
      </c>
      <c r="T165" s="136" t="s">
        <v>277</v>
      </c>
      <c r="U165" s="118"/>
      <c r="V165" s="118"/>
      <c r="W165" s="133" t="str">
        <f>VLOOKUP(TRIM(X165),X10:Y88,2,FALSE)</f>
        <v>Frank</v>
      </c>
      <c r="X165" s="11" t="str">
        <f t="shared" si="9"/>
        <v>4.1</v>
      </c>
      <c r="Y165" s="64"/>
      <c r="AA165" s="1">
        <f t="shared" si="8"/>
        <v>7</v>
      </c>
    </row>
    <row r="166" spans="1:27" ht="35.25" customHeight="1">
      <c r="A166" s="119" t="s">
        <v>146</v>
      </c>
      <c r="B166" s="240" t="s">
        <v>57</v>
      </c>
      <c r="C166" s="122" t="s">
        <v>147</v>
      </c>
      <c r="D166" s="122" t="s">
        <v>102</v>
      </c>
      <c r="E166" s="123" t="s">
        <v>6081</v>
      </c>
      <c r="F166" s="124" t="s">
        <v>21</v>
      </c>
      <c r="G166" s="124" t="s">
        <v>149</v>
      </c>
      <c r="H166" s="124" t="s">
        <v>7537</v>
      </c>
      <c r="I166" s="135" t="s">
        <v>256</v>
      </c>
      <c r="J166" s="129" t="s">
        <v>185</v>
      </c>
      <c r="K166" s="128"/>
      <c r="L166" s="129"/>
      <c r="M166" s="128"/>
      <c r="N166" s="127" t="s">
        <v>7440</v>
      </c>
      <c r="O166" s="127" t="s">
        <v>174</v>
      </c>
      <c r="P166" s="127" t="s">
        <v>194</v>
      </c>
      <c r="Q166" s="131" t="s">
        <v>7507</v>
      </c>
      <c r="R166" s="131" t="s">
        <v>10831</v>
      </c>
      <c r="S166" s="132" t="s">
        <v>195</v>
      </c>
      <c r="T166" s="136" t="s">
        <v>305</v>
      </c>
      <c r="U166" s="118"/>
      <c r="V166" s="118"/>
      <c r="W166" s="133" t="str">
        <f>VLOOKUP(TRIM(X166),X10:Y88,2,FALSE)</f>
        <v>Frank</v>
      </c>
      <c r="X166" s="11" t="str">
        <f t="shared" si="9"/>
        <v>6.5.3</v>
      </c>
      <c r="Y166" s="64"/>
      <c r="AA166" s="1">
        <f t="shared" si="8"/>
        <v>7</v>
      </c>
    </row>
    <row r="167" spans="1:27" ht="35.25" customHeight="1">
      <c r="A167" s="119" t="s">
        <v>146</v>
      </c>
      <c r="B167" s="240" t="s">
        <v>57</v>
      </c>
      <c r="C167" s="122" t="s">
        <v>147</v>
      </c>
      <c r="D167" s="122" t="s">
        <v>102</v>
      </c>
      <c r="E167" s="123" t="s">
        <v>6082</v>
      </c>
      <c r="F167" s="124" t="s">
        <v>21</v>
      </c>
      <c r="G167" s="124" t="s">
        <v>149</v>
      </c>
      <c r="H167" s="124" t="s">
        <v>7538</v>
      </c>
      <c r="I167" s="135" t="s">
        <v>283</v>
      </c>
      <c r="J167" s="129" t="s">
        <v>196</v>
      </c>
      <c r="K167" s="128"/>
      <c r="L167" s="129"/>
      <c r="M167" s="128"/>
      <c r="N167" s="127" t="s">
        <v>5667</v>
      </c>
      <c r="O167" s="127" t="s">
        <v>174</v>
      </c>
      <c r="P167" s="127" t="s">
        <v>194</v>
      </c>
      <c r="Q167" s="131" t="s">
        <v>7507</v>
      </c>
      <c r="R167" s="131" t="s">
        <v>9281</v>
      </c>
      <c r="S167" s="132" t="s">
        <v>9282</v>
      </c>
      <c r="T167" s="136" t="s">
        <v>305</v>
      </c>
      <c r="U167" s="118"/>
      <c r="V167" s="118"/>
      <c r="W167" s="133" t="str">
        <f>VLOOKUP(TRIM(X167),X10:Y88,2,FALSE)</f>
        <v>Frank</v>
      </c>
      <c r="X167" s="11" t="str">
        <f t="shared" si="9"/>
        <v>6.5.3</v>
      </c>
      <c r="Y167" s="64"/>
      <c r="AA167" s="1">
        <f t="shared" si="8"/>
        <v>19</v>
      </c>
    </row>
    <row r="168" spans="1:27" ht="35.25" customHeight="1">
      <c r="A168" s="119" t="s">
        <v>146</v>
      </c>
      <c r="B168" s="240" t="s">
        <v>57</v>
      </c>
      <c r="C168" s="122" t="s">
        <v>147</v>
      </c>
      <c r="D168" s="122" t="s">
        <v>102</v>
      </c>
      <c r="E168" s="123" t="s">
        <v>6083</v>
      </c>
      <c r="F168" s="124" t="s">
        <v>21</v>
      </c>
      <c r="G168" s="124" t="s">
        <v>149</v>
      </c>
      <c r="H168" s="124" t="s">
        <v>7539</v>
      </c>
      <c r="I168" s="135" t="s">
        <v>256</v>
      </c>
      <c r="J168" s="129" t="s">
        <v>196</v>
      </c>
      <c r="K168" s="128"/>
      <c r="L168" s="129"/>
      <c r="M168" s="128"/>
      <c r="N168" s="127" t="s">
        <v>5667</v>
      </c>
      <c r="O168" s="127" t="s">
        <v>174</v>
      </c>
      <c r="P168" s="127" t="s">
        <v>194</v>
      </c>
      <c r="Q168" s="131" t="s">
        <v>7508</v>
      </c>
      <c r="R168" s="131" t="s">
        <v>9442</v>
      </c>
      <c r="S168" s="132" t="s">
        <v>195</v>
      </c>
      <c r="T168" s="136" t="s">
        <v>305</v>
      </c>
      <c r="U168" s="118"/>
      <c r="V168" s="118"/>
      <c r="W168" s="133" t="str">
        <f>VLOOKUP(TRIM(X168),X10:Y88,2,FALSE)</f>
        <v>Frank</v>
      </c>
      <c r="X168" s="11" t="str">
        <f t="shared" si="9"/>
        <v>6.5.3</v>
      </c>
      <c r="Y168" s="64"/>
      <c r="AA168" s="1">
        <f t="shared" si="8"/>
        <v>7</v>
      </c>
    </row>
    <row r="169" spans="1:27" ht="35.25" customHeight="1">
      <c r="A169" s="119" t="s">
        <v>146</v>
      </c>
      <c r="B169" s="240" t="s">
        <v>57</v>
      </c>
      <c r="C169" s="122" t="s">
        <v>147</v>
      </c>
      <c r="D169" s="122" t="s">
        <v>669</v>
      </c>
      <c r="E169" s="123" t="s">
        <v>6084</v>
      </c>
      <c r="F169" s="124" t="s">
        <v>21</v>
      </c>
      <c r="G169" s="124" t="s">
        <v>149</v>
      </c>
      <c r="H169" s="124" t="s">
        <v>7540</v>
      </c>
      <c r="I169" s="135" t="s">
        <v>256</v>
      </c>
      <c r="J169" s="129" t="s">
        <v>196</v>
      </c>
      <c r="K169" s="128"/>
      <c r="L169" s="129"/>
      <c r="M169" s="128"/>
      <c r="N169" s="127" t="s">
        <v>5667</v>
      </c>
      <c r="O169" s="127" t="s">
        <v>174</v>
      </c>
      <c r="P169" s="127" t="s">
        <v>194</v>
      </c>
      <c r="Q169" s="131" t="s">
        <v>7509</v>
      </c>
      <c r="R169" s="131" t="s">
        <v>9658</v>
      </c>
      <c r="S169" s="132" t="s">
        <v>9656</v>
      </c>
      <c r="T169" s="136" t="s">
        <v>305</v>
      </c>
      <c r="U169" s="118"/>
      <c r="V169" s="118"/>
      <c r="W169" s="133" t="str">
        <f>VLOOKUP(TRIM(X169),X10:Y88,2,FALSE)</f>
        <v>Frank</v>
      </c>
      <c r="X169" s="11" t="str">
        <f t="shared" si="9"/>
        <v>6.5.7.4</v>
      </c>
      <c r="Y169" s="64"/>
      <c r="AA169" s="1">
        <f t="shared" si="8"/>
        <v>7</v>
      </c>
    </row>
    <row r="170" spans="1:27" ht="35.25" customHeight="1">
      <c r="A170" s="119" t="s">
        <v>146</v>
      </c>
      <c r="B170" s="240" t="s">
        <v>57</v>
      </c>
      <c r="C170" s="122" t="s">
        <v>147</v>
      </c>
      <c r="D170" s="122" t="s">
        <v>119</v>
      </c>
      <c r="E170" s="123" t="s">
        <v>6085</v>
      </c>
      <c r="F170" s="124" t="s">
        <v>21</v>
      </c>
      <c r="G170" s="124" t="s">
        <v>149</v>
      </c>
      <c r="H170" s="124" t="s">
        <v>7541</v>
      </c>
      <c r="I170" s="135" t="s">
        <v>256</v>
      </c>
      <c r="J170" s="129" t="s">
        <v>196</v>
      </c>
      <c r="K170" s="128"/>
      <c r="L170" s="129"/>
      <c r="M170" s="128"/>
      <c r="N170" s="127" t="s">
        <v>5667</v>
      </c>
      <c r="O170" s="127" t="s">
        <v>174</v>
      </c>
      <c r="P170" s="127" t="s">
        <v>194</v>
      </c>
      <c r="Q170" s="131" t="s">
        <v>7510</v>
      </c>
      <c r="R170" s="131" t="s">
        <v>9649</v>
      </c>
      <c r="S170" s="132" t="s">
        <v>9648</v>
      </c>
      <c r="T170" s="136" t="s">
        <v>305</v>
      </c>
      <c r="U170" s="118"/>
      <c r="V170" s="118"/>
      <c r="W170" s="133" t="str">
        <f>VLOOKUP(TRIM(X170),X10:Y88,2,FALSE)</f>
        <v>Erik</v>
      </c>
      <c r="X170" s="11" t="str">
        <f t="shared" si="9"/>
        <v>6.5.11</v>
      </c>
      <c r="Y170" s="64"/>
      <c r="AA170" s="1">
        <f t="shared" si="8"/>
        <v>7</v>
      </c>
    </row>
    <row r="171" spans="1:27" ht="35.25" customHeight="1">
      <c r="A171" s="119" t="s">
        <v>146</v>
      </c>
      <c r="B171" s="240" t="s">
        <v>57</v>
      </c>
      <c r="C171" s="122" t="s">
        <v>147</v>
      </c>
      <c r="D171" s="122" t="s">
        <v>119</v>
      </c>
      <c r="E171" s="123" t="s">
        <v>6086</v>
      </c>
      <c r="F171" s="124" t="s">
        <v>21</v>
      </c>
      <c r="G171" s="124" t="s">
        <v>149</v>
      </c>
      <c r="H171" s="124" t="s">
        <v>7542</v>
      </c>
      <c r="I171" s="135" t="s">
        <v>256</v>
      </c>
      <c r="J171" s="129" t="s">
        <v>196</v>
      </c>
      <c r="K171" s="128"/>
      <c r="L171" s="129"/>
      <c r="M171" s="128"/>
      <c r="N171" s="127" t="s">
        <v>5667</v>
      </c>
      <c r="O171" s="127" t="s">
        <v>174</v>
      </c>
      <c r="P171" s="127" t="s">
        <v>194</v>
      </c>
      <c r="Q171" s="131" t="s">
        <v>5792</v>
      </c>
      <c r="R171" s="131" t="s">
        <v>9647</v>
      </c>
      <c r="S171" s="132" t="s">
        <v>9646</v>
      </c>
      <c r="T171" s="136" t="s">
        <v>305</v>
      </c>
      <c r="U171" s="118"/>
      <c r="V171" s="118"/>
      <c r="W171" s="133" t="str">
        <f>VLOOKUP(TRIM(X171),X10:Y88,2,FALSE)</f>
        <v>Erik</v>
      </c>
      <c r="X171" s="11" t="str">
        <f t="shared" si="9"/>
        <v>6.5.11</v>
      </c>
      <c r="Y171" s="64"/>
      <c r="AA171" s="1">
        <f t="shared" si="8"/>
        <v>7</v>
      </c>
    </row>
    <row r="172" spans="1:27" ht="35.25" customHeight="1">
      <c r="A172" s="119" t="s">
        <v>146</v>
      </c>
      <c r="B172" s="240" t="s">
        <v>57</v>
      </c>
      <c r="C172" s="122" t="s">
        <v>147</v>
      </c>
      <c r="D172" s="122" t="s">
        <v>102</v>
      </c>
      <c r="E172" s="123" t="s">
        <v>6087</v>
      </c>
      <c r="F172" s="124" t="s">
        <v>21</v>
      </c>
      <c r="G172" s="124" t="s">
        <v>149</v>
      </c>
      <c r="H172" s="124" t="s">
        <v>7543</v>
      </c>
      <c r="I172" s="135" t="s">
        <v>256</v>
      </c>
      <c r="J172" s="129" t="s">
        <v>185</v>
      </c>
      <c r="K172" s="128"/>
      <c r="L172" s="129"/>
      <c r="M172" s="128"/>
      <c r="N172" s="127" t="s">
        <v>7440</v>
      </c>
      <c r="O172" s="127" t="s">
        <v>174</v>
      </c>
      <c r="P172" s="127" t="s">
        <v>194</v>
      </c>
      <c r="Q172" s="131" t="s">
        <v>7511</v>
      </c>
      <c r="R172" s="131" t="s">
        <v>9407</v>
      </c>
      <c r="S172" s="132" t="s">
        <v>9408</v>
      </c>
      <c r="T172" s="136" t="s">
        <v>305</v>
      </c>
      <c r="U172" s="118"/>
      <c r="V172" s="118"/>
      <c r="W172" s="133" t="str">
        <f>VLOOKUP(TRIM(X172),X10:Y88,2,FALSE)</f>
        <v>Frank</v>
      </c>
      <c r="X172" s="11" t="str">
        <f t="shared" si="9"/>
        <v>6.5.3</v>
      </c>
      <c r="Y172" s="64"/>
      <c r="AA172" s="1">
        <f t="shared" si="8"/>
        <v>7</v>
      </c>
    </row>
    <row r="173" spans="1:27" ht="35.25" customHeight="1">
      <c r="A173" s="119" t="s">
        <v>146</v>
      </c>
      <c r="B173" s="240" t="s">
        <v>57</v>
      </c>
      <c r="C173" s="122" t="s">
        <v>147</v>
      </c>
      <c r="D173" s="122" t="s">
        <v>102</v>
      </c>
      <c r="E173" s="123" t="s">
        <v>6088</v>
      </c>
      <c r="F173" s="124" t="s">
        <v>183</v>
      </c>
      <c r="G173" s="124" t="s">
        <v>253</v>
      </c>
      <c r="H173" s="124" t="s">
        <v>7512</v>
      </c>
      <c r="I173" s="135" t="s">
        <v>256</v>
      </c>
      <c r="J173" s="129" t="s">
        <v>185</v>
      </c>
      <c r="K173" s="128"/>
      <c r="L173" s="129"/>
      <c r="M173" s="128"/>
      <c r="N173" s="127" t="s">
        <v>7513</v>
      </c>
      <c r="O173" s="127" t="s">
        <v>174</v>
      </c>
      <c r="P173" s="127" t="s">
        <v>194</v>
      </c>
      <c r="Q173" s="131" t="s">
        <v>7514</v>
      </c>
      <c r="R173" s="131" t="s">
        <v>169</v>
      </c>
      <c r="S173" s="132" t="s">
        <v>167</v>
      </c>
      <c r="T173" s="136" t="s">
        <v>305</v>
      </c>
      <c r="U173" s="118"/>
      <c r="V173" s="118"/>
      <c r="W173" s="133" t="str">
        <f>VLOOKUP(TRIM(X173),X10:Y88,2,FALSE)</f>
        <v>Frank</v>
      </c>
      <c r="X173" s="11" t="str">
        <f t="shared" si="9"/>
        <v>6.5.3</v>
      </c>
      <c r="Y173" s="64"/>
      <c r="AA173" s="1">
        <f t="shared" si="8"/>
        <v>7</v>
      </c>
    </row>
    <row r="174" spans="1:27" ht="35.25" customHeight="1">
      <c r="A174" s="119" t="s">
        <v>146</v>
      </c>
      <c r="B174" s="240" t="s">
        <v>57</v>
      </c>
      <c r="C174" s="122" t="s">
        <v>147</v>
      </c>
      <c r="D174" s="122" t="s">
        <v>101</v>
      </c>
      <c r="E174" s="123" t="s">
        <v>6089</v>
      </c>
      <c r="F174" s="124" t="s">
        <v>21</v>
      </c>
      <c r="G174" s="124" t="s">
        <v>149</v>
      </c>
      <c r="H174" s="124" t="s">
        <v>7544</v>
      </c>
      <c r="I174" s="135" t="s">
        <v>8550</v>
      </c>
      <c r="J174" s="129" t="s">
        <v>185</v>
      </c>
      <c r="K174" s="128"/>
      <c r="L174" s="129"/>
      <c r="M174" s="128"/>
      <c r="N174" s="127" t="s">
        <v>7440</v>
      </c>
      <c r="O174" s="127" t="s">
        <v>174</v>
      </c>
      <c r="P174" s="127" t="s">
        <v>194</v>
      </c>
      <c r="Q174" s="131" t="s">
        <v>8591</v>
      </c>
      <c r="R174" s="131" t="s">
        <v>815</v>
      </c>
      <c r="S174" s="132" t="s">
        <v>152</v>
      </c>
      <c r="T174" s="136" t="s">
        <v>328</v>
      </c>
      <c r="U174" s="118"/>
      <c r="V174" s="118" t="s">
        <v>260</v>
      </c>
      <c r="W174" s="133" t="str">
        <f>VLOOKUP(TRIM(X174),X10:Y88,2,FALSE)</f>
        <v>Frank</v>
      </c>
      <c r="X174" s="11" t="str">
        <f t="shared" si="9"/>
        <v>6.5.2</v>
      </c>
      <c r="Y174" s="64"/>
      <c r="AA174" s="1">
        <f t="shared" si="8"/>
        <v>4</v>
      </c>
    </row>
    <row r="175" spans="1:27" ht="35.25" customHeight="1">
      <c r="A175" s="119" t="s">
        <v>146</v>
      </c>
      <c r="B175" s="240" t="s">
        <v>57</v>
      </c>
      <c r="C175" s="122" t="s">
        <v>147</v>
      </c>
      <c r="D175" s="122" t="s">
        <v>109</v>
      </c>
      <c r="E175" s="123" t="s">
        <v>6090</v>
      </c>
      <c r="F175" s="124" t="s">
        <v>21</v>
      </c>
      <c r="G175" s="124" t="s">
        <v>149</v>
      </c>
      <c r="H175" s="124" t="s">
        <v>7545</v>
      </c>
      <c r="I175" s="135" t="s">
        <v>8536</v>
      </c>
      <c r="J175" s="129" t="s">
        <v>5718</v>
      </c>
      <c r="K175" s="128"/>
      <c r="L175" s="129"/>
      <c r="M175" s="128"/>
      <c r="N175" s="127" t="s">
        <v>372</v>
      </c>
      <c r="O175" s="127" t="s">
        <v>174</v>
      </c>
      <c r="P175" s="127" t="s">
        <v>194</v>
      </c>
      <c r="Q175" s="131" t="s">
        <v>7515</v>
      </c>
      <c r="R175" s="131" t="s">
        <v>9467</v>
      </c>
      <c r="S175" s="132" t="s">
        <v>9466</v>
      </c>
      <c r="T175" s="136" t="s">
        <v>188</v>
      </c>
      <c r="U175" s="118"/>
      <c r="V175" s="118"/>
      <c r="W175" s="133" t="str">
        <f>VLOOKUP(TRIM(X175),X10:Y88,2,FALSE)</f>
        <v>Krisztian</v>
      </c>
      <c r="X175" s="11" t="str">
        <f t="shared" si="9"/>
        <v>6.5.6</v>
      </c>
      <c r="Y175" s="64"/>
      <c r="AA175" s="1">
        <f t="shared" si="8"/>
        <v>16</v>
      </c>
    </row>
    <row r="176" spans="1:27" ht="35.25" customHeight="1">
      <c r="A176" s="119" t="s">
        <v>146</v>
      </c>
      <c r="B176" s="240" t="s">
        <v>57</v>
      </c>
      <c r="C176" s="122" t="s">
        <v>147</v>
      </c>
      <c r="D176" s="122" t="s">
        <v>109</v>
      </c>
      <c r="E176" s="123" t="s">
        <v>6091</v>
      </c>
      <c r="F176" s="124" t="s">
        <v>21</v>
      </c>
      <c r="G176" s="124" t="s">
        <v>149</v>
      </c>
      <c r="H176" s="124" t="s">
        <v>7546</v>
      </c>
      <c r="I176" s="135" t="s">
        <v>8536</v>
      </c>
      <c r="J176" s="129" t="s">
        <v>185</v>
      </c>
      <c r="K176" s="128"/>
      <c r="L176" s="129"/>
      <c r="M176" s="128"/>
      <c r="N176" s="127" t="s">
        <v>7440</v>
      </c>
      <c r="O176" s="127" t="s">
        <v>174</v>
      </c>
      <c r="P176" s="127" t="s">
        <v>194</v>
      </c>
      <c r="Q176" s="131" t="s">
        <v>7516</v>
      </c>
      <c r="R176" s="131" t="s">
        <v>9469</v>
      </c>
      <c r="S176" s="132" t="s">
        <v>9468</v>
      </c>
      <c r="T176" s="136" t="s">
        <v>188</v>
      </c>
      <c r="U176" s="118"/>
      <c r="V176" s="118"/>
      <c r="W176" s="133" t="str">
        <f>VLOOKUP(TRIM(X176),X10:Y88,2,FALSE)</f>
        <v>Krisztian</v>
      </c>
      <c r="X176" s="11" t="str">
        <f t="shared" si="9"/>
        <v>6.5.6</v>
      </c>
      <c r="Y176" s="64"/>
      <c r="AA176" s="1">
        <f t="shared" si="8"/>
        <v>16</v>
      </c>
    </row>
    <row r="177" spans="1:27" ht="35.25" customHeight="1">
      <c r="A177" s="119" t="s">
        <v>146</v>
      </c>
      <c r="B177" s="240" t="s">
        <v>57</v>
      </c>
      <c r="C177" s="122" t="s">
        <v>147</v>
      </c>
      <c r="D177" s="122" t="s">
        <v>107</v>
      </c>
      <c r="E177" s="123" t="s">
        <v>6092</v>
      </c>
      <c r="F177" s="124" t="s">
        <v>21</v>
      </c>
      <c r="G177" s="124" t="s">
        <v>149</v>
      </c>
      <c r="H177" s="124" t="s">
        <v>7547</v>
      </c>
      <c r="I177" s="135" t="s">
        <v>2508</v>
      </c>
      <c r="J177" s="129" t="s">
        <v>185</v>
      </c>
      <c r="K177" s="128"/>
      <c r="L177" s="129"/>
      <c r="M177" s="128"/>
      <c r="N177" s="127" t="s">
        <v>7440</v>
      </c>
      <c r="O177" s="127" t="s">
        <v>174</v>
      </c>
      <c r="P177" s="127" t="s">
        <v>194</v>
      </c>
      <c r="Q177" s="131" t="s">
        <v>7517</v>
      </c>
      <c r="R177" s="131" t="s">
        <v>204</v>
      </c>
      <c r="S177" s="144" t="s">
        <v>204</v>
      </c>
      <c r="T177" s="136" t="s">
        <v>2505</v>
      </c>
      <c r="U177" s="118"/>
      <c r="V177" s="118"/>
      <c r="W177" s="133" t="str">
        <f>VLOOKUP(TRIM(X177),X10:Y88,2,FALSE)</f>
        <v>Frank</v>
      </c>
      <c r="X177" s="11" t="str">
        <f t="shared" si="9"/>
        <v>6.5.5</v>
      </c>
      <c r="Y177" s="64"/>
      <c r="AA177" s="1">
        <f t="shared" si="8"/>
        <v>4</v>
      </c>
    </row>
    <row r="178" spans="1:27" ht="35.25" customHeight="1">
      <c r="A178" s="119"/>
      <c r="B178" s="240" t="s">
        <v>57</v>
      </c>
      <c r="C178" s="122" t="s">
        <v>22</v>
      </c>
      <c r="D178" s="122" t="s">
        <v>140</v>
      </c>
      <c r="E178" s="123" t="s">
        <v>6093</v>
      </c>
      <c r="F178" s="124" t="s">
        <v>21</v>
      </c>
      <c r="G178" s="138" t="s">
        <v>149</v>
      </c>
      <c r="H178" s="138" t="s">
        <v>7548</v>
      </c>
      <c r="I178" s="139" t="s">
        <v>2508</v>
      </c>
      <c r="J178" s="140" t="s">
        <v>196</v>
      </c>
      <c r="K178" s="141"/>
      <c r="L178" s="140"/>
      <c r="M178" s="141"/>
      <c r="N178" s="140" t="s">
        <v>5667</v>
      </c>
      <c r="O178" s="140" t="s">
        <v>174</v>
      </c>
      <c r="P178" s="140" t="s">
        <v>194</v>
      </c>
      <c r="Q178" s="142" t="s">
        <v>8534</v>
      </c>
      <c r="R178" s="142" t="s">
        <v>187</v>
      </c>
      <c r="S178" s="145"/>
      <c r="T178" s="136" t="s">
        <v>2505</v>
      </c>
      <c r="U178" s="118"/>
      <c r="V178" s="118"/>
      <c r="W178" s="133" t="str">
        <f>VLOOKUP(TRIM(X178),X10:Y88,2,FALSE)</f>
        <v>Withdrawn</v>
      </c>
      <c r="X178" s="11" t="str">
        <f t="shared" si="9"/>
        <v>99</v>
      </c>
      <c r="Y178" s="64"/>
      <c r="AA178" s="1">
        <f t="shared" si="8"/>
        <v>4</v>
      </c>
    </row>
    <row r="179" spans="1:27" ht="35.25" customHeight="1">
      <c r="A179" s="119" t="s">
        <v>146</v>
      </c>
      <c r="B179" s="240" t="s">
        <v>57</v>
      </c>
      <c r="C179" s="122" t="s">
        <v>147</v>
      </c>
      <c r="D179" s="122" t="s">
        <v>102</v>
      </c>
      <c r="E179" s="123" t="s">
        <v>6094</v>
      </c>
      <c r="F179" s="124" t="s">
        <v>21</v>
      </c>
      <c r="G179" s="124" t="s">
        <v>149</v>
      </c>
      <c r="H179" s="124" t="s">
        <v>7549</v>
      </c>
      <c r="I179" s="135" t="s">
        <v>2508</v>
      </c>
      <c r="J179" s="129" t="s">
        <v>196</v>
      </c>
      <c r="K179" s="128"/>
      <c r="L179" s="129"/>
      <c r="M179" s="128"/>
      <c r="N179" s="127" t="s">
        <v>5667</v>
      </c>
      <c r="O179" s="127" t="s">
        <v>174</v>
      </c>
      <c r="P179" s="127" t="s">
        <v>194</v>
      </c>
      <c r="Q179" s="131" t="s">
        <v>7518</v>
      </c>
      <c r="R179" s="131" t="s">
        <v>9272</v>
      </c>
      <c r="S179" s="132" t="s">
        <v>9271</v>
      </c>
      <c r="T179" s="136" t="s">
        <v>2505</v>
      </c>
      <c r="U179" s="118"/>
      <c r="V179" s="118"/>
      <c r="W179" s="133" t="str">
        <f>VLOOKUP(TRIM(X179),X10:Y88,2,FALSE)</f>
        <v>Frank</v>
      </c>
      <c r="X179" s="11" t="str">
        <f t="shared" si="9"/>
        <v>6.5.3</v>
      </c>
      <c r="Y179" s="64"/>
      <c r="AA179" s="1">
        <f t="shared" si="8"/>
        <v>4</v>
      </c>
    </row>
    <row r="180" spans="1:27" ht="35.25" customHeight="1">
      <c r="A180" s="119" t="s">
        <v>146</v>
      </c>
      <c r="B180" s="240" t="s">
        <v>57</v>
      </c>
      <c r="C180" s="122" t="s">
        <v>147</v>
      </c>
      <c r="D180" s="122" t="s">
        <v>101</v>
      </c>
      <c r="E180" s="123" t="s">
        <v>6095</v>
      </c>
      <c r="F180" s="124" t="s">
        <v>21</v>
      </c>
      <c r="G180" s="124" t="s">
        <v>149</v>
      </c>
      <c r="H180" s="124" t="s">
        <v>7550</v>
      </c>
      <c r="I180" s="135" t="s">
        <v>2508</v>
      </c>
      <c r="J180" s="129" t="s">
        <v>196</v>
      </c>
      <c r="K180" s="128"/>
      <c r="L180" s="129"/>
      <c r="M180" s="128"/>
      <c r="N180" s="127" t="s">
        <v>5667</v>
      </c>
      <c r="O180" s="127" t="s">
        <v>174</v>
      </c>
      <c r="P180" s="127" t="s">
        <v>194</v>
      </c>
      <c r="Q180" s="131" t="s">
        <v>7519</v>
      </c>
      <c r="R180" s="131" t="s">
        <v>204</v>
      </c>
      <c r="S180" s="144" t="s">
        <v>204</v>
      </c>
      <c r="T180" s="136" t="s">
        <v>2505</v>
      </c>
      <c r="U180" s="118"/>
      <c r="V180" s="118"/>
      <c r="W180" s="133" t="str">
        <f>VLOOKUP(TRIM(X180),X10:Y88,2,FALSE)</f>
        <v>Frank</v>
      </c>
      <c r="X180" s="11" t="str">
        <f t="shared" si="9"/>
        <v>6.5.2</v>
      </c>
      <c r="Y180" s="64"/>
      <c r="AA180" s="1">
        <f t="shared" si="8"/>
        <v>4</v>
      </c>
    </row>
    <row r="181" spans="1:27" ht="35.25" customHeight="1">
      <c r="A181" s="119" t="s">
        <v>146</v>
      </c>
      <c r="B181" s="240" t="s">
        <v>57</v>
      </c>
      <c r="C181" s="122" t="s">
        <v>147</v>
      </c>
      <c r="D181" s="122" t="s">
        <v>115</v>
      </c>
      <c r="E181" s="123" t="s">
        <v>6096</v>
      </c>
      <c r="F181" s="124" t="s">
        <v>21</v>
      </c>
      <c r="G181" s="124" t="s">
        <v>149</v>
      </c>
      <c r="H181" s="124" t="s">
        <v>7551</v>
      </c>
      <c r="I181" s="135" t="s">
        <v>2508</v>
      </c>
      <c r="J181" s="129" t="s">
        <v>196</v>
      </c>
      <c r="K181" s="128"/>
      <c r="L181" s="129"/>
      <c r="M181" s="128"/>
      <c r="N181" s="127" t="s">
        <v>5667</v>
      </c>
      <c r="O181" s="127" t="s">
        <v>174</v>
      </c>
      <c r="P181" s="127" t="s">
        <v>194</v>
      </c>
      <c r="Q181" s="131" t="s">
        <v>7520</v>
      </c>
      <c r="R181" s="131" t="s">
        <v>9495</v>
      </c>
      <c r="S181" s="132" t="s">
        <v>9494</v>
      </c>
      <c r="T181" s="136" t="s">
        <v>2505</v>
      </c>
      <c r="U181" s="118"/>
      <c r="V181" s="118"/>
      <c r="W181" s="133" t="str">
        <f>VLOOKUP(TRIM(X181),X10:Y88,2,FALSE)</f>
        <v>Puneet</v>
      </c>
      <c r="X181" s="11" t="str">
        <f t="shared" si="9"/>
        <v>6.5.9</v>
      </c>
      <c r="Y181" s="64"/>
      <c r="AA181" s="1">
        <f t="shared" si="8"/>
        <v>4</v>
      </c>
    </row>
    <row r="182" spans="1:27" ht="35.25" customHeight="1">
      <c r="A182" s="119" t="s">
        <v>146</v>
      </c>
      <c r="B182" s="240" t="s">
        <v>57</v>
      </c>
      <c r="C182" s="122" t="s">
        <v>147</v>
      </c>
      <c r="D182" s="122" t="s">
        <v>113</v>
      </c>
      <c r="E182" s="123" t="s">
        <v>6097</v>
      </c>
      <c r="F182" s="124" t="s">
        <v>21</v>
      </c>
      <c r="G182" s="124" t="s">
        <v>149</v>
      </c>
      <c r="H182" s="124" t="s">
        <v>5793</v>
      </c>
      <c r="I182" s="135" t="s">
        <v>8537</v>
      </c>
      <c r="J182" s="129" t="s">
        <v>196</v>
      </c>
      <c r="K182" s="128"/>
      <c r="L182" s="129"/>
      <c r="M182" s="128"/>
      <c r="N182" s="127" t="s">
        <v>2298</v>
      </c>
      <c r="O182" s="127" t="s">
        <v>174</v>
      </c>
      <c r="P182" s="127" t="s">
        <v>194</v>
      </c>
      <c r="Q182" s="131" t="s">
        <v>5791</v>
      </c>
      <c r="R182" s="131" t="s">
        <v>8842</v>
      </c>
      <c r="S182" s="132" t="s">
        <v>8841</v>
      </c>
      <c r="T182" s="136" t="s">
        <v>299</v>
      </c>
      <c r="U182" s="118"/>
      <c r="V182" s="118"/>
      <c r="W182" s="133" t="str">
        <f>VLOOKUP(TRIM(X182),X10:Y88,2,FALSE)</f>
        <v>Puneet</v>
      </c>
      <c r="X182" s="11" t="str">
        <f t="shared" si="9"/>
        <v>6.5.8</v>
      </c>
      <c r="Y182" s="64"/>
      <c r="AA182" s="1">
        <f t="shared" si="8"/>
        <v>65</v>
      </c>
    </row>
    <row r="183" spans="1:27" ht="35.25" customHeight="1">
      <c r="A183" s="119" t="s">
        <v>146</v>
      </c>
      <c r="B183" s="240" t="s">
        <v>57</v>
      </c>
      <c r="C183" s="122" t="s">
        <v>147</v>
      </c>
      <c r="D183" s="122" t="s">
        <v>102</v>
      </c>
      <c r="E183" s="123" t="s">
        <v>6098</v>
      </c>
      <c r="F183" s="124" t="s">
        <v>21</v>
      </c>
      <c r="G183" s="124" t="s">
        <v>149</v>
      </c>
      <c r="H183" s="124" t="s">
        <v>5740</v>
      </c>
      <c r="I183" s="135" t="s">
        <v>8538</v>
      </c>
      <c r="J183" s="129" t="s">
        <v>196</v>
      </c>
      <c r="K183" s="128"/>
      <c r="L183" s="129"/>
      <c r="M183" s="128"/>
      <c r="N183" s="127" t="s">
        <v>5667</v>
      </c>
      <c r="O183" s="127" t="s">
        <v>174</v>
      </c>
      <c r="P183" s="127" t="s">
        <v>194</v>
      </c>
      <c r="Q183" s="131" t="s">
        <v>7521</v>
      </c>
      <c r="R183" s="131" t="s">
        <v>10211</v>
      </c>
      <c r="S183" s="132" t="s">
        <v>10210</v>
      </c>
      <c r="T183" s="136" t="s">
        <v>299</v>
      </c>
      <c r="U183" s="118"/>
      <c r="V183" s="118"/>
      <c r="W183" s="133" t="str">
        <f>VLOOKUP(TRIM(X183),X10:Y88,2,FALSE)</f>
        <v>Frank</v>
      </c>
      <c r="X183" s="11" t="str">
        <f t="shared" si="9"/>
        <v>6.5.3</v>
      </c>
      <c r="Y183" s="64"/>
      <c r="AA183" s="1">
        <f t="shared" si="8"/>
        <v>29</v>
      </c>
    </row>
    <row r="184" spans="1:27" ht="35.25" customHeight="1">
      <c r="A184" s="119" t="s">
        <v>146</v>
      </c>
      <c r="B184" s="240" t="s">
        <v>57</v>
      </c>
      <c r="C184" s="122" t="s">
        <v>147</v>
      </c>
      <c r="D184" s="122" t="s">
        <v>115</v>
      </c>
      <c r="E184" s="123" t="s">
        <v>6099</v>
      </c>
      <c r="F184" s="124" t="s">
        <v>191</v>
      </c>
      <c r="G184" s="124" t="s">
        <v>149</v>
      </c>
      <c r="H184" s="124" t="s">
        <v>7522</v>
      </c>
      <c r="I184" s="135" t="s">
        <v>225</v>
      </c>
      <c r="J184" s="129"/>
      <c r="K184" s="128"/>
      <c r="L184" s="129"/>
      <c r="M184" s="128"/>
      <c r="N184" s="127"/>
      <c r="O184" s="127"/>
      <c r="P184" s="127"/>
      <c r="Q184" s="131" t="s">
        <v>346</v>
      </c>
      <c r="R184" s="131" t="s">
        <v>10819</v>
      </c>
      <c r="S184" s="144" t="s">
        <v>204</v>
      </c>
      <c r="T184" s="136" t="s">
        <v>310</v>
      </c>
      <c r="U184" s="118"/>
      <c r="V184" s="118"/>
      <c r="W184" s="133" t="str">
        <f>VLOOKUP(TRIM(X184),X10:Y88,2,FALSE)</f>
        <v>Puneet</v>
      </c>
      <c r="X184" s="11" t="str">
        <f t="shared" si="9"/>
        <v>6.5.9</v>
      </c>
      <c r="Y184" s="64"/>
      <c r="AA184" s="1">
        <f t="shared" si="8"/>
        <v>21</v>
      </c>
    </row>
    <row r="185" spans="1:27" ht="35.25" customHeight="1">
      <c r="A185" s="119"/>
      <c r="B185" s="240" t="s">
        <v>57</v>
      </c>
      <c r="C185" s="122" t="s">
        <v>22</v>
      </c>
      <c r="D185" s="122" t="s">
        <v>140</v>
      </c>
      <c r="E185" s="123" t="s">
        <v>6100</v>
      </c>
      <c r="F185" s="124" t="s">
        <v>191</v>
      </c>
      <c r="G185" s="138" t="s">
        <v>149</v>
      </c>
      <c r="H185" s="138" t="s">
        <v>5809</v>
      </c>
      <c r="I185" s="139" t="s">
        <v>241</v>
      </c>
      <c r="J185" s="140"/>
      <c r="K185" s="141"/>
      <c r="L185" s="140"/>
      <c r="M185" s="141"/>
      <c r="N185" s="140"/>
      <c r="O185" s="140"/>
      <c r="P185" s="140"/>
      <c r="Q185" s="142" t="s">
        <v>8543</v>
      </c>
      <c r="R185" s="142" t="s">
        <v>8544</v>
      </c>
      <c r="S185" s="145"/>
      <c r="T185" s="136" t="s">
        <v>299</v>
      </c>
      <c r="U185" s="118"/>
      <c r="V185" s="118"/>
      <c r="W185" s="133" t="str">
        <f>VLOOKUP(TRIM(X185),X10:Y88,2,FALSE)</f>
        <v>Withdrawn</v>
      </c>
      <c r="X185" s="11" t="str">
        <f t="shared" si="9"/>
        <v>99</v>
      </c>
      <c r="Y185" s="64"/>
      <c r="AA185" s="1">
        <f t="shared" si="8"/>
        <v>5</v>
      </c>
    </row>
    <row r="186" spans="1:27" ht="35.25" customHeight="1">
      <c r="A186" s="119" t="s">
        <v>146</v>
      </c>
      <c r="B186" s="240" t="s">
        <v>57</v>
      </c>
      <c r="C186" s="122" t="s">
        <v>147</v>
      </c>
      <c r="D186" s="122" t="s">
        <v>72</v>
      </c>
      <c r="E186" s="123" t="s">
        <v>6101</v>
      </c>
      <c r="F186" s="124" t="s">
        <v>19</v>
      </c>
      <c r="G186" s="124" t="s">
        <v>165</v>
      </c>
      <c r="H186" s="124" t="s">
        <v>7523</v>
      </c>
      <c r="I186" s="135" t="s">
        <v>7524</v>
      </c>
      <c r="J186" s="129"/>
      <c r="K186" s="128"/>
      <c r="L186" s="129"/>
      <c r="M186" s="128"/>
      <c r="N186" s="127"/>
      <c r="O186" s="127"/>
      <c r="P186" s="127"/>
      <c r="Q186" s="131" t="s">
        <v>7500</v>
      </c>
      <c r="R186" s="131" t="s">
        <v>8762</v>
      </c>
      <c r="S186" s="137" t="s">
        <v>156</v>
      </c>
      <c r="T186" s="136" t="s">
        <v>7525</v>
      </c>
      <c r="U186" s="118"/>
      <c r="V186" s="118"/>
      <c r="W186" s="133" t="str">
        <f>VLOOKUP(TRIM(X186),X10:Y88,2,FALSE)</f>
        <v>Frank</v>
      </c>
      <c r="X186" s="11" t="str">
        <f t="shared" si="9"/>
        <v>4.1</v>
      </c>
      <c r="Y186" s="64"/>
      <c r="AA186" s="1">
        <f t="shared" si="8"/>
        <v>18</v>
      </c>
    </row>
    <row r="187" spans="1:27" ht="35.25" customHeight="1">
      <c r="A187" s="119" t="s">
        <v>146</v>
      </c>
      <c r="B187" s="240" t="s">
        <v>57</v>
      </c>
      <c r="C187" s="122" t="s">
        <v>147</v>
      </c>
      <c r="D187" s="122" t="s">
        <v>72</v>
      </c>
      <c r="E187" s="123" t="s">
        <v>6102</v>
      </c>
      <c r="F187" s="124" t="s">
        <v>19</v>
      </c>
      <c r="G187" s="124" t="s">
        <v>158</v>
      </c>
      <c r="H187" s="124" t="s">
        <v>7526</v>
      </c>
      <c r="I187" s="135" t="s">
        <v>7527</v>
      </c>
      <c r="J187" s="129"/>
      <c r="K187" s="128"/>
      <c r="L187" s="129"/>
      <c r="M187" s="128"/>
      <c r="N187" s="127"/>
      <c r="O187" s="127"/>
      <c r="P187" s="127"/>
      <c r="Q187" s="131" t="s">
        <v>7501</v>
      </c>
      <c r="R187" s="131" t="s">
        <v>10964</v>
      </c>
      <c r="S187" s="144" t="s">
        <v>160</v>
      </c>
      <c r="T187" s="136" t="s">
        <v>7528</v>
      </c>
      <c r="U187" s="118"/>
      <c r="V187" s="118" t="s">
        <v>663</v>
      </c>
      <c r="W187" s="133" t="str">
        <f>VLOOKUP(TRIM(X187),X10:Y88,2,FALSE)</f>
        <v>Frank</v>
      </c>
      <c r="X187" s="11" t="str">
        <f t="shared" si="9"/>
        <v>4.1</v>
      </c>
      <c r="Y187" s="64"/>
      <c r="AA187" s="1">
        <f t="shared" si="8"/>
        <v>21</v>
      </c>
    </row>
    <row r="188" spans="1:27" ht="35.25" customHeight="1">
      <c r="A188" s="119" t="s">
        <v>146</v>
      </c>
      <c r="B188" s="240" t="s">
        <v>57</v>
      </c>
      <c r="C188" s="122" t="s">
        <v>147</v>
      </c>
      <c r="D188" s="122" t="s">
        <v>85</v>
      </c>
      <c r="E188" s="123" t="s">
        <v>6103</v>
      </c>
      <c r="F188" s="124" t="s">
        <v>19</v>
      </c>
      <c r="G188" s="124" t="s">
        <v>165</v>
      </c>
      <c r="H188" s="124" t="s">
        <v>7529</v>
      </c>
      <c r="I188" s="135" t="s">
        <v>7530</v>
      </c>
      <c r="J188" s="129"/>
      <c r="K188" s="128"/>
      <c r="L188" s="129"/>
      <c r="M188" s="128"/>
      <c r="N188" s="127"/>
      <c r="O188" s="127"/>
      <c r="P188" s="127"/>
      <c r="Q188" s="131" t="s">
        <v>7502</v>
      </c>
      <c r="R188" s="131" t="s">
        <v>169</v>
      </c>
      <c r="S188" s="132" t="s">
        <v>167</v>
      </c>
      <c r="T188" s="136" t="s">
        <v>780</v>
      </c>
      <c r="U188" s="118"/>
      <c r="V188" s="118"/>
      <c r="W188" s="133" t="str">
        <f>VLOOKUP(TRIM(X188),X10:Y88,2,FALSE)</f>
        <v>Krisztian</v>
      </c>
      <c r="X188" s="11" t="str">
        <f t="shared" si="9"/>
        <v>5.4</v>
      </c>
      <c r="Y188" s="64"/>
      <c r="AA188" s="1">
        <f t="shared" si="8"/>
        <v>23</v>
      </c>
    </row>
    <row r="189" spans="1:27" ht="35.25" customHeight="1">
      <c r="A189" s="119" t="s">
        <v>146</v>
      </c>
      <c r="B189" s="240" t="s">
        <v>57</v>
      </c>
      <c r="C189" s="122" t="s">
        <v>147</v>
      </c>
      <c r="D189" s="122" t="s">
        <v>2278</v>
      </c>
      <c r="E189" s="123" t="s">
        <v>6104</v>
      </c>
      <c r="F189" s="124" t="s">
        <v>24</v>
      </c>
      <c r="G189" s="124" t="s">
        <v>149</v>
      </c>
      <c r="H189" s="124" t="s">
        <v>7653</v>
      </c>
      <c r="I189" s="135" t="s">
        <v>7555</v>
      </c>
      <c r="J189" s="129" t="s">
        <v>201</v>
      </c>
      <c r="K189" s="128">
        <v>3359</v>
      </c>
      <c r="L189" s="129"/>
      <c r="M189" s="128" t="s">
        <v>229</v>
      </c>
      <c r="N189" s="127" t="s">
        <v>895</v>
      </c>
      <c r="O189" s="127" t="s">
        <v>174</v>
      </c>
      <c r="P189" s="127" t="s">
        <v>546</v>
      </c>
      <c r="Q189" s="131" t="s">
        <v>8639</v>
      </c>
      <c r="R189" s="131" t="s">
        <v>9003</v>
      </c>
      <c r="S189" s="132" t="s">
        <v>9002</v>
      </c>
      <c r="T189" s="136" t="s">
        <v>541</v>
      </c>
      <c r="U189" s="118"/>
      <c r="V189" s="118"/>
      <c r="W189" s="133" t="str">
        <f>VLOOKUP(TRIM(X189),X10:Y88,2,FALSE)</f>
        <v>Krisztian</v>
      </c>
      <c r="X189" s="11" t="str">
        <f t="shared" si="9"/>
        <v>6.22</v>
      </c>
      <c r="Y189" s="64"/>
      <c r="AA189" s="1">
        <f t="shared" si="8"/>
        <v>45</v>
      </c>
    </row>
    <row r="190" spans="1:27" ht="35.25" customHeight="1">
      <c r="A190" s="119" t="s">
        <v>146</v>
      </c>
      <c r="B190" s="240" t="s">
        <v>57</v>
      </c>
      <c r="C190" s="122" t="s">
        <v>147</v>
      </c>
      <c r="D190" s="122" t="s">
        <v>2278</v>
      </c>
      <c r="E190" s="123" t="s">
        <v>6105</v>
      </c>
      <c r="F190" s="124" t="s">
        <v>24</v>
      </c>
      <c r="G190" s="124" t="s">
        <v>149</v>
      </c>
      <c r="H190" s="124" t="s">
        <v>7654</v>
      </c>
      <c r="I190" s="135" t="s">
        <v>7555</v>
      </c>
      <c r="J190" s="129" t="s">
        <v>314</v>
      </c>
      <c r="K190" s="128">
        <v>1110</v>
      </c>
      <c r="L190" s="129"/>
      <c r="M190" s="128" t="s">
        <v>229</v>
      </c>
      <c r="N190" s="127" t="s">
        <v>525</v>
      </c>
      <c r="O190" s="127" t="s">
        <v>174</v>
      </c>
      <c r="P190" s="127" t="s">
        <v>546</v>
      </c>
      <c r="Q190" s="131" t="s">
        <v>8640</v>
      </c>
      <c r="R190" s="131" t="s">
        <v>9006</v>
      </c>
      <c r="S190" s="132" t="s">
        <v>9005</v>
      </c>
      <c r="T190" s="136" t="s">
        <v>541</v>
      </c>
      <c r="U190" s="118"/>
      <c r="V190" s="118"/>
      <c r="W190" s="133" t="str">
        <f>VLOOKUP(TRIM(X190),X10:Y88,2,FALSE)</f>
        <v>Krisztian</v>
      </c>
      <c r="X190" s="11" t="str">
        <f t="shared" si="9"/>
        <v>6.22</v>
      </c>
      <c r="Y190" s="64"/>
      <c r="AA190" s="1">
        <f t="shared" si="8"/>
        <v>45</v>
      </c>
    </row>
    <row r="191" spans="1:27" ht="35.25" customHeight="1">
      <c r="A191" s="119" t="s">
        <v>146</v>
      </c>
      <c r="B191" s="240" t="s">
        <v>57</v>
      </c>
      <c r="C191" s="122" t="s">
        <v>147</v>
      </c>
      <c r="D191" s="122" t="s">
        <v>117</v>
      </c>
      <c r="E191" s="123" t="s">
        <v>6106</v>
      </c>
      <c r="F191" s="124" t="s">
        <v>21</v>
      </c>
      <c r="G191" s="124" t="s">
        <v>149</v>
      </c>
      <c r="H191" s="124" t="s">
        <v>5737</v>
      </c>
      <c r="I191" s="135" t="s">
        <v>241</v>
      </c>
      <c r="J191" s="129" t="s">
        <v>196</v>
      </c>
      <c r="K191" s="128"/>
      <c r="L191" s="129"/>
      <c r="M191" s="128"/>
      <c r="N191" s="127" t="s">
        <v>5667</v>
      </c>
      <c r="O191" s="127" t="s">
        <v>174</v>
      </c>
      <c r="P191" s="127" t="s">
        <v>194</v>
      </c>
      <c r="Q191" s="131" t="s">
        <v>5734</v>
      </c>
      <c r="R191" s="131" t="s">
        <v>9421</v>
      </c>
      <c r="S191" s="132" t="s">
        <v>9419</v>
      </c>
      <c r="T191" s="136" t="s">
        <v>2736</v>
      </c>
      <c r="U191" s="118"/>
      <c r="V191" s="118"/>
      <c r="W191" s="133" t="str">
        <f>VLOOKUP(TRIM(X191),X10:Y88,2,FALSE)</f>
        <v>Krisztian</v>
      </c>
      <c r="X191" s="11" t="str">
        <f t="shared" si="9"/>
        <v>6.5.10</v>
      </c>
      <c r="Y191" s="64"/>
      <c r="AA191" s="1">
        <f t="shared" si="8"/>
        <v>5</v>
      </c>
    </row>
    <row r="192" spans="1:27" ht="35.25" customHeight="1">
      <c r="A192" s="119" t="s">
        <v>146</v>
      </c>
      <c r="B192" s="240" t="s">
        <v>57</v>
      </c>
      <c r="C192" s="122" t="s">
        <v>147</v>
      </c>
      <c r="D192" s="122" t="s">
        <v>117</v>
      </c>
      <c r="E192" s="123" t="s">
        <v>6107</v>
      </c>
      <c r="F192" s="124" t="s">
        <v>183</v>
      </c>
      <c r="G192" s="124" t="s">
        <v>48</v>
      </c>
      <c r="H192" s="124" t="s">
        <v>5735</v>
      </c>
      <c r="I192" s="135" t="s">
        <v>241</v>
      </c>
      <c r="J192" s="129" t="s">
        <v>185</v>
      </c>
      <c r="K192" s="128"/>
      <c r="L192" s="129"/>
      <c r="M192" s="128"/>
      <c r="N192" s="127"/>
      <c r="O192" s="127"/>
      <c r="P192" s="127"/>
      <c r="Q192" s="131" t="s">
        <v>7556</v>
      </c>
      <c r="R192" s="131" t="s">
        <v>169</v>
      </c>
      <c r="S192" s="132" t="s">
        <v>167</v>
      </c>
      <c r="T192" s="136" t="s">
        <v>2736</v>
      </c>
      <c r="U192" s="118"/>
      <c r="V192" s="118"/>
      <c r="W192" s="133" t="str">
        <f>VLOOKUP(TRIM(X192),X10:Y88,2,FALSE)</f>
        <v>Krisztian</v>
      </c>
      <c r="X192" s="11" t="str">
        <f t="shared" si="9"/>
        <v>6.5.10</v>
      </c>
      <c r="Y192" s="64"/>
      <c r="AA192" s="1">
        <f t="shared" si="8"/>
        <v>5</v>
      </c>
    </row>
    <row r="193" spans="1:27" ht="37.200000000000003" customHeight="1">
      <c r="A193" s="119" t="s">
        <v>146</v>
      </c>
      <c r="B193" s="240" t="s">
        <v>57</v>
      </c>
      <c r="C193" s="122" t="s">
        <v>147</v>
      </c>
      <c r="D193" s="122" t="s">
        <v>117</v>
      </c>
      <c r="E193" s="123" t="s">
        <v>6108</v>
      </c>
      <c r="F193" s="124" t="s">
        <v>21</v>
      </c>
      <c r="G193" s="124" t="s">
        <v>149</v>
      </c>
      <c r="H193" s="124" t="s">
        <v>5738</v>
      </c>
      <c r="I193" s="135" t="s">
        <v>241</v>
      </c>
      <c r="J193" s="129" t="s">
        <v>185</v>
      </c>
      <c r="K193" s="128"/>
      <c r="L193" s="129"/>
      <c r="M193" s="128"/>
      <c r="N193" s="127" t="s">
        <v>7440</v>
      </c>
      <c r="O193" s="127" t="s">
        <v>174</v>
      </c>
      <c r="P193" s="127" t="s">
        <v>194</v>
      </c>
      <c r="Q193" s="131" t="s">
        <v>7557</v>
      </c>
      <c r="R193" s="131" t="s">
        <v>9782</v>
      </c>
      <c r="S193" s="132" t="s">
        <v>9781</v>
      </c>
      <c r="T193" s="136" t="s">
        <v>2736</v>
      </c>
      <c r="U193" s="118"/>
      <c r="V193" s="118"/>
      <c r="W193" s="133" t="str">
        <f>VLOOKUP(TRIM(X193),X10:Y88,2,FALSE)</f>
        <v>Krisztian</v>
      </c>
      <c r="X193" s="11" t="str">
        <f t="shared" si="9"/>
        <v>6.5.10</v>
      </c>
      <c r="Y193" s="64"/>
      <c r="AA193" s="1">
        <f t="shared" si="8"/>
        <v>5</v>
      </c>
    </row>
    <row r="194" spans="1:27" ht="35.25" customHeight="1">
      <c r="A194" s="119" t="s">
        <v>146</v>
      </c>
      <c r="B194" s="240" t="s">
        <v>57</v>
      </c>
      <c r="C194" s="122" t="s">
        <v>147</v>
      </c>
      <c r="D194" s="122" t="s">
        <v>117</v>
      </c>
      <c r="E194" s="123" t="s">
        <v>6109</v>
      </c>
      <c r="F194" s="124" t="s">
        <v>21</v>
      </c>
      <c r="G194" s="124" t="s">
        <v>149</v>
      </c>
      <c r="H194" s="124" t="s">
        <v>5739</v>
      </c>
      <c r="I194" s="135" t="s">
        <v>241</v>
      </c>
      <c r="J194" s="129" t="s">
        <v>185</v>
      </c>
      <c r="K194" s="128"/>
      <c r="L194" s="129"/>
      <c r="M194" s="128"/>
      <c r="N194" s="127" t="s">
        <v>7440</v>
      </c>
      <c r="O194" s="127" t="s">
        <v>174</v>
      </c>
      <c r="P194" s="127" t="s">
        <v>194</v>
      </c>
      <c r="Q194" s="131" t="s">
        <v>7558</v>
      </c>
      <c r="R194" s="131" t="s">
        <v>204</v>
      </c>
      <c r="S194" s="144" t="s">
        <v>204</v>
      </c>
      <c r="T194" s="136" t="s">
        <v>2736</v>
      </c>
      <c r="U194" s="118"/>
      <c r="V194" s="118"/>
      <c r="W194" s="133" t="str">
        <f>VLOOKUP(TRIM(X194),X10:Y88,2,FALSE)</f>
        <v>Krisztian</v>
      </c>
      <c r="X194" s="11" t="str">
        <f t="shared" si="9"/>
        <v>6.5.10</v>
      </c>
      <c r="Y194" s="64"/>
      <c r="AA194" s="1">
        <f t="shared" si="8"/>
        <v>5</v>
      </c>
    </row>
    <row r="195" spans="1:27" ht="35.25" customHeight="1">
      <c r="A195" s="119" t="s">
        <v>146</v>
      </c>
      <c r="B195" s="240" t="s">
        <v>57</v>
      </c>
      <c r="C195" s="122" t="s">
        <v>147</v>
      </c>
      <c r="D195" s="122" t="s">
        <v>117</v>
      </c>
      <c r="E195" s="123" t="s">
        <v>6110</v>
      </c>
      <c r="F195" s="124" t="s">
        <v>21</v>
      </c>
      <c r="G195" s="124" t="s">
        <v>149</v>
      </c>
      <c r="H195" s="124" t="s">
        <v>7655</v>
      </c>
      <c r="I195" s="135" t="s">
        <v>241</v>
      </c>
      <c r="J195" s="129" t="s">
        <v>196</v>
      </c>
      <c r="K195" s="128"/>
      <c r="L195" s="129"/>
      <c r="M195" s="128"/>
      <c r="N195" s="127" t="s">
        <v>5667</v>
      </c>
      <c r="O195" s="127" t="s">
        <v>174</v>
      </c>
      <c r="P195" s="127" t="s">
        <v>194</v>
      </c>
      <c r="Q195" s="131" t="s">
        <v>7559</v>
      </c>
      <c r="R195" s="131" t="s">
        <v>814</v>
      </c>
      <c r="S195" s="132" t="s">
        <v>152</v>
      </c>
      <c r="T195" s="136" t="s">
        <v>2736</v>
      </c>
      <c r="U195" s="118"/>
      <c r="V195" s="118" t="s">
        <v>260</v>
      </c>
      <c r="W195" s="133" t="str">
        <f>VLOOKUP(TRIM(X195),X10:Y88,2,FALSE)</f>
        <v>Krisztian</v>
      </c>
      <c r="X195" s="11" t="str">
        <f t="shared" si="9"/>
        <v>6.5.10</v>
      </c>
      <c r="Y195" s="64"/>
      <c r="AA195" s="1">
        <f t="shared" si="8"/>
        <v>5</v>
      </c>
    </row>
    <row r="196" spans="1:27" ht="35.25" customHeight="1">
      <c r="A196" s="119" t="s">
        <v>146</v>
      </c>
      <c r="B196" s="240" t="s">
        <v>57</v>
      </c>
      <c r="C196" s="122" t="s">
        <v>147</v>
      </c>
      <c r="D196" s="122" t="s">
        <v>115</v>
      </c>
      <c r="E196" s="123" t="s">
        <v>6111</v>
      </c>
      <c r="F196" s="124" t="s">
        <v>191</v>
      </c>
      <c r="G196" s="124" t="s">
        <v>149</v>
      </c>
      <c r="H196" s="124" t="s">
        <v>7560</v>
      </c>
      <c r="I196" s="135" t="s">
        <v>5788</v>
      </c>
      <c r="J196" s="129"/>
      <c r="K196" s="128"/>
      <c r="L196" s="129"/>
      <c r="M196" s="128"/>
      <c r="N196" s="127"/>
      <c r="O196" s="127" t="s">
        <v>174</v>
      </c>
      <c r="P196" s="127" t="s">
        <v>194</v>
      </c>
      <c r="Q196" s="131" t="s">
        <v>7561</v>
      </c>
      <c r="R196" s="131" t="s">
        <v>10819</v>
      </c>
      <c r="S196" s="144" t="s">
        <v>204</v>
      </c>
      <c r="T196" s="136" t="s">
        <v>285</v>
      </c>
      <c r="U196" s="118"/>
      <c r="V196" s="118"/>
      <c r="W196" s="133" t="str">
        <f>VLOOKUP(TRIM(X196),X10:Y88,2,FALSE)</f>
        <v>Puneet</v>
      </c>
      <c r="X196" s="11" t="str">
        <f t="shared" si="9"/>
        <v>6.5.9</v>
      </c>
      <c r="Y196" s="64"/>
      <c r="AA196" s="1">
        <f t="shared" si="8"/>
        <v>5</v>
      </c>
    </row>
    <row r="197" spans="1:27" ht="35.25" customHeight="1">
      <c r="A197" s="119" t="s">
        <v>146</v>
      </c>
      <c r="B197" s="240" t="s">
        <v>57</v>
      </c>
      <c r="C197" s="122" t="s">
        <v>147</v>
      </c>
      <c r="D197" s="122" t="s">
        <v>115</v>
      </c>
      <c r="E197" s="123" t="s">
        <v>6112</v>
      </c>
      <c r="F197" s="124" t="s">
        <v>21</v>
      </c>
      <c r="G197" s="124" t="s">
        <v>149</v>
      </c>
      <c r="H197" s="124" t="s">
        <v>7562</v>
      </c>
      <c r="I197" s="135" t="s">
        <v>7563</v>
      </c>
      <c r="J197" s="129" t="s">
        <v>185</v>
      </c>
      <c r="K197" s="128"/>
      <c r="L197" s="129"/>
      <c r="M197" s="128"/>
      <c r="N197" s="127" t="s">
        <v>7440</v>
      </c>
      <c r="O197" s="127" t="s">
        <v>174</v>
      </c>
      <c r="P197" s="127" t="s">
        <v>194</v>
      </c>
      <c r="Q197" s="131" t="s">
        <v>7564</v>
      </c>
      <c r="R197" s="131" t="s">
        <v>10851</v>
      </c>
      <c r="S197" s="132" t="s">
        <v>167</v>
      </c>
      <c r="T197" s="136" t="s">
        <v>285</v>
      </c>
      <c r="U197" s="118"/>
      <c r="V197" s="118"/>
      <c r="W197" s="133" t="str">
        <f>VLOOKUP(TRIM(X197),X10:Y88,2,FALSE)</f>
        <v>Puneet</v>
      </c>
      <c r="X197" s="11" t="str">
        <f t="shared" si="9"/>
        <v>6.5.9</v>
      </c>
      <c r="Y197" s="64"/>
      <c r="AA197" s="1">
        <f t="shared" si="8"/>
        <v>89</v>
      </c>
    </row>
    <row r="198" spans="1:27" ht="35.25" customHeight="1">
      <c r="A198" s="119" t="s">
        <v>146</v>
      </c>
      <c r="B198" s="240" t="s">
        <v>57</v>
      </c>
      <c r="C198" s="122" t="s">
        <v>147</v>
      </c>
      <c r="D198" s="122" t="s">
        <v>115</v>
      </c>
      <c r="E198" s="123" t="s">
        <v>6113</v>
      </c>
      <c r="F198" s="124" t="s">
        <v>21</v>
      </c>
      <c r="G198" s="124" t="s">
        <v>149</v>
      </c>
      <c r="H198" s="124" t="s">
        <v>7565</v>
      </c>
      <c r="I198" s="135" t="s">
        <v>7563</v>
      </c>
      <c r="J198" s="129" t="s">
        <v>196</v>
      </c>
      <c r="K198" s="128"/>
      <c r="L198" s="129"/>
      <c r="M198" s="128"/>
      <c r="N198" s="127" t="s">
        <v>5667</v>
      </c>
      <c r="O198" s="127" t="s">
        <v>174</v>
      </c>
      <c r="P198" s="127" t="s">
        <v>194</v>
      </c>
      <c r="Q198" s="131" t="s">
        <v>7564</v>
      </c>
      <c r="R198" s="131" t="s">
        <v>204</v>
      </c>
      <c r="S198" s="144" t="s">
        <v>204</v>
      </c>
      <c r="T198" s="136" t="s">
        <v>285</v>
      </c>
      <c r="U198" s="118"/>
      <c r="V198" s="118"/>
      <c r="W198" s="133" t="str">
        <f>VLOOKUP(TRIM(X198),X10:Y88,2,FALSE)</f>
        <v>Puneet</v>
      </c>
      <c r="X198" s="11" t="str">
        <f t="shared" si="9"/>
        <v>6.5.9</v>
      </c>
      <c r="Y198" s="64"/>
      <c r="AA198" s="1">
        <f t="shared" si="8"/>
        <v>89</v>
      </c>
    </row>
    <row r="199" spans="1:27" ht="35.25" customHeight="1">
      <c r="A199" s="119" t="s">
        <v>146</v>
      </c>
      <c r="B199" s="240" t="s">
        <v>57</v>
      </c>
      <c r="C199" s="122" t="s">
        <v>147</v>
      </c>
      <c r="D199" s="122" t="s">
        <v>89</v>
      </c>
      <c r="E199" s="123" t="s">
        <v>6114</v>
      </c>
      <c r="F199" s="124" t="s">
        <v>24</v>
      </c>
      <c r="G199" s="124" t="s">
        <v>149</v>
      </c>
      <c r="H199" s="124" t="s">
        <v>7656</v>
      </c>
      <c r="I199" s="135" t="s">
        <v>8539</v>
      </c>
      <c r="J199" s="129" t="s">
        <v>201</v>
      </c>
      <c r="K199" s="128">
        <v>3360</v>
      </c>
      <c r="L199" s="129"/>
      <c r="M199" s="128" t="s">
        <v>202</v>
      </c>
      <c r="N199" s="127" t="s">
        <v>895</v>
      </c>
      <c r="O199" s="127" t="s">
        <v>174</v>
      </c>
      <c r="P199" s="127" t="s">
        <v>537</v>
      </c>
      <c r="Q199" s="131" t="s">
        <v>8641</v>
      </c>
      <c r="R199" s="131" t="s">
        <v>9690</v>
      </c>
      <c r="S199" s="132" t="s">
        <v>9689</v>
      </c>
      <c r="T199" s="136" t="s">
        <v>285</v>
      </c>
      <c r="U199" s="118"/>
      <c r="V199" s="118"/>
      <c r="W199" s="133" t="str">
        <f>VLOOKUP(TRIM(X199),X10:Y88,2,FALSE)</f>
        <v>Puneet</v>
      </c>
      <c r="X199" s="11" t="str">
        <f t="shared" si="9"/>
        <v>6.1</v>
      </c>
      <c r="Y199" s="64"/>
      <c r="AA199" s="1">
        <f t="shared" si="8"/>
        <v>17</v>
      </c>
    </row>
    <row r="200" spans="1:27" ht="35.25" customHeight="1">
      <c r="A200" s="119" t="s">
        <v>146</v>
      </c>
      <c r="B200" s="240" t="s">
        <v>57</v>
      </c>
      <c r="C200" s="122" t="s">
        <v>147</v>
      </c>
      <c r="D200" s="122" t="s">
        <v>89</v>
      </c>
      <c r="E200" s="123" t="s">
        <v>6115</v>
      </c>
      <c r="F200" s="124" t="s">
        <v>24</v>
      </c>
      <c r="G200" s="124" t="s">
        <v>149</v>
      </c>
      <c r="H200" s="124" t="s">
        <v>7657</v>
      </c>
      <c r="I200" s="135" t="s">
        <v>8539</v>
      </c>
      <c r="J200" s="129" t="s">
        <v>287</v>
      </c>
      <c r="K200" s="128">
        <v>55</v>
      </c>
      <c r="L200" s="129"/>
      <c r="M200" s="128" t="s">
        <v>202</v>
      </c>
      <c r="N200" s="127" t="s">
        <v>525</v>
      </c>
      <c r="O200" s="127" t="s">
        <v>174</v>
      </c>
      <c r="P200" s="127" t="s">
        <v>537</v>
      </c>
      <c r="Q200" s="131" t="s">
        <v>8642</v>
      </c>
      <c r="R200" s="131" t="s">
        <v>9693</v>
      </c>
      <c r="S200" s="132" t="s">
        <v>9692</v>
      </c>
      <c r="T200" s="136" t="s">
        <v>285</v>
      </c>
      <c r="U200" s="118"/>
      <c r="V200" s="118"/>
      <c r="W200" s="133" t="str">
        <f>VLOOKUP(TRIM(X200),X10:Y88,2,FALSE)</f>
        <v>Puneet</v>
      </c>
      <c r="X200" s="11" t="str">
        <f t="shared" si="9"/>
        <v>6.1</v>
      </c>
      <c r="Y200" s="64"/>
      <c r="AA200" s="1">
        <f t="shared" si="8"/>
        <v>17</v>
      </c>
    </row>
    <row r="201" spans="1:27" ht="35.25" customHeight="1">
      <c r="A201" s="119" t="s">
        <v>146</v>
      </c>
      <c r="B201" s="240" t="s">
        <v>57</v>
      </c>
      <c r="C201" s="122" t="s">
        <v>147</v>
      </c>
      <c r="D201" s="122" t="s">
        <v>98</v>
      </c>
      <c r="E201" s="123" t="s">
        <v>6116</v>
      </c>
      <c r="F201" s="124" t="s">
        <v>21</v>
      </c>
      <c r="G201" s="124" t="s">
        <v>149</v>
      </c>
      <c r="H201" s="124" t="s">
        <v>7658</v>
      </c>
      <c r="I201" s="135" t="s">
        <v>8540</v>
      </c>
      <c r="J201" s="129" t="s">
        <v>185</v>
      </c>
      <c r="K201" s="128"/>
      <c r="L201" s="129"/>
      <c r="M201" s="128"/>
      <c r="N201" s="127" t="s">
        <v>7440</v>
      </c>
      <c r="O201" s="127" t="s">
        <v>174</v>
      </c>
      <c r="P201" s="127" t="s">
        <v>194</v>
      </c>
      <c r="Q201" s="131" t="s">
        <v>8592</v>
      </c>
      <c r="R201" s="131" t="s">
        <v>8893</v>
      </c>
      <c r="S201" s="132" t="s">
        <v>8894</v>
      </c>
      <c r="T201" s="136" t="s">
        <v>188</v>
      </c>
      <c r="U201" s="118"/>
      <c r="V201" s="118"/>
      <c r="W201" s="133" t="str">
        <f>VLOOKUP(TRIM(X201),X10:Y88,2,FALSE)</f>
        <v>Frank</v>
      </c>
      <c r="X201" s="11" t="str">
        <f t="shared" si="9"/>
        <v>6.5.1</v>
      </c>
      <c r="Y201" s="64"/>
      <c r="AA201" s="1">
        <f t="shared" si="8"/>
        <v>22</v>
      </c>
    </row>
    <row r="202" spans="1:27" ht="35.25" customHeight="1">
      <c r="A202" s="119"/>
      <c r="B202" s="240" t="s">
        <v>57</v>
      </c>
      <c r="C202" s="122" t="s">
        <v>22</v>
      </c>
      <c r="D202" s="122" t="s">
        <v>140</v>
      </c>
      <c r="E202" s="123" t="s">
        <v>6117</v>
      </c>
      <c r="F202" s="124" t="s">
        <v>21</v>
      </c>
      <c r="G202" s="138" t="s">
        <v>149</v>
      </c>
      <c r="H202" s="138" t="s">
        <v>7566</v>
      </c>
      <c r="I202" s="139" t="s">
        <v>238</v>
      </c>
      <c r="J202" s="140" t="s">
        <v>5718</v>
      </c>
      <c r="K202" s="141"/>
      <c r="L202" s="140"/>
      <c r="M202" s="141"/>
      <c r="N202" s="140" t="s">
        <v>372</v>
      </c>
      <c r="O202" s="140" t="s">
        <v>174</v>
      </c>
      <c r="P202" s="140" t="s">
        <v>194</v>
      </c>
      <c r="Q202" s="142" t="s">
        <v>8545</v>
      </c>
      <c r="R202" s="142" t="s">
        <v>187</v>
      </c>
      <c r="S202" s="145"/>
      <c r="T202" s="136" t="s">
        <v>239</v>
      </c>
      <c r="U202" s="118"/>
      <c r="V202" s="118"/>
      <c r="W202" s="133" t="str">
        <f>VLOOKUP(TRIM(X202),X10:Y88,2,FALSE)</f>
        <v>Withdrawn</v>
      </c>
      <c r="X202" s="11" t="str">
        <f t="shared" si="9"/>
        <v>99</v>
      </c>
      <c r="Y202" s="64"/>
      <c r="AA202" s="1">
        <f t="shared" si="8"/>
        <v>8</v>
      </c>
    </row>
    <row r="203" spans="1:27" ht="35.25" customHeight="1">
      <c r="A203" s="119" t="s">
        <v>146</v>
      </c>
      <c r="B203" s="240" t="s">
        <v>57</v>
      </c>
      <c r="C203" s="122" t="s">
        <v>147</v>
      </c>
      <c r="D203" s="122" t="s">
        <v>109</v>
      </c>
      <c r="E203" s="123" t="s">
        <v>6118</v>
      </c>
      <c r="F203" s="124" t="s">
        <v>21</v>
      </c>
      <c r="G203" s="124" t="s">
        <v>149</v>
      </c>
      <c r="H203" s="124" t="s">
        <v>7567</v>
      </c>
      <c r="I203" s="135" t="s">
        <v>238</v>
      </c>
      <c r="J203" s="129" t="s">
        <v>5718</v>
      </c>
      <c r="K203" s="128"/>
      <c r="L203" s="129"/>
      <c r="M203" s="128"/>
      <c r="N203" s="127" t="s">
        <v>372</v>
      </c>
      <c r="O203" s="127" t="s">
        <v>174</v>
      </c>
      <c r="P203" s="127" t="s">
        <v>194</v>
      </c>
      <c r="Q203" s="131" t="s">
        <v>7568</v>
      </c>
      <c r="R203" s="131" t="s">
        <v>8905</v>
      </c>
      <c r="S203" s="132" t="s">
        <v>8904</v>
      </c>
      <c r="T203" s="136" t="s">
        <v>239</v>
      </c>
      <c r="U203" s="118"/>
      <c r="V203" s="118"/>
      <c r="W203" s="133" t="str">
        <f>VLOOKUP(TRIM(X203),X10:Y88,2,FALSE)</f>
        <v>Krisztian</v>
      </c>
      <c r="X203" s="11" t="str">
        <f t="shared" si="9"/>
        <v>6.5.6</v>
      </c>
      <c r="Y203" s="64"/>
      <c r="AA203" s="1">
        <f t="shared" si="8"/>
        <v>8</v>
      </c>
    </row>
    <row r="204" spans="1:27" ht="35.25" customHeight="1">
      <c r="A204" s="119" t="s">
        <v>146</v>
      </c>
      <c r="B204" s="240" t="s">
        <v>57</v>
      </c>
      <c r="C204" s="122" t="s">
        <v>147</v>
      </c>
      <c r="D204" s="122" t="s">
        <v>109</v>
      </c>
      <c r="E204" s="123" t="s">
        <v>6119</v>
      </c>
      <c r="F204" s="124" t="s">
        <v>21</v>
      </c>
      <c r="G204" s="124" t="s">
        <v>149</v>
      </c>
      <c r="H204" s="124" t="s">
        <v>7569</v>
      </c>
      <c r="I204" s="135" t="s">
        <v>238</v>
      </c>
      <c r="J204" s="129" t="s">
        <v>196</v>
      </c>
      <c r="K204" s="128"/>
      <c r="L204" s="129"/>
      <c r="M204" s="128"/>
      <c r="N204" s="127" t="s">
        <v>5667</v>
      </c>
      <c r="O204" s="127" t="s">
        <v>174</v>
      </c>
      <c r="P204" s="127" t="s">
        <v>194</v>
      </c>
      <c r="Q204" s="131" t="s">
        <v>7570</v>
      </c>
      <c r="R204" s="131" t="s">
        <v>169</v>
      </c>
      <c r="S204" s="132" t="s">
        <v>167</v>
      </c>
      <c r="T204" s="136" t="s">
        <v>239</v>
      </c>
      <c r="U204" s="118"/>
      <c r="V204" s="118"/>
      <c r="W204" s="133" t="str">
        <f>VLOOKUP(TRIM(X204),X10:Y88,2,FALSE)</f>
        <v>Krisztian</v>
      </c>
      <c r="X204" s="11" t="str">
        <f t="shared" si="9"/>
        <v>6.5.6</v>
      </c>
      <c r="Y204" s="64"/>
      <c r="AA204" s="1">
        <f t="shared" si="8"/>
        <v>8</v>
      </c>
    </row>
    <row r="205" spans="1:27" ht="35.25" customHeight="1">
      <c r="A205" s="119" t="s">
        <v>146</v>
      </c>
      <c r="B205" s="240" t="s">
        <v>57</v>
      </c>
      <c r="C205" s="122" t="s">
        <v>147</v>
      </c>
      <c r="D205" s="122" t="s">
        <v>109</v>
      </c>
      <c r="E205" s="123" t="s">
        <v>6120</v>
      </c>
      <c r="F205" s="124" t="s">
        <v>21</v>
      </c>
      <c r="G205" s="124" t="s">
        <v>149</v>
      </c>
      <c r="H205" s="124" t="s">
        <v>7571</v>
      </c>
      <c r="I205" s="135" t="s">
        <v>238</v>
      </c>
      <c r="J205" s="129" t="s">
        <v>185</v>
      </c>
      <c r="K205" s="128"/>
      <c r="L205" s="129"/>
      <c r="M205" s="128"/>
      <c r="N205" s="127" t="s">
        <v>7440</v>
      </c>
      <c r="O205" s="127" t="s">
        <v>174</v>
      </c>
      <c r="P205" s="127" t="s">
        <v>194</v>
      </c>
      <c r="Q205" s="131" t="s">
        <v>7570</v>
      </c>
      <c r="R205" s="131" t="s">
        <v>814</v>
      </c>
      <c r="S205" s="132" t="s">
        <v>152</v>
      </c>
      <c r="T205" s="136" t="s">
        <v>239</v>
      </c>
      <c r="U205" s="118"/>
      <c r="V205" s="118" t="s">
        <v>260</v>
      </c>
      <c r="W205" s="133" t="str">
        <f>VLOOKUP(TRIM(X205),X10:Y88,2,FALSE)</f>
        <v>Krisztian</v>
      </c>
      <c r="X205" s="11" t="str">
        <f t="shared" si="9"/>
        <v>6.5.6</v>
      </c>
      <c r="Y205" s="64"/>
      <c r="AA205" s="1">
        <f t="shared" si="8"/>
        <v>8</v>
      </c>
    </row>
    <row r="206" spans="1:27" ht="35.25" customHeight="1">
      <c r="A206" s="119" t="s">
        <v>146</v>
      </c>
      <c r="B206" s="240" t="s">
        <v>57</v>
      </c>
      <c r="C206" s="122" t="s">
        <v>147</v>
      </c>
      <c r="D206" s="122" t="s">
        <v>109</v>
      </c>
      <c r="E206" s="123" t="s">
        <v>6121</v>
      </c>
      <c r="F206" s="124" t="s">
        <v>21</v>
      </c>
      <c r="G206" s="124" t="s">
        <v>149</v>
      </c>
      <c r="H206" s="124" t="s">
        <v>7572</v>
      </c>
      <c r="I206" s="135" t="s">
        <v>238</v>
      </c>
      <c r="J206" s="129" t="s">
        <v>5718</v>
      </c>
      <c r="K206" s="128"/>
      <c r="L206" s="129"/>
      <c r="M206" s="128"/>
      <c r="N206" s="127" t="s">
        <v>372</v>
      </c>
      <c r="O206" s="127" t="s">
        <v>174</v>
      </c>
      <c r="P206" s="127" t="s">
        <v>194</v>
      </c>
      <c r="Q206" s="131" t="s">
        <v>7573</v>
      </c>
      <c r="R206" s="131" t="s">
        <v>9471</v>
      </c>
      <c r="S206" s="132" t="s">
        <v>9470</v>
      </c>
      <c r="T206" s="136" t="s">
        <v>239</v>
      </c>
      <c r="U206" s="118"/>
      <c r="V206" s="118"/>
      <c r="W206" s="133" t="str">
        <f>VLOOKUP(TRIM(X206),X10:Y88,2,FALSE)</f>
        <v>Krisztian</v>
      </c>
      <c r="X206" s="11" t="str">
        <f t="shared" si="9"/>
        <v>6.5.6</v>
      </c>
      <c r="Y206" s="64"/>
      <c r="AA206" s="1">
        <f t="shared" si="8"/>
        <v>8</v>
      </c>
    </row>
    <row r="207" spans="1:27" ht="35.25" customHeight="1">
      <c r="A207" s="119" t="s">
        <v>146</v>
      </c>
      <c r="B207" s="240" t="s">
        <v>57</v>
      </c>
      <c r="C207" s="122" t="s">
        <v>147</v>
      </c>
      <c r="D207" s="122" t="s">
        <v>109</v>
      </c>
      <c r="E207" s="123" t="s">
        <v>6122</v>
      </c>
      <c r="F207" s="124" t="s">
        <v>21</v>
      </c>
      <c r="G207" s="124" t="s">
        <v>149</v>
      </c>
      <c r="H207" s="124" t="s">
        <v>7574</v>
      </c>
      <c r="I207" s="135" t="s">
        <v>238</v>
      </c>
      <c r="J207" s="129" t="s">
        <v>196</v>
      </c>
      <c r="K207" s="128"/>
      <c r="L207" s="129"/>
      <c r="M207" s="128"/>
      <c r="N207" s="127" t="s">
        <v>5667</v>
      </c>
      <c r="O207" s="127" t="s">
        <v>174</v>
      </c>
      <c r="P207" s="127" t="s">
        <v>194</v>
      </c>
      <c r="Q207" s="131" t="s">
        <v>7573</v>
      </c>
      <c r="R207" s="131" t="s">
        <v>9473</v>
      </c>
      <c r="S207" s="132" t="s">
        <v>9472</v>
      </c>
      <c r="T207" s="136" t="s">
        <v>239</v>
      </c>
      <c r="U207" s="118"/>
      <c r="V207" s="118"/>
      <c r="W207" s="133" t="str">
        <f>VLOOKUP(TRIM(X207),X10:Y88,2,FALSE)</f>
        <v>Krisztian</v>
      </c>
      <c r="X207" s="11" t="str">
        <f t="shared" si="9"/>
        <v>6.5.6</v>
      </c>
      <c r="Y207" s="64"/>
      <c r="AA207" s="1">
        <f t="shared" si="8"/>
        <v>8</v>
      </c>
    </row>
    <row r="208" spans="1:27" ht="35.25" customHeight="1">
      <c r="A208" s="119" t="s">
        <v>146</v>
      </c>
      <c r="B208" s="240" t="s">
        <v>57</v>
      </c>
      <c r="C208" s="122" t="s">
        <v>147</v>
      </c>
      <c r="D208" s="122" t="s">
        <v>109</v>
      </c>
      <c r="E208" s="123" t="s">
        <v>6123</v>
      </c>
      <c r="F208" s="124" t="s">
        <v>21</v>
      </c>
      <c r="G208" s="124" t="s">
        <v>149</v>
      </c>
      <c r="H208" s="124" t="s">
        <v>7575</v>
      </c>
      <c r="I208" s="135" t="s">
        <v>238</v>
      </c>
      <c r="J208" s="129" t="s">
        <v>196</v>
      </c>
      <c r="K208" s="128"/>
      <c r="L208" s="129"/>
      <c r="M208" s="128"/>
      <c r="N208" s="127" t="s">
        <v>5667</v>
      </c>
      <c r="O208" s="127" t="s">
        <v>174</v>
      </c>
      <c r="P208" s="127" t="s">
        <v>194</v>
      </c>
      <c r="Q208" s="131" t="s">
        <v>7576</v>
      </c>
      <c r="R208" s="131" t="s">
        <v>9364</v>
      </c>
      <c r="S208" s="132" t="s">
        <v>9363</v>
      </c>
      <c r="T208" s="136" t="s">
        <v>239</v>
      </c>
      <c r="U208" s="118"/>
      <c r="V208" s="118"/>
      <c r="W208" s="133" t="str">
        <f>VLOOKUP(TRIM(X208),X10:Y88,2,FALSE)</f>
        <v>Krisztian</v>
      </c>
      <c r="X208" s="11" t="str">
        <f t="shared" si="9"/>
        <v>6.5.6</v>
      </c>
      <c r="Y208" s="64"/>
      <c r="AA208" s="1">
        <f t="shared" si="8"/>
        <v>8</v>
      </c>
    </row>
    <row r="209" spans="1:27" ht="35.25" customHeight="1">
      <c r="A209" s="119" t="s">
        <v>146</v>
      </c>
      <c r="B209" s="240" t="s">
        <v>57</v>
      </c>
      <c r="C209" s="122" t="s">
        <v>147</v>
      </c>
      <c r="D209" s="122" t="s">
        <v>109</v>
      </c>
      <c r="E209" s="123" t="s">
        <v>6124</v>
      </c>
      <c r="F209" s="124" t="s">
        <v>21</v>
      </c>
      <c r="G209" s="124" t="s">
        <v>149</v>
      </c>
      <c r="H209" s="124" t="s">
        <v>7577</v>
      </c>
      <c r="I209" s="135" t="s">
        <v>238</v>
      </c>
      <c r="J209" s="129" t="s">
        <v>5718</v>
      </c>
      <c r="K209" s="128"/>
      <c r="L209" s="129"/>
      <c r="M209" s="128"/>
      <c r="N209" s="127" t="s">
        <v>372</v>
      </c>
      <c r="O209" s="127" t="s">
        <v>174</v>
      </c>
      <c r="P209" s="127" t="s">
        <v>194</v>
      </c>
      <c r="Q209" s="131" t="s">
        <v>7578</v>
      </c>
      <c r="R209" s="131" t="s">
        <v>8911</v>
      </c>
      <c r="S209" s="132" t="s">
        <v>8910</v>
      </c>
      <c r="T209" s="136" t="s">
        <v>239</v>
      </c>
      <c r="U209" s="118"/>
      <c r="V209" s="118"/>
      <c r="W209" s="133" t="str">
        <f>VLOOKUP(TRIM(X209),X10:Y88,2,FALSE)</f>
        <v>Krisztian</v>
      </c>
      <c r="X209" s="11" t="str">
        <f t="shared" si="9"/>
        <v>6.5.6</v>
      </c>
      <c r="Y209" s="64"/>
      <c r="AA209" s="1">
        <f t="shared" si="8"/>
        <v>8</v>
      </c>
    </row>
    <row r="210" spans="1:27" ht="35.25" customHeight="1">
      <c r="A210" s="119" t="s">
        <v>146</v>
      </c>
      <c r="B210" s="240" t="s">
        <v>57</v>
      </c>
      <c r="C210" s="122" t="s">
        <v>147</v>
      </c>
      <c r="D210" s="122" t="s">
        <v>109</v>
      </c>
      <c r="E210" s="123" t="s">
        <v>6125</v>
      </c>
      <c r="F210" s="124" t="s">
        <v>21</v>
      </c>
      <c r="G210" s="124" t="s">
        <v>149</v>
      </c>
      <c r="H210" s="124" t="s">
        <v>7579</v>
      </c>
      <c r="I210" s="135" t="s">
        <v>238</v>
      </c>
      <c r="J210" s="129" t="s">
        <v>196</v>
      </c>
      <c r="K210" s="128"/>
      <c r="L210" s="129"/>
      <c r="M210" s="128"/>
      <c r="N210" s="127" t="s">
        <v>5667</v>
      </c>
      <c r="O210" s="127" t="s">
        <v>174</v>
      </c>
      <c r="P210" s="127" t="s">
        <v>194</v>
      </c>
      <c r="Q210" s="131" t="s">
        <v>7580</v>
      </c>
      <c r="R210" s="131" t="s">
        <v>9043</v>
      </c>
      <c r="S210" s="132" t="s">
        <v>9035</v>
      </c>
      <c r="T210" s="136" t="s">
        <v>239</v>
      </c>
      <c r="U210" s="118"/>
      <c r="V210" s="118"/>
      <c r="W210" s="133" t="str">
        <f>VLOOKUP(TRIM(X210),X10:Y88,2,FALSE)</f>
        <v>Krisztian</v>
      </c>
      <c r="X210" s="11" t="str">
        <f t="shared" si="9"/>
        <v>6.5.6</v>
      </c>
      <c r="Y210" s="64"/>
      <c r="AA210" s="1">
        <f t="shared" si="8"/>
        <v>8</v>
      </c>
    </row>
    <row r="211" spans="1:27" ht="35.25" customHeight="1">
      <c r="A211" s="119" t="s">
        <v>146</v>
      </c>
      <c r="B211" s="240" t="s">
        <v>57</v>
      </c>
      <c r="C211" s="122" t="s">
        <v>147</v>
      </c>
      <c r="D211" s="122" t="s">
        <v>109</v>
      </c>
      <c r="E211" s="123" t="s">
        <v>6126</v>
      </c>
      <c r="F211" s="124" t="s">
        <v>21</v>
      </c>
      <c r="G211" s="124" t="s">
        <v>149</v>
      </c>
      <c r="H211" s="124" t="s">
        <v>7581</v>
      </c>
      <c r="I211" s="135" t="s">
        <v>8551</v>
      </c>
      <c r="J211" s="129" t="s">
        <v>5718</v>
      </c>
      <c r="K211" s="128"/>
      <c r="L211" s="129"/>
      <c r="M211" s="128"/>
      <c r="N211" s="127" t="s">
        <v>372</v>
      </c>
      <c r="O211" s="127" t="s">
        <v>174</v>
      </c>
      <c r="P211" s="127" t="s">
        <v>194</v>
      </c>
      <c r="Q211" s="131" t="s">
        <v>7582</v>
      </c>
      <c r="R211" s="131" t="s">
        <v>10028</v>
      </c>
      <c r="S211" s="132" t="s">
        <v>9033</v>
      </c>
      <c r="T211" s="136" t="s">
        <v>239</v>
      </c>
      <c r="U211" s="118"/>
      <c r="V211" s="118"/>
      <c r="W211" s="133" t="str">
        <f>VLOOKUP(TRIM(X211),X10:Y88,2,FALSE)</f>
        <v>Krisztian</v>
      </c>
      <c r="X211" s="11" t="str">
        <f t="shared" si="9"/>
        <v>6.5.6</v>
      </c>
      <c r="Y211" s="64"/>
      <c r="AA211" s="1">
        <f t="shared" si="8"/>
        <v>13</v>
      </c>
    </row>
    <row r="212" spans="1:27" ht="35.25" customHeight="1">
      <c r="A212" s="119" t="s">
        <v>146</v>
      </c>
      <c r="B212" s="240" t="s">
        <v>57</v>
      </c>
      <c r="C212" s="122" t="s">
        <v>147</v>
      </c>
      <c r="D212" s="122" t="s">
        <v>670</v>
      </c>
      <c r="E212" s="123" t="s">
        <v>6127</v>
      </c>
      <c r="F212" s="124" t="s">
        <v>21</v>
      </c>
      <c r="G212" s="124" t="s">
        <v>149</v>
      </c>
      <c r="H212" s="124" t="s">
        <v>7659</v>
      </c>
      <c r="I212" s="135" t="s">
        <v>238</v>
      </c>
      <c r="J212" s="129" t="s">
        <v>185</v>
      </c>
      <c r="K212" s="128"/>
      <c r="L212" s="129"/>
      <c r="M212" s="128"/>
      <c r="N212" s="127" t="s">
        <v>7440</v>
      </c>
      <c r="O212" s="127" t="s">
        <v>174</v>
      </c>
      <c r="P212" s="127" t="s">
        <v>194</v>
      </c>
      <c r="Q212" s="131" t="s">
        <v>7583</v>
      </c>
      <c r="R212" s="131" t="s">
        <v>8920</v>
      </c>
      <c r="S212" s="132" t="s">
        <v>195</v>
      </c>
      <c r="T212" s="136" t="s">
        <v>239</v>
      </c>
      <c r="U212" s="118"/>
      <c r="V212" s="118"/>
      <c r="W212" s="133" t="str">
        <f>VLOOKUP(TRIM(X212),X10:Y88,2,FALSE)</f>
        <v>Puneet</v>
      </c>
      <c r="X212" s="11" t="str">
        <f t="shared" si="9"/>
        <v>6.5.7.5</v>
      </c>
      <c r="Y212" s="64"/>
      <c r="AA212" s="1">
        <f t="shared" si="8"/>
        <v>8</v>
      </c>
    </row>
    <row r="213" spans="1:27" ht="35.25" customHeight="1">
      <c r="A213" s="119" t="s">
        <v>146</v>
      </c>
      <c r="B213" s="240" t="s">
        <v>57</v>
      </c>
      <c r="C213" s="122" t="s">
        <v>147</v>
      </c>
      <c r="D213" s="122" t="s">
        <v>668</v>
      </c>
      <c r="E213" s="123" t="s">
        <v>6128</v>
      </c>
      <c r="F213" s="124" t="s">
        <v>21</v>
      </c>
      <c r="G213" s="124" t="s">
        <v>149</v>
      </c>
      <c r="H213" s="124" t="s">
        <v>7660</v>
      </c>
      <c r="I213" s="135" t="s">
        <v>238</v>
      </c>
      <c r="J213" s="129" t="s">
        <v>196</v>
      </c>
      <c r="K213" s="128"/>
      <c r="L213" s="129"/>
      <c r="M213" s="128"/>
      <c r="N213" s="127" t="s">
        <v>5667</v>
      </c>
      <c r="O213" s="127" t="s">
        <v>174</v>
      </c>
      <c r="P213" s="127" t="s">
        <v>194</v>
      </c>
      <c r="Q213" s="131" t="s">
        <v>7584</v>
      </c>
      <c r="R213" s="131" t="s">
        <v>10790</v>
      </c>
      <c r="S213" s="137" t="s">
        <v>156</v>
      </c>
      <c r="T213" s="136" t="s">
        <v>239</v>
      </c>
      <c r="U213" s="118"/>
      <c r="V213" s="118"/>
      <c r="W213" s="133" t="str">
        <f>VLOOKUP(TRIM(X213),X10:Y88,2,FALSE)</f>
        <v>Puneet</v>
      </c>
      <c r="X213" s="11" t="str">
        <f t="shared" si="9"/>
        <v>6.5.7.3</v>
      </c>
      <c r="Y213" s="64"/>
      <c r="AA213" s="1">
        <f t="shared" si="8"/>
        <v>8</v>
      </c>
    </row>
    <row r="214" spans="1:27" ht="35.25" customHeight="1">
      <c r="A214" s="119" t="s">
        <v>146</v>
      </c>
      <c r="B214" s="240" t="s">
        <v>57</v>
      </c>
      <c r="C214" s="122" t="s">
        <v>147</v>
      </c>
      <c r="D214" s="122" t="s">
        <v>117</v>
      </c>
      <c r="E214" s="123" t="s">
        <v>6129</v>
      </c>
      <c r="F214" s="124" t="s">
        <v>21</v>
      </c>
      <c r="G214" s="124" t="s">
        <v>149</v>
      </c>
      <c r="H214" s="124" t="s">
        <v>7585</v>
      </c>
      <c r="I214" s="135" t="s">
        <v>238</v>
      </c>
      <c r="J214" s="129" t="s">
        <v>185</v>
      </c>
      <c r="K214" s="128"/>
      <c r="L214" s="129"/>
      <c r="M214" s="128"/>
      <c r="N214" s="127" t="s">
        <v>7440</v>
      </c>
      <c r="O214" s="127" t="s">
        <v>174</v>
      </c>
      <c r="P214" s="127" t="s">
        <v>194</v>
      </c>
      <c r="Q214" s="131" t="s">
        <v>7586</v>
      </c>
      <c r="R214" s="131" t="s">
        <v>9425</v>
      </c>
      <c r="S214" s="132" t="s">
        <v>195</v>
      </c>
      <c r="T214" s="136" t="s">
        <v>239</v>
      </c>
      <c r="U214" s="118"/>
      <c r="V214" s="118"/>
      <c r="W214" s="133" t="str">
        <f>VLOOKUP(TRIM(X214),X10:Y88,2,FALSE)</f>
        <v>Krisztian</v>
      </c>
      <c r="X214" s="11" t="str">
        <f t="shared" si="9"/>
        <v>6.5.10</v>
      </c>
      <c r="Y214" s="64"/>
      <c r="AA214" s="1">
        <f t="shared" si="8"/>
        <v>8</v>
      </c>
    </row>
    <row r="215" spans="1:27" ht="35.25" customHeight="1">
      <c r="A215" s="119" t="s">
        <v>146</v>
      </c>
      <c r="B215" s="240" t="s">
        <v>57</v>
      </c>
      <c r="C215" s="122" t="s">
        <v>147</v>
      </c>
      <c r="D215" s="122" t="s">
        <v>2279</v>
      </c>
      <c r="E215" s="123" t="s">
        <v>6130</v>
      </c>
      <c r="F215" s="124" t="s">
        <v>24</v>
      </c>
      <c r="G215" s="124" t="s">
        <v>149</v>
      </c>
      <c r="H215" s="124" t="s">
        <v>7661</v>
      </c>
      <c r="I215" s="135" t="s">
        <v>8552</v>
      </c>
      <c r="J215" s="129" t="s">
        <v>342</v>
      </c>
      <c r="K215" s="128">
        <v>1184</v>
      </c>
      <c r="L215" s="129"/>
      <c r="M215" s="128" t="s">
        <v>247</v>
      </c>
      <c r="N215" s="127" t="s">
        <v>525</v>
      </c>
      <c r="O215" s="127" t="s">
        <v>174</v>
      </c>
      <c r="P215" s="127" t="s">
        <v>546</v>
      </c>
      <c r="Q215" s="131" t="s">
        <v>8643</v>
      </c>
      <c r="R215" s="131" t="s">
        <v>9009</v>
      </c>
      <c r="S215" s="132" t="s">
        <v>9008</v>
      </c>
      <c r="T215" s="136" t="s">
        <v>239</v>
      </c>
      <c r="U215" s="118"/>
      <c r="V215" s="118"/>
      <c r="W215" s="133" t="str">
        <f>VLOOKUP(TRIM(X215),X10:Y88,2,FALSE)</f>
        <v>Krisztian</v>
      </c>
      <c r="X215" s="11" t="str">
        <f t="shared" si="9"/>
        <v>6.24</v>
      </c>
      <c r="Y215" s="64"/>
      <c r="AA215" s="1">
        <f t="shared" si="8"/>
        <v>51</v>
      </c>
    </row>
    <row r="216" spans="1:27" ht="35.25" customHeight="1">
      <c r="A216" s="119" t="s">
        <v>146</v>
      </c>
      <c r="B216" s="240" t="s">
        <v>57</v>
      </c>
      <c r="C216" s="122" t="s">
        <v>147</v>
      </c>
      <c r="D216" s="122" t="s">
        <v>89</v>
      </c>
      <c r="E216" s="123" t="s">
        <v>6131</v>
      </c>
      <c r="F216" s="124" t="s">
        <v>183</v>
      </c>
      <c r="G216" s="124" t="s">
        <v>149</v>
      </c>
      <c r="H216" s="124" t="s">
        <v>7587</v>
      </c>
      <c r="I216" s="135" t="s">
        <v>238</v>
      </c>
      <c r="J216" s="129"/>
      <c r="K216" s="128"/>
      <c r="L216" s="129"/>
      <c r="M216" s="128"/>
      <c r="N216" s="127"/>
      <c r="O216" s="127" t="s">
        <v>174</v>
      </c>
      <c r="P216" s="127"/>
      <c r="Q216" s="131" t="s">
        <v>7588</v>
      </c>
      <c r="R216" s="131" t="s">
        <v>169</v>
      </c>
      <c r="S216" s="132" t="s">
        <v>167</v>
      </c>
      <c r="T216" s="136" t="s">
        <v>239</v>
      </c>
      <c r="U216" s="118"/>
      <c r="V216" s="118"/>
      <c r="W216" s="133" t="str">
        <f>VLOOKUP(TRIM(X216),X10:Y88,2,FALSE)</f>
        <v>Puneet</v>
      </c>
      <c r="X216" s="11" t="str">
        <f t="shared" si="9"/>
        <v>6.1</v>
      </c>
      <c r="Y216" s="64"/>
      <c r="AA216" s="1">
        <f t="shared" si="8"/>
        <v>8</v>
      </c>
    </row>
    <row r="217" spans="1:27" ht="35.25" customHeight="1">
      <c r="A217" s="119" t="s">
        <v>146</v>
      </c>
      <c r="B217" s="240" t="s">
        <v>57</v>
      </c>
      <c r="C217" s="122" t="s">
        <v>147</v>
      </c>
      <c r="D217" s="122" t="s">
        <v>89</v>
      </c>
      <c r="E217" s="123" t="s">
        <v>6132</v>
      </c>
      <c r="F217" s="124" t="s">
        <v>191</v>
      </c>
      <c r="G217" s="124" t="s">
        <v>149</v>
      </c>
      <c r="H217" s="124" t="s">
        <v>7589</v>
      </c>
      <c r="I217" s="135" t="s">
        <v>238</v>
      </c>
      <c r="J217" s="129"/>
      <c r="K217" s="128"/>
      <c r="L217" s="129"/>
      <c r="M217" s="128"/>
      <c r="N217" s="127"/>
      <c r="O217" s="127" t="s">
        <v>174</v>
      </c>
      <c r="P217" s="127"/>
      <c r="Q217" s="131" t="s">
        <v>7589</v>
      </c>
      <c r="R217" s="131" t="s">
        <v>10820</v>
      </c>
      <c r="S217" s="144" t="s">
        <v>204</v>
      </c>
      <c r="T217" s="136" t="s">
        <v>239</v>
      </c>
      <c r="U217" s="118"/>
      <c r="V217" s="118"/>
      <c r="W217" s="133" t="str">
        <f>VLOOKUP(TRIM(X217),X10:Y88,2,FALSE)</f>
        <v>Puneet</v>
      </c>
      <c r="X217" s="11" t="str">
        <f t="shared" si="9"/>
        <v>6.1</v>
      </c>
      <c r="Y217" s="64"/>
      <c r="AA217" s="1">
        <f t="shared" ref="AA217:AA280" si="10">LEN(I217)</f>
        <v>8</v>
      </c>
    </row>
    <row r="218" spans="1:27" ht="35.25" customHeight="1">
      <c r="A218" s="119" t="s">
        <v>146</v>
      </c>
      <c r="B218" s="240" t="s">
        <v>57</v>
      </c>
      <c r="C218" s="122" t="s">
        <v>147</v>
      </c>
      <c r="D218" s="122" t="s">
        <v>113</v>
      </c>
      <c r="E218" s="123" t="s">
        <v>6133</v>
      </c>
      <c r="F218" s="124" t="s">
        <v>21</v>
      </c>
      <c r="G218" s="124" t="s">
        <v>149</v>
      </c>
      <c r="H218" s="124" t="s">
        <v>7590</v>
      </c>
      <c r="I218" s="135" t="s">
        <v>8553</v>
      </c>
      <c r="J218" s="129" t="s">
        <v>185</v>
      </c>
      <c r="K218" s="128"/>
      <c r="L218" s="129"/>
      <c r="M218" s="128"/>
      <c r="N218" s="127" t="s">
        <v>7440</v>
      </c>
      <c r="O218" s="127" t="s">
        <v>174</v>
      </c>
      <c r="P218" s="127" t="s">
        <v>194</v>
      </c>
      <c r="Q218" s="131" t="s">
        <v>7591</v>
      </c>
      <c r="R218" s="131" t="s">
        <v>8855</v>
      </c>
      <c r="S218" s="132" t="s">
        <v>8854</v>
      </c>
      <c r="T218" s="136" t="s">
        <v>239</v>
      </c>
      <c r="U218" s="118"/>
      <c r="V218" s="118"/>
      <c r="W218" s="133" t="str">
        <f>VLOOKUP(TRIM(X218),X10:Y88,2,FALSE)</f>
        <v>Puneet</v>
      </c>
      <c r="X218" s="11" t="str">
        <f t="shared" si="9"/>
        <v>6.5.8</v>
      </c>
      <c r="Y218" s="64"/>
      <c r="AA218" s="1">
        <f t="shared" si="10"/>
        <v>61</v>
      </c>
    </row>
    <row r="219" spans="1:27" ht="35.25" customHeight="1">
      <c r="A219" s="119" t="s">
        <v>146</v>
      </c>
      <c r="B219" s="240" t="s">
        <v>57</v>
      </c>
      <c r="C219" s="122" t="s">
        <v>147</v>
      </c>
      <c r="D219" s="122" t="s">
        <v>113</v>
      </c>
      <c r="E219" s="123" t="s">
        <v>6134</v>
      </c>
      <c r="F219" s="124" t="s">
        <v>21</v>
      </c>
      <c r="G219" s="124" t="s">
        <v>149</v>
      </c>
      <c r="H219" s="124" t="s">
        <v>7592</v>
      </c>
      <c r="I219" s="135" t="s">
        <v>8554</v>
      </c>
      <c r="J219" s="129" t="s">
        <v>196</v>
      </c>
      <c r="K219" s="128"/>
      <c r="L219" s="129"/>
      <c r="M219" s="128"/>
      <c r="N219" s="127" t="s">
        <v>5667</v>
      </c>
      <c r="O219" s="127" t="s">
        <v>174</v>
      </c>
      <c r="P219" s="127" t="s">
        <v>194</v>
      </c>
      <c r="Q219" s="131" t="s">
        <v>7593</v>
      </c>
      <c r="R219" s="131" t="s">
        <v>204</v>
      </c>
      <c r="S219" s="144" t="s">
        <v>204</v>
      </c>
      <c r="T219" s="136" t="s">
        <v>239</v>
      </c>
      <c r="U219" s="118"/>
      <c r="V219" s="118"/>
      <c r="W219" s="133" t="str">
        <f>VLOOKUP(TRIM(X219),X10:Y88,2,FALSE)</f>
        <v>Puneet</v>
      </c>
      <c r="X219" s="11" t="str">
        <f t="shared" si="9"/>
        <v>6.5.8</v>
      </c>
      <c r="Y219" s="64"/>
      <c r="AA219" s="1">
        <f t="shared" si="10"/>
        <v>46</v>
      </c>
    </row>
    <row r="220" spans="1:27" ht="35.25" customHeight="1">
      <c r="A220" s="119" t="s">
        <v>146</v>
      </c>
      <c r="B220" s="240" t="s">
        <v>57</v>
      </c>
      <c r="C220" s="122" t="s">
        <v>147</v>
      </c>
      <c r="D220" s="122" t="s">
        <v>89</v>
      </c>
      <c r="E220" s="123" t="s">
        <v>6135</v>
      </c>
      <c r="F220" s="124" t="s">
        <v>302</v>
      </c>
      <c r="G220" s="124" t="s">
        <v>246</v>
      </c>
      <c r="H220" s="124" t="s">
        <v>7594</v>
      </c>
      <c r="I220" s="135" t="s">
        <v>238</v>
      </c>
      <c r="J220" s="129" t="s">
        <v>227</v>
      </c>
      <c r="K220" s="128"/>
      <c r="L220" s="129"/>
      <c r="M220" s="128"/>
      <c r="N220" s="127" t="s">
        <v>203</v>
      </c>
      <c r="O220" s="127" t="s">
        <v>174</v>
      </c>
      <c r="P220" s="127" t="s">
        <v>546</v>
      </c>
      <c r="Q220" s="131" t="s">
        <v>7588</v>
      </c>
      <c r="R220" s="131" t="s">
        <v>204</v>
      </c>
      <c r="S220" s="144" t="s">
        <v>204</v>
      </c>
      <c r="T220" s="136" t="s">
        <v>239</v>
      </c>
      <c r="U220" s="118"/>
      <c r="V220" s="118"/>
      <c r="W220" s="133" t="str">
        <f>VLOOKUP(TRIM(X220),X10:Y88,2,FALSE)</f>
        <v>Puneet</v>
      </c>
      <c r="X220" s="11" t="str">
        <f t="shared" ref="X220:X283" si="11">IF(ISNONTEXT(D220),"" &amp; D220 &amp;"",T(D220))</f>
        <v>6.1</v>
      </c>
      <c r="Y220" s="64"/>
      <c r="AA220" s="1">
        <f t="shared" si="10"/>
        <v>8</v>
      </c>
    </row>
    <row r="221" spans="1:27" ht="35.25" customHeight="1">
      <c r="A221" s="119" t="s">
        <v>146</v>
      </c>
      <c r="B221" s="240" t="s">
        <v>57</v>
      </c>
      <c r="C221" s="122" t="s">
        <v>147</v>
      </c>
      <c r="D221" s="122" t="s">
        <v>119</v>
      </c>
      <c r="E221" s="123" t="s">
        <v>6136</v>
      </c>
      <c r="F221" s="124" t="s">
        <v>21</v>
      </c>
      <c r="G221" s="124" t="s">
        <v>149</v>
      </c>
      <c r="H221" s="124" t="s">
        <v>7662</v>
      </c>
      <c r="I221" s="135" t="s">
        <v>352</v>
      </c>
      <c r="J221" s="129" t="s">
        <v>196</v>
      </c>
      <c r="K221" s="128"/>
      <c r="L221" s="129"/>
      <c r="M221" s="128"/>
      <c r="N221" s="127" t="s">
        <v>5667</v>
      </c>
      <c r="O221" s="127" t="s">
        <v>174</v>
      </c>
      <c r="P221" s="127" t="s">
        <v>194</v>
      </c>
      <c r="Q221" s="131" t="s">
        <v>7595</v>
      </c>
      <c r="R221" s="131" t="s">
        <v>9640</v>
      </c>
      <c r="S221" s="132" t="s">
        <v>9639</v>
      </c>
      <c r="T221" s="136" t="s">
        <v>353</v>
      </c>
      <c r="U221" s="118"/>
      <c r="V221" s="118"/>
      <c r="W221" s="133" t="str">
        <f>VLOOKUP(TRIM(X221),X10:Y88,2,FALSE)</f>
        <v>Erik</v>
      </c>
      <c r="X221" s="11" t="str">
        <f t="shared" si="11"/>
        <v>6.5.11</v>
      </c>
      <c r="Y221" s="64"/>
      <c r="AA221" s="1">
        <f t="shared" si="10"/>
        <v>11</v>
      </c>
    </row>
    <row r="222" spans="1:27" ht="35.25" customHeight="1">
      <c r="A222" s="119" t="s">
        <v>146</v>
      </c>
      <c r="B222" s="240" t="s">
        <v>57</v>
      </c>
      <c r="C222" s="122" t="s">
        <v>147</v>
      </c>
      <c r="D222" s="122" t="s">
        <v>119</v>
      </c>
      <c r="E222" s="123" t="s">
        <v>6137</v>
      </c>
      <c r="F222" s="124" t="s">
        <v>21</v>
      </c>
      <c r="G222" s="124" t="s">
        <v>149</v>
      </c>
      <c r="H222" s="124" t="s">
        <v>7663</v>
      </c>
      <c r="I222" s="135" t="s">
        <v>352</v>
      </c>
      <c r="J222" s="129" t="s">
        <v>185</v>
      </c>
      <c r="K222" s="128"/>
      <c r="L222" s="129"/>
      <c r="M222" s="128"/>
      <c r="N222" s="127" t="s">
        <v>7440</v>
      </c>
      <c r="O222" s="127" t="s">
        <v>174</v>
      </c>
      <c r="P222" s="127" t="s">
        <v>194</v>
      </c>
      <c r="Q222" s="131" t="s">
        <v>7596</v>
      </c>
      <c r="R222" s="131" t="s">
        <v>10337</v>
      </c>
      <c r="S222" s="132" t="s">
        <v>10336</v>
      </c>
      <c r="T222" s="136" t="s">
        <v>353</v>
      </c>
      <c r="U222" s="118"/>
      <c r="V222" s="118"/>
      <c r="W222" s="133" t="str">
        <f>VLOOKUP(TRIM(X222),X10:Y88,2,FALSE)</f>
        <v>Erik</v>
      </c>
      <c r="X222" s="11" t="str">
        <f t="shared" si="11"/>
        <v>6.5.11</v>
      </c>
      <c r="Y222" s="64"/>
      <c r="AA222" s="1">
        <f t="shared" si="10"/>
        <v>11</v>
      </c>
    </row>
    <row r="223" spans="1:27" ht="37.200000000000003" customHeight="1">
      <c r="A223" s="119" t="s">
        <v>146</v>
      </c>
      <c r="B223" s="240" t="s">
        <v>57</v>
      </c>
      <c r="C223" s="122" t="s">
        <v>147</v>
      </c>
      <c r="D223" s="122" t="s">
        <v>119</v>
      </c>
      <c r="E223" s="123" t="s">
        <v>6138</v>
      </c>
      <c r="F223" s="124" t="s">
        <v>21</v>
      </c>
      <c r="G223" s="124" t="s">
        <v>149</v>
      </c>
      <c r="H223" s="124" t="s">
        <v>7664</v>
      </c>
      <c r="I223" s="135" t="s">
        <v>8555</v>
      </c>
      <c r="J223" s="129" t="s">
        <v>196</v>
      </c>
      <c r="K223" s="128"/>
      <c r="L223" s="129"/>
      <c r="M223" s="128"/>
      <c r="N223" s="127" t="s">
        <v>5667</v>
      </c>
      <c r="O223" s="127" t="s">
        <v>174</v>
      </c>
      <c r="P223" s="127" t="s">
        <v>194</v>
      </c>
      <c r="Q223" s="131" t="s">
        <v>7597</v>
      </c>
      <c r="R223" s="131" t="s">
        <v>8875</v>
      </c>
      <c r="S223" s="132" t="s">
        <v>8874</v>
      </c>
      <c r="T223" s="136" t="s">
        <v>353</v>
      </c>
      <c r="U223" s="118"/>
      <c r="V223" s="118"/>
      <c r="W223" s="133" t="str">
        <f>VLOOKUP(TRIM(X223),X10:Y88,2,FALSE)</f>
        <v>Erik</v>
      </c>
      <c r="X223" s="11" t="str">
        <f t="shared" si="11"/>
        <v>6.5.11</v>
      </c>
      <c r="Y223" s="64"/>
      <c r="AA223" s="1">
        <f t="shared" si="10"/>
        <v>27</v>
      </c>
    </row>
    <row r="224" spans="1:27" ht="37.200000000000003" customHeight="1">
      <c r="A224" s="119" t="s">
        <v>146</v>
      </c>
      <c r="B224" s="240" t="s">
        <v>57</v>
      </c>
      <c r="C224" s="122" t="s">
        <v>147</v>
      </c>
      <c r="D224" s="122" t="s">
        <v>119</v>
      </c>
      <c r="E224" s="123" t="s">
        <v>6139</v>
      </c>
      <c r="F224" s="124" t="s">
        <v>21</v>
      </c>
      <c r="G224" s="124" t="s">
        <v>149</v>
      </c>
      <c r="H224" s="124" t="s">
        <v>7665</v>
      </c>
      <c r="I224" s="135" t="s">
        <v>8555</v>
      </c>
      <c r="J224" s="129" t="s">
        <v>185</v>
      </c>
      <c r="K224" s="128"/>
      <c r="L224" s="129"/>
      <c r="M224" s="128"/>
      <c r="N224" s="127" t="s">
        <v>7440</v>
      </c>
      <c r="O224" s="127" t="s">
        <v>174</v>
      </c>
      <c r="P224" s="127" t="s">
        <v>194</v>
      </c>
      <c r="Q224" s="131" t="s">
        <v>7598</v>
      </c>
      <c r="R224" s="131" t="s">
        <v>10344</v>
      </c>
      <c r="S224" s="132" t="s">
        <v>9996</v>
      </c>
      <c r="T224" s="136" t="s">
        <v>353</v>
      </c>
      <c r="U224" s="118"/>
      <c r="V224" s="118"/>
      <c r="W224" s="133" t="str">
        <f>VLOOKUP(TRIM(X224),X10:Y88,2,FALSE)</f>
        <v>Erik</v>
      </c>
      <c r="X224" s="11" t="str">
        <f t="shared" si="11"/>
        <v>6.5.11</v>
      </c>
      <c r="Y224" s="64"/>
      <c r="AA224" s="1">
        <f t="shared" si="10"/>
        <v>27</v>
      </c>
    </row>
    <row r="225" spans="1:27" ht="35.25" customHeight="1">
      <c r="A225" s="119" t="s">
        <v>146</v>
      </c>
      <c r="B225" s="240" t="s">
        <v>57</v>
      </c>
      <c r="C225" s="122" t="s">
        <v>147</v>
      </c>
      <c r="D225" s="122" t="s">
        <v>119</v>
      </c>
      <c r="E225" s="123" t="s">
        <v>6140</v>
      </c>
      <c r="F225" s="124" t="s">
        <v>21</v>
      </c>
      <c r="G225" s="124" t="s">
        <v>149</v>
      </c>
      <c r="H225" s="124" t="s">
        <v>7666</v>
      </c>
      <c r="I225" s="135" t="s">
        <v>8556</v>
      </c>
      <c r="J225" s="129" t="s">
        <v>196</v>
      </c>
      <c r="K225" s="128"/>
      <c r="L225" s="129"/>
      <c r="M225" s="128"/>
      <c r="N225" s="127" t="s">
        <v>5667</v>
      </c>
      <c r="O225" s="127" t="s">
        <v>174</v>
      </c>
      <c r="P225" s="127" t="s">
        <v>194</v>
      </c>
      <c r="Q225" s="131" t="s">
        <v>7599</v>
      </c>
      <c r="R225" s="131" t="s">
        <v>8869</v>
      </c>
      <c r="S225" s="132" t="s">
        <v>8868</v>
      </c>
      <c r="T225" s="136" t="s">
        <v>353</v>
      </c>
      <c r="U225" s="118"/>
      <c r="V225" s="118"/>
      <c r="W225" s="133" t="str">
        <f>VLOOKUP(TRIM(X225),X10:Y88,2,FALSE)</f>
        <v>Erik</v>
      </c>
      <c r="X225" s="11" t="str">
        <f t="shared" si="11"/>
        <v>6.5.11</v>
      </c>
      <c r="Y225" s="64"/>
      <c r="AA225" s="1">
        <f t="shared" si="10"/>
        <v>38</v>
      </c>
    </row>
    <row r="226" spans="1:27" ht="35.25" customHeight="1">
      <c r="A226" s="119" t="s">
        <v>146</v>
      </c>
      <c r="B226" s="240" t="s">
        <v>57</v>
      </c>
      <c r="C226" s="122" t="s">
        <v>147</v>
      </c>
      <c r="D226" s="122" t="s">
        <v>109</v>
      </c>
      <c r="E226" s="123" t="s">
        <v>6141</v>
      </c>
      <c r="F226" s="124" t="s">
        <v>21</v>
      </c>
      <c r="G226" s="124" t="s">
        <v>149</v>
      </c>
      <c r="H226" s="124" t="s">
        <v>7667</v>
      </c>
      <c r="I226" s="135" t="s">
        <v>296</v>
      </c>
      <c r="J226" s="129" t="s">
        <v>5718</v>
      </c>
      <c r="K226" s="128"/>
      <c r="L226" s="129"/>
      <c r="M226" s="128"/>
      <c r="N226" s="127" t="s">
        <v>372</v>
      </c>
      <c r="O226" s="127" t="s">
        <v>174</v>
      </c>
      <c r="P226" s="127" t="s">
        <v>194</v>
      </c>
      <c r="Q226" s="131" t="s">
        <v>8593</v>
      </c>
      <c r="R226" s="131" t="s">
        <v>9475</v>
      </c>
      <c r="S226" s="132" t="s">
        <v>195</v>
      </c>
      <c r="T226" s="136" t="s">
        <v>188</v>
      </c>
      <c r="U226" s="118"/>
      <c r="V226" s="118"/>
      <c r="W226" s="133" t="str">
        <f>VLOOKUP(TRIM(X226),X10:Y88,2,FALSE)</f>
        <v>Krisztian</v>
      </c>
      <c r="X226" s="11" t="str">
        <f t="shared" si="11"/>
        <v>6.5.6</v>
      </c>
      <c r="Y226" s="64"/>
      <c r="AA226" s="1">
        <f t="shared" si="10"/>
        <v>4</v>
      </c>
    </row>
    <row r="227" spans="1:27" ht="35.25" customHeight="1">
      <c r="A227" s="119" t="s">
        <v>146</v>
      </c>
      <c r="B227" s="240" t="s">
        <v>57</v>
      </c>
      <c r="C227" s="122" t="s">
        <v>147</v>
      </c>
      <c r="D227" s="122" t="s">
        <v>98</v>
      </c>
      <c r="E227" s="123" t="s">
        <v>6142</v>
      </c>
      <c r="F227" s="124" t="s">
        <v>21</v>
      </c>
      <c r="G227" s="124" t="s">
        <v>149</v>
      </c>
      <c r="H227" s="124" t="s">
        <v>8822</v>
      </c>
      <c r="I227" s="135" t="s">
        <v>966</v>
      </c>
      <c r="J227" s="129" t="s">
        <v>185</v>
      </c>
      <c r="K227" s="128"/>
      <c r="L227" s="129"/>
      <c r="M227" s="128"/>
      <c r="N227" s="127" t="s">
        <v>7440</v>
      </c>
      <c r="O227" s="127" t="s">
        <v>174</v>
      </c>
      <c r="P227" s="127" t="s">
        <v>194</v>
      </c>
      <c r="Q227" s="131" t="s">
        <v>7600</v>
      </c>
      <c r="R227" s="131" t="s">
        <v>9300</v>
      </c>
      <c r="S227" s="132" t="s">
        <v>9301</v>
      </c>
      <c r="T227" s="136" t="s">
        <v>250</v>
      </c>
      <c r="U227" s="118"/>
      <c r="V227" s="118"/>
      <c r="W227" s="133" t="str">
        <f>VLOOKUP(TRIM(X227),X10:Y88,2,FALSE)</f>
        <v>Frank</v>
      </c>
      <c r="X227" s="11" t="str">
        <f t="shared" si="11"/>
        <v>6.5.1</v>
      </c>
      <c r="Y227" s="64"/>
      <c r="AA227" s="1">
        <f t="shared" si="10"/>
        <v>27</v>
      </c>
    </row>
    <row r="228" spans="1:27" ht="37.200000000000003" customHeight="1">
      <c r="A228" s="119" t="s">
        <v>146</v>
      </c>
      <c r="B228" s="240" t="s">
        <v>57</v>
      </c>
      <c r="C228" s="122" t="s">
        <v>147</v>
      </c>
      <c r="D228" s="122" t="s">
        <v>98</v>
      </c>
      <c r="E228" s="123" t="s">
        <v>6143</v>
      </c>
      <c r="F228" s="124" t="s">
        <v>21</v>
      </c>
      <c r="G228" s="124" t="s">
        <v>149</v>
      </c>
      <c r="H228" s="124" t="s">
        <v>8794</v>
      </c>
      <c r="I228" s="135" t="s">
        <v>966</v>
      </c>
      <c r="J228" s="129" t="s">
        <v>185</v>
      </c>
      <c r="K228" s="128"/>
      <c r="L228" s="129"/>
      <c r="M228" s="128"/>
      <c r="N228" s="127" t="s">
        <v>7440</v>
      </c>
      <c r="O228" s="127" t="s">
        <v>174</v>
      </c>
      <c r="P228" s="127" t="s">
        <v>194</v>
      </c>
      <c r="Q228" s="131" t="s">
        <v>7601</v>
      </c>
      <c r="R228" s="131" t="s">
        <v>8940</v>
      </c>
      <c r="S228" s="132" t="s">
        <v>8890</v>
      </c>
      <c r="T228" s="136" t="s">
        <v>250</v>
      </c>
      <c r="U228" s="118"/>
      <c r="V228" s="118"/>
      <c r="W228" s="133" t="str">
        <f>VLOOKUP(TRIM(X228),X10:Y88,2,FALSE)</f>
        <v>Frank</v>
      </c>
      <c r="X228" s="11" t="str">
        <f t="shared" si="11"/>
        <v>6.5.1</v>
      </c>
      <c r="Y228" s="64"/>
      <c r="AA228" s="1">
        <f t="shared" si="10"/>
        <v>27</v>
      </c>
    </row>
    <row r="229" spans="1:27" ht="37.200000000000003" customHeight="1">
      <c r="A229" s="119" t="s">
        <v>146</v>
      </c>
      <c r="B229" s="240" t="s">
        <v>57</v>
      </c>
      <c r="C229" s="122" t="s">
        <v>147</v>
      </c>
      <c r="D229" s="122" t="s">
        <v>109</v>
      </c>
      <c r="E229" s="123" t="s">
        <v>6144</v>
      </c>
      <c r="F229" s="124" t="s">
        <v>21</v>
      </c>
      <c r="G229" s="124" t="s">
        <v>149</v>
      </c>
      <c r="H229" s="124" t="s">
        <v>7602</v>
      </c>
      <c r="I229" s="135" t="s">
        <v>5984</v>
      </c>
      <c r="J229" s="129" t="s">
        <v>185</v>
      </c>
      <c r="K229" s="128"/>
      <c r="L229" s="129"/>
      <c r="M229" s="128"/>
      <c r="N229" s="127" t="s">
        <v>7440</v>
      </c>
      <c r="O229" s="127" t="s">
        <v>174</v>
      </c>
      <c r="P229" s="127" t="s">
        <v>194</v>
      </c>
      <c r="Q229" s="131" t="s">
        <v>7603</v>
      </c>
      <c r="R229" s="131" t="s">
        <v>10360</v>
      </c>
      <c r="S229" s="132" t="s">
        <v>10359</v>
      </c>
      <c r="T229" s="136" t="s">
        <v>732</v>
      </c>
      <c r="U229" s="118"/>
      <c r="V229" s="118"/>
      <c r="W229" s="133" t="str">
        <f>VLOOKUP(TRIM(X229),X10:Y88,2,FALSE)</f>
        <v>Krisztian</v>
      </c>
      <c r="X229" s="11" t="str">
        <f t="shared" si="11"/>
        <v>6.5.6</v>
      </c>
      <c r="Y229" s="64"/>
      <c r="AA229" s="1">
        <f t="shared" si="10"/>
        <v>45</v>
      </c>
    </row>
    <row r="230" spans="1:27" ht="35.25" customHeight="1">
      <c r="A230" s="119" t="s">
        <v>146</v>
      </c>
      <c r="B230" s="240" t="s">
        <v>57</v>
      </c>
      <c r="C230" s="122" t="s">
        <v>147</v>
      </c>
      <c r="D230" s="122" t="s">
        <v>77</v>
      </c>
      <c r="E230" s="123" t="s">
        <v>6145</v>
      </c>
      <c r="F230" s="124" t="s">
        <v>183</v>
      </c>
      <c r="G230" s="124" t="s">
        <v>235</v>
      </c>
      <c r="H230" s="124" t="s">
        <v>7604</v>
      </c>
      <c r="I230" s="135" t="s">
        <v>238</v>
      </c>
      <c r="J230" s="129"/>
      <c r="K230" s="128"/>
      <c r="L230" s="129"/>
      <c r="M230" s="128"/>
      <c r="N230" s="127"/>
      <c r="O230" s="127" t="s">
        <v>159</v>
      </c>
      <c r="P230" s="127" t="s">
        <v>212</v>
      </c>
      <c r="Q230" s="131" t="s">
        <v>7605</v>
      </c>
      <c r="R230" s="131" t="s">
        <v>169</v>
      </c>
      <c r="S230" s="132" t="s">
        <v>167</v>
      </c>
      <c r="T230" s="136" t="s">
        <v>239</v>
      </c>
      <c r="U230" s="118"/>
      <c r="V230" s="118"/>
      <c r="W230" s="133" t="str">
        <f>VLOOKUP(TRIM(X230),X10:Y88,2,FALSE)</f>
        <v>Puneet</v>
      </c>
      <c r="X230" s="11" t="str">
        <f t="shared" si="11"/>
        <v>5.1</v>
      </c>
      <c r="Y230" s="64"/>
      <c r="AA230" s="1">
        <f t="shared" si="10"/>
        <v>8</v>
      </c>
    </row>
    <row r="231" spans="1:27" ht="35.25" customHeight="1">
      <c r="A231" s="119" t="s">
        <v>146</v>
      </c>
      <c r="B231" s="240" t="s">
        <v>57</v>
      </c>
      <c r="C231" s="122" t="s">
        <v>147</v>
      </c>
      <c r="D231" s="122" t="s">
        <v>77</v>
      </c>
      <c r="E231" s="123" t="s">
        <v>6146</v>
      </c>
      <c r="F231" s="124" t="s">
        <v>24</v>
      </c>
      <c r="G231" s="124" t="s">
        <v>149</v>
      </c>
      <c r="H231" s="124" t="s">
        <v>7668</v>
      </c>
      <c r="I231" s="135" t="s">
        <v>8557</v>
      </c>
      <c r="J231" s="129" t="s">
        <v>201</v>
      </c>
      <c r="K231" s="128">
        <v>3345</v>
      </c>
      <c r="L231" s="129" t="s">
        <v>63</v>
      </c>
      <c r="M231" s="128" t="s">
        <v>229</v>
      </c>
      <c r="N231" s="127" t="s">
        <v>5719</v>
      </c>
      <c r="O231" s="127" t="s">
        <v>159</v>
      </c>
      <c r="P231" s="127" t="s">
        <v>212</v>
      </c>
      <c r="Q231" s="131" t="s">
        <v>8686</v>
      </c>
      <c r="R231" s="131" t="s">
        <v>9048</v>
      </c>
      <c r="S231" s="132" t="s">
        <v>9047</v>
      </c>
      <c r="T231" s="136" t="s">
        <v>239</v>
      </c>
      <c r="U231" s="118"/>
      <c r="V231" s="118"/>
      <c r="W231" s="133" t="str">
        <f>VLOOKUP(TRIM(X231),X10:Y88,2,FALSE)</f>
        <v>Puneet</v>
      </c>
      <c r="X231" s="11" t="str">
        <f t="shared" si="11"/>
        <v>5.1</v>
      </c>
      <c r="Y231" s="64"/>
      <c r="AA231" s="1">
        <f t="shared" si="10"/>
        <v>38</v>
      </c>
    </row>
    <row r="232" spans="1:27" ht="35.25" customHeight="1">
      <c r="A232" s="119" t="s">
        <v>146</v>
      </c>
      <c r="B232" s="240" t="s">
        <v>57</v>
      </c>
      <c r="C232" s="122" t="s">
        <v>147</v>
      </c>
      <c r="D232" s="122" t="s">
        <v>77</v>
      </c>
      <c r="E232" s="123" t="s">
        <v>6147</v>
      </c>
      <c r="F232" s="124" t="s">
        <v>24</v>
      </c>
      <c r="G232" s="124" t="s">
        <v>149</v>
      </c>
      <c r="H232" s="124" t="s">
        <v>7669</v>
      </c>
      <c r="I232" s="135" t="s">
        <v>8558</v>
      </c>
      <c r="J232" s="129" t="s">
        <v>201</v>
      </c>
      <c r="K232" s="128">
        <v>3346</v>
      </c>
      <c r="L232" s="129" t="s">
        <v>68</v>
      </c>
      <c r="M232" s="128" t="s">
        <v>233</v>
      </c>
      <c r="N232" s="127" t="s">
        <v>895</v>
      </c>
      <c r="O232" s="127" t="s">
        <v>174</v>
      </c>
      <c r="P232" s="127" t="s">
        <v>212</v>
      </c>
      <c r="Q232" s="131" t="s">
        <v>8687</v>
      </c>
      <c r="R232" s="131" t="s">
        <v>9051</v>
      </c>
      <c r="S232" s="132" t="s">
        <v>9050</v>
      </c>
      <c r="T232" s="136" t="s">
        <v>239</v>
      </c>
      <c r="U232" s="118"/>
      <c r="V232" s="118"/>
      <c r="W232" s="133" t="str">
        <f>VLOOKUP(TRIM(X232),X10:Y88,2,FALSE)</f>
        <v>Puneet</v>
      </c>
      <c r="X232" s="11" t="str">
        <f t="shared" si="11"/>
        <v>5.1</v>
      </c>
      <c r="Y232" s="64"/>
      <c r="AA232" s="1">
        <f t="shared" si="10"/>
        <v>37</v>
      </c>
    </row>
    <row r="233" spans="1:27" ht="35.25" customHeight="1">
      <c r="A233" s="119" t="s">
        <v>146</v>
      </c>
      <c r="B233" s="240" t="s">
        <v>57</v>
      </c>
      <c r="C233" s="122" t="s">
        <v>147</v>
      </c>
      <c r="D233" s="122" t="s">
        <v>77</v>
      </c>
      <c r="E233" s="123" t="s">
        <v>6148</v>
      </c>
      <c r="F233" s="124" t="s">
        <v>183</v>
      </c>
      <c r="G233" s="124" t="s">
        <v>235</v>
      </c>
      <c r="H233" s="124" t="s">
        <v>7606</v>
      </c>
      <c r="I233" s="135" t="s">
        <v>238</v>
      </c>
      <c r="J233" s="129" t="s">
        <v>201</v>
      </c>
      <c r="K233" s="128"/>
      <c r="L233" s="129"/>
      <c r="M233" s="128"/>
      <c r="N233" s="127"/>
      <c r="O233" s="127" t="s">
        <v>159</v>
      </c>
      <c r="P233" s="127" t="s">
        <v>740</v>
      </c>
      <c r="Q233" s="131" t="s">
        <v>8679</v>
      </c>
      <c r="R233" s="146" t="s">
        <v>9946</v>
      </c>
      <c r="S233" s="132" t="s">
        <v>167</v>
      </c>
      <c r="T233" s="136" t="s">
        <v>239</v>
      </c>
      <c r="U233" s="118"/>
      <c r="V233" s="118"/>
      <c r="W233" s="133" t="str">
        <f>VLOOKUP(TRIM(X233),X10:Y88,2,FALSE)</f>
        <v>Puneet</v>
      </c>
      <c r="X233" s="11" t="str">
        <f t="shared" si="11"/>
        <v>5.1</v>
      </c>
      <c r="Y233" s="64"/>
      <c r="AA233" s="1">
        <f t="shared" si="10"/>
        <v>8</v>
      </c>
    </row>
    <row r="234" spans="1:27" ht="35.25" customHeight="1">
      <c r="A234" s="119" t="s">
        <v>146</v>
      </c>
      <c r="B234" s="240" t="s">
        <v>57</v>
      </c>
      <c r="C234" s="122" t="s">
        <v>147</v>
      </c>
      <c r="D234" s="122" t="s">
        <v>109</v>
      </c>
      <c r="E234" s="123" t="s">
        <v>6149</v>
      </c>
      <c r="F234" s="124" t="s">
        <v>21</v>
      </c>
      <c r="G234" s="124" t="s">
        <v>149</v>
      </c>
      <c r="H234" s="124" t="s">
        <v>7607</v>
      </c>
      <c r="I234" s="135" t="s">
        <v>238</v>
      </c>
      <c r="J234" s="129" t="s">
        <v>185</v>
      </c>
      <c r="K234" s="128"/>
      <c r="L234" s="129"/>
      <c r="M234" s="128"/>
      <c r="N234" s="127" t="s">
        <v>7440</v>
      </c>
      <c r="O234" s="127" t="s">
        <v>174</v>
      </c>
      <c r="P234" s="127" t="s">
        <v>194</v>
      </c>
      <c r="Q234" s="131" t="s">
        <v>7608</v>
      </c>
      <c r="R234" s="131" t="s">
        <v>10954</v>
      </c>
      <c r="S234" s="144" t="s">
        <v>152</v>
      </c>
      <c r="T234" s="136" t="s">
        <v>239</v>
      </c>
      <c r="U234" s="118"/>
      <c r="V234" s="118" t="s">
        <v>663</v>
      </c>
      <c r="W234" s="133" t="str">
        <f>VLOOKUP(TRIM(X234),X10:Y88,2,FALSE)</f>
        <v>Krisztian</v>
      </c>
      <c r="X234" s="11" t="str">
        <f t="shared" si="11"/>
        <v>6.5.6</v>
      </c>
      <c r="Y234" s="64"/>
      <c r="AA234" s="1">
        <f t="shared" si="10"/>
        <v>8</v>
      </c>
    </row>
    <row r="235" spans="1:27" ht="35.25" customHeight="1">
      <c r="A235" s="119" t="s">
        <v>146</v>
      </c>
      <c r="B235" s="240" t="s">
        <v>57</v>
      </c>
      <c r="C235" s="122" t="s">
        <v>147</v>
      </c>
      <c r="D235" s="122" t="s">
        <v>109</v>
      </c>
      <c r="E235" s="123" t="s">
        <v>6150</v>
      </c>
      <c r="F235" s="124" t="s">
        <v>21</v>
      </c>
      <c r="G235" s="124" t="s">
        <v>149</v>
      </c>
      <c r="H235" s="124" t="s">
        <v>7609</v>
      </c>
      <c r="I235" s="135" t="s">
        <v>238</v>
      </c>
      <c r="J235" s="129" t="s">
        <v>5718</v>
      </c>
      <c r="K235" s="128"/>
      <c r="L235" s="129"/>
      <c r="M235" s="128"/>
      <c r="N235" s="127" t="s">
        <v>372</v>
      </c>
      <c r="O235" s="127" t="s">
        <v>174</v>
      </c>
      <c r="P235" s="127" t="s">
        <v>194</v>
      </c>
      <c r="Q235" s="131" t="s">
        <v>7608</v>
      </c>
      <c r="R235" s="131" t="s">
        <v>8909</v>
      </c>
      <c r="S235" s="132" t="s">
        <v>8908</v>
      </c>
      <c r="T235" s="136" t="s">
        <v>239</v>
      </c>
      <c r="U235" s="118"/>
      <c r="V235" s="118"/>
      <c r="W235" s="133" t="str">
        <f>VLOOKUP(TRIM(X235),X10:Y88,2,FALSE)</f>
        <v>Krisztian</v>
      </c>
      <c r="X235" s="11" t="str">
        <f t="shared" si="11"/>
        <v>6.5.6</v>
      </c>
      <c r="Y235" s="64"/>
      <c r="AA235" s="1">
        <f t="shared" si="10"/>
        <v>8</v>
      </c>
    </row>
    <row r="236" spans="1:27" ht="35.25" customHeight="1">
      <c r="A236" s="119" t="s">
        <v>146</v>
      </c>
      <c r="B236" s="240" t="s">
        <v>57</v>
      </c>
      <c r="C236" s="122" t="s">
        <v>147</v>
      </c>
      <c r="D236" s="122" t="s">
        <v>109</v>
      </c>
      <c r="E236" s="123" t="s">
        <v>6151</v>
      </c>
      <c r="F236" s="124" t="s">
        <v>21</v>
      </c>
      <c r="G236" s="124" t="s">
        <v>149</v>
      </c>
      <c r="H236" s="124" t="s">
        <v>7610</v>
      </c>
      <c r="I236" s="135" t="s">
        <v>238</v>
      </c>
      <c r="J236" s="129" t="s">
        <v>5718</v>
      </c>
      <c r="K236" s="128"/>
      <c r="L236" s="129"/>
      <c r="M236" s="128"/>
      <c r="N236" s="127" t="s">
        <v>372</v>
      </c>
      <c r="O236" s="127" t="s">
        <v>174</v>
      </c>
      <c r="P236" s="127" t="s">
        <v>194</v>
      </c>
      <c r="Q236" s="131" t="s">
        <v>7611</v>
      </c>
      <c r="R236" s="131" t="s">
        <v>8907</v>
      </c>
      <c r="S236" s="132" t="s">
        <v>8906</v>
      </c>
      <c r="T236" s="136" t="s">
        <v>239</v>
      </c>
      <c r="U236" s="118"/>
      <c r="V236" s="118"/>
      <c r="W236" s="133" t="str">
        <f>VLOOKUP(TRIM(X236),X10:Y88,2,FALSE)</f>
        <v>Krisztian</v>
      </c>
      <c r="X236" s="11" t="str">
        <f t="shared" si="11"/>
        <v>6.5.6</v>
      </c>
      <c r="Y236" s="64"/>
      <c r="AA236" s="1">
        <f t="shared" si="10"/>
        <v>8</v>
      </c>
    </row>
    <row r="237" spans="1:27" ht="35.25" customHeight="1">
      <c r="A237" s="119" t="s">
        <v>146</v>
      </c>
      <c r="B237" s="240" t="s">
        <v>57</v>
      </c>
      <c r="C237" s="122" t="s">
        <v>147</v>
      </c>
      <c r="D237" s="122" t="s">
        <v>109</v>
      </c>
      <c r="E237" s="123" t="s">
        <v>6152</v>
      </c>
      <c r="F237" s="124" t="s">
        <v>21</v>
      </c>
      <c r="G237" s="124" t="s">
        <v>149</v>
      </c>
      <c r="H237" s="124" t="s">
        <v>5797</v>
      </c>
      <c r="I237" s="135" t="s">
        <v>5985</v>
      </c>
      <c r="J237" s="129" t="s">
        <v>196</v>
      </c>
      <c r="K237" s="128"/>
      <c r="L237" s="129"/>
      <c r="M237" s="128"/>
      <c r="N237" s="127" t="s">
        <v>5667</v>
      </c>
      <c r="O237" s="127" t="s">
        <v>174</v>
      </c>
      <c r="P237" s="127" t="s">
        <v>194</v>
      </c>
      <c r="Q237" s="131" t="s">
        <v>5798</v>
      </c>
      <c r="R237" s="131" t="s">
        <v>10229</v>
      </c>
      <c r="S237" s="132" t="s">
        <v>10228</v>
      </c>
      <c r="T237" s="136" t="s">
        <v>732</v>
      </c>
      <c r="U237" s="118"/>
      <c r="V237" s="118"/>
      <c r="W237" s="133" t="str">
        <f>VLOOKUP(TRIM(X237),X10:Y88,2,FALSE)</f>
        <v>Krisztian</v>
      </c>
      <c r="X237" s="11" t="str">
        <f t="shared" si="11"/>
        <v>6.5.6</v>
      </c>
      <c r="Y237" s="64"/>
      <c r="AA237" s="1">
        <f t="shared" si="10"/>
        <v>39</v>
      </c>
    </row>
    <row r="238" spans="1:27" ht="35.25" customHeight="1">
      <c r="A238" s="119" t="s">
        <v>146</v>
      </c>
      <c r="B238" s="240" t="s">
        <v>57</v>
      </c>
      <c r="C238" s="122" t="s">
        <v>147</v>
      </c>
      <c r="D238" s="122" t="s">
        <v>109</v>
      </c>
      <c r="E238" s="123" t="s">
        <v>6153</v>
      </c>
      <c r="F238" s="124" t="s">
        <v>21</v>
      </c>
      <c r="G238" s="124" t="s">
        <v>149</v>
      </c>
      <c r="H238" s="124" t="s">
        <v>7612</v>
      </c>
      <c r="I238" s="135" t="s">
        <v>192</v>
      </c>
      <c r="J238" s="129" t="s">
        <v>185</v>
      </c>
      <c r="K238" s="128"/>
      <c r="L238" s="129"/>
      <c r="M238" s="128"/>
      <c r="N238" s="127" t="s">
        <v>7440</v>
      </c>
      <c r="O238" s="127" t="s">
        <v>174</v>
      </c>
      <c r="P238" s="127" t="s">
        <v>194</v>
      </c>
      <c r="Q238" s="131" t="s">
        <v>7613</v>
      </c>
      <c r="R238" s="131" t="s">
        <v>10231</v>
      </c>
      <c r="S238" s="132" t="s">
        <v>10230</v>
      </c>
      <c r="T238" s="136" t="s">
        <v>732</v>
      </c>
      <c r="U238" s="118"/>
      <c r="V238" s="118"/>
      <c r="W238" s="133" t="str">
        <f>VLOOKUP(TRIM(X238),X10:Y88,2,FALSE)</f>
        <v>Krisztian</v>
      </c>
      <c r="X238" s="11" t="str">
        <f t="shared" si="11"/>
        <v>6.5.6</v>
      </c>
      <c r="Y238" s="64"/>
      <c r="AA238" s="1">
        <f t="shared" si="10"/>
        <v>12</v>
      </c>
    </row>
    <row r="239" spans="1:27" ht="35.25" customHeight="1">
      <c r="A239" s="119" t="s">
        <v>146</v>
      </c>
      <c r="B239" s="240" t="s">
        <v>57</v>
      </c>
      <c r="C239" s="122" t="s">
        <v>147</v>
      </c>
      <c r="D239" s="122" t="s">
        <v>115</v>
      </c>
      <c r="E239" s="123" t="s">
        <v>6154</v>
      </c>
      <c r="F239" s="124" t="s">
        <v>21</v>
      </c>
      <c r="G239" s="124" t="s">
        <v>149</v>
      </c>
      <c r="H239" s="124" t="s">
        <v>7670</v>
      </c>
      <c r="I239" s="135" t="s">
        <v>241</v>
      </c>
      <c r="J239" s="129" t="s">
        <v>185</v>
      </c>
      <c r="K239" s="128"/>
      <c r="L239" s="129"/>
      <c r="M239" s="128"/>
      <c r="N239" s="127" t="s">
        <v>7440</v>
      </c>
      <c r="O239" s="127" t="s">
        <v>174</v>
      </c>
      <c r="P239" s="127" t="s">
        <v>194</v>
      </c>
      <c r="Q239" s="131" t="s">
        <v>7614</v>
      </c>
      <c r="R239" s="131" t="s">
        <v>9534</v>
      </c>
      <c r="S239" s="132" t="s">
        <v>9533</v>
      </c>
      <c r="T239" s="136" t="s">
        <v>299</v>
      </c>
      <c r="U239" s="118"/>
      <c r="V239" s="118"/>
      <c r="W239" s="133" t="str">
        <f>VLOOKUP(TRIM(X239),X10:Y88,2,FALSE)</f>
        <v>Puneet</v>
      </c>
      <c r="X239" s="11" t="str">
        <f t="shared" si="11"/>
        <v>6.5.9</v>
      </c>
      <c r="Y239" s="64"/>
      <c r="AA239" s="1">
        <f t="shared" si="10"/>
        <v>5</v>
      </c>
    </row>
    <row r="240" spans="1:27" ht="35.25" customHeight="1">
      <c r="A240" s="119" t="s">
        <v>146</v>
      </c>
      <c r="B240" s="240" t="s">
        <v>57</v>
      </c>
      <c r="C240" s="122" t="s">
        <v>147</v>
      </c>
      <c r="D240" s="122" t="s">
        <v>115</v>
      </c>
      <c r="E240" s="123" t="s">
        <v>6155</v>
      </c>
      <c r="F240" s="124" t="s">
        <v>21</v>
      </c>
      <c r="G240" s="124" t="s">
        <v>149</v>
      </c>
      <c r="H240" s="124" t="s">
        <v>7671</v>
      </c>
      <c r="I240" s="135" t="s">
        <v>241</v>
      </c>
      <c r="J240" s="129" t="s">
        <v>185</v>
      </c>
      <c r="K240" s="128"/>
      <c r="L240" s="129"/>
      <c r="M240" s="128"/>
      <c r="N240" s="127" t="s">
        <v>7440</v>
      </c>
      <c r="O240" s="127" t="s">
        <v>174</v>
      </c>
      <c r="P240" s="127" t="s">
        <v>194</v>
      </c>
      <c r="Q240" s="131" t="s">
        <v>7615</v>
      </c>
      <c r="R240" s="131" t="s">
        <v>9537</v>
      </c>
      <c r="S240" s="137" t="s">
        <v>156</v>
      </c>
      <c r="T240" s="136" t="s">
        <v>299</v>
      </c>
      <c r="U240" s="118"/>
      <c r="V240" s="118"/>
      <c r="W240" s="133" t="str">
        <f>VLOOKUP(TRIM(X240),X10:Y88,2,FALSE)</f>
        <v>Puneet</v>
      </c>
      <c r="X240" s="11" t="str">
        <f t="shared" si="11"/>
        <v>6.5.9</v>
      </c>
      <c r="Y240" s="64"/>
      <c r="AA240" s="1">
        <f t="shared" si="10"/>
        <v>5</v>
      </c>
    </row>
    <row r="241" spans="1:27" ht="35.25" customHeight="1">
      <c r="A241" s="119" t="s">
        <v>146</v>
      </c>
      <c r="B241" s="240" t="s">
        <v>57</v>
      </c>
      <c r="C241" s="122" t="s">
        <v>147</v>
      </c>
      <c r="D241" s="122" t="s">
        <v>115</v>
      </c>
      <c r="E241" s="123" t="s">
        <v>6156</v>
      </c>
      <c r="F241" s="124" t="s">
        <v>24</v>
      </c>
      <c r="G241" s="124" t="s">
        <v>149</v>
      </c>
      <c r="H241" s="124" t="s">
        <v>7672</v>
      </c>
      <c r="I241" s="135" t="s">
        <v>241</v>
      </c>
      <c r="J241" s="129" t="s">
        <v>201</v>
      </c>
      <c r="K241" s="128">
        <v>3361</v>
      </c>
      <c r="L241" s="129"/>
      <c r="M241" s="128" t="s">
        <v>247</v>
      </c>
      <c r="N241" s="127" t="s">
        <v>895</v>
      </c>
      <c r="O241" s="127" t="s">
        <v>174</v>
      </c>
      <c r="P241" s="127" t="s">
        <v>2776</v>
      </c>
      <c r="Q241" s="131" t="s">
        <v>8644</v>
      </c>
      <c r="R241" s="131" t="s">
        <v>9537</v>
      </c>
      <c r="S241" s="137" t="s">
        <v>156</v>
      </c>
      <c r="T241" s="136" t="s">
        <v>299</v>
      </c>
      <c r="U241" s="118"/>
      <c r="V241" s="118"/>
      <c r="W241" s="133" t="str">
        <f>VLOOKUP(TRIM(X241),X10:Y88,2,FALSE)</f>
        <v>Puneet</v>
      </c>
      <c r="X241" s="11" t="str">
        <f t="shared" si="11"/>
        <v>6.5.9</v>
      </c>
      <c r="Y241" s="64"/>
      <c r="AA241" s="1">
        <f t="shared" si="10"/>
        <v>5</v>
      </c>
    </row>
    <row r="242" spans="1:27" ht="35.25" customHeight="1">
      <c r="A242" s="119" t="s">
        <v>146</v>
      </c>
      <c r="B242" s="240" t="s">
        <v>57</v>
      </c>
      <c r="C242" s="122" t="s">
        <v>147</v>
      </c>
      <c r="D242" s="122" t="s">
        <v>107</v>
      </c>
      <c r="E242" s="123" t="s">
        <v>6157</v>
      </c>
      <c r="F242" s="124" t="s">
        <v>21</v>
      </c>
      <c r="G242" s="124" t="s">
        <v>149</v>
      </c>
      <c r="H242" s="124" t="s">
        <v>7673</v>
      </c>
      <c r="I242" s="135" t="s">
        <v>241</v>
      </c>
      <c r="J242" s="129" t="s">
        <v>185</v>
      </c>
      <c r="K242" s="128"/>
      <c r="L242" s="129"/>
      <c r="M242" s="128"/>
      <c r="N242" s="127" t="s">
        <v>7440</v>
      </c>
      <c r="O242" s="127" t="s">
        <v>174</v>
      </c>
      <c r="P242" s="127" t="s">
        <v>194</v>
      </c>
      <c r="Q242" s="131" t="s">
        <v>7616</v>
      </c>
      <c r="R242" s="131" t="s">
        <v>9216</v>
      </c>
      <c r="S242" s="132" t="s">
        <v>9217</v>
      </c>
      <c r="T242" s="136" t="s">
        <v>299</v>
      </c>
      <c r="U242" s="118"/>
      <c r="V242" s="118"/>
      <c r="W242" s="133" t="str">
        <f>VLOOKUP(TRIM(X242),X10:Y88,2,FALSE)</f>
        <v>Frank</v>
      </c>
      <c r="X242" s="11" t="str">
        <f t="shared" si="11"/>
        <v>6.5.5</v>
      </c>
      <c r="Y242" s="64"/>
      <c r="AA242" s="1">
        <f t="shared" si="10"/>
        <v>5</v>
      </c>
    </row>
    <row r="243" spans="1:27" ht="35.25" customHeight="1">
      <c r="A243" s="119" t="s">
        <v>146</v>
      </c>
      <c r="B243" s="240" t="s">
        <v>57</v>
      </c>
      <c r="C243" s="122" t="s">
        <v>147</v>
      </c>
      <c r="D243" s="122" t="s">
        <v>107</v>
      </c>
      <c r="E243" s="123" t="s">
        <v>6158</v>
      </c>
      <c r="F243" s="124" t="s">
        <v>21</v>
      </c>
      <c r="G243" s="124" t="s">
        <v>149</v>
      </c>
      <c r="H243" s="124" t="s">
        <v>7674</v>
      </c>
      <c r="I243" s="135" t="s">
        <v>2508</v>
      </c>
      <c r="J243" s="129" t="s">
        <v>185</v>
      </c>
      <c r="K243" s="128"/>
      <c r="L243" s="129"/>
      <c r="M243" s="128"/>
      <c r="N243" s="127" t="s">
        <v>7440</v>
      </c>
      <c r="O243" s="127" t="s">
        <v>174</v>
      </c>
      <c r="P243" s="127" t="s">
        <v>194</v>
      </c>
      <c r="Q243" s="131" t="s">
        <v>7617</v>
      </c>
      <c r="R243" s="131" t="s">
        <v>10544</v>
      </c>
      <c r="S243" s="132" t="s">
        <v>167</v>
      </c>
      <c r="T243" s="136" t="s">
        <v>2505</v>
      </c>
      <c r="U243" s="118"/>
      <c r="V243" s="118"/>
      <c r="W243" s="133" t="str">
        <f>VLOOKUP(TRIM(X243),X10:Y88,2,FALSE)</f>
        <v>Frank</v>
      </c>
      <c r="X243" s="11" t="str">
        <f t="shared" si="11"/>
        <v>6.5.5</v>
      </c>
      <c r="Y243" s="64"/>
      <c r="AA243" s="1">
        <f t="shared" si="10"/>
        <v>4</v>
      </c>
    </row>
    <row r="244" spans="1:27" ht="35.25" customHeight="1">
      <c r="A244" s="119" t="s">
        <v>146</v>
      </c>
      <c r="B244" s="240" t="s">
        <v>57</v>
      </c>
      <c r="C244" s="122" t="s">
        <v>147</v>
      </c>
      <c r="D244" s="122" t="s">
        <v>107</v>
      </c>
      <c r="E244" s="123" t="s">
        <v>6159</v>
      </c>
      <c r="F244" s="124" t="s">
        <v>21</v>
      </c>
      <c r="G244" s="124" t="s">
        <v>149</v>
      </c>
      <c r="H244" s="124" t="s">
        <v>7675</v>
      </c>
      <c r="I244" s="135" t="s">
        <v>2508</v>
      </c>
      <c r="J244" s="129" t="s">
        <v>185</v>
      </c>
      <c r="K244" s="128"/>
      <c r="L244" s="129"/>
      <c r="M244" s="128"/>
      <c r="N244" s="127" t="s">
        <v>7440</v>
      </c>
      <c r="O244" s="127" t="s">
        <v>174</v>
      </c>
      <c r="P244" s="127" t="s">
        <v>194</v>
      </c>
      <c r="Q244" s="131" t="s">
        <v>7618</v>
      </c>
      <c r="R244" s="131" t="s">
        <v>9203</v>
      </c>
      <c r="S244" s="132" t="s">
        <v>9204</v>
      </c>
      <c r="T244" s="136" t="s">
        <v>2505</v>
      </c>
      <c r="U244" s="118"/>
      <c r="V244" s="118"/>
      <c r="W244" s="133" t="str">
        <f>VLOOKUP(TRIM(X244),X10:Y88,2,FALSE)</f>
        <v>Frank</v>
      </c>
      <c r="X244" s="11" t="str">
        <f t="shared" si="11"/>
        <v>6.5.5</v>
      </c>
      <c r="Y244" s="64"/>
      <c r="AA244" s="1">
        <f t="shared" si="10"/>
        <v>4</v>
      </c>
    </row>
    <row r="245" spans="1:27" ht="35.25" customHeight="1">
      <c r="A245" s="119" t="s">
        <v>146</v>
      </c>
      <c r="B245" s="240" t="s">
        <v>57</v>
      </c>
      <c r="C245" s="122" t="s">
        <v>147</v>
      </c>
      <c r="D245" s="122" t="s">
        <v>107</v>
      </c>
      <c r="E245" s="123" t="s">
        <v>6160</v>
      </c>
      <c r="F245" s="124" t="s">
        <v>21</v>
      </c>
      <c r="G245" s="124" t="s">
        <v>149</v>
      </c>
      <c r="H245" s="124" t="s">
        <v>7676</v>
      </c>
      <c r="I245" s="135" t="s">
        <v>2508</v>
      </c>
      <c r="J245" s="129" t="s">
        <v>185</v>
      </c>
      <c r="K245" s="128"/>
      <c r="L245" s="129"/>
      <c r="M245" s="128"/>
      <c r="N245" s="127" t="s">
        <v>7440</v>
      </c>
      <c r="O245" s="127" t="s">
        <v>174</v>
      </c>
      <c r="P245" s="127" t="s">
        <v>194</v>
      </c>
      <c r="Q245" s="131" t="s">
        <v>9104</v>
      </c>
      <c r="R245" s="131" t="s">
        <v>9201</v>
      </c>
      <c r="S245" s="132" t="s">
        <v>9202</v>
      </c>
      <c r="T245" s="136" t="s">
        <v>2505</v>
      </c>
      <c r="U245" s="118"/>
      <c r="V245" s="118"/>
      <c r="W245" s="133" t="str">
        <f>VLOOKUP(TRIM(X245),X10:Y88,2,FALSE)</f>
        <v>Frank</v>
      </c>
      <c r="X245" s="11" t="str">
        <f t="shared" si="11"/>
        <v>6.5.5</v>
      </c>
      <c r="Y245" s="64"/>
      <c r="AA245" s="1">
        <f t="shared" si="10"/>
        <v>4</v>
      </c>
    </row>
    <row r="246" spans="1:27" ht="35.25" customHeight="1">
      <c r="A246" s="119" t="s">
        <v>146</v>
      </c>
      <c r="B246" s="240" t="s">
        <v>57</v>
      </c>
      <c r="C246" s="122" t="s">
        <v>147</v>
      </c>
      <c r="D246" s="122" t="s">
        <v>98</v>
      </c>
      <c r="E246" s="123" t="s">
        <v>6161</v>
      </c>
      <c r="F246" s="124" t="s">
        <v>21</v>
      </c>
      <c r="G246" s="124" t="s">
        <v>246</v>
      </c>
      <c r="H246" s="124" t="s">
        <v>7677</v>
      </c>
      <c r="I246" s="135" t="s">
        <v>817</v>
      </c>
      <c r="J246" s="129" t="s">
        <v>185</v>
      </c>
      <c r="K246" s="128"/>
      <c r="L246" s="129"/>
      <c r="M246" s="128"/>
      <c r="N246" s="127" t="s">
        <v>7440</v>
      </c>
      <c r="O246" s="127" t="s">
        <v>174</v>
      </c>
      <c r="P246" s="127" t="s">
        <v>194</v>
      </c>
      <c r="Q246" s="131" t="s">
        <v>7619</v>
      </c>
      <c r="R246" s="131" t="s">
        <v>803</v>
      </c>
      <c r="S246" s="132" t="s">
        <v>167</v>
      </c>
      <c r="T246" s="136" t="s">
        <v>190</v>
      </c>
      <c r="U246" s="118"/>
      <c r="V246" s="118"/>
      <c r="W246" s="133" t="str">
        <f>VLOOKUP(TRIM(X246),X10:Y88,2,FALSE)</f>
        <v>Frank</v>
      </c>
      <c r="X246" s="11" t="str">
        <f t="shared" si="11"/>
        <v>6.5.1</v>
      </c>
      <c r="Y246" s="64"/>
      <c r="AA246" s="1">
        <f t="shared" si="10"/>
        <v>11</v>
      </c>
    </row>
    <row r="247" spans="1:27" ht="35.25" customHeight="1">
      <c r="A247" s="119" t="s">
        <v>146</v>
      </c>
      <c r="B247" s="240" t="s">
        <v>57</v>
      </c>
      <c r="C247" s="122" t="s">
        <v>147</v>
      </c>
      <c r="D247" s="122" t="s">
        <v>130</v>
      </c>
      <c r="E247" s="123" t="s">
        <v>6162</v>
      </c>
      <c r="F247" s="124" t="s">
        <v>183</v>
      </c>
      <c r="G247" s="124" t="s">
        <v>48</v>
      </c>
      <c r="H247" s="124" t="s">
        <v>7620</v>
      </c>
      <c r="I247" s="135" t="s">
        <v>279</v>
      </c>
      <c r="J247" s="129"/>
      <c r="K247" s="128"/>
      <c r="L247" s="129"/>
      <c r="M247" s="128"/>
      <c r="N247" s="127"/>
      <c r="O247" s="127" t="s">
        <v>2822</v>
      </c>
      <c r="P247" s="127"/>
      <c r="Q247" s="131" t="s">
        <v>7621</v>
      </c>
      <c r="R247" s="131" t="s">
        <v>8765</v>
      </c>
      <c r="S247" s="132" t="s">
        <v>167</v>
      </c>
      <c r="T247" s="136" t="s">
        <v>739</v>
      </c>
      <c r="U247" s="118"/>
      <c r="V247" s="118"/>
      <c r="W247" s="133" t="str">
        <f>VLOOKUP(TRIM(X247),X10:Y88,2,FALSE)</f>
        <v>Frank</v>
      </c>
      <c r="X247" s="11" t="str">
        <f t="shared" si="11"/>
        <v>7.1</v>
      </c>
      <c r="Y247" s="64"/>
      <c r="AA247" s="1">
        <f t="shared" si="10"/>
        <v>4</v>
      </c>
    </row>
    <row r="248" spans="1:27" ht="35.25" customHeight="1">
      <c r="A248" s="119" t="s">
        <v>146</v>
      </c>
      <c r="B248" s="240" t="s">
        <v>57</v>
      </c>
      <c r="C248" s="122" t="s">
        <v>147</v>
      </c>
      <c r="D248" s="122" t="s">
        <v>130</v>
      </c>
      <c r="E248" s="123" t="s">
        <v>6163</v>
      </c>
      <c r="F248" s="124" t="s">
        <v>364</v>
      </c>
      <c r="G248" s="124" t="s">
        <v>149</v>
      </c>
      <c r="H248" s="124" t="s">
        <v>7622</v>
      </c>
      <c r="I248" s="135" t="s">
        <v>8559</v>
      </c>
      <c r="J248" s="129"/>
      <c r="K248" s="128"/>
      <c r="L248" s="129"/>
      <c r="M248" s="128"/>
      <c r="N248" s="127"/>
      <c r="O248" s="127"/>
      <c r="P248" s="127"/>
      <c r="Q248" s="131" t="s">
        <v>7623</v>
      </c>
      <c r="R248" s="131" t="s">
        <v>8766</v>
      </c>
      <c r="S248" s="132" t="s">
        <v>8769</v>
      </c>
      <c r="T248" s="136" t="s">
        <v>739</v>
      </c>
      <c r="U248" s="118"/>
      <c r="V248" s="118"/>
      <c r="W248" s="133" t="str">
        <f>VLOOKUP(TRIM(X248),X10:Y88,2,FALSE)</f>
        <v>Frank</v>
      </c>
      <c r="X248" s="11" t="str">
        <f t="shared" si="11"/>
        <v>7.1</v>
      </c>
      <c r="Y248" s="64"/>
      <c r="AA248" s="1">
        <f t="shared" si="10"/>
        <v>130</v>
      </c>
    </row>
    <row r="249" spans="1:27" ht="35.25" customHeight="1">
      <c r="A249" s="119" t="s">
        <v>146</v>
      </c>
      <c r="B249" s="240" t="s">
        <v>57</v>
      </c>
      <c r="C249" s="122" t="s">
        <v>147</v>
      </c>
      <c r="D249" s="122" t="s">
        <v>115</v>
      </c>
      <c r="E249" s="123" t="s">
        <v>6164</v>
      </c>
      <c r="F249" s="124" t="s">
        <v>21</v>
      </c>
      <c r="G249" s="124" t="s">
        <v>149</v>
      </c>
      <c r="H249" s="124" t="s">
        <v>7678</v>
      </c>
      <c r="I249" s="135" t="s">
        <v>8560</v>
      </c>
      <c r="J249" s="129" t="s">
        <v>196</v>
      </c>
      <c r="K249" s="128"/>
      <c r="L249" s="129"/>
      <c r="M249" s="128"/>
      <c r="N249" s="127" t="s">
        <v>5667</v>
      </c>
      <c r="O249" s="127" t="s">
        <v>174</v>
      </c>
      <c r="P249" s="127" t="s">
        <v>194</v>
      </c>
      <c r="Q249" s="131" t="s">
        <v>7624</v>
      </c>
      <c r="R249" s="131" t="s">
        <v>9519</v>
      </c>
      <c r="S249" s="132" t="s">
        <v>9518</v>
      </c>
      <c r="T249" s="136" t="s">
        <v>531</v>
      </c>
      <c r="U249" s="118"/>
      <c r="V249" s="118"/>
      <c r="W249" s="133" t="str">
        <f>VLOOKUP(TRIM(X249),X10:Y88,2,FALSE)</f>
        <v>Puneet</v>
      </c>
      <c r="X249" s="11" t="str">
        <f t="shared" si="11"/>
        <v>6.5.9</v>
      </c>
      <c r="Y249" s="64"/>
      <c r="AA249" s="1">
        <f t="shared" si="10"/>
        <v>37</v>
      </c>
    </row>
    <row r="250" spans="1:27" ht="35.25" customHeight="1">
      <c r="A250" s="119" t="s">
        <v>146</v>
      </c>
      <c r="B250" s="240" t="s">
        <v>57</v>
      </c>
      <c r="C250" s="122" t="s">
        <v>147</v>
      </c>
      <c r="D250" s="122" t="s">
        <v>109</v>
      </c>
      <c r="E250" s="123" t="s">
        <v>6165</v>
      </c>
      <c r="F250" s="124" t="s">
        <v>21</v>
      </c>
      <c r="G250" s="124" t="s">
        <v>149</v>
      </c>
      <c r="H250" s="124" t="s">
        <v>7625</v>
      </c>
      <c r="I250" s="135" t="s">
        <v>2460</v>
      </c>
      <c r="J250" s="129" t="s">
        <v>5718</v>
      </c>
      <c r="K250" s="128"/>
      <c r="L250" s="129"/>
      <c r="M250" s="128"/>
      <c r="N250" s="127" t="s">
        <v>372</v>
      </c>
      <c r="O250" s="127" t="s">
        <v>174</v>
      </c>
      <c r="P250" s="127" t="s">
        <v>194</v>
      </c>
      <c r="Q250" s="131" t="s">
        <v>7626</v>
      </c>
      <c r="R250" s="131" t="s">
        <v>9491</v>
      </c>
      <c r="S250" s="132" t="s">
        <v>9479</v>
      </c>
      <c r="T250" s="136" t="s">
        <v>355</v>
      </c>
      <c r="U250" s="118"/>
      <c r="V250" s="118"/>
      <c r="W250" s="133" t="str">
        <f>VLOOKUP(TRIM(X250),X10:Y88,2,FALSE)</f>
        <v>Krisztian</v>
      </c>
      <c r="X250" s="11" t="str">
        <f t="shared" si="11"/>
        <v>6.5.6</v>
      </c>
      <c r="Y250" s="64"/>
      <c r="AA250" s="1">
        <f t="shared" si="10"/>
        <v>26</v>
      </c>
    </row>
    <row r="251" spans="1:27" ht="35.25" customHeight="1">
      <c r="A251" s="119" t="s">
        <v>146</v>
      </c>
      <c r="B251" s="240" t="s">
        <v>57</v>
      </c>
      <c r="C251" s="122" t="s">
        <v>147</v>
      </c>
      <c r="D251" s="122" t="s">
        <v>109</v>
      </c>
      <c r="E251" s="123" t="s">
        <v>6166</v>
      </c>
      <c r="F251" s="124" t="s">
        <v>21</v>
      </c>
      <c r="G251" s="124" t="s">
        <v>149</v>
      </c>
      <c r="H251" s="124" t="s">
        <v>7627</v>
      </c>
      <c r="I251" s="135" t="s">
        <v>2460</v>
      </c>
      <c r="J251" s="129" t="s">
        <v>5718</v>
      </c>
      <c r="K251" s="128"/>
      <c r="L251" s="129"/>
      <c r="M251" s="128"/>
      <c r="N251" s="127" t="s">
        <v>372</v>
      </c>
      <c r="O251" s="127" t="s">
        <v>174</v>
      </c>
      <c r="P251" s="127" t="s">
        <v>194</v>
      </c>
      <c r="Q251" s="131" t="s">
        <v>7628</v>
      </c>
      <c r="R251" s="131" t="s">
        <v>9476</v>
      </c>
      <c r="S251" s="132" t="s">
        <v>9474</v>
      </c>
      <c r="T251" s="136" t="s">
        <v>355</v>
      </c>
      <c r="U251" s="118"/>
      <c r="V251" s="118"/>
      <c r="W251" s="133" t="str">
        <f>VLOOKUP(TRIM(X251),X10:Y88,2,FALSE)</f>
        <v>Krisztian</v>
      </c>
      <c r="X251" s="11" t="str">
        <f t="shared" si="11"/>
        <v>6.5.6</v>
      </c>
      <c r="Y251" s="64"/>
      <c r="AA251" s="1">
        <f t="shared" si="10"/>
        <v>26</v>
      </c>
    </row>
    <row r="252" spans="1:27" ht="35.25" customHeight="1">
      <c r="A252" s="119" t="s">
        <v>146</v>
      </c>
      <c r="B252" s="240" t="s">
        <v>57</v>
      </c>
      <c r="C252" s="122" t="s">
        <v>147</v>
      </c>
      <c r="D252" s="122" t="s">
        <v>109</v>
      </c>
      <c r="E252" s="123" t="s">
        <v>6167</v>
      </c>
      <c r="F252" s="124" t="s">
        <v>21</v>
      </c>
      <c r="G252" s="124" t="s">
        <v>149</v>
      </c>
      <c r="H252" s="124" t="s">
        <v>7629</v>
      </c>
      <c r="I252" s="135" t="s">
        <v>2460</v>
      </c>
      <c r="J252" s="129" t="s">
        <v>5718</v>
      </c>
      <c r="K252" s="128"/>
      <c r="L252" s="129"/>
      <c r="M252" s="128"/>
      <c r="N252" s="127" t="s">
        <v>372</v>
      </c>
      <c r="O252" s="127" t="s">
        <v>174</v>
      </c>
      <c r="P252" s="127" t="s">
        <v>194</v>
      </c>
      <c r="Q252" s="131" t="s">
        <v>7630</v>
      </c>
      <c r="R252" s="131" t="s">
        <v>9481</v>
      </c>
      <c r="S252" s="132" t="s">
        <v>9480</v>
      </c>
      <c r="T252" s="136" t="s">
        <v>355</v>
      </c>
      <c r="U252" s="118"/>
      <c r="V252" s="118"/>
      <c r="W252" s="133" t="str">
        <f>VLOOKUP(TRIM(X252),X10:Y88,2,FALSE)</f>
        <v>Krisztian</v>
      </c>
      <c r="X252" s="11" t="str">
        <f t="shared" si="11"/>
        <v>6.5.6</v>
      </c>
      <c r="Y252" s="64"/>
      <c r="AA252" s="1">
        <f t="shared" si="10"/>
        <v>26</v>
      </c>
    </row>
    <row r="253" spans="1:27" ht="35.25" customHeight="1">
      <c r="A253" s="119" t="s">
        <v>146</v>
      </c>
      <c r="B253" s="240" t="s">
        <v>57</v>
      </c>
      <c r="C253" s="122" t="s">
        <v>147</v>
      </c>
      <c r="D253" s="122" t="s">
        <v>113</v>
      </c>
      <c r="E253" s="123" t="s">
        <v>6168</v>
      </c>
      <c r="F253" s="124" t="s">
        <v>183</v>
      </c>
      <c r="G253" s="124" t="s">
        <v>48</v>
      </c>
      <c r="H253" s="124" t="s">
        <v>7631</v>
      </c>
      <c r="I253" s="135" t="s">
        <v>192</v>
      </c>
      <c r="J253" s="129"/>
      <c r="K253" s="128"/>
      <c r="L253" s="129"/>
      <c r="M253" s="128"/>
      <c r="N253" s="127"/>
      <c r="O253" s="127"/>
      <c r="P253" s="127"/>
      <c r="Q253" s="131" t="s">
        <v>7632</v>
      </c>
      <c r="R253" s="131" t="s">
        <v>169</v>
      </c>
      <c r="S253" s="132" t="s">
        <v>167</v>
      </c>
      <c r="T253" s="136" t="s">
        <v>531</v>
      </c>
      <c r="U253" s="118"/>
      <c r="V253" s="118"/>
      <c r="W253" s="133" t="str">
        <f>VLOOKUP(TRIM(X253),X10:Y88,2,FALSE)</f>
        <v>Puneet</v>
      </c>
      <c r="X253" s="11" t="str">
        <f t="shared" si="11"/>
        <v>6.5.8</v>
      </c>
      <c r="Y253" s="64"/>
      <c r="AA253" s="1">
        <f t="shared" si="10"/>
        <v>12</v>
      </c>
    </row>
    <row r="254" spans="1:27" ht="35.25" customHeight="1">
      <c r="A254" s="119" t="s">
        <v>146</v>
      </c>
      <c r="B254" s="240" t="s">
        <v>57</v>
      </c>
      <c r="C254" s="122" t="s">
        <v>147</v>
      </c>
      <c r="D254" s="122" t="s">
        <v>109</v>
      </c>
      <c r="E254" s="123" t="s">
        <v>6169</v>
      </c>
      <c r="F254" s="124" t="s">
        <v>21</v>
      </c>
      <c r="G254" s="124" t="s">
        <v>149</v>
      </c>
      <c r="H254" s="124" t="s">
        <v>7633</v>
      </c>
      <c r="I254" s="135" t="s">
        <v>2460</v>
      </c>
      <c r="J254" s="129" t="s">
        <v>5718</v>
      </c>
      <c r="K254" s="128"/>
      <c r="L254" s="129"/>
      <c r="M254" s="128"/>
      <c r="N254" s="127" t="s">
        <v>372</v>
      </c>
      <c r="O254" s="127" t="s">
        <v>174</v>
      </c>
      <c r="P254" s="127" t="s">
        <v>194</v>
      </c>
      <c r="Q254" s="131" t="s">
        <v>7634</v>
      </c>
      <c r="R254" s="131" t="s">
        <v>9483</v>
      </c>
      <c r="S254" s="132" t="s">
        <v>9482</v>
      </c>
      <c r="T254" s="136" t="s">
        <v>355</v>
      </c>
      <c r="U254" s="118"/>
      <c r="V254" s="118"/>
      <c r="W254" s="133" t="str">
        <f>VLOOKUP(TRIM(X254),X10:Y88,2,FALSE)</f>
        <v>Krisztian</v>
      </c>
      <c r="X254" s="11" t="str">
        <f t="shared" si="11"/>
        <v>6.5.6</v>
      </c>
      <c r="Y254" s="64"/>
      <c r="AA254" s="1">
        <f t="shared" si="10"/>
        <v>26</v>
      </c>
    </row>
    <row r="255" spans="1:27" ht="35.25" customHeight="1">
      <c r="A255" s="119" t="s">
        <v>146</v>
      </c>
      <c r="B255" s="240" t="s">
        <v>57</v>
      </c>
      <c r="C255" s="122" t="s">
        <v>147</v>
      </c>
      <c r="D255" s="122" t="s">
        <v>109</v>
      </c>
      <c r="E255" s="123" t="s">
        <v>6170</v>
      </c>
      <c r="F255" s="124" t="s">
        <v>21</v>
      </c>
      <c r="G255" s="124" t="s">
        <v>149</v>
      </c>
      <c r="H255" s="124" t="s">
        <v>7679</v>
      </c>
      <c r="I255" s="135" t="s">
        <v>2460</v>
      </c>
      <c r="J255" s="129" t="s">
        <v>196</v>
      </c>
      <c r="K255" s="128"/>
      <c r="L255" s="129"/>
      <c r="M255" s="128"/>
      <c r="N255" s="127" t="s">
        <v>5667</v>
      </c>
      <c r="O255" s="127" t="s">
        <v>174</v>
      </c>
      <c r="P255" s="127" t="s">
        <v>194</v>
      </c>
      <c r="Q255" s="131" t="s">
        <v>7635</v>
      </c>
      <c r="R255" s="131" t="s">
        <v>9375</v>
      </c>
      <c r="S255" s="132" t="s">
        <v>9374</v>
      </c>
      <c r="T255" s="136" t="s">
        <v>355</v>
      </c>
      <c r="U255" s="118"/>
      <c r="V255" s="118"/>
      <c r="W255" s="133" t="str">
        <f>VLOOKUP(TRIM(X255),X10:Y88,2,FALSE)</f>
        <v>Krisztian</v>
      </c>
      <c r="X255" s="11" t="str">
        <f t="shared" si="11"/>
        <v>6.5.6</v>
      </c>
      <c r="Y255" s="64"/>
      <c r="AA255" s="1">
        <f t="shared" si="10"/>
        <v>26</v>
      </c>
    </row>
    <row r="256" spans="1:27" ht="35.25" customHeight="1">
      <c r="A256" s="119" t="s">
        <v>146</v>
      </c>
      <c r="B256" s="240" t="s">
        <v>57</v>
      </c>
      <c r="C256" s="122" t="s">
        <v>147</v>
      </c>
      <c r="D256" s="122" t="s">
        <v>109</v>
      </c>
      <c r="E256" s="123" t="s">
        <v>6171</v>
      </c>
      <c r="F256" s="124" t="s">
        <v>191</v>
      </c>
      <c r="G256" s="124" t="s">
        <v>149</v>
      </c>
      <c r="H256" s="124" t="s">
        <v>8902</v>
      </c>
      <c r="I256" s="135" t="s">
        <v>192</v>
      </c>
      <c r="J256" s="129"/>
      <c r="K256" s="128"/>
      <c r="L256" s="129"/>
      <c r="M256" s="128"/>
      <c r="N256" s="127"/>
      <c r="O256" s="127"/>
      <c r="P256" s="127"/>
      <c r="Q256" s="131" t="s">
        <v>7636</v>
      </c>
      <c r="R256" s="131" t="s">
        <v>8901</v>
      </c>
      <c r="S256" s="132" t="s">
        <v>8900</v>
      </c>
      <c r="T256" s="136" t="s">
        <v>531</v>
      </c>
      <c r="U256" s="118"/>
      <c r="V256" s="118"/>
      <c r="W256" s="133" t="str">
        <f>VLOOKUP(TRIM(X256),X10:Y88,2,FALSE)</f>
        <v>Krisztian</v>
      </c>
      <c r="X256" s="11" t="str">
        <f t="shared" si="11"/>
        <v>6.5.6</v>
      </c>
      <c r="Y256" s="64"/>
      <c r="AA256" s="1">
        <f t="shared" si="10"/>
        <v>12</v>
      </c>
    </row>
    <row r="257" spans="1:27" ht="35.25" customHeight="1">
      <c r="A257" s="119" t="s">
        <v>146</v>
      </c>
      <c r="B257" s="240" t="s">
        <v>57</v>
      </c>
      <c r="C257" s="122" t="s">
        <v>147</v>
      </c>
      <c r="D257" s="122" t="s">
        <v>109</v>
      </c>
      <c r="E257" s="123" t="s">
        <v>6172</v>
      </c>
      <c r="F257" s="124" t="s">
        <v>21</v>
      </c>
      <c r="G257" s="124" t="s">
        <v>149</v>
      </c>
      <c r="H257" s="124" t="s">
        <v>7680</v>
      </c>
      <c r="I257" s="135" t="s">
        <v>8561</v>
      </c>
      <c r="J257" s="129" t="s">
        <v>196</v>
      </c>
      <c r="K257" s="128"/>
      <c r="L257" s="129"/>
      <c r="M257" s="128"/>
      <c r="N257" s="127" t="s">
        <v>5667</v>
      </c>
      <c r="O257" s="127" t="s">
        <v>174</v>
      </c>
      <c r="P257" s="127" t="s">
        <v>194</v>
      </c>
      <c r="Q257" s="131" t="s">
        <v>7637</v>
      </c>
      <c r="R257" s="131" t="s">
        <v>9377</v>
      </c>
      <c r="S257" s="132" t="s">
        <v>9376</v>
      </c>
      <c r="T257" s="136" t="s">
        <v>355</v>
      </c>
      <c r="U257" s="118"/>
      <c r="V257" s="118"/>
      <c r="W257" s="133" t="str">
        <f>VLOOKUP(TRIM(X257),X10:Y88,2,FALSE)</f>
        <v>Krisztian</v>
      </c>
      <c r="X257" s="11" t="str">
        <f t="shared" si="11"/>
        <v>6.5.6</v>
      </c>
      <c r="Y257" s="64"/>
      <c r="AA257" s="1">
        <f t="shared" si="10"/>
        <v>24</v>
      </c>
    </row>
    <row r="258" spans="1:27" ht="37.200000000000003" customHeight="1">
      <c r="A258" s="119" t="s">
        <v>146</v>
      </c>
      <c r="B258" s="240" t="s">
        <v>57</v>
      </c>
      <c r="C258" s="122" t="s">
        <v>147</v>
      </c>
      <c r="D258" s="122" t="s">
        <v>115</v>
      </c>
      <c r="E258" s="123" t="s">
        <v>6173</v>
      </c>
      <c r="F258" s="124" t="s">
        <v>21</v>
      </c>
      <c r="G258" s="124" t="s">
        <v>149</v>
      </c>
      <c r="H258" s="124" t="s">
        <v>7681</v>
      </c>
      <c r="I258" s="135" t="s">
        <v>192</v>
      </c>
      <c r="J258" s="129" t="s">
        <v>196</v>
      </c>
      <c r="K258" s="128"/>
      <c r="L258" s="129"/>
      <c r="M258" s="128"/>
      <c r="N258" s="127" t="s">
        <v>5667</v>
      </c>
      <c r="O258" s="127" t="s">
        <v>174</v>
      </c>
      <c r="P258" s="127" t="s">
        <v>194</v>
      </c>
      <c r="Q258" s="131" t="s">
        <v>7638</v>
      </c>
      <c r="R258" s="131" t="s">
        <v>9497</v>
      </c>
      <c r="S258" s="132" t="s">
        <v>9496</v>
      </c>
      <c r="T258" s="136" t="s">
        <v>531</v>
      </c>
      <c r="U258" s="118"/>
      <c r="V258" s="118"/>
      <c r="W258" s="133" t="str">
        <f>VLOOKUP(TRIM(X258),X10:Y88,2,FALSE)</f>
        <v>Puneet</v>
      </c>
      <c r="X258" s="11" t="str">
        <f t="shared" si="11"/>
        <v>6.5.9</v>
      </c>
      <c r="Y258" s="64"/>
      <c r="AA258" s="1">
        <f t="shared" si="10"/>
        <v>12</v>
      </c>
    </row>
    <row r="259" spans="1:27" ht="37.200000000000003" customHeight="1">
      <c r="A259" s="119" t="s">
        <v>146</v>
      </c>
      <c r="B259" s="240" t="s">
        <v>57</v>
      </c>
      <c r="C259" s="122" t="s">
        <v>147</v>
      </c>
      <c r="D259" s="122" t="s">
        <v>109</v>
      </c>
      <c r="E259" s="123" t="s">
        <v>6174</v>
      </c>
      <c r="F259" s="124" t="s">
        <v>21</v>
      </c>
      <c r="G259" s="124" t="s">
        <v>149</v>
      </c>
      <c r="H259" s="124" t="s">
        <v>7682</v>
      </c>
      <c r="I259" s="135" t="s">
        <v>2460</v>
      </c>
      <c r="J259" s="129" t="s">
        <v>5718</v>
      </c>
      <c r="K259" s="128"/>
      <c r="L259" s="129"/>
      <c r="M259" s="128"/>
      <c r="N259" s="127" t="s">
        <v>372</v>
      </c>
      <c r="O259" s="127" t="s">
        <v>174</v>
      </c>
      <c r="P259" s="127" t="s">
        <v>194</v>
      </c>
      <c r="Q259" s="131" t="s">
        <v>7639</v>
      </c>
      <c r="R259" s="131" t="s">
        <v>9379</v>
      </c>
      <c r="S259" s="132" t="s">
        <v>9378</v>
      </c>
      <c r="T259" s="136" t="s">
        <v>355</v>
      </c>
      <c r="U259" s="118"/>
      <c r="V259" s="118"/>
      <c r="W259" s="133" t="str">
        <f>VLOOKUP(TRIM(X259),X10:Y88,2,FALSE)</f>
        <v>Krisztian</v>
      </c>
      <c r="X259" s="11" t="str">
        <f t="shared" si="11"/>
        <v>6.5.6</v>
      </c>
      <c r="Y259" s="64"/>
      <c r="AA259" s="1">
        <f t="shared" si="10"/>
        <v>26</v>
      </c>
    </row>
    <row r="260" spans="1:27" ht="35.25" customHeight="1">
      <c r="A260" s="119" t="s">
        <v>146</v>
      </c>
      <c r="B260" s="240" t="s">
        <v>57</v>
      </c>
      <c r="C260" s="122" t="s">
        <v>147</v>
      </c>
      <c r="D260" s="122" t="s">
        <v>109</v>
      </c>
      <c r="E260" s="123" t="s">
        <v>6175</v>
      </c>
      <c r="F260" s="124" t="s">
        <v>21</v>
      </c>
      <c r="G260" s="124" t="s">
        <v>149</v>
      </c>
      <c r="H260" s="124" t="s">
        <v>7683</v>
      </c>
      <c r="I260" s="135" t="s">
        <v>2460</v>
      </c>
      <c r="J260" s="129" t="s">
        <v>196</v>
      </c>
      <c r="K260" s="128"/>
      <c r="L260" s="129"/>
      <c r="M260" s="128"/>
      <c r="N260" s="127" t="s">
        <v>5667</v>
      </c>
      <c r="O260" s="127" t="s">
        <v>174</v>
      </c>
      <c r="P260" s="127" t="s">
        <v>194</v>
      </c>
      <c r="Q260" s="131" t="s">
        <v>7640</v>
      </c>
      <c r="R260" s="131" t="s">
        <v>9624</v>
      </c>
      <c r="S260" s="132" t="s">
        <v>9623</v>
      </c>
      <c r="T260" s="136" t="s">
        <v>355</v>
      </c>
      <c r="U260" s="118"/>
      <c r="V260" s="118"/>
      <c r="W260" s="133" t="str">
        <f>VLOOKUP(TRIM(X260),X10:Y88,2,FALSE)</f>
        <v>Krisztian</v>
      </c>
      <c r="X260" s="11" t="str">
        <f t="shared" si="11"/>
        <v>6.5.6</v>
      </c>
      <c r="Y260" s="64"/>
      <c r="AA260" s="1">
        <f t="shared" si="10"/>
        <v>26</v>
      </c>
    </row>
    <row r="261" spans="1:27" ht="37.200000000000003" customHeight="1">
      <c r="A261" s="119" t="s">
        <v>146</v>
      </c>
      <c r="B261" s="240" t="s">
        <v>57</v>
      </c>
      <c r="C261" s="122" t="s">
        <v>147</v>
      </c>
      <c r="D261" s="122" t="s">
        <v>98</v>
      </c>
      <c r="E261" s="123" t="s">
        <v>6176</v>
      </c>
      <c r="F261" s="124" t="s">
        <v>21</v>
      </c>
      <c r="G261" s="124" t="s">
        <v>149</v>
      </c>
      <c r="H261" s="124" t="s">
        <v>7684</v>
      </c>
      <c r="I261" s="135" t="s">
        <v>192</v>
      </c>
      <c r="J261" s="129" t="s">
        <v>185</v>
      </c>
      <c r="K261" s="128"/>
      <c r="L261" s="129"/>
      <c r="M261" s="128"/>
      <c r="N261" s="127" t="s">
        <v>7440</v>
      </c>
      <c r="O261" s="127" t="s">
        <v>174</v>
      </c>
      <c r="P261" s="127" t="s">
        <v>194</v>
      </c>
      <c r="Q261" s="131" t="s">
        <v>7641</v>
      </c>
      <c r="R261" s="131" t="s">
        <v>9971</v>
      </c>
      <c r="S261" s="132" t="s">
        <v>195</v>
      </c>
      <c r="T261" s="136" t="s">
        <v>531</v>
      </c>
      <c r="U261" s="118"/>
      <c r="V261" s="118"/>
      <c r="W261" s="133" t="str">
        <f>VLOOKUP(TRIM(X261),X10:Y88,2,FALSE)</f>
        <v>Frank</v>
      </c>
      <c r="X261" s="11" t="str">
        <f t="shared" si="11"/>
        <v>6.5.1</v>
      </c>
      <c r="Y261" s="64"/>
      <c r="AA261" s="1">
        <f t="shared" si="10"/>
        <v>12</v>
      </c>
    </row>
    <row r="262" spans="1:27" ht="35.25" customHeight="1">
      <c r="A262" s="119" t="s">
        <v>146</v>
      </c>
      <c r="B262" s="240" t="s">
        <v>57</v>
      </c>
      <c r="C262" s="122" t="s">
        <v>147</v>
      </c>
      <c r="D262" s="122" t="s">
        <v>109</v>
      </c>
      <c r="E262" s="123" t="s">
        <v>6177</v>
      </c>
      <c r="F262" s="124" t="s">
        <v>21</v>
      </c>
      <c r="G262" s="124" t="s">
        <v>149</v>
      </c>
      <c r="H262" s="124" t="s">
        <v>5723</v>
      </c>
      <c r="I262" s="135" t="s">
        <v>5788</v>
      </c>
      <c r="J262" s="129" t="s">
        <v>196</v>
      </c>
      <c r="K262" s="128"/>
      <c r="L262" s="129"/>
      <c r="M262" s="128"/>
      <c r="N262" s="127" t="s">
        <v>5667</v>
      </c>
      <c r="O262" s="127" t="s">
        <v>174</v>
      </c>
      <c r="P262" s="127" t="s">
        <v>194</v>
      </c>
      <c r="Q262" s="131" t="s">
        <v>7642</v>
      </c>
      <c r="R262" s="131" t="s">
        <v>9626</v>
      </c>
      <c r="S262" s="132" t="s">
        <v>9625</v>
      </c>
      <c r="T262" s="136" t="s">
        <v>2385</v>
      </c>
      <c r="U262" s="118"/>
      <c r="V262" s="118"/>
      <c r="W262" s="133" t="str">
        <f>VLOOKUP(TRIM(X262),X10:Y88,2,FALSE)</f>
        <v>Krisztian</v>
      </c>
      <c r="X262" s="11" t="str">
        <f t="shared" si="11"/>
        <v>6.5.6</v>
      </c>
      <c r="Y262" s="64"/>
      <c r="AA262" s="1">
        <f t="shared" si="10"/>
        <v>5</v>
      </c>
    </row>
    <row r="263" spans="1:27" ht="35.25" customHeight="1">
      <c r="A263" s="119" t="s">
        <v>146</v>
      </c>
      <c r="B263" s="240" t="s">
        <v>57</v>
      </c>
      <c r="C263" s="122" t="s">
        <v>147</v>
      </c>
      <c r="D263" s="122" t="s">
        <v>72</v>
      </c>
      <c r="E263" s="123" t="s">
        <v>6178</v>
      </c>
      <c r="F263" s="124" t="s">
        <v>19</v>
      </c>
      <c r="G263" s="124" t="s">
        <v>165</v>
      </c>
      <c r="H263" s="124" t="s">
        <v>7643</v>
      </c>
      <c r="I263" s="135" t="s">
        <v>7644</v>
      </c>
      <c r="J263" s="129"/>
      <c r="K263" s="128"/>
      <c r="L263" s="129"/>
      <c r="M263" s="128"/>
      <c r="N263" s="127"/>
      <c r="O263" s="127" t="s">
        <v>159</v>
      </c>
      <c r="P263" s="127" t="s">
        <v>7645</v>
      </c>
      <c r="Q263" s="131" t="s">
        <v>7552</v>
      </c>
      <c r="R263" s="131" t="s">
        <v>175</v>
      </c>
      <c r="S263" s="132" t="s">
        <v>167</v>
      </c>
      <c r="T263" s="136" t="s">
        <v>723</v>
      </c>
      <c r="U263" s="118"/>
      <c r="V263" s="118"/>
      <c r="W263" s="133" t="str">
        <f>VLOOKUP(TRIM(X263),X10:Y88,2,FALSE)</f>
        <v>Frank</v>
      </c>
      <c r="X263" s="11" t="str">
        <f t="shared" si="11"/>
        <v>4.1</v>
      </c>
      <c r="Y263" s="64"/>
      <c r="AA263" s="1">
        <f t="shared" si="10"/>
        <v>18</v>
      </c>
    </row>
    <row r="264" spans="1:27" ht="35.25" customHeight="1">
      <c r="A264" s="119" t="s">
        <v>146</v>
      </c>
      <c r="B264" s="240" t="s">
        <v>57</v>
      </c>
      <c r="C264" s="122" t="s">
        <v>147</v>
      </c>
      <c r="D264" s="122" t="s">
        <v>113</v>
      </c>
      <c r="E264" s="123" t="s">
        <v>6179</v>
      </c>
      <c r="F264" s="124" t="s">
        <v>19</v>
      </c>
      <c r="G264" s="124" t="s">
        <v>158</v>
      </c>
      <c r="H264" s="124" t="s">
        <v>7646</v>
      </c>
      <c r="I264" s="135" t="s">
        <v>7647</v>
      </c>
      <c r="J264" s="129"/>
      <c r="K264" s="128"/>
      <c r="L264" s="129"/>
      <c r="M264" s="128"/>
      <c r="N264" s="127"/>
      <c r="O264" s="127"/>
      <c r="P264" s="127"/>
      <c r="Q264" s="131" t="s">
        <v>7648</v>
      </c>
      <c r="R264" s="131" t="s">
        <v>9608</v>
      </c>
      <c r="S264" s="137" t="s">
        <v>156</v>
      </c>
      <c r="T264" s="136" t="s">
        <v>177</v>
      </c>
      <c r="U264" s="118"/>
      <c r="V264" s="118"/>
      <c r="W264" s="133" t="str">
        <f>VLOOKUP(TRIM(X264),X10:Y88,2,FALSE)</f>
        <v>Puneet</v>
      </c>
      <c r="X264" s="11" t="str">
        <f t="shared" si="11"/>
        <v>6.5.8</v>
      </c>
      <c r="Y264" s="64"/>
      <c r="AA264" s="1">
        <f t="shared" si="10"/>
        <v>18</v>
      </c>
    </row>
    <row r="265" spans="1:27" ht="35.25" customHeight="1">
      <c r="A265" s="119" t="s">
        <v>146</v>
      </c>
      <c r="B265" s="240" t="s">
        <v>57</v>
      </c>
      <c r="C265" s="122" t="s">
        <v>147</v>
      </c>
      <c r="D265" s="122" t="s">
        <v>107</v>
      </c>
      <c r="E265" s="123" t="s">
        <v>6180</v>
      </c>
      <c r="F265" s="124" t="s">
        <v>19</v>
      </c>
      <c r="G265" s="124" t="s">
        <v>158</v>
      </c>
      <c r="H265" s="124" t="s">
        <v>7649</v>
      </c>
      <c r="I265" s="135" t="s">
        <v>7650</v>
      </c>
      <c r="J265" s="129"/>
      <c r="K265" s="128"/>
      <c r="L265" s="129"/>
      <c r="M265" s="128"/>
      <c r="N265" s="127"/>
      <c r="O265" s="127" t="s">
        <v>174</v>
      </c>
      <c r="P265" s="127" t="s">
        <v>194</v>
      </c>
      <c r="Q265" s="131" t="s">
        <v>7553</v>
      </c>
      <c r="R265" s="131" t="s">
        <v>10783</v>
      </c>
      <c r="S265" s="132" t="s">
        <v>160</v>
      </c>
      <c r="T265" s="136" t="s">
        <v>723</v>
      </c>
      <c r="U265" s="118"/>
      <c r="V265" s="118"/>
      <c r="W265" s="133" t="str">
        <f>VLOOKUP(TRIM(X265),X10:Y88,2,FALSE)</f>
        <v>Frank</v>
      </c>
      <c r="X265" s="11" t="str">
        <f t="shared" si="11"/>
        <v>6.5.5</v>
      </c>
      <c r="Y265" s="64"/>
      <c r="AA265" s="1">
        <f t="shared" si="10"/>
        <v>18</v>
      </c>
    </row>
    <row r="266" spans="1:27" ht="35.25" customHeight="1">
      <c r="A266" s="119" t="s">
        <v>146</v>
      </c>
      <c r="B266" s="240" t="s">
        <v>57</v>
      </c>
      <c r="C266" s="122" t="s">
        <v>147</v>
      </c>
      <c r="D266" s="122" t="s">
        <v>72</v>
      </c>
      <c r="E266" s="123" t="s">
        <v>6181</v>
      </c>
      <c r="F266" s="124" t="s">
        <v>19</v>
      </c>
      <c r="G266" s="124" t="s">
        <v>158</v>
      </c>
      <c r="H266" s="124" t="s">
        <v>7651</v>
      </c>
      <c r="I266" s="135" t="s">
        <v>7652</v>
      </c>
      <c r="J266" s="129"/>
      <c r="K266" s="128"/>
      <c r="L266" s="129"/>
      <c r="M266" s="128"/>
      <c r="N266" s="127"/>
      <c r="O266" s="127" t="s">
        <v>174</v>
      </c>
      <c r="P266" s="127" t="s">
        <v>5748</v>
      </c>
      <c r="Q266" s="131" t="s">
        <v>7554</v>
      </c>
      <c r="R266" s="131" t="s">
        <v>8762</v>
      </c>
      <c r="S266" s="137" t="s">
        <v>156</v>
      </c>
      <c r="T266" s="136" t="s">
        <v>723</v>
      </c>
      <c r="U266" s="118"/>
      <c r="V266" s="118"/>
      <c r="W266" s="133" t="str">
        <f>VLOOKUP(TRIM(X266),X10:Y88,2,FALSE)</f>
        <v>Frank</v>
      </c>
      <c r="X266" s="11" t="str">
        <f t="shared" si="11"/>
        <v>4.1</v>
      </c>
      <c r="Y266" s="64"/>
      <c r="AA266" s="1">
        <f t="shared" si="10"/>
        <v>18</v>
      </c>
    </row>
    <row r="267" spans="1:27" ht="35.25" customHeight="1">
      <c r="A267" s="119" t="s">
        <v>146</v>
      </c>
      <c r="B267" s="240" t="s">
        <v>57</v>
      </c>
      <c r="C267" s="122" t="s">
        <v>147</v>
      </c>
      <c r="D267" s="122" t="s">
        <v>119</v>
      </c>
      <c r="E267" s="123" t="s">
        <v>6182</v>
      </c>
      <c r="F267" s="124" t="s">
        <v>21</v>
      </c>
      <c r="G267" s="124" t="s">
        <v>149</v>
      </c>
      <c r="H267" s="124" t="s">
        <v>3083</v>
      </c>
      <c r="I267" s="135" t="s">
        <v>200</v>
      </c>
      <c r="J267" s="129" t="s">
        <v>196</v>
      </c>
      <c r="K267" s="128"/>
      <c r="L267" s="129"/>
      <c r="M267" s="128"/>
      <c r="N267" s="127" t="s">
        <v>5667</v>
      </c>
      <c r="O267" s="127" t="s">
        <v>174</v>
      </c>
      <c r="P267" s="127" t="s">
        <v>194</v>
      </c>
      <c r="Q267" s="131" t="s">
        <v>2364</v>
      </c>
      <c r="R267" s="131" t="s">
        <v>11052</v>
      </c>
      <c r="S267" s="132" t="s">
        <v>9645</v>
      </c>
      <c r="T267" s="136" t="s">
        <v>199</v>
      </c>
      <c r="U267" s="118"/>
      <c r="V267" s="118"/>
      <c r="W267" s="133" t="str">
        <f>VLOOKUP(TRIM(X267),X10:Y88,2,FALSE)</f>
        <v>Erik</v>
      </c>
      <c r="X267" s="11" t="str">
        <f t="shared" si="11"/>
        <v>6.5.11</v>
      </c>
      <c r="Y267" s="64"/>
      <c r="AA267" s="1">
        <f t="shared" si="10"/>
        <v>17</v>
      </c>
    </row>
    <row r="268" spans="1:27" ht="35.25" customHeight="1">
      <c r="A268" s="119" t="s">
        <v>146</v>
      </c>
      <c r="B268" s="240" t="s">
        <v>57</v>
      </c>
      <c r="C268" s="122" t="s">
        <v>147</v>
      </c>
      <c r="D268" s="122" t="s">
        <v>119</v>
      </c>
      <c r="E268" s="123" t="s">
        <v>6183</v>
      </c>
      <c r="F268" s="124" t="s">
        <v>21</v>
      </c>
      <c r="G268" s="124" t="s">
        <v>149</v>
      </c>
      <c r="H268" s="124" t="s">
        <v>7701</v>
      </c>
      <c r="I268" s="135" t="s">
        <v>9653</v>
      </c>
      <c r="J268" s="129" t="s">
        <v>196</v>
      </c>
      <c r="K268" s="128"/>
      <c r="L268" s="129"/>
      <c r="M268" s="128"/>
      <c r="N268" s="127" t="s">
        <v>5667</v>
      </c>
      <c r="O268" s="127" t="s">
        <v>174</v>
      </c>
      <c r="P268" s="127" t="s">
        <v>194</v>
      </c>
      <c r="Q268" s="131" t="s">
        <v>7685</v>
      </c>
      <c r="R268" s="131" t="s">
        <v>9293</v>
      </c>
      <c r="S268" s="132" t="s">
        <v>167</v>
      </c>
      <c r="T268" s="136" t="s">
        <v>199</v>
      </c>
      <c r="U268" s="118"/>
      <c r="V268" s="118"/>
      <c r="W268" s="133" t="str">
        <f>VLOOKUP(TRIM(X268),X10:Y88,2,FALSE)</f>
        <v>Erik</v>
      </c>
      <c r="X268" s="11" t="str">
        <f t="shared" si="11"/>
        <v>6.5.11</v>
      </c>
      <c r="Y268" s="64"/>
      <c r="AA268" s="1">
        <f t="shared" si="10"/>
        <v>74</v>
      </c>
    </row>
    <row r="269" spans="1:27" ht="35.25" customHeight="1">
      <c r="A269" s="119" t="s">
        <v>146</v>
      </c>
      <c r="B269" s="240" t="s">
        <v>57</v>
      </c>
      <c r="C269" s="122" t="s">
        <v>147</v>
      </c>
      <c r="D269" s="122" t="s">
        <v>119</v>
      </c>
      <c r="E269" s="123" t="s">
        <v>6184</v>
      </c>
      <c r="F269" s="124" t="s">
        <v>21</v>
      </c>
      <c r="G269" s="124" t="s">
        <v>149</v>
      </c>
      <c r="H269" s="124" t="s">
        <v>7702</v>
      </c>
      <c r="I269" s="135" t="s">
        <v>200</v>
      </c>
      <c r="J269" s="129" t="s">
        <v>196</v>
      </c>
      <c r="K269" s="128"/>
      <c r="L269" s="129"/>
      <c r="M269" s="128"/>
      <c r="N269" s="127" t="s">
        <v>5667</v>
      </c>
      <c r="O269" s="127" t="s">
        <v>174</v>
      </c>
      <c r="P269" s="127" t="s">
        <v>194</v>
      </c>
      <c r="Q269" s="131" t="s">
        <v>7686</v>
      </c>
      <c r="R269" s="131" t="s">
        <v>9651</v>
      </c>
      <c r="S269" s="132" t="s">
        <v>9650</v>
      </c>
      <c r="T269" s="136" t="s">
        <v>199</v>
      </c>
      <c r="U269" s="118"/>
      <c r="V269" s="118"/>
      <c r="W269" s="133" t="str">
        <f>VLOOKUP(TRIM(X269),X10:Y88,2,FALSE)</f>
        <v>Erik</v>
      </c>
      <c r="X269" s="11" t="str">
        <f t="shared" si="11"/>
        <v>6.5.11</v>
      </c>
      <c r="Y269" s="64"/>
      <c r="AA269" s="1">
        <f t="shared" si="10"/>
        <v>17</v>
      </c>
    </row>
    <row r="270" spans="1:27" ht="35.25" customHeight="1">
      <c r="A270" s="119" t="s">
        <v>146</v>
      </c>
      <c r="B270" s="240" t="s">
        <v>57</v>
      </c>
      <c r="C270" s="122" t="s">
        <v>147</v>
      </c>
      <c r="D270" s="122" t="s">
        <v>102</v>
      </c>
      <c r="E270" s="123" t="s">
        <v>6185</v>
      </c>
      <c r="F270" s="124" t="s">
        <v>21</v>
      </c>
      <c r="G270" s="124" t="s">
        <v>149</v>
      </c>
      <c r="H270" s="124" t="s">
        <v>7703</v>
      </c>
      <c r="I270" s="135" t="s">
        <v>200</v>
      </c>
      <c r="J270" s="129" t="s">
        <v>196</v>
      </c>
      <c r="K270" s="128"/>
      <c r="L270" s="129"/>
      <c r="M270" s="128"/>
      <c r="N270" s="127" t="s">
        <v>5667</v>
      </c>
      <c r="O270" s="127" t="s">
        <v>174</v>
      </c>
      <c r="P270" s="127" t="s">
        <v>194</v>
      </c>
      <c r="Q270" s="131" t="s">
        <v>7687</v>
      </c>
      <c r="R270" s="131" t="s">
        <v>9402</v>
      </c>
      <c r="S270" s="132" t="s">
        <v>9403</v>
      </c>
      <c r="T270" s="136" t="s">
        <v>199</v>
      </c>
      <c r="U270" s="118"/>
      <c r="V270" s="118"/>
      <c r="W270" s="133" t="str">
        <f>VLOOKUP(TRIM(X270),X10:Y88,2,FALSE)</f>
        <v>Frank</v>
      </c>
      <c r="X270" s="11" t="str">
        <f t="shared" si="11"/>
        <v>6.5.3</v>
      </c>
      <c r="Y270" s="64"/>
      <c r="AA270" s="1">
        <f t="shared" si="10"/>
        <v>17</v>
      </c>
    </row>
    <row r="271" spans="1:27" ht="35.25" customHeight="1">
      <c r="A271" s="119" t="s">
        <v>146</v>
      </c>
      <c r="B271" s="240" t="s">
        <v>57</v>
      </c>
      <c r="C271" s="122" t="s">
        <v>147</v>
      </c>
      <c r="D271" s="122" t="s">
        <v>102</v>
      </c>
      <c r="E271" s="123" t="s">
        <v>6186</v>
      </c>
      <c r="F271" s="124" t="s">
        <v>21</v>
      </c>
      <c r="G271" s="124" t="s">
        <v>149</v>
      </c>
      <c r="H271" s="124" t="s">
        <v>7704</v>
      </c>
      <c r="I271" s="135" t="s">
        <v>200</v>
      </c>
      <c r="J271" s="129" t="s">
        <v>196</v>
      </c>
      <c r="K271" s="128"/>
      <c r="L271" s="129"/>
      <c r="M271" s="128"/>
      <c r="N271" s="127" t="s">
        <v>5667</v>
      </c>
      <c r="O271" s="127" t="s">
        <v>174</v>
      </c>
      <c r="P271" s="127" t="s">
        <v>194</v>
      </c>
      <c r="Q271" s="131" t="s">
        <v>7688</v>
      </c>
      <c r="R271" s="131" t="s">
        <v>804</v>
      </c>
      <c r="S271" s="137" t="s">
        <v>156</v>
      </c>
      <c r="T271" s="136" t="s">
        <v>199</v>
      </c>
      <c r="U271" s="118"/>
      <c r="V271" s="118"/>
      <c r="W271" s="133" t="str">
        <f>VLOOKUP(TRIM(X271),X10:Y88,2,FALSE)</f>
        <v>Frank</v>
      </c>
      <c r="X271" s="11" t="str">
        <f t="shared" si="11"/>
        <v>6.5.3</v>
      </c>
      <c r="Y271" s="64"/>
      <c r="AA271" s="1">
        <f t="shared" si="10"/>
        <v>17</v>
      </c>
    </row>
    <row r="272" spans="1:27" ht="35.25" customHeight="1">
      <c r="A272" s="119" t="s">
        <v>146</v>
      </c>
      <c r="B272" s="240" t="s">
        <v>57</v>
      </c>
      <c r="C272" s="122" t="s">
        <v>147</v>
      </c>
      <c r="D272" s="122" t="s">
        <v>109</v>
      </c>
      <c r="E272" s="123" t="s">
        <v>6187</v>
      </c>
      <c r="F272" s="124" t="s">
        <v>183</v>
      </c>
      <c r="G272" s="124" t="s">
        <v>48</v>
      </c>
      <c r="H272" s="124" t="s">
        <v>7689</v>
      </c>
      <c r="I272" s="135" t="s">
        <v>200</v>
      </c>
      <c r="J272" s="129"/>
      <c r="K272" s="128"/>
      <c r="L272" s="129"/>
      <c r="M272" s="128"/>
      <c r="N272" s="127"/>
      <c r="O272" s="127" t="s">
        <v>174</v>
      </c>
      <c r="P272" s="127" t="s">
        <v>194</v>
      </c>
      <c r="Q272" s="131" t="s">
        <v>7690</v>
      </c>
      <c r="R272" s="131" t="s">
        <v>169</v>
      </c>
      <c r="S272" s="132" t="s">
        <v>167</v>
      </c>
      <c r="T272" s="136" t="s">
        <v>199</v>
      </c>
      <c r="U272" s="118"/>
      <c r="V272" s="118"/>
      <c r="W272" s="133" t="str">
        <f>VLOOKUP(TRIM(X272),X10:Y88,2,FALSE)</f>
        <v>Krisztian</v>
      </c>
      <c r="X272" s="11" t="str">
        <f t="shared" si="11"/>
        <v>6.5.6</v>
      </c>
      <c r="Y272" s="64"/>
      <c r="AA272" s="1">
        <f t="shared" si="10"/>
        <v>17</v>
      </c>
    </row>
    <row r="273" spans="1:27" ht="35.25" customHeight="1">
      <c r="A273" s="119" t="s">
        <v>146</v>
      </c>
      <c r="B273" s="240" t="s">
        <v>57</v>
      </c>
      <c r="C273" s="122" t="s">
        <v>147</v>
      </c>
      <c r="D273" s="122" t="s">
        <v>119</v>
      </c>
      <c r="E273" s="123" t="s">
        <v>6188</v>
      </c>
      <c r="F273" s="124" t="s">
        <v>183</v>
      </c>
      <c r="G273" s="124" t="s">
        <v>48</v>
      </c>
      <c r="H273" s="124" t="s">
        <v>7691</v>
      </c>
      <c r="I273" s="135" t="s">
        <v>200</v>
      </c>
      <c r="J273" s="129"/>
      <c r="K273" s="128"/>
      <c r="L273" s="129"/>
      <c r="M273" s="128"/>
      <c r="N273" s="127"/>
      <c r="O273" s="127" t="s">
        <v>174</v>
      </c>
      <c r="P273" s="127" t="s">
        <v>194</v>
      </c>
      <c r="Q273" s="131" t="s">
        <v>7692</v>
      </c>
      <c r="R273" s="131" t="s">
        <v>169</v>
      </c>
      <c r="S273" s="132" t="s">
        <v>167</v>
      </c>
      <c r="T273" s="136" t="s">
        <v>199</v>
      </c>
      <c r="U273" s="118"/>
      <c r="V273" s="118"/>
      <c r="W273" s="133" t="str">
        <f>VLOOKUP(TRIM(X273),X10:Y88,2,FALSE)</f>
        <v>Erik</v>
      </c>
      <c r="X273" s="11" t="str">
        <f t="shared" si="11"/>
        <v>6.5.11</v>
      </c>
      <c r="Y273" s="64"/>
      <c r="AA273" s="1">
        <f t="shared" si="10"/>
        <v>17</v>
      </c>
    </row>
    <row r="274" spans="1:27" ht="35.25" customHeight="1">
      <c r="A274" s="119" t="s">
        <v>146</v>
      </c>
      <c r="B274" s="240" t="s">
        <v>57</v>
      </c>
      <c r="C274" s="122" t="s">
        <v>147</v>
      </c>
      <c r="D274" s="122" t="s">
        <v>98</v>
      </c>
      <c r="E274" s="123" t="s">
        <v>6189</v>
      </c>
      <c r="F274" s="124" t="s">
        <v>21</v>
      </c>
      <c r="G274" s="124" t="s">
        <v>149</v>
      </c>
      <c r="H274" s="124" t="s">
        <v>8749</v>
      </c>
      <c r="I274" s="135" t="s">
        <v>8562</v>
      </c>
      <c r="J274" s="129" t="s">
        <v>185</v>
      </c>
      <c r="K274" s="128"/>
      <c r="L274" s="129"/>
      <c r="M274" s="128"/>
      <c r="N274" s="127" t="s">
        <v>7440</v>
      </c>
      <c r="O274" s="127" t="s">
        <v>174</v>
      </c>
      <c r="P274" s="127" t="s">
        <v>194</v>
      </c>
      <c r="Q274" s="131" t="s">
        <v>8748</v>
      </c>
      <c r="R274" s="131" t="s">
        <v>10562</v>
      </c>
      <c r="S274" s="132" t="s">
        <v>152</v>
      </c>
      <c r="T274" s="136" t="s">
        <v>199</v>
      </c>
      <c r="U274" s="118"/>
      <c r="V274" s="118" t="s">
        <v>260</v>
      </c>
      <c r="W274" s="133" t="str">
        <f>VLOOKUP(TRIM(X274),X10:Y88,2,FALSE)</f>
        <v>Frank</v>
      </c>
      <c r="X274" s="11" t="str">
        <f t="shared" si="11"/>
        <v>6.5.1</v>
      </c>
      <c r="Y274" s="64"/>
      <c r="AA274" s="1">
        <f t="shared" si="10"/>
        <v>45</v>
      </c>
    </row>
    <row r="275" spans="1:27" ht="35.25" customHeight="1">
      <c r="A275" s="119" t="s">
        <v>146</v>
      </c>
      <c r="B275" s="240" t="s">
        <v>57</v>
      </c>
      <c r="C275" s="122" t="s">
        <v>147</v>
      </c>
      <c r="D275" s="122" t="s">
        <v>98</v>
      </c>
      <c r="E275" s="123" t="s">
        <v>6190</v>
      </c>
      <c r="F275" s="124" t="s">
        <v>21</v>
      </c>
      <c r="G275" s="124" t="s">
        <v>149</v>
      </c>
      <c r="H275" s="124" t="s">
        <v>8750</v>
      </c>
      <c r="I275" s="135" t="s">
        <v>200</v>
      </c>
      <c r="J275" s="129" t="s">
        <v>185</v>
      </c>
      <c r="K275" s="128"/>
      <c r="L275" s="129"/>
      <c r="M275" s="128"/>
      <c r="N275" s="127" t="s">
        <v>7440</v>
      </c>
      <c r="O275" s="127" t="s">
        <v>174</v>
      </c>
      <c r="P275" s="127" t="s">
        <v>194</v>
      </c>
      <c r="Q275" s="131" t="s">
        <v>5786</v>
      </c>
      <c r="R275" s="131" t="s">
        <v>9971</v>
      </c>
      <c r="S275" s="132" t="s">
        <v>195</v>
      </c>
      <c r="T275" s="136" t="s">
        <v>199</v>
      </c>
      <c r="U275" s="118"/>
      <c r="V275" s="118"/>
      <c r="W275" s="133" t="str">
        <f>VLOOKUP(TRIM(X275),X10:Y88,2,FALSE)</f>
        <v>Frank</v>
      </c>
      <c r="X275" s="11" t="str">
        <f t="shared" si="11"/>
        <v>6.5.1</v>
      </c>
      <c r="Y275" s="64"/>
      <c r="AA275" s="1">
        <f t="shared" si="10"/>
        <v>17</v>
      </c>
    </row>
    <row r="276" spans="1:27" ht="35.25" customHeight="1">
      <c r="A276" s="119" t="s">
        <v>146</v>
      </c>
      <c r="B276" s="240" t="s">
        <v>57</v>
      </c>
      <c r="C276" s="122" t="s">
        <v>147</v>
      </c>
      <c r="D276" s="122" t="s">
        <v>98</v>
      </c>
      <c r="E276" s="123" t="s">
        <v>6191</v>
      </c>
      <c r="F276" s="124" t="s">
        <v>21</v>
      </c>
      <c r="G276" s="124" t="s">
        <v>149</v>
      </c>
      <c r="H276" s="124" t="s">
        <v>7705</v>
      </c>
      <c r="I276" s="135" t="s">
        <v>200</v>
      </c>
      <c r="J276" s="129" t="s">
        <v>196</v>
      </c>
      <c r="K276" s="128"/>
      <c r="L276" s="129"/>
      <c r="M276" s="128"/>
      <c r="N276" s="127" t="s">
        <v>5667</v>
      </c>
      <c r="O276" s="127" t="s">
        <v>174</v>
      </c>
      <c r="P276" s="127" t="s">
        <v>194</v>
      </c>
      <c r="Q276" s="131" t="s">
        <v>5786</v>
      </c>
      <c r="R276" s="131" t="s">
        <v>9967</v>
      </c>
      <c r="S276" s="132" t="s">
        <v>9968</v>
      </c>
      <c r="T276" s="136" t="s">
        <v>199</v>
      </c>
      <c r="U276" s="118"/>
      <c r="V276" s="118"/>
      <c r="W276" s="133" t="str">
        <f>VLOOKUP(TRIM(X276),X10:Y88,2,FALSE)</f>
        <v>Frank</v>
      </c>
      <c r="X276" s="11" t="str">
        <f t="shared" si="11"/>
        <v>6.5.1</v>
      </c>
      <c r="Y276" s="64"/>
      <c r="AA276" s="1">
        <f t="shared" si="10"/>
        <v>17</v>
      </c>
    </row>
    <row r="277" spans="1:27" ht="35.25" customHeight="1">
      <c r="A277" s="119" t="s">
        <v>146</v>
      </c>
      <c r="B277" s="240" t="s">
        <v>57</v>
      </c>
      <c r="C277" s="122" t="s">
        <v>147</v>
      </c>
      <c r="D277" s="122" t="s">
        <v>98</v>
      </c>
      <c r="E277" s="123" t="s">
        <v>6192</v>
      </c>
      <c r="F277" s="124" t="s">
        <v>21</v>
      </c>
      <c r="G277" s="124" t="s">
        <v>149</v>
      </c>
      <c r="H277" s="124" t="s">
        <v>7706</v>
      </c>
      <c r="I277" s="135" t="s">
        <v>200</v>
      </c>
      <c r="J277" s="129" t="s">
        <v>185</v>
      </c>
      <c r="K277" s="128"/>
      <c r="L277" s="129"/>
      <c r="M277" s="128"/>
      <c r="N277" s="127" t="s">
        <v>7440</v>
      </c>
      <c r="O277" s="127" t="s">
        <v>174</v>
      </c>
      <c r="P277" s="127" t="s">
        <v>194</v>
      </c>
      <c r="Q277" s="131" t="s">
        <v>5787</v>
      </c>
      <c r="R277" s="131" t="s">
        <v>9361</v>
      </c>
      <c r="S277" s="132" t="s">
        <v>9362</v>
      </c>
      <c r="T277" s="136" t="s">
        <v>199</v>
      </c>
      <c r="U277" s="118"/>
      <c r="V277" s="118"/>
      <c r="W277" s="133" t="str">
        <f>VLOOKUP(TRIM(X277),X10:Y88,2,FALSE)</f>
        <v>Frank</v>
      </c>
      <c r="X277" s="11" t="str">
        <f t="shared" si="11"/>
        <v>6.5.1</v>
      </c>
      <c r="Y277" s="64"/>
      <c r="AA277" s="1">
        <f t="shared" si="10"/>
        <v>17</v>
      </c>
    </row>
    <row r="278" spans="1:27" ht="35.25" customHeight="1">
      <c r="A278" s="119" t="s">
        <v>146</v>
      </c>
      <c r="B278" s="240" t="s">
        <v>57</v>
      </c>
      <c r="C278" s="122" t="s">
        <v>147</v>
      </c>
      <c r="D278" s="122" t="s">
        <v>101</v>
      </c>
      <c r="E278" s="123" t="s">
        <v>6193</v>
      </c>
      <c r="F278" s="124" t="s">
        <v>21</v>
      </c>
      <c r="G278" s="124" t="s">
        <v>149</v>
      </c>
      <c r="H278" s="124" t="s">
        <v>7707</v>
      </c>
      <c r="I278" s="135" t="s">
        <v>200</v>
      </c>
      <c r="J278" s="129" t="s">
        <v>185</v>
      </c>
      <c r="K278" s="128"/>
      <c r="L278" s="129"/>
      <c r="M278" s="128"/>
      <c r="N278" s="127" t="s">
        <v>7440</v>
      </c>
      <c r="O278" s="127" t="s">
        <v>174</v>
      </c>
      <c r="P278" s="127" t="s">
        <v>194</v>
      </c>
      <c r="Q278" s="131" t="s">
        <v>7693</v>
      </c>
      <c r="R278" s="131" t="s">
        <v>8828</v>
      </c>
      <c r="S278" s="132" t="s">
        <v>8829</v>
      </c>
      <c r="T278" s="136" t="s">
        <v>199</v>
      </c>
      <c r="U278" s="118"/>
      <c r="V278" s="118"/>
      <c r="W278" s="133" t="str">
        <f>VLOOKUP(TRIM(X278),X10:Y88,2,FALSE)</f>
        <v>Frank</v>
      </c>
      <c r="X278" s="11" t="str">
        <f t="shared" si="11"/>
        <v>6.5.2</v>
      </c>
      <c r="Y278" s="64"/>
      <c r="AA278" s="1">
        <f t="shared" si="10"/>
        <v>17</v>
      </c>
    </row>
    <row r="279" spans="1:27" ht="35.25" customHeight="1">
      <c r="A279" s="119" t="s">
        <v>146</v>
      </c>
      <c r="B279" s="240" t="s">
        <v>57</v>
      </c>
      <c r="C279" s="122" t="s">
        <v>147</v>
      </c>
      <c r="D279" s="122" t="s">
        <v>101</v>
      </c>
      <c r="E279" s="123" t="s">
        <v>6194</v>
      </c>
      <c r="F279" s="124" t="s">
        <v>21</v>
      </c>
      <c r="G279" s="124" t="s">
        <v>149</v>
      </c>
      <c r="H279" s="124" t="s">
        <v>7708</v>
      </c>
      <c r="I279" s="135" t="s">
        <v>200</v>
      </c>
      <c r="J279" s="129" t="s">
        <v>196</v>
      </c>
      <c r="K279" s="128"/>
      <c r="L279" s="129"/>
      <c r="M279" s="128"/>
      <c r="N279" s="127" t="s">
        <v>5667</v>
      </c>
      <c r="O279" s="127" t="s">
        <v>174</v>
      </c>
      <c r="P279" s="127" t="s">
        <v>194</v>
      </c>
      <c r="Q279" s="131" t="s">
        <v>7693</v>
      </c>
      <c r="R279" s="131" t="s">
        <v>8830</v>
      </c>
      <c r="S279" s="132" t="s">
        <v>8831</v>
      </c>
      <c r="T279" s="136" t="s">
        <v>199</v>
      </c>
      <c r="U279" s="118"/>
      <c r="V279" s="118"/>
      <c r="W279" s="133" t="str">
        <f>VLOOKUP(TRIM(X279),X10:Y88,2,FALSE)</f>
        <v>Frank</v>
      </c>
      <c r="X279" s="11" t="str">
        <f t="shared" si="11"/>
        <v>6.5.2</v>
      </c>
      <c r="Y279" s="64"/>
      <c r="AA279" s="1">
        <f t="shared" si="10"/>
        <v>17</v>
      </c>
    </row>
    <row r="280" spans="1:27" ht="35.25" customHeight="1">
      <c r="A280" s="119" t="s">
        <v>146</v>
      </c>
      <c r="B280" s="240" t="s">
        <v>57</v>
      </c>
      <c r="C280" s="122" t="s">
        <v>147</v>
      </c>
      <c r="D280" s="122" t="s">
        <v>101</v>
      </c>
      <c r="E280" s="123" t="s">
        <v>6195</v>
      </c>
      <c r="F280" s="124" t="s">
        <v>21</v>
      </c>
      <c r="G280" s="124" t="s">
        <v>149</v>
      </c>
      <c r="H280" s="124" t="s">
        <v>7709</v>
      </c>
      <c r="I280" s="135" t="s">
        <v>200</v>
      </c>
      <c r="J280" s="129" t="s">
        <v>196</v>
      </c>
      <c r="K280" s="128"/>
      <c r="L280" s="129"/>
      <c r="M280" s="128"/>
      <c r="N280" s="127" t="s">
        <v>5667</v>
      </c>
      <c r="O280" s="127" t="s">
        <v>174</v>
      </c>
      <c r="P280" s="127" t="s">
        <v>194</v>
      </c>
      <c r="Q280" s="131" t="s">
        <v>7694</v>
      </c>
      <c r="R280" s="131" t="s">
        <v>8836</v>
      </c>
      <c r="S280" s="132" t="s">
        <v>8837</v>
      </c>
      <c r="T280" s="136" t="s">
        <v>199</v>
      </c>
      <c r="U280" s="118"/>
      <c r="V280" s="118"/>
      <c r="W280" s="133" t="str">
        <f>VLOOKUP(TRIM(X280),X10:Y88,2,FALSE)</f>
        <v>Frank</v>
      </c>
      <c r="X280" s="11" t="str">
        <f t="shared" si="11"/>
        <v>6.5.2</v>
      </c>
      <c r="Y280" s="64"/>
      <c r="AA280" s="1">
        <f t="shared" si="10"/>
        <v>17</v>
      </c>
    </row>
    <row r="281" spans="1:27" ht="35.25" customHeight="1">
      <c r="A281" s="119" t="s">
        <v>146</v>
      </c>
      <c r="B281" s="240" t="s">
        <v>57</v>
      </c>
      <c r="C281" s="122" t="s">
        <v>22</v>
      </c>
      <c r="D281" s="122" t="s">
        <v>115</v>
      </c>
      <c r="E281" s="123" t="s">
        <v>6196</v>
      </c>
      <c r="F281" s="124" t="s">
        <v>21</v>
      </c>
      <c r="G281" s="138" t="s">
        <v>149</v>
      </c>
      <c r="H281" s="138" t="s">
        <v>7710</v>
      </c>
      <c r="I281" s="139" t="s">
        <v>200</v>
      </c>
      <c r="J281" s="140" t="s">
        <v>185</v>
      </c>
      <c r="K281" s="141"/>
      <c r="L281" s="140"/>
      <c r="M281" s="141"/>
      <c r="N281" s="140" t="s">
        <v>7440</v>
      </c>
      <c r="O281" s="140" t="s">
        <v>174</v>
      </c>
      <c r="P281" s="140" t="s">
        <v>194</v>
      </c>
      <c r="Q281" s="142" t="s">
        <v>10398</v>
      </c>
      <c r="R281" s="142" t="s">
        <v>495</v>
      </c>
      <c r="S281" s="145"/>
      <c r="T281" s="136" t="s">
        <v>199</v>
      </c>
      <c r="U281" s="118"/>
      <c r="V281" s="118"/>
      <c r="W281" s="133" t="str">
        <f>VLOOKUP(TRIM(X281),X10:Y88,2,FALSE)</f>
        <v>Puneet</v>
      </c>
      <c r="X281" s="11" t="str">
        <f t="shared" si="11"/>
        <v>6.5.9</v>
      </c>
      <c r="Y281" s="64"/>
      <c r="AA281" s="1">
        <f t="shared" ref="AA281:AA344" si="12">LEN(I281)</f>
        <v>17</v>
      </c>
    </row>
    <row r="282" spans="1:27" ht="35.25" customHeight="1">
      <c r="A282" s="119" t="s">
        <v>146</v>
      </c>
      <c r="B282" s="240" t="s">
        <v>57</v>
      </c>
      <c r="C282" s="122" t="s">
        <v>147</v>
      </c>
      <c r="D282" s="122" t="s">
        <v>115</v>
      </c>
      <c r="E282" s="123" t="s">
        <v>6197</v>
      </c>
      <c r="F282" s="124" t="s">
        <v>191</v>
      </c>
      <c r="G282" s="124" t="s">
        <v>149</v>
      </c>
      <c r="H282" s="124" t="s">
        <v>7695</v>
      </c>
      <c r="I282" s="135" t="s">
        <v>200</v>
      </c>
      <c r="J282" s="129"/>
      <c r="K282" s="128"/>
      <c r="L282" s="129"/>
      <c r="M282" s="128"/>
      <c r="N282" s="127"/>
      <c r="O282" s="127" t="s">
        <v>174</v>
      </c>
      <c r="P282" s="127"/>
      <c r="Q282" s="131" t="s">
        <v>7695</v>
      </c>
      <c r="R282" s="131" t="s">
        <v>10819</v>
      </c>
      <c r="S282" s="144" t="s">
        <v>204</v>
      </c>
      <c r="T282" s="136" t="s">
        <v>199</v>
      </c>
      <c r="U282" s="118"/>
      <c r="V282" s="118"/>
      <c r="W282" s="133" t="str">
        <f>VLOOKUP(TRIM(X282),X10:Y88,2,FALSE)</f>
        <v>Puneet</v>
      </c>
      <c r="X282" s="11" t="str">
        <f t="shared" si="11"/>
        <v>6.5.9</v>
      </c>
      <c r="Y282" s="64"/>
      <c r="AA282" s="1">
        <f t="shared" si="12"/>
        <v>17</v>
      </c>
    </row>
    <row r="283" spans="1:27" ht="35.25" customHeight="1">
      <c r="A283" s="119" t="s">
        <v>146</v>
      </c>
      <c r="B283" s="240" t="s">
        <v>57</v>
      </c>
      <c r="C283" s="122" t="s">
        <v>147</v>
      </c>
      <c r="D283" s="122" t="s">
        <v>109</v>
      </c>
      <c r="E283" s="123" t="s">
        <v>6198</v>
      </c>
      <c r="F283" s="124" t="s">
        <v>191</v>
      </c>
      <c r="G283" s="124" t="s">
        <v>149</v>
      </c>
      <c r="H283" s="124" t="s">
        <v>7696</v>
      </c>
      <c r="I283" s="135" t="s">
        <v>200</v>
      </c>
      <c r="J283" s="129"/>
      <c r="K283" s="128"/>
      <c r="L283" s="129"/>
      <c r="M283" s="128"/>
      <c r="N283" s="127"/>
      <c r="O283" s="127" t="s">
        <v>174</v>
      </c>
      <c r="P283" s="127" t="s">
        <v>194</v>
      </c>
      <c r="Q283" s="131" t="s">
        <v>7697</v>
      </c>
      <c r="R283" s="131" t="s">
        <v>8899</v>
      </c>
      <c r="S283" s="132" t="s">
        <v>8898</v>
      </c>
      <c r="T283" s="136" t="s">
        <v>199</v>
      </c>
      <c r="U283" s="118"/>
      <c r="V283" s="118"/>
      <c r="W283" s="133" t="str">
        <f>VLOOKUP(TRIM(X283),X10:Y88,2,FALSE)</f>
        <v>Krisztian</v>
      </c>
      <c r="X283" s="11" t="str">
        <f t="shared" si="11"/>
        <v>6.5.6</v>
      </c>
      <c r="Y283" s="64"/>
      <c r="AA283" s="1">
        <f t="shared" si="12"/>
        <v>17</v>
      </c>
    </row>
    <row r="284" spans="1:27" ht="35.25" customHeight="1">
      <c r="A284" s="119" t="s">
        <v>146</v>
      </c>
      <c r="B284" s="240" t="s">
        <v>57</v>
      </c>
      <c r="C284" s="122" t="s">
        <v>147</v>
      </c>
      <c r="D284" s="122" t="s">
        <v>119</v>
      </c>
      <c r="E284" s="123" t="s">
        <v>6199</v>
      </c>
      <c r="F284" s="124" t="s">
        <v>191</v>
      </c>
      <c r="G284" s="124" t="s">
        <v>149</v>
      </c>
      <c r="H284" s="124" t="s">
        <v>7698</v>
      </c>
      <c r="I284" s="135" t="s">
        <v>200</v>
      </c>
      <c r="J284" s="129"/>
      <c r="K284" s="128"/>
      <c r="L284" s="129"/>
      <c r="M284" s="128"/>
      <c r="N284" s="127"/>
      <c r="O284" s="127" t="s">
        <v>174</v>
      </c>
      <c r="P284" s="127" t="s">
        <v>194</v>
      </c>
      <c r="Q284" s="131" t="s">
        <v>7699</v>
      </c>
      <c r="R284" s="131" t="s">
        <v>9638</v>
      </c>
      <c r="S284" s="132" t="s">
        <v>9637</v>
      </c>
      <c r="T284" s="136" t="s">
        <v>199</v>
      </c>
      <c r="U284" s="118"/>
      <c r="V284" s="118"/>
      <c r="W284" s="133" t="str">
        <f>VLOOKUP(TRIM(X284),X10:Y88,2,FALSE)</f>
        <v>Erik</v>
      </c>
      <c r="X284" s="11" t="str">
        <f t="shared" ref="X284:X347" si="13">IF(ISNONTEXT(D284),"" &amp; D284 &amp;"",T(D284))</f>
        <v>6.5.11</v>
      </c>
      <c r="Y284" s="64"/>
      <c r="AA284" s="1">
        <f t="shared" si="12"/>
        <v>17</v>
      </c>
    </row>
    <row r="285" spans="1:27" ht="35.25" customHeight="1">
      <c r="A285" s="119" t="s">
        <v>146</v>
      </c>
      <c r="B285" s="240" t="s">
        <v>57</v>
      </c>
      <c r="C285" s="122" t="s">
        <v>147</v>
      </c>
      <c r="D285" s="122" t="s">
        <v>119</v>
      </c>
      <c r="E285" s="123" t="s">
        <v>6200</v>
      </c>
      <c r="F285" s="124" t="s">
        <v>21</v>
      </c>
      <c r="G285" s="124" t="s">
        <v>149</v>
      </c>
      <c r="H285" s="124" t="s">
        <v>5742</v>
      </c>
      <c r="I285" s="135" t="s">
        <v>8541</v>
      </c>
      <c r="J285" s="129" t="s">
        <v>196</v>
      </c>
      <c r="K285" s="128"/>
      <c r="L285" s="129"/>
      <c r="M285" s="128"/>
      <c r="N285" s="127" t="s">
        <v>5667</v>
      </c>
      <c r="O285" s="127" t="s">
        <v>174</v>
      </c>
      <c r="P285" s="127" t="s">
        <v>194</v>
      </c>
      <c r="Q285" s="131" t="s">
        <v>7700</v>
      </c>
      <c r="R285" s="131" t="s">
        <v>814</v>
      </c>
      <c r="S285" s="132" t="s">
        <v>152</v>
      </c>
      <c r="T285" s="136" t="s">
        <v>276</v>
      </c>
      <c r="U285" s="118"/>
      <c r="V285" s="118" t="s">
        <v>260</v>
      </c>
      <c r="W285" s="133" t="str">
        <f>VLOOKUP(TRIM(X285),X10:Y88,2,FALSE)</f>
        <v>Erik</v>
      </c>
      <c r="X285" s="11" t="str">
        <f t="shared" si="13"/>
        <v>6.5.11</v>
      </c>
      <c r="Y285" s="64"/>
      <c r="AA285" s="1">
        <f t="shared" si="12"/>
        <v>9</v>
      </c>
    </row>
    <row r="286" spans="1:27" ht="35.25" customHeight="1">
      <c r="A286" s="119" t="s">
        <v>146</v>
      </c>
      <c r="B286" s="240" t="s">
        <v>57</v>
      </c>
      <c r="C286" s="122" t="s">
        <v>147</v>
      </c>
      <c r="D286" s="122" t="s">
        <v>72</v>
      </c>
      <c r="E286" s="123" t="s">
        <v>6201</v>
      </c>
      <c r="F286" s="124" t="s">
        <v>19</v>
      </c>
      <c r="G286" s="124" t="s">
        <v>158</v>
      </c>
      <c r="H286" s="124" t="s">
        <v>5722</v>
      </c>
      <c r="I286" s="135" t="s">
        <v>8942</v>
      </c>
      <c r="J286" s="129"/>
      <c r="K286" s="128"/>
      <c r="L286" s="129"/>
      <c r="M286" s="128"/>
      <c r="N286" s="127"/>
      <c r="O286" s="127" t="s">
        <v>174</v>
      </c>
      <c r="P286" s="127"/>
      <c r="Q286" s="131" t="s">
        <v>8941</v>
      </c>
      <c r="R286" s="131" t="s">
        <v>10810</v>
      </c>
      <c r="S286" s="137" t="s">
        <v>156</v>
      </c>
      <c r="T286" s="136" t="s">
        <v>377</v>
      </c>
      <c r="U286" s="118"/>
      <c r="V286" s="118"/>
      <c r="W286" s="133" t="str">
        <f>VLOOKUP(TRIM(X286),X10:Y88,2,FALSE)</f>
        <v>Frank</v>
      </c>
      <c r="X286" s="11" t="str">
        <f t="shared" si="13"/>
        <v>4.1</v>
      </c>
      <c r="Y286" s="64"/>
      <c r="AA286" s="1">
        <f t="shared" si="12"/>
        <v>18</v>
      </c>
    </row>
    <row r="287" spans="1:27" ht="35.25" customHeight="1">
      <c r="A287" s="119" t="s">
        <v>146</v>
      </c>
      <c r="B287" s="240" t="s">
        <v>57</v>
      </c>
      <c r="C287" s="122" t="s">
        <v>147</v>
      </c>
      <c r="D287" s="122" t="s">
        <v>323</v>
      </c>
      <c r="E287" s="123" t="s">
        <v>6202</v>
      </c>
      <c r="F287" s="124" t="s">
        <v>19</v>
      </c>
      <c r="G287" s="124" t="s">
        <v>158</v>
      </c>
      <c r="H287" s="124" t="s">
        <v>8943</v>
      </c>
      <c r="I287" s="135" t="s">
        <v>8944</v>
      </c>
      <c r="J287" s="129"/>
      <c r="K287" s="128"/>
      <c r="L287" s="129"/>
      <c r="M287" s="128"/>
      <c r="N287" s="127"/>
      <c r="O287" s="127" t="s">
        <v>174</v>
      </c>
      <c r="P287" s="127"/>
      <c r="Q287" s="131" t="s">
        <v>8945</v>
      </c>
      <c r="R287" s="131" t="s">
        <v>11063</v>
      </c>
      <c r="S287" s="144" t="s">
        <v>160</v>
      </c>
      <c r="T287" s="136" t="s">
        <v>176</v>
      </c>
      <c r="U287" s="118"/>
      <c r="V287" s="118" t="s">
        <v>663</v>
      </c>
      <c r="W287" s="133" t="str">
        <f>VLOOKUP(TRIM(X287),X10:Y88,2,FALSE)</f>
        <v>Puneet</v>
      </c>
      <c r="X287" s="11" t="str">
        <f t="shared" si="13"/>
        <v>6.11</v>
      </c>
      <c r="Y287" s="64"/>
      <c r="AA287" s="1">
        <f t="shared" si="12"/>
        <v>18</v>
      </c>
    </row>
    <row r="288" spans="1:27" ht="35.25" customHeight="1">
      <c r="A288" s="119" t="s">
        <v>146</v>
      </c>
      <c r="B288" s="240" t="s">
        <v>57</v>
      </c>
      <c r="C288" s="122" t="s">
        <v>147</v>
      </c>
      <c r="D288" s="122" t="s">
        <v>670</v>
      </c>
      <c r="E288" s="123" t="s">
        <v>6203</v>
      </c>
      <c r="F288" s="124" t="s">
        <v>19</v>
      </c>
      <c r="G288" s="124" t="s">
        <v>158</v>
      </c>
      <c r="H288" s="124" t="s">
        <v>8946</v>
      </c>
      <c r="I288" s="135" t="s">
        <v>8947</v>
      </c>
      <c r="J288" s="129"/>
      <c r="K288" s="128"/>
      <c r="L288" s="129"/>
      <c r="M288" s="128"/>
      <c r="N288" s="127"/>
      <c r="O288" s="127" t="s">
        <v>174</v>
      </c>
      <c r="P288" s="127"/>
      <c r="Q288" s="131" t="s">
        <v>8948</v>
      </c>
      <c r="R288" s="131" t="s">
        <v>10810</v>
      </c>
      <c r="S288" s="137" t="s">
        <v>156</v>
      </c>
      <c r="T288" s="136" t="s">
        <v>377</v>
      </c>
      <c r="U288" s="118"/>
      <c r="V288" s="118"/>
      <c r="W288" s="133" t="str">
        <f>VLOOKUP(TRIM(X288),X10:Y88,2,FALSE)</f>
        <v>Puneet</v>
      </c>
      <c r="X288" s="11" t="str">
        <f t="shared" si="13"/>
        <v>6.5.7.5</v>
      </c>
      <c r="Y288" s="64"/>
      <c r="AA288" s="1">
        <f t="shared" si="12"/>
        <v>18</v>
      </c>
    </row>
    <row r="289" spans="1:27" ht="35.25" customHeight="1">
      <c r="A289" s="119" t="s">
        <v>146</v>
      </c>
      <c r="B289" s="240" t="s">
        <v>57</v>
      </c>
      <c r="C289" s="122" t="s">
        <v>147</v>
      </c>
      <c r="D289" s="122" t="s">
        <v>98</v>
      </c>
      <c r="E289" s="123" t="s">
        <v>6204</v>
      </c>
      <c r="F289" s="124" t="s">
        <v>19</v>
      </c>
      <c r="G289" s="124" t="s">
        <v>158</v>
      </c>
      <c r="H289" s="124" t="s">
        <v>9021</v>
      </c>
      <c r="I289" s="135" t="s">
        <v>9023</v>
      </c>
      <c r="J289" s="129"/>
      <c r="K289" s="128"/>
      <c r="L289" s="129"/>
      <c r="M289" s="128"/>
      <c r="N289" s="127"/>
      <c r="O289" s="127" t="s">
        <v>174</v>
      </c>
      <c r="P289" s="127" t="s">
        <v>194</v>
      </c>
      <c r="Q289" s="131" t="s">
        <v>9022</v>
      </c>
      <c r="R289" s="131" t="s">
        <v>10810</v>
      </c>
      <c r="S289" s="137" t="s">
        <v>156</v>
      </c>
      <c r="T289" s="136" t="s">
        <v>9024</v>
      </c>
      <c r="U289" s="118"/>
      <c r="V289" s="118"/>
      <c r="W289" s="133" t="str">
        <f>VLOOKUP(TRIM(X289),X10:Y88,2,FALSE)</f>
        <v>Frank</v>
      </c>
      <c r="X289" s="11" t="str">
        <f t="shared" si="13"/>
        <v>6.5.1</v>
      </c>
      <c r="Y289" s="64"/>
      <c r="AA289" s="1">
        <f t="shared" si="12"/>
        <v>18</v>
      </c>
    </row>
    <row r="290" spans="1:27" ht="35.25" customHeight="1">
      <c r="A290" s="119" t="s">
        <v>146</v>
      </c>
      <c r="B290" s="240" t="s">
        <v>57</v>
      </c>
      <c r="C290" s="122" t="s">
        <v>147</v>
      </c>
      <c r="D290" s="122" t="s">
        <v>104</v>
      </c>
      <c r="E290" s="123" t="s">
        <v>6205</v>
      </c>
      <c r="F290" s="124" t="s">
        <v>19</v>
      </c>
      <c r="G290" s="124" t="s">
        <v>165</v>
      </c>
      <c r="H290" s="124" t="s">
        <v>9209</v>
      </c>
      <c r="I290" s="135" t="s">
        <v>9210</v>
      </c>
      <c r="J290" s="129"/>
      <c r="K290" s="128"/>
      <c r="L290" s="129"/>
      <c r="M290" s="128"/>
      <c r="N290" s="127"/>
      <c r="O290" s="127" t="s">
        <v>174</v>
      </c>
      <c r="P290" s="127" t="s">
        <v>879</v>
      </c>
      <c r="Q290" s="131" t="s">
        <v>9211</v>
      </c>
      <c r="R290" s="131" t="s">
        <v>10810</v>
      </c>
      <c r="S290" s="137" t="s">
        <v>156</v>
      </c>
      <c r="T290" s="136" t="s">
        <v>5772</v>
      </c>
      <c r="U290" s="118"/>
      <c r="V290" s="118"/>
      <c r="W290" s="133" t="str">
        <f>VLOOKUP(TRIM(X290),X10:Y88,2,FALSE)</f>
        <v>Puneet</v>
      </c>
      <c r="X290" s="11" t="str">
        <f t="shared" si="13"/>
        <v>6.5.4</v>
      </c>
      <c r="Y290" s="64"/>
      <c r="AA290" s="1">
        <f t="shared" si="12"/>
        <v>20</v>
      </c>
    </row>
    <row r="291" spans="1:27" ht="35.25" customHeight="1">
      <c r="A291" s="119" t="s">
        <v>146</v>
      </c>
      <c r="B291" s="240" t="s">
        <v>57</v>
      </c>
      <c r="C291" s="122" t="s">
        <v>147</v>
      </c>
      <c r="D291" s="122" t="s">
        <v>89</v>
      </c>
      <c r="E291" s="123" t="s">
        <v>6206</v>
      </c>
      <c r="F291" s="124" t="s">
        <v>19</v>
      </c>
      <c r="G291" s="124" t="s">
        <v>165</v>
      </c>
      <c r="H291" s="124" t="s">
        <v>9219</v>
      </c>
      <c r="I291" s="135" t="s">
        <v>9220</v>
      </c>
      <c r="J291" s="129"/>
      <c r="K291" s="128"/>
      <c r="L291" s="129"/>
      <c r="M291" s="128"/>
      <c r="N291" s="127"/>
      <c r="O291" s="127" t="s">
        <v>174</v>
      </c>
      <c r="P291" s="127" t="s">
        <v>537</v>
      </c>
      <c r="Q291" s="131" t="s">
        <v>9221</v>
      </c>
      <c r="R291" s="131" t="s">
        <v>10809</v>
      </c>
      <c r="S291" s="132" t="s">
        <v>167</v>
      </c>
      <c r="T291" s="136" t="s">
        <v>872</v>
      </c>
      <c r="U291" s="118"/>
      <c r="V291" s="118"/>
      <c r="W291" s="133" t="str">
        <f>VLOOKUP(TRIM(X291),X10:Y88,2,FALSE)</f>
        <v>Puneet</v>
      </c>
      <c r="X291" s="11" t="str">
        <f t="shared" si="13"/>
        <v>6.1</v>
      </c>
      <c r="Y291" s="64"/>
      <c r="AA291" s="1">
        <f t="shared" si="12"/>
        <v>20</v>
      </c>
    </row>
    <row r="292" spans="1:27" ht="35.25" customHeight="1">
      <c r="A292" s="119" t="s">
        <v>146</v>
      </c>
      <c r="B292" s="240" t="s">
        <v>57</v>
      </c>
      <c r="C292" s="122" t="s">
        <v>147</v>
      </c>
      <c r="D292" s="122" t="s">
        <v>89</v>
      </c>
      <c r="E292" s="123" t="s">
        <v>6207</v>
      </c>
      <c r="F292" s="124" t="s">
        <v>19</v>
      </c>
      <c r="G292" s="124" t="s">
        <v>165</v>
      </c>
      <c r="H292" s="124" t="s">
        <v>9358</v>
      </c>
      <c r="I292" s="135" t="s">
        <v>9359</v>
      </c>
      <c r="J292" s="129"/>
      <c r="K292" s="128"/>
      <c r="L292" s="129"/>
      <c r="M292" s="128"/>
      <c r="N292" s="127"/>
      <c r="O292" s="127" t="s">
        <v>174</v>
      </c>
      <c r="P292" s="127" t="s">
        <v>537</v>
      </c>
      <c r="Q292" s="131" t="s">
        <v>9360</v>
      </c>
      <c r="R292" s="131" t="s">
        <v>10809</v>
      </c>
      <c r="S292" s="132" t="s">
        <v>167</v>
      </c>
      <c r="T292" s="136" t="s">
        <v>888</v>
      </c>
      <c r="U292" s="118"/>
      <c r="V292" s="118"/>
      <c r="W292" s="133" t="str">
        <f>VLOOKUP(TRIM(X292),X10:Y88,2,FALSE)</f>
        <v>Puneet</v>
      </c>
      <c r="X292" s="11" t="str">
        <f t="shared" si="13"/>
        <v>6.1</v>
      </c>
      <c r="Y292" s="64"/>
      <c r="AA292" s="1">
        <f t="shared" si="12"/>
        <v>18</v>
      </c>
    </row>
    <row r="293" spans="1:27" ht="35.25" customHeight="1">
      <c r="A293" s="119" t="s">
        <v>146</v>
      </c>
      <c r="B293" s="240" t="s">
        <v>57</v>
      </c>
      <c r="C293" s="122" t="s">
        <v>147</v>
      </c>
      <c r="D293" s="122" t="s">
        <v>323</v>
      </c>
      <c r="E293" s="123" t="s">
        <v>6208</v>
      </c>
      <c r="F293" s="124" t="s">
        <v>19</v>
      </c>
      <c r="G293" s="124" t="s">
        <v>158</v>
      </c>
      <c r="H293" s="124" t="s">
        <v>8943</v>
      </c>
      <c r="I293" s="135" t="s">
        <v>9394</v>
      </c>
      <c r="J293" s="129"/>
      <c r="K293" s="128"/>
      <c r="L293" s="129"/>
      <c r="M293" s="128"/>
      <c r="N293" s="127"/>
      <c r="O293" s="127" t="s">
        <v>174</v>
      </c>
      <c r="P293" s="127" t="s">
        <v>879</v>
      </c>
      <c r="Q293" s="131" t="s">
        <v>9395</v>
      </c>
      <c r="R293" s="131" t="s">
        <v>11063</v>
      </c>
      <c r="S293" s="144" t="s">
        <v>160</v>
      </c>
      <c r="T293" s="136" t="s">
        <v>9397</v>
      </c>
      <c r="U293" s="118"/>
      <c r="V293" s="118" t="s">
        <v>663</v>
      </c>
      <c r="W293" s="133" t="str">
        <f>VLOOKUP(TRIM(X293),X10:Y88,2,FALSE)</f>
        <v>Puneet</v>
      </c>
      <c r="X293" s="11" t="str">
        <f t="shared" si="13"/>
        <v>6.11</v>
      </c>
      <c r="Y293" s="64"/>
      <c r="AA293" s="1">
        <f t="shared" si="12"/>
        <v>20</v>
      </c>
    </row>
    <row r="294" spans="1:27" ht="35.25" customHeight="1">
      <c r="A294" s="119" t="s">
        <v>146</v>
      </c>
      <c r="B294" s="240" t="s">
        <v>57</v>
      </c>
      <c r="C294" s="122" t="s">
        <v>147</v>
      </c>
      <c r="D294" s="122" t="s">
        <v>115</v>
      </c>
      <c r="E294" s="123" t="s">
        <v>6209</v>
      </c>
      <c r="F294" s="124" t="s">
        <v>19</v>
      </c>
      <c r="G294" s="124" t="s">
        <v>158</v>
      </c>
      <c r="H294" s="124" t="s">
        <v>10134</v>
      </c>
      <c r="I294" s="135" t="s">
        <v>10135</v>
      </c>
      <c r="J294" s="129"/>
      <c r="K294" s="128"/>
      <c r="L294" s="129"/>
      <c r="M294" s="128"/>
      <c r="N294" s="127"/>
      <c r="O294" s="127" t="s">
        <v>174</v>
      </c>
      <c r="P294" s="127" t="s">
        <v>10137</v>
      </c>
      <c r="Q294" s="131" t="s">
        <v>10136</v>
      </c>
      <c r="R294" s="131" t="s">
        <v>10810</v>
      </c>
      <c r="S294" s="137" t="s">
        <v>156</v>
      </c>
      <c r="T294" s="136" t="s">
        <v>10138</v>
      </c>
      <c r="U294" s="118"/>
      <c r="V294" s="118"/>
      <c r="W294" s="133" t="str">
        <f>VLOOKUP(TRIM(X294),X10:Y88,2,FALSE)</f>
        <v>Puneet</v>
      </c>
      <c r="X294" s="11" t="str">
        <f t="shared" si="13"/>
        <v>6.5.9</v>
      </c>
      <c r="Y294" s="64"/>
      <c r="AA294" s="1">
        <f t="shared" si="12"/>
        <v>18</v>
      </c>
    </row>
    <row r="295" spans="1:27" ht="35.25" customHeight="1">
      <c r="A295" s="119" t="s">
        <v>146</v>
      </c>
      <c r="B295" s="240" t="s">
        <v>57</v>
      </c>
      <c r="C295" s="122" t="s">
        <v>147</v>
      </c>
      <c r="D295" s="122" t="s">
        <v>89</v>
      </c>
      <c r="E295" s="123" t="s">
        <v>6210</v>
      </c>
      <c r="F295" s="124" t="s">
        <v>24</v>
      </c>
      <c r="G295" s="124" t="s">
        <v>149</v>
      </c>
      <c r="H295" s="124" t="s">
        <v>7777</v>
      </c>
      <c r="I295" s="135" t="s">
        <v>2460</v>
      </c>
      <c r="J295" s="129" t="s">
        <v>201</v>
      </c>
      <c r="K295" s="128">
        <v>3362</v>
      </c>
      <c r="L295" s="129"/>
      <c r="M295" s="128" t="s">
        <v>202</v>
      </c>
      <c r="N295" s="127" t="s">
        <v>895</v>
      </c>
      <c r="O295" s="127" t="s">
        <v>174</v>
      </c>
      <c r="P295" s="127" t="s">
        <v>537</v>
      </c>
      <c r="Q295" s="131" t="s">
        <v>8645</v>
      </c>
      <c r="R295" s="131" t="s">
        <v>9687</v>
      </c>
      <c r="S295" s="132" t="s">
        <v>9686</v>
      </c>
      <c r="T295" s="136" t="s">
        <v>249</v>
      </c>
      <c r="U295" s="118"/>
      <c r="V295" s="118"/>
      <c r="W295" s="133" t="str">
        <f>VLOOKUP(TRIM(X295),X10:Y88,2,FALSE)</f>
        <v>Puneet</v>
      </c>
      <c r="X295" s="11" t="str">
        <f t="shared" si="13"/>
        <v>6.1</v>
      </c>
      <c r="Y295" s="64"/>
      <c r="AA295" s="1">
        <f t="shared" si="12"/>
        <v>26</v>
      </c>
    </row>
    <row r="296" spans="1:27" ht="35.25" customHeight="1">
      <c r="A296" s="119" t="s">
        <v>146</v>
      </c>
      <c r="B296" s="240" t="s">
        <v>57</v>
      </c>
      <c r="C296" s="122" t="s">
        <v>147</v>
      </c>
      <c r="D296" s="122" t="s">
        <v>81</v>
      </c>
      <c r="E296" s="123" t="s">
        <v>6211</v>
      </c>
      <c r="F296" s="124" t="s">
        <v>23</v>
      </c>
      <c r="G296" s="124" t="s">
        <v>149</v>
      </c>
      <c r="H296" s="124" t="s">
        <v>7778</v>
      </c>
      <c r="I296" s="135" t="s">
        <v>2460</v>
      </c>
      <c r="J296" s="129" t="s">
        <v>335</v>
      </c>
      <c r="K296" s="128">
        <v>2981</v>
      </c>
      <c r="L296" s="129"/>
      <c r="M296" s="128" t="s">
        <v>202</v>
      </c>
      <c r="N296" s="127" t="s">
        <v>5719</v>
      </c>
      <c r="O296" s="127" t="s">
        <v>159</v>
      </c>
      <c r="P296" s="127" t="s">
        <v>336</v>
      </c>
      <c r="Q296" s="131" t="s">
        <v>8646</v>
      </c>
      <c r="R296" s="131" t="s">
        <v>814</v>
      </c>
      <c r="S296" s="132" t="s">
        <v>152</v>
      </c>
      <c r="T296" s="136" t="s">
        <v>249</v>
      </c>
      <c r="U296" s="118"/>
      <c r="V296" s="118" t="s">
        <v>260</v>
      </c>
      <c r="W296" s="133" t="str">
        <f>VLOOKUP(TRIM(X296),X10:Y88,2,FALSE)</f>
        <v>Krisztian</v>
      </c>
      <c r="X296" s="11" t="str">
        <f t="shared" si="13"/>
        <v>5.3</v>
      </c>
      <c r="Y296" s="64"/>
      <c r="AA296" s="1">
        <f t="shared" si="12"/>
        <v>26</v>
      </c>
    </row>
    <row r="297" spans="1:27" ht="35.25" customHeight="1">
      <c r="A297" s="119" t="s">
        <v>146</v>
      </c>
      <c r="B297" s="240" t="s">
        <v>57</v>
      </c>
      <c r="C297" s="122" t="s">
        <v>147</v>
      </c>
      <c r="D297" s="122" t="s">
        <v>81</v>
      </c>
      <c r="E297" s="123" t="s">
        <v>6212</v>
      </c>
      <c r="F297" s="124" t="s">
        <v>23</v>
      </c>
      <c r="G297" s="124" t="s">
        <v>149</v>
      </c>
      <c r="H297" s="124" t="s">
        <v>7779</v>
      </c>
      <c r="I297" s="135" t="s">
        <v>2460</v>
      </c>
      <c r="J297" s="129" t="s">
        <v>335</v>
      </c>
      <c r="K297" s="128">
        <v>2982</v>
      </c>
      <c r="L297" s="129"/>
      <c r="M297" s="128" t="s">
        <v>233</v>
      </c>
      <c r="N297" s="127" t="s">
        <v>895</v>
      </c>
      <c r="O297" s="127" t="s">
        <v>174</v>
      </c>
      <c r="P297" s="127" t="s">
        <v>336</v>
      </c>
      <c r="Q297" s="131" t="s">
        <v>8647</v>
      </c>
      <c r="R297" s="131" t="s">
        <v>814</v>
      </c>
      <c r="S297" s="132" t="s">
        <v>152</v>
      </c>
      <c r="T297" s="136" t="s">
        <v>249</v>
      </c>
      <c r="U297" s="118"/>
      <c r="V297" s="118" t="s">
        <v>260</v>
      </c>
      <c r="W297" s="133" t="str">
        <f>VLOOKUP(TRIM(X297),X10:Y88,2,FALSE)</f>
        <v>Krisztian</v>
      </c>
      <c r="X297" s="11" t="str">
        <f t="shared" si="13"/>
        <v>5.3</v>
      </c>
      <c r="Y297" s="64"/>
      <c r="AA297" s="1">
        <f t="shared" si="12"/>
        <v>26</v>
      </c>
    </row>
    <row r="298" spans="1:27" ht="35.25" customHeight="1">
      <c r="A298" s="119" t="s">
        <v>146</v>
      </c>
      <c r="B298" s="240" t="s">
        <v>57</v>
      </c>
      <c r="C298" s="122" t="s">
        <v>147</v>
      </c>
      <c r="D298" s="122" t="s">
        <v>117</v>
      </c>
      <c r="E298" s="123" t="s">
        <v>6213</v>
      </c>
      <c r="F298" s="124" t="s">
        <v>21</v>
      </c>
      <c r="G298" s="124" t="s">
        <v>149</v>
      </c>
      <c r="H298" s="124" t="s">
        <v>7726</v>
      </c>
      <c r="I298" s="135" t="s">
        <v>2460</v>
      </c>
      <c r="J298" s="129" t="s">
        <v>196</v>
      </c>
      <c r="K298" s="128"/>
      <c r="L298" s="129"/>
      <c r="M298" s="128"/>
      <c r="N298" s="127" t="s">
        <v>5667</v>
      </c>
      <c r="O298" s="127" t="s">
        <v>174</v>
      </c>
      <c r="P298" s="127" t="s">
        <v>194</v>
      </c>
      <c r="Q298" s="131" t="s">
        <v>7712</v>
      </c>
      <c r="R298" s="131" t="s">
        <v>9235</v>
      </c>
      <c r="S298" s="132" t="s">
        <v>9234</v>
      </c>
      <c r="T298" s="136" t="s">
        <v>249</v>
      </c>
      <c r="U298" s="118"/>
      <c r="V298" s="118"/>
      <c r="W298" s="133" t="str">
        <f>VLOOKUP(TRIM(X298),X10:Y88,2,FALSE)</f>
        <v>Krisztian</v>
      </c>
      <c r="X298" s="11" t="str">
        <f t="shared" si="13"/>
        <v>6.5.10</v>
      </c>
      <c r="Y298" s="64"/>
      <c r="AA298" s="1">
        <f t="shared" si="12"/>
        <v>26</v>
      </c>
    </row>
    <row r="299" spans="1:27" ht="35.25" customHeight="1">
      <c r="A299" s="119" t="s">
        <v>146</v>
      </c>
      <c r="B299" s="240" t="s">
        <v>57</v>
      </c>
      <c r="C299" s="122" t="s">
        <v>147</v>
      </c>
      <c r="D299" s="122" t="s">
        <v>117</v>
      </c>
      <c r="E299" s="123" t="s">
        <v>6214</v>
      </c>
      <c r="F299" s="124" t="s">
        <v>21</v>
      </c>
      <c r="G299" s="124" t="s">
        <v>149</v>
      </c>
      <c r="H299" s="124" t="s">
        <v>7713</v>
      </c>
      <c r="I299" s="135" t="s">
        <v>2460</v>
      </c>
      <c r="J299" s="129" t="s">
        <v>185</v>
      </c>
      <c r="K299" s="128"/>
      <c r="L299" s="129"/>
      <c r="M299" s="128"/>
      <c r="N299" s="127" t="s">
        <v>7440</v>
      </c>
      <c r="O299" s="127" t="s">
        <v>174</v>
      </c>
      <c r="P299" s="127" t="s">
        <v>194</v>
      </c>
      <c r="Q299" s="131" t="s">
        <v>7714</v>
      </c>
      <c r="R299" s="131" t="s">
        <v>814</v>
      </c>
      <c r="S299" s="132" t="s">
        <v>152</v>
      </c>
      <c r="T299" s="136" t="s">
        <v>249</v>
      </c>
      <c r="U299" s="118"/>
      <c r="V299" s="118" t="s">
        <v>260</v>
      </c>
      <c r="W299" s="133" t="str">
        <f>VLOOKUP(TRIM(X299),X10:Y88,2,FALSE)</f>
        <v>Krisztian</v>
      </c>
      <c r="X299" s="11" t="str">
        <f t="shared" si="13"/>
        <v>6.5.10</v>
      </c>
      <c r="Y299" s="64"/>
      <c r="AA299" s="1">
        <f t="shared" si="12"/>
        <v>26</v>
      </c>
    </row>
    <row r="300" spans="1:27" ht="35.25" customHeight="1">
      <c r="A300" s="119" t="s">
        <v>146</v>
      </c>
      <c r="B300" s="240" t="s">
        <v>57</v>
      </c>
      <c r="C300" s="122" t="s">
        <v>147</v>
      </c>
      <c r="D300" s="122" t="s">
        <v>117</v>
      </c>
      <c r="E300" s="123" t="s">
        <v>6215</v>
      </c>
      <c r="F300" s="124" t="s">
        <v>183</v>
      </c>
      <c r="G300" s="124" t="s">
        <v>48</v>
      </c>
      <c r="H300" s="124" t="s">
        <v>7715</v>
      </c>
      <c r="I300" s="135" t="s">
        <v>2460</v>
      </c>
      <c r="J300" s="129"/>
      <c r="K300" s="128"/>
      <c r="L300" s="129"/>
      <c r="M300" s="128"/>
      <c r="N300" s="127"/>
      <c r="O300" s="127" t="s">
        <v>174</v>
      </c>
      <c r="P300" s="127" t="s">
        <v>194</v>
      </c>
      <c r="Q300" s="131" t="s">
        <v>7716</v>
      </c>
      <c r="R300" s="131" t="s">
        <v>169</v>
      </c>
      <c r="S300" s="132" t="s">
        <v>167</v>
      </c>
      <c r="T300" s="136" t="s">
        <v>249</v>
      </c>
      <c r="U300" s="118"/>
      <c r="V300" s="118"/>
      <c r="W300" s="133" t="str">
        <f>VLOOKUP(TRIM(X300),X10:Y88,2,FALSE)</f>
        <v>Krisztian</v>
      </c>
      <c r="X300" s="11" t="str">
        <f t="shared" si="13"/>
        <v>6.5.10</v>
      </c>
      <c r="Y300" s="64"/>
      <c r="AA300" s="1">
        <f t="shared" si="12"/>
        <v>26</v>
      </c>
    </row>
    <row r="301" spans="1:27" ht="35.25" customHeight="1">
      <c r="A301" s="119" t="s">
        <v>146</v>
      </c>
      <c r="B301" s="240" t="s">
        <v>57</v>
      </c>
      <c r="C301" s="122" t="s">
        <v>147</v>
      </c>
      <c r="D301" s="122" t="s">
        <v>117</v>
      </c>
      <c r="E301" s="123" t="s">
        <v>6216</v>
      </c>
      <c r="F301" s="124" t="s">
        <v>21</v>
      </c>
      <c r="G301" s="124" t="s">
        <v>149</v>
      </c>
      <c r="H301" s="124" t="s">
        <v>7717</v>
      </c>
      <c r="I301" s="135" t="s">
        <v>2460</v>
      </c>
      <c r="J301" s="129" t="s">
        <v>185</v>
      </c>
      <c r="K301" s="128"/>
      <c r="L301" s="129"/>
      <c r="M301" s="128"/>
      <c r="N301" s="127" t="s">
        <v>7440</v>
      </c>
      <c r="O301" s="127" t="s">
        <v>174</v>
      </c>
      <c r="P301" s="127" t="s">
        <v>194</v>
      </c>
      <c r="Q301" s="131" t="s">
        <v>7718</v>
      </c>
      <c r="R301" s="131" t="s">
        <v>9425</v>
      </c>
      <c r="S301" s="132" t="s">
        <v>195</v>
      </c>
      <c r="T301" s="136" t="s">
        <v>249</v>
      </c>
      <c r="U301" s="118"/>
      <c r="V301" s="118"/>
      <c r="W301" s="133" t="str">
        <f>VLOOKUP(TRIM(X301),X10:Y88,2,FALSE)</f>
        <v>Krisztian</v>
      </c>
      <c r="X301" s="11" t="str">
        <f t="shared" si="13"/>
        <v>6.5.10</v>
      </c>
      <c r="Y301" s="64"/>
      <c r="AA301" s="1">
        <f t="shared" si="12"/>
        <v>26</v>
      </c>
    </row>
    <row r="302" spans="1:27" ht="35.25" customHeight="1">
      <c r="A302" s="119" t="s">
        <v>146</v>
      </c>
      <c r="B302" s="240" t="s">
        <v>57</v>
      </c>
      <c r="C302" s="122" t="s">
        <v>147</v>
      </c>
      <c r="D302" s="122" t="s">
        <v>117</v>
      </c>
      <c r="E302" s="123" t="s">
        <v>6217</v>
      </c>
      <c r="F302" s="124" t="s">
        <v>21</v>
      </c>
      <c r="G302" s="124" t="s">
        <v>149</v>
      </c>
      <c r="H302" s="124" t="s">
        <v>7719</v>
      </c>
      <c r="I302" s="135" t="s">
        <v>2460</v>
      </c>
      <c r="J302" s="129" t="s">
        <v>185</v>
      </c>
      <c r="K302" s="128"/>
      <c r="L302" s="129"/>
      <c r="M302" s="128"/>
      <c r="N302" s="127" t="s">
        <v>7440</v>
      </c>
      <c r="O302" s="127" t="s">
        <v>174</v>
      </c>
      <c r="P302" s="127" t="s">
        <v>194</v>
      </c>
      <c r="Q302" s="131" t="s">
        <v>7720</v>
      </c>
      <c r="R302" s="131" t="s">
        <v>204</v>
      </c>
      <c r="S302" s="144" t="s">
        <v>204</v>
      </c>
      <c r="T302" s="136" t="s">
        <v>249</v>
      </c>
      <c r="U302" s="118"/>
      <c r="V302" s="118"/>
      <c r="W302" s="133" t="str">
        <f>VLOOKUP(TRIM(X302),X10:Y88,2,FALSE)</f>
        <v>Krisztian</v>
      </c>
      <c r="X302" s="11" t="str">
        <f t="shared" si="13"/>
        <v>6.5.10</v>
      </c>
      <c r="Y302" s="64"/>
      <c r="AA302" s="1">
        <f t="shared" si="12"/>
        <v>26</v>
      </c>
    </row>
    <row r="303" spans="1:27" ht="35.25" customHeight="1">
      <c r="A303" s="119" t="s">
        <v>146</v>
      </c>
      <c r="B303" s="240" t="s">
        <v>57</v>
      </c>
      <c r="C303" s="122" t="s">
        <v>147</v>
      </c>
      <c r="D303" s="122" t="s">
        <v>117</v>
      </c>
      <c r="E303" s="123" t="s">
        <v>6218</v>
      </c>
      <c r="F303" s="124" t="s">
        <v>21</v>
      </c>
      <c r="G303" s="124" t="s">
        <v>149</v>
      </c>
      <c r="H303" s="124" t="s">
        <v>7721</v>
      </c>
      <c r="I303" s="135" t="s">
        <v>2460</v>
      </c>
      <c r="J303" s="129" t="s">
        <v>185</v>
      </c>
      <c r="K303" s="128"/>
      <c r="L303" s="129"/>
      <c r="M303" s="128"/>
      <c r="N303" s="127" t="s">
        <v>7440</v>
      </c>
      <c r="O303" s="127" t="s">
        <v>174</v>
      </c>
      <c r="P303" s="127" t="s">
        <v>194</v>
      </c>
      <c r="Q303" s="131" t="s">
        <v>5817</v>
      </c>
      <c r="R303" s="131" t="s">
        <v>9798</v>
      </c>
      <c r="S303" s="132" t="s">
        <v>9797</v>
      </c>
      <c r="T303" s="136" t="s">
        <v>249</v>
      </c>
      <c r="U303" s="118"/>
      <c r="V303" s="118"/>
      <c r="W303" s="133" t="str">
        <f>VLOOKUP(TRIM(X303),X10:Y88,2,FALSE)</f>
        <v>Krisztian</v>
      </c>
      <c r="X303" s="11" t="str">
        <f t="shared" si="13"/>
        <v>6.5.10</v>
      </c>
      <c r="Y303" s="64"/>
      <c r="AA303" s="1">
        <f t="shared" si="12"/>
        <v>26</v>
      </c>
    </row>
    <row r="304" spans="1:27" ht="35.25" customHeight="1">
      <c r="A304" s="119" t="s">
        <v>146</v>
      </c>
      <c r="B304" s="240" t="s">
        <v>57</v>
      </c>
      <c r="C304" s="122" t="s">
        <v>147</v>
      </c>
      <c r="D304" s="122" t="s">
        <v>117</v>
      </c>
      <c r="E304" s="123" t="s">
        <v>6219</v>
      </c>
      <c r="F304" s="124" t="s">
        <v>21</v>
      </c>
      <c r="G304" s="124" t="s">
        <v>149</v>
      </c>
      <c r="H304" s="124" t="s">
        <v>7722</v>
      </c>
      <c r="I304" s="135" t="s">
        <v>2460</v>
      </c>
      <c r="J304" s="129" t="s">
        <v>196</v>
      </c>
      <c r="K304" s="128"/>
      <c r="L304" s="129"/>
      <c r="M304" s="128"/>
      <c r="N304" s="127" t="s">
        <v>5667</v>
      </c>
      <c r="O304" s="127" t="s">
        <v>174</v>
      </c>
      <c r="P304" s="127" t="s">
        <v>194</v>
      </c>
      <c r="Q304" s="131" t="s">
        <v>5818</v>
      </c>
      <c r="R304" s="131" t="s">
        <v>9800</v>
      </c>
      <c r="S304" s="132" t="s">
        <v>9799</v>
      </c>
      <c r="T304" s="136" t="s">
        <v>249</v>
      </c>
      <c r="U304" s="118"/>
      <c r="V304" s="118"/>
      <c r="W304" s="133" t="str">
        <f>VLOOKUP(TRIM(X304),X10:Y88,2,FALSE)</f>
        <v>Krisztian</v>
      </c>
      <c r="X304" s="11" t="str">
        <f t="shared" si="13"/>
        <v>6.5.10</v>
      </c>
      <c r="Y304" s="64"/>
      <c r="AA304" s="1">
        <f t="shared" si="12"/>
        <v>26</v>
      </c>
    </row>
    <row r="305" spans="1:27" ht="35.25" customHeight="1">
      <c r="A305" s="119" t="s">
        <v>146</v>
      </c>
      <c r="B305" s="240" t="s">
        <v>57</v>
      </c>
      <c r="C305" s="122" t="s">
        <v>147</v>
      </c>
      <c r="D305" s="122" t="s">
        <v>117</v>
      </c>
      <c r="E305" s="123" t="s">
        <v>6220</v>
      </c>
      <c r="F305" s="124" t="s">
        <v>21</v>
      </c>
      <c r="G305" s="124" t="s">
        <v>149</v>
      </c>
      <c r="H305" s="124" t="s">
        <v>7723</v>
      </c>
      <c r="I305" s="135" t="s">
        <v>7724</v>
      </c>
      <c r="J305" s="129" t="s">
        <v>196</v>
      </c>
      <c r="K305" s="128"/>
      <c r="L305" s="129"/>
      <c r="M305" s="128"/>
      <c r="N305" s="127" t="s">
        <v>7440</v>
      </c>
      <c r="O305" s="127" t="s">
        <v>174</v>
      </c>
      <c r="P305" s="127" t="s">
        <v>194</v>
      </c>
      <c r="Q305" s="131" t="s">
        <v>7725</v>
      </c>
      <c r="R305" s="131" t="s">
        <v>9231</v>
      </c>
      <c r="S305" s="132" t="s">
        <v>9230</v>
      </c>
      <c r="T305" s="136" t="s">
        <v>249</v>
      </c>
      <c r="U305" s="118"/>
      <c r="V305" s="118"/>
      <c r="W305" s="133" t="str">
        <f>VLOOKUP(TRIM(X305),X10:Y88,2,FALSE)</f>
        <v>Krisztian</v>
      </c>
      <c r="X305" s="11" t="str">
        <f t="shared" si="13"/>
        <v>6.5.10</v>
      </c>
      <c r="Y305" s="64"/>
      <c r="AA305" s="1">
        <f t="shared" si="12"/>
        <v>49</v>
      </c>
    </row>
    <row r="306" spans="1:27" ht="35.25" customHeight="1">
      <c r="A306" s="119"/>
      <c r="B306" s="240" t="s">
        <v>57</v>
      </c>
      <c r="C306" s="122" t="s">
        <v>22</v>
      </c>
      <c r="D306" s="122" t="s">
        <v>140</v>
      </c>
      <c r="E306" s="123" t="s">
        <v>6221</v>
      </c>
      <c r="F306" s="124" t="s">
        <v>21</v>
      </c>
      <c r="G306" s="138" t="s">
        <v>149</v>
      </c>
      <c r="H306" s="138" t="s">
        <v>8546</v>
      </c>
      <c r="I306" s="139" t="s">
        <v>2460</v>
      </c>
      <c r="J306" s="140" t="s">
        <v>185</v>
      </c>
      <c r="K306" s="141"/>
      <c r="L306" s="140"/>
      <c r="M306" s="141"/>
      <c r="N306" s="140" t="s">
        <v>7440</v>
      </c>
      <c r="O306" s="140" t="s">
        <v>174</v>
      </c>
      <c r="P306" s="140" t="s">
        <v>194</v>
      </c>
      <c r="Q306" s="142" t="s">
        <v>8680</v>
      </c>
      <c r="R306" s="142" t="s">
        <v>187</v>
      </c>
      <c r="S306" s="145"/>
      <c r="T306" s="136" t="s">
        <v>249</v>
      </c>
      <c r="U306" s="118"/>
      <c r="V306" s="118"/>
      <c r="W306" s="133" t="str">
        <f>VLOOKUP(TRIM(X306),X10:Y88,2,FALSE)</f>
        <v>Withdrawn</v>
      </c>
      <c r="X306" s="11" t="str">
        <f t="shared" si="13"/>
        <v>99</v>
      </c>
      <c r="Y306" s="64"/>
      <c r="AA306" s="1">
        <f t="shared" si="12"/>
        <v>26</v>
      </c>
    </row>
    <row r="307" spans="1:27" ht="35.25" customHeight="1">
      <c r="A307" s="119" t="s">
        <v>146</v>
      </c>
      <c r="B307" s="240" t="s">
        <v>57</v>
      </c>
      <c r="C307" s="122" t="s">
        <v>147</v>
      </c>
      <c r="D307" s="122" t="s">
        <v>117</v>
      </c>
      <c r="E307" s="123" t="s">
        <v>6222</v>
      </c>
      <c r="F307" s="124" t="s">
        <v>21</v>
      </c>
      <c r="G307" s="124" t="s">
        <v>149</v>
      </c>
      <c r="H307" s="124" t="s">
        <v>7727</v>
      </c>
      <c r="I307" s="135" t="s">
        <v>2460</v>
      </c>
      <c r="J307" s="129" t="s">
        <v>196</v>
      </c>
      <c r="K307" s="128"/>
      <c r="L307" s="129"/>
      <c r="M307" s="128"/>
      <c r="N307" s="127" t="s">
        <v>5667</v>
      </c>
      <c r="O307" s="127" t="s">
        <v>174</v>
      </c>
      <c r="P307" s="127" t="s">
        <v>194</v>
      </c>
      <c r="Q307" s="131" t="s">
        <v>7728</v>
      </c>
      <c r="R307" s="131" t="s">
        <v>9796</v>
      </c>
      <c r="S307" s="132" t="s">
        <v>9795</v>
      </c>
      <c r="T307" s="136" t="s">
        <v>249</v>
      </c>
      <c r="U307" s="118"/>
      <c r="V307" s="118"/>
      <c r="W307" s="133" t="str">
        <f>VLOOKUP(TRIM(X307),X10:Y88,2,FALSE)</f>
        <v>Krisztian</v>
      </c>
      <c r="X307" s="11" t="str">
        <f t="shared" si="13"/>
        <v>6.5.10</v>
      </c>
      <c r="Y307" s="64"/>
      <c r="AA307" s="1">
        <f t="shared" si="12"/>
        <v>26</v>
      </c>
    </row>
    <row r="308" spans="1:27" ht="35.25" customHeight="1">
      <c r="A308" s="119" t="s">
        <v>146</v>
      </c>
      <c r="B308" s="240" t="s">
        <v>57</v>
      </c>
      <c r="C308" s="122" t="s">
        <v>147</v>
      </c>
      <c r="D308" s="122" t="s">
        <v>117</v>
      </c>
      <c r="E308" s="123" t="s">
        <v>6223</v>
      </c>
      <c r="F308" s="124" t="s">
        <v>21</v>
      </c>
      <c r="G308" s="124" t="s">
        <v>149</v>
      </c>
      <c r="H308" s="124" t="s">
        <v>7729</v>
      </c>
      <c r="I308" s="135" t="s">
        <v>2460</v>
      </c>
      <c r="J308" s="129" t="s">
        <v>196</v>
      </c>
      <c r="K308" s="128"/>
      <c r="L308" s="129"/>
      <c r="M308" s="128"/>
      <c r="N308" s="127" t="s">
        <v>5667</v>
      </c>
      <c r="O308" s="127" t="s">
        <v>174</v>
      </c>
      <c r="P308" s="127" t="s">
        <v>194</v>
      </c>
      <c r="Q308" s="131" t="s">
        <v>7728</v>
      </c>
      <c r="R308" s="131" t="s">
        <v>9233</v>
      </c>
      <c r="S308" s="132" t="s">
        <v>9232</v>
      </c>
      <c r="T308" s="136" t="s">
        <v>249</v>
      </c>
      <c r="U308" s="118"/>
      <c r="V308" s="118"/>
      <c r="W308" s="133" t="str">
        <f>VLOOKUP(TRIM(X308),X10:Y88,2,FALSE)</f>
        <v>Krisztian</v>
      </c>
      <c r="X308" s="11" t="str">
        <f t="shared" si="13"/>
        <v>6.5.10</v>
      </c>
      <c r="Y308" s="64"/>
      <c r="AA308" s="1">
        <f t="shared" si="12"/>
        <v>26</v>
      </c>
    </row>
    <row r="309" spans="1:27" ht="35.25" customHeight="1">
      <c r="A309" s="119" t="s">
        <v>146</v>
      </c>
      <c r="B309" s="240" t="s">
        <v>57</v>
      </c>
      <c r="C309" s="122" t="s">
        <v>147</v>
      </c>
      <c r="D309" s="122" t="s">
        <v>98</v>
      </c>
      <c r="E309" s="123" t="s">
        <v>6224</v>
      </c>
      <c r="F309" s="124" t="s">
        <v>21</v>
      </c>
      <c r="G309" s="124" t="s">
        <v>149</v>
      </c>
      <c r="H309" s="124" t="s">
        <v>7730</v>
      </c>
      <c r="I309" s="135" t="s">
        <v>659</v>
      </c>
      <c r="J309" s="129" t="s">
        <v>185</v>
      </c>
      <c r="K309" s="128"/>
      <c r="L309" s="129"/>
      <c r="M309" s="128"/>
      <c r="N309" s="127" t="s">
        <v>7440</v>
      </c>
      <c r="O309" s="127" t="s">
        <v>174</v>
      </c>
      <c r="P309" s="127" t="s">
        <v>194</v>
      </c>
      <c r="Q309" s="131" t="s">
        <v>7731</v>
      </c>
      <c r="R309" s="131" t="s">
        <v>8891</v>
      </c>
      <c r="S309" s="132" t="s">
        <v>8892</v>
      </c>
      <c r="T309" s="136" t="s">
        <v>534</v>
      </c>
      <c r="U309" s="118"/>
      <c r="V309" s="118"/>
      <c r="W309" s="133" t="str">
        <f>VLOOKUP(TRIM(X309),X10:Y88,2,FALSE)</f>
        <v>Frank</v>
      </c>
      <c r="X309" s="11" t="str">
        <f t="shared" si="13"/>
        <v>6.5.1</v>
      </c>
      <c r="Y309" s="64"/>
      <c r="AA309" s="1">
        <f t="shared" si="12"/>
        <v>27</v>
      </c>
    </row>
    <row r="310" spans="1:27" ht="35.25" customHeight="1">
      <c r="A310" s="119" t="s">
        <v>146</v>
      </c>
      <c r="B310" s="240" t="s">
        <v>57</v>
      </c>
      <c r="C310" s="122" t="s">
        <v>147</v>
      </c>
      <c r="D310" s="122" t="s">
        <v>98</v>
      </c>
      <c r="E310" s="123" t="s">
        <v>6225</v>
      </c>
      <c r="F310" s="124" t="s">
        <v>21</v>
      </c>
      <c r="G310" s="124" t="s">
        <v>149</v>
      </c>
      <c r="H310" s="124" t="s">
        <v>7780</v>
      </c>
      <c r="I310" s="135" t="s">
        <v>7732</v>
      </c>
      <c r="J310" s="129" t="s">
        <v>185</v>
      </c>
      <c r="K310" s="128"/>
      <c r="L310" s="129"/>
      <c r="M310" s="128"/>
      <c r="N310" s="127" t="s">
        <v>7440</v>
      </c>
      <c r="O310" s="127" t="s">
        <v>174</v>
      </c>
      <c r="P310" s="127" t="s">
        <v>194</v>
      </c>
      <c r="Q310" s="131" t="s">
        <v>7733</v>
      </c>
      <c r="R310" s="131" t="s">
        <v>10564</v>
      </c>
      <c r="S310" s="132" t="s">
        <v>152</v>
      </c>
      <c r="T310" s="136" t="s">
        <v>534</v>
      </c>
      <c r="U310" s="118"/>
      <c r="V310" s="118" t="s">
        <v>260</v>
      </c>
      <c r="W310" s="133" t="str">
        <f>VLOOKUP(TRIM(X310),X10:Y88,2,FALSE)</f>
        <v>Frank</v>
      </c>
      <c r="X310" s="11" t="str">
        <f t="shared" si="13"/>
        <v>6.5.1</v>
      </c>
      <c r="Y310" s="64"/>
      <c r="AA310" s="1">
        <f t="shared" si="12"/>
        <v>62</v>
      </c>
    </row>
    <row r="311" spans="1:27" ht="35.25" customHeight="1">
      <c r="A311" s="119" t="s">
        <v>146</v>
      </c>
      <c r="B311" s="240" t="s">
        <v>57</v>
      </c>
      <c r="C311" s="122" t="s">
        <v>147</v>
      </c>
      <c r="D311" s="122" t="s">
        <v>98</v>
      </c>
      <c r="E311" s="123" t="s">
        <v>6226</v>
      </c>
      <c r="F311" s="124" t="s">
        <v>21</v>
      </c>
      <c r="G311" s="124" t="s">
        <v>149</v>
      </c>
      <c r="H311" s="124" t="s">
        <v>7734</v>
      </c>
      <c r="I311" s="135" t="s">
        <v>659</v>
      </c>
      <c r="J311" s="129" t="s">
        <v>196</v>
      </c>
      <c r="K311" s="128"/>
      <c r="L311" s="129"/>
      <c r="M311" s="128"/>
      <c r="N311" s="127" t="s">
        <v>5667</v>
      </c>
      <c r="O311" s="127" t="s">
        <v>174</v>
      </c>
      <c r="P311" s="127" t="s">
        <v>194</v>
      </c>
      <c r="Q311" s="131" t="s">
        <v>7735</v>
      </c>
      <c r="R311" s="131" t="s">
        <v>8956</v>
      </c>
      <c r="S311" s="132" t="s">
        <v>8956</v>
      </c>
      <c r="T311" s="136" t="s">
        <v>534</v>
      </c>
      <c r="U311" s="118"/>
      <c r="V311" s="118"/>
      <c r="W311" s="133" t="str">
        <f>VLOOKUP(TRIM(X311),X10:Y88,2,FALSE)</f>
        <v>Frank</v>
      </c>
      <c r="X311" s="11" t="str">
        <f t="shared" si="13"/>
        <v>6.5.1</v>
      </c>
      <c r="Y311" s="64"/>
      <c r="AA311" s="1">
        <f t="shared" si="12"/>
        <v>27</v>
      </c>
    </row>
    <row r="312" spans="1:27" ht="35.25" customHeight="1">
      <c r="A312" s="119" t="s">
        <v>146</v>
      </c>
      <c r="B312" s="240" t="s">
        <v>57</v>
      </c>
      <c r="C312" s="122" t="s">
        <v>147</v>
      </c>
      <c r="D312" s="122" t="s">
        <v>79</v>
      </c>
      <c r="E312" s="123" t="s">
        <v>6227</v>
      </c>
      <c r="F312" s="124" t="s">
        <v>24</v>
      </c>
      <c r="G312" s="124" t="s">
        <v>149</v>
      </c>
      <c r="H312" s="124" t="s">
        <v>7781</v>
      </c>
      <c r="I312" s="135" t="s">
        <v>213</v>
      </c>
      <c r="J312" s="129" t="s">
        <v>314</v>
      </c>
      <c r="K312" s="128">
        <v>1111</v>
      </c>
      <c r="L312" s="129"/>
      <c r="M312" s="128" t="s">
        <v>202</v>
      </c>
      <c r="N312" s="127" t="s">
        <v>525</v>
      </c>
      <c r="O312" s="127" t="s">
        <v>174</v>
      </c>
      <c r="P312" s="127" t="s">
        <v>546</v>
      </c>
      <c r="Q312" s="131" t="s">
        <v>8648</v>
      </c>
      <c r="R312" s="131" t="s">
        <v>8958</v>
      </c>
      <c r="S312" s="132" t="s">
        <v>8957</v>
      </c>
      <c r="T312" s="136" t="s">
        <v>5741</v>
      </c>
      <c r="U312" s="118"/>
      <c r="V312" s="118"/>
      <c r="W312" s="133" t="str">
        <f>VLOOKUP(TRIM(X312),X10:Y88,2,FALSE)</f>
        <v>Krisztian</v>
      </c>
      <c r="X312" s="11" t="str">
        <f t="shared" si="13"/>
        <v>5.2</v>
      </c>
      <c r="Y312" s="64"/>
      <c r="AA312" s="1">
        <f t="shared" si="12"/>
        <v>6</v>
      </c>
    </row>
    <row r="313" spans="1:27" ht="35.25" customHeight="1">
      <c r="A313" s="119" t="s">
        <v>146</v>
      </c>
      <c r="B313" s="240" t="s">
        <v>57</v>
      </c>
      <c r="C313" s="122" t="s">
        <v>147</v>
      </c>
      <c r="D313" s="122" t="s">
        <v>119</v>
      </c>
      <c r="E313" s="123" t="s">
        <v>6228</v>
      </c>
      <c r="F313" s="124" t="s">
        <v>21</v>
      </c>
      <c r="G313" s="124" t="s">
        <v>149</v>
      </c>
      <c r="H313" s="124" t="s">
        <v>7782</v>
      </c>
      <c r="I313" s="135" t="s">
        <v>659</v>
      </c>
      <c r="J313" s="129" t="s">
        <v>196</v>
      </c>
      <c r="K313" s="128"/>
      <c r="L313" s="129"/>
      <c r="M313" s="128"/>
      <c r="N313" s="127" t="s">
        <v>5667</v>
      </c>
      <c r="O313" s="127" t="s">
        <v>174</v>
      </c>
      <c r="P313" s="127" t="s">
        <v>194</v>
      </c>
      <c r="Q313" s="131" t="s">
        <v>7736</v>
      </c>
      <c r="R313" s="131" t="s">
        <v>8871</v>
      </c>
      <c r="S313" s="132" t="s">
        <v>8870</v>
      </c>
      <c r="T313" s="136" t="s">
        <v>534</v>
      </c>
      <c r="U313" s="118"/>
      <c r="V313" s="118"/>
      <c r="W313" s="133" t="str">
        <f>VLOOKUP(TRIM(X313),X10:Y88,2,FALSE)</f>
        <v>Erik</v>
      </c>
      <c r="X313" s="11" t="str">
        <f t="shared" si="13"/>
        <v>6.5.11</v>
      </c>
      <c r="Y313" s="64"/>
      <c r="AA313" s="1">
        <f t="shared" si="12"/>
        <v>27</v>
      </c>
    </row>
    <row r="314" spans="1:27" ht="37.200000000000003" customHeight="1">
      <c r="A314" s="119" t="s">
        <v>146</v>
      </c>
      <c r="B314" s="240" t="s">
        <v>57</v>
      </c>
      <c r="C314" s="122" t="s">
        <v>147</v>
      </c>
      <c r="D314" s="122" t="s">
        <v>119</v>
      </c>
      <c r="E314" s="123" t="s">
        <v>6229</v>
      </c>
      <c r="F314" s="124" t="s">
        <v>21</v>
      </c>
      <c r="G314" s="124" t="s">
        <v>149</v>
      </c>
      <c r="H314" s="124" t="s">
        <v>7783</v>
      </c>
      <c r="I314" s="135" t="s">
        <v>659</v>
      </c>
      <c r="J314" s="129" t="s">
        <v>196</v>
      </c>
      <c r="K314" s="128"/>
      <c r="L314" s="129"/>
      <c r="M314" s="128"/>
      <c r="N314" s="127" t="s">
        <v>5667</v>
      </c>
      <c r="O314" s="127" t="s">
        <v>174</v>
      </c>
      <c r="P314" s="127" t="s">
        <v>194</v>
      </c>
      <c r="Q314" s="131" t="s">
        <v>7737</v>
      </c>
      <c r="R314" s="131" t="s">
        <v>8873</v>
      </c>
      <c r="S314" s="132" t="s">
        <v>8872</v>
      </c>
      <c r="T314" s="136" t="s">
        <v>534</v>
      </c>
      <c r="U314" s="118"/>
      <c r="V314" s="118"/>
      <c r="W314" s="133" t="str">
        <f>VLOOKUP(TRIM(X314),X10:Y88,2,FALSE)</f>
        <v>Erik</v>
      </c>
      <c r="X314" s="11" t="str">
        <f t="shared" si="13"/>
        <v>6.5.11</v>
      </c>
      <c r="Y314" s="64"/>
      <c r="AA314" s="1">
        <f t="shared" si="12"/>
        <v>27</v>
      </c>
    </row>
    <row r="315" spans="1:27" ht="35.25" customHeight="1">
      <c r="A315" s="119" t="s">
        <v>146</v>
      </c>
      <c r="B315" s="240" t="s">
        <v>57</v>
      </c>
      <c r="C315" s="122" t="s">
        <v>147</v>
      </c>
      <c r="D315" s="122" t="s">
        <v>115</v>
      </c>
      <c r="E315" s="123" t="s">
        <v>6230</v>
      </c>
      <c r="F315" s="124" t="s">
        <v>21</v>
      </c>
      <c r="G315" s="124" t="s">
        <v>149</v>
      </c>
      <c r="H315" s="124" t="s">
        <v>7784</v>
      </c>
      <c r="I315" s="135" t="s">
        <v>2508</v>
      </c>
      <c r="J315" s="129" t="s">
        <v>196</v>
      </c>
      <c r="K315" s="128"/>
      <c r="L315" s="129"/>
      <c r="M315" s="128"/>
      <c r="N315" s="127" t="s">
        <v>5667</v>
      </c>
      <c r="O315" s="127" t="s">
        <v>174</v>
      </c>
      <c r="P315" s="127" t="s">
        <v>194</v>
      </c>
      <c r="Q315" s="131" t="s">
        <v>7738</v>
      </c>
      <c r="R315" s="131" t="s">
        <v>653</v>
      </c>
      <c r="S315" s="137" t="s">
        <v>156</v>
      </c>
      <c r="T315" s="136" t="s">
        <v>301</v>
      </c>
      <c r="U315" s="118"/>
      <c r="V315" s="118"/>
      <c r="W315" s="133" t="str">
        <f>VLOOKUP(TRIM(X315),X10:Y88,2,FALSE)</f>
        <v>Puneet</v>
      </c>
      <c r="X315" s="11" t="str">
        <f t="shared" si="13"/>
        <v>6.5.9</v>
      </c>
      <c r="Y315" s="64"/>
      <c r="AA315" s="1">
        <f t="shared" si="12"/>
        <v>4</v>
      </c>
    </row>
    <row r="316" spans="1:27" ht="37.200000000000003" customHeight="1">
      <c r="A316" s="119" t="s">
        <v>146</v>
      </c>
      <c r="B316" s="240" t="s">
        <v>57</v>
      </c>
      <c r="C316" s="122" t="s">
        <v>147</v>
      </c>
      <c r="D316" s="122" t="s">
        <v>109</v>
      </c>
      <c r="E316" s="123" t="s">
        <v>6231</v>
      </c>
      <c r="F316" s="124" t="s">
        <v>21</v>
      </c>
      <c r="G316" s="124" t="s">
        <v>149</v>
      </c>
      <c r="H316" s="124" t="s">
        <v>7785</v>
      </c>
      <c r="I316" s="135" t="s">
        <v>2508</v>
      </c>
      <c r="J316" s="129" t="s">
        <v>5718</v>
      </c>
      <c r="K316" s="128"/>
      <c r="L316" s="129"/>
      <c r="M316" s="128"/>
      <c r="N316" s="127" t="s">
        <v>372</v>
      </c>
      <c r="O316" s="127" t="s">
        <v>174</v>
      </c>
      <c r="P316" s="127" t="s">
        <v>194</v>
      </c>
      <c r="Q316" s="131" t="s">
        <v>7739</v>
      </c>
      <c r="R316" s="131" t="s">
        <v>9046</v>
      </c>
      <c r="S316" s="132" t="s">
        <v>195</v>
      </c>
      <c r="T316" s="136" t="s">
        <v>301</v>
      </c>
      <c r="U316" s="118"/>
      <c r="V316" s="118"/>
      <c r="W316" s="133" t="str">
        <f>VLOOKUP(TRIM(X316),X10:Y88,2,FALSE)</f>
        <v>Krisztian</v>
      </c>
      <c r="X316" s="11" t="str">
        <f t="shared" si="13"/>
        <v>6.5.6</v>
      </c>
      <c r="Y316" s="64"/>
      <c r="AA316" s="1">
        <f t="shared" si="12"/>
        <v>4</v>
      </c>
    </row>
    <row r="317" spans="1:27" ht="35.25" customHeight="1">
      <c r="A317" s="119" t="s">
        <v>146</v>
      </c>
      <c r="B317" s="240" t="s">
        <v>57</v>
      </c>
      <c r="C317" s="122" t="s">
        <v>147</v>
      </c>
      <c r="D317" s="122" t="s">
        <v>109</v>
      </c>
      <c r="E317" s="123" t="s">
        <v>6232</v>
      </c>
      <c r="F317" s="124" t="s">
        <v>21</v>
      </c>
      <c r="G317" s="124" t="s">
        <v>149</v>
      </c>
      <c r="H317" s="124" t="s">
        <v>7786</v>
      </c>
      <c r="I317" s="135" t="s">
        <v>2508</v>
      </c>
      <c r="J317" s="129" t="s">
        <v>196</v>
      </c>
      <c r="K317" s="128"/>
      <c r="L317" s="129"/>
      <c r="M317" s="128"/>
      <c r="N317" s="127" t="s">
        <v>5667</v>
      </c>
      <c r="O317" s="127" t="s">
        <v>174</v>
      </c>
      <c r="P317" s="127" t="s">
        <v>194</v>
      </c>
      <c r="Q317" s="131" t="s">
        <v>7740</v>
      </c>
      <c r="R317" s="131" t="s">
        <v>169</v>
      </c>
      <c r="S317" s="132" t="s">
        <v>167</v>
      </c>
      <c r="T317" s="136" t="s">
        <v>301</v>
      </c>
      <c r="U317" s="118"/>
      <c r="V317" s="118"/>
      <c r="W317" s="133" t="str">
        <f>VLOOKUP(TRIM(X317),X10:Y88,2,FALSE)</f>
        <v>Krisztian</v>
      </c>
      <c r="X317" s="11" t="str">
        <f t="shared" si="13"/>
        <v>6.5.6</v>
      </c>
      <c r="Y317" s="64"/>
      <c r="AA317" s="1">
        <f t="shared" si="12"/>
        <v>4</v>
      </c>
    </row>
    <row r="318" spans="1:27" ht="35.25" customHeight="1">
      <c r="A318" s="119" t="s">
        <v>146</v>
      </c>
      <c r="B318" s="240" t="s">
        <v>57</v>
      </c>
      <c r="C318" s="122" t="s">
        <v>147</v>
      </c>
      <c r="D318" s="122" t="s">
        <v>109</v>
      </c>
      <c r="E318" s="123" t="s">
        <v>6233</v>
      </c>
      <c r="F318" s="124" t="s">
        <v>21</v>
      </c>
      <c r="G318" s="124" t="s">
        <v>149</v>
      </c>
      <c r="H318" s="124" t="s">
        <v>7787</v>
      </c>
      <c r="I318" s="135" t="s">
        <v>7741</v>
      </c>
      <c r="J318" s="129" t="s">
        <v>185</v>
      </c>
      <c r="K318" s="128"/>
      <c r="L318" s="129"/>
      <c r="M318" s="128"/>
      <c r="N318" s="127" t="s">
        <v>7440</v>
      </c>
      <c r="O318" s="127" t="s">
        <v>174</v>
      </c>
      <c r="P318" s="127" t="s">
        <v>194</v>
      </c>
      <c r="Q318" s="131" t="s">
        <v>7742</v>
      </c>
      <c r="R318" s="131" t="s">
        <v>9381</v>
      </c>
      <c r="S318" s="132" t="s">
        <v>9380</v>
      </c>
      <c r="T318" s="136" t="s">
        <v>301</v>
      </c>
      <c r="U318" s="118"/>
      <c r="V318" s="118"/>
      <c r="W318" s="133" t="str">
        <f>VLOOKUP(TRIM(X318),X10:Y88,2,FALSE)</f>
        <v>Krisztian</v>
      </c>
      <c r="X318" s="11" t="str">
        <f t="shared" si="13"/>
        <v>6.5.6</v>
      </c>
      <c r="Y318" s="64"/>
      <c r="AA318" s="1">
        <f t="shared" si="12"/>
        <v>33</v>
      </c>
    </row>
    <row r="319" spans="1:27" ht="35.25" customHeight="1">
      <c r="A319" s="119" t="s">
        <v>146</v>
      </c>
      <c r="B319" s="240" t="s">
        <v>57</v>
      </c>
      <c r="C319" s="122" t="s">
        <v>147</v>
      </c>
      <c r="D319" s="122" t="s">
        <v>109</v>
      </c>
      <c r="E319" s="123" t="s">
        <v>6234</v>
      </c>
      <c r="F319" s="124" t="s">
        <v>21</v>
      </c>
      <c r="G319" s="124" t="s">
        <v>149</v>
      </c>
      <c r="H319" s="124" t="s">
        <v>7788</v>
      </c>
      <c r="I319" s="135" t="s">
        <v>7741</v>
      </c>
      <c r="J319" s="129" t="s">
        <v>196</v>
      </c>
      <c r="K319" s="128"/>
      <c r="L319" s="129"/>
      <c r="M319" s="128"/>
      <c r="N319" s="127" t="s">
        <v>5667</v>
      </c>
      <c r="O319" s="127" t="s">
        <v>174</v>
      </c>
      <c r="P319" s="127" t="s">
        <v>194</v>
      </c>
      <c r="Q319" s="131" t="s">
        <v>7743</v>
      </c>
      <c r="R319" s="131" t="s">
        <v>9383</v>
      </c>
      <c r="S319" s="132" t="s">
        <v>9382</v>
      </c>
      <c r="T319" s="136" t="s">
        <v>301</v>
      </c>
      <c r="U319" s="118"/>
      <c r="V319" s="118"/>
      <c r="W319" s="133" t="str">
        <f>VLOOKUP(TRIM(X319),X10:Y88,2,FALSE)</f>
        <v>Krisztian</v>
      </c>
      <c r="X319" s="11" t="str">
        <f t="shared" si="13"/>
        <v>6.5.6</v>
      </c>
      <c r="Y319" s="64"/>
      <c r="AA319" s="1">
        <f t="shared" si="12"/>
        <v>33</v>
      </c>
    </row>
    <row r="320" spans="1:27" ht="35.25" customHeight="1">
      <c r="A320" s="119" t="s">
        <v>146</v>
      </c>
      <c r="B320" s="240" t="s">
        <v>57</v>
      </c>
      <c r="C320" s="122" t="s">
        <v>147</v>
      </c>
      <c r="D320" s="122" t="s">
        <v>109</v>
      </c>
      <c r="E320" s="123" t="s">
        <v>6235</v>
      </c>
      <c r="F320" s="124" t="s">
        <v>21</v>
      </c>
      <c r="G320" s="124" t="s">
        <v>149</v>
      </c>
      <c r="H320" s="124" t="s">
        <v>7789</v>
      </c>
      <c r="I320" s="135" t="s">
        <v>7741</v>
      </c>
      <c r="J320" s="129" t="s">
        <v>5718</v>
      </c>
      <c r="K320" s="128"/>
      <c r="L320" s="129"/>
      <c r="M320" s="128"/>
      <c r="N320" s="127" t="s">
        <v>372</v>
      </c>
      <c r="O320" s="127" t="s">
        <v>174</v>
      </c>
      <c r="P320" s="127" t="s">
        <v>194</v>
      </c>
      <c r="Q320" s="131" t="s">
        <v>7743</v>
      </c>
      <c r="R320" s="131" t="s">
        <v>9385</v>
      </c>
      <c r="S320" s="132" t="s">
        <v>9384</v>
      </c>
      <c r="T320" s="136" t="s">
        <v>301</v>
      </c>
      <c r="U320" s="118"/>
      <c r="V320" s="118"/>
      <c r="W320" s="133" t="str">
        <f>VLOOKUP(TRIM(X320),X10:Y88,2,FALSE)</f>
        <v>Krisztian</v>
      </c>
      <c r="X320" s="11" t="str">
        <f t="shared" si="13"/>
        <v>6.5.6</v>
      </c>
      <c r="Y320" s="64"/>
      <c r="AA320" s="1">
        <f t="shared" si="12"/>
        <v>33</v>
      </c>
    </row>
    <row r="321" spans="1:27" ht="35.25" customHeight="1">
      <c r="A321" s="119" t="s">
        <v>146</v>
      </c>
      <c r="B321" s="240" t="s">
        <v>57</v>
      </c>
      <c r="C321" s="122" t="s">
        <v>147</v>
      </c>
      <c r="D321" s="122" t="s">
        <v>113</v>
      </c>
      <c r="E321" s="123" t="s">
        <v>6236</v>
      </c>
      <c r="F321" s="124" t="s">
        <v>21</v>
      </c>
      <c r="G321" s="124" t="s">
        <v>149</v>
      </c>
      <c r="H321" s="124" t="s">
        <v>7790</v>
      </c>
      <c r="I321" s="135" t="s">
        <v>2508</v>
      </c>
      <c r="J321" s="129" t="s">
        <v>196</v>
      </c>
      <c r="K321" s="128"/>
      <c r="L321" s="129"/>
      <c r="M321" s="128"/>
      <c r="N321" s="127" t="s">
        <v>5667</v>
      </c>
      <c r="O321" s="127" t="s">
        <v>174</v>
      </c>
      <c r="P321" s="127" t="s">
        <v>194</v>
      </c>
      <c r="Q321" s="131" t="s">
        <v>7744</v>
      </c>
      <c r="R321" s="131" t="s">
        <v>204</v>
      </c>
      <c r="S321" s="144" t="s">
        <v>204</v>
      </c>
      <c r="T321" s="136" t="s">
        <v>301</v>
      </c>
      <c r="U321" s="118"/>
      <c r="V321" s="118"/>
      <c r="W321" s="133" t="str">
        <f>VLOOKUP(TRIM(X321),X10:Y88,2,FALSE)</f>
        <v>Puneet</v>
      </c>
      <c r="X321" s="11" t="str">
        <f t="shared" si="13"/>
        <v>6.5.8</v>
      </c>
      <c r="Y321" s="64"/>
      <c r="AA321" s="1">
        <f t="shared" si="12"/>
        <v>4</v>
      </c>
    </row>
    <row r="322" spans="1:27" ht="35.25" customHeight="1">
      <c r="A322" s="119" t="s">
        <v>146</v>
      </c>
      <c r="B322" s="240" t="s">
        <v>57</v>
      </c>
      <c r="C322" s="122" t="s">
        <v>147</v>
      </c>
      <c r="D322" s="122" t="s">
        <v>117</v>
      </c>
      <c r="E322" s="123" t="s">
        <v>6237</v>
      </c>
      <c r="F322" s="124" t="s">
        <v>21</v>
      </c>
      <c r="G322" s="124" t="s">
        <v>149</v>
      </c>
      <c r="H322" s="124" t="s">
        <v>7745</v>
      </c>
      <c r="I322" s="135" t="s">
        <v>2460</v>
      </c>
      <c r="J322" s="129" t="s">
        <v>185</v>
      </c>
      <c r="K322" s="128"/>
      <c r="L322" s="129"/>
      <c r="M322" s="128"/>
      <c r="N322" s="127" t="s">
        <v>7440</v>
      </c>
      <c r="O322" s="127" t="s">
        <v>174</v>
      </c>
      <c r="P322" s="127" t="s">
        <v>194</v>
      </c>
      <c r="Q322" s="131" t="s">
        <v>8594</v>
      </c>
      <c r="R322" s="131" t="s">
        <v>9237</v>
      </c>
      <c r="S322" s="132" t="s">
        <v>9236</v>
      </c>
      <c r="T322" s="136" t="s">
        <v>249</v>
      </c>
      <c r="U322" s="118"/>
      <c r="V322" s="118"/>
      <c r="W322" s="133" t="str">
        <f>VLOOKUP(TRIM(X322),X10:Y88,2,FALSE)</f>
        <v>Krisztian</v>
      </c>
      <c r="X322" s="11" t="str">
        <f t="shared" si="13"/>
        <v>6.5.10</v>
      </c>
      <c r="Y322" s="64"/>
      <c r="AA322" s="1">
        <f t="shared" si="12"/>
        <v>26</v>
      </c>
    </row>
    <row r="323" spans="1:27" ht="35.25" customHeight="1">
      <c r="A323" s="119" t="s">
        <v>146</v>
      </c>
      <c r="B323" s="240" t="s">
        <v>57</v>
      </c>
      <c r="C323" s="122" t="s">
        <v>147</v>
      </c>
      <c r="D323" s="122" t="s">
        <v>109</v>
      </c>
      <c r="E323" s="123" t="s">
        <v>6238</v>
      </c>
      <c r="F323" s="124" t="s">
        <v>21</v>
      </c>
      <c r="G323" s="124" t="s">
        <v>149</v>
      </c>
      <c r="H323" s="124" t="s">
        <v>7791</v>
      </c>
      <c r="I323" s="135" t="s">
        <v>8563</v>
      </c>
      <c r="J323" s="129" t="s">
        <v>5718</v>
      </c>
      <c r="K323" s="128"/>
      <c r="L323" s="129"/>
      <c r="M323" s="128"/>
      <c r="N323" s="127" t="s">
        <v>372</v>
      </c>
      <c r="O323" s="127" t="s">
        <v>174</v>
      </c>
      <c r="P323" s="127" t="s">
        <v>194</v>
      </c>
      <c r="Q323" s="131" t="s">
        <v>7746</v>
      </c>
      <c r="R323" s="131" t="s">
        <v>9034</v>
      </c>
      <c r="S323" s="132" t="s">
        <v>195</v>
      </c>
      <c r="T323" s="136" t="s">
        <v>301</v>
      </c>
      <c r="U323" s="118"/>
      <c r="V323" s="118"/>
      <c r="W323" s="133" t="str">
        <f>VLOOKUP(TRIM(X323),X10:Y88,2,FALSE)</f>
        <v>Krisztian</v>
      </c>
      <c r="X323" s="11" t="str">
        <f t="shared" si="13"/>
        <v>6.5.6</v>
      </c>
      <c r="Y323" s="64"/>
      <c r="AA323" s="1">
        <f t="shared" si="12"/>
        <v>18</v>
      </c>
    </row>
    <row r="324" spans="1:27" ht="35.25" customHeight="1">
      <c r="A324" s="119" t="s">
        <v>146</v>
      </c>
      <c r="B324" s="240" t="s">
        <v>57</v>
      </c>
      <c r="C324" s="122" t="s">
        <v>147</v>
      </c>
      <c r="D324" s="122" t="s">
        <v>98</v>
      </c>
      <c r="E324" s="123" t="s">
        <v>6239</v>
      </c>
      <c r="F324" s="124" t="s">
        <v>21</v>
      </c>
      <c r="G324" s="124" t="s">
        <v>149</v>
      </c>
      <c r="H324" s="124" t="s">
        <v>7792</v>
      </c>
      <c r="I324" s="135" t="s">
        <v>2508</v>
      </c>
      <c r="J324" s="129" t="s">
        <v>196</v>
      </c>
      <c r="K324" s="128"/>
      <c r="L324" s="129"/>
      <c r="M324" s="128"/>
      <c r="N324" s="127" t="s">
        <v>5667</v>
      </c>
      <c r="O324" s="127" t="s">
        <v>174</v>
      </c>
      <c r="P324" s="127" t="s">
        <v>194</v>
      </c>
      <c r="Q324" s="131" t="s">
        <v>7747</v>
      </c>
      <c r="R324" s="131" t="s">
        <v>10562</v>
      </c>
      <c r="S324" s="132" t="s">
        <v>152</v>
      </c>
      <c r="T324" s="136" t="s">
        <v>301</v>
      </c>
      <c r="U324" s="118"/>
      <c r="V324" s="118" t="s">
        <v>260</v>
      </c>
      <c r="W324" s="133" t="str">
        <f>VLOOKUP(TRIM(X324),X10:Y88,2,FALSE)</f>
        <v>Frank</v>
      </c>
      <c r="X324" s="11" t="str">
        <f t="shared" si="13"/>
        <v>6.5.1</v>
      </c>
      <c r="Y324" s="64"/>
      <c r="AA324" s="1">
        <f t="shared" si="12"/>
        <v>4</v>
      </c>
    </row>
    <row r="325" spans="1:27" ht="35.25" customHeight="1">
      <c r="A325" s="119" t="s">
        <v>146</v>
      </c>
      <c r="B325" s="240" t="s">
        <v>57</v>
      </c>
      <c r="C325" s="122" t="s">
        <v>147</v>
      </c>
      <c r="D325" s="122" t="s">
        <v>101</v>
      </c>
      <c r="E325" s="123" t="s">
        <v>6240</v>
      </c>
      <c r="F325" s="124" t="s">
        <v>21</v>
      </c>
      <c r="G325" s="124" t="s">
        <v>149</v>
      </c>
      <c r="H325" s="124" t="s">
        <v>7748</v>
      </c>
      <c r="I325" s="135" t="s">
        <v>197</v>
      </c>
      <c r="J325" s="129" t="s">
        <v>185</v>
      </c>
      <c r="K325" s="128"/>
      <c r="L325" s="129"/>
      <c r="M325" s="128"/>
      <c r="N325" s="127" t="s">
        <v>7440</v>
      </c>
      <c r="O325" s="127" t="s">
        <v>174</v>
      </c>
      <c r="P325" s="127" t="s">
        <v>194</v>
      </c>
      <c r="Q325" s="131" t="s">
        <v>7749</v>
      </c>
      <c r="R325" s="131" t="s">
        <v>8862</v>
      </c>
      <c r="S325" s="132" t="s">
        <v>167</v>
      </c>
      <c r="T325" s="136" t="s">
        <v>215</v>
      </c>
      <c r="U325" s="118"/>
      <c r="V325" s="118"/>
      <c r="W325" s="133" t="str">
        <f>VLOOKUP(TRIM(X325),X10:Y88,2,FALSE)</f>
        <v>Frank</v>
      </c>
      <c r="X325" s="11" t="str">
        <f t="shared" si="13"/>
        <v>6.5.2</v>
      </c>
      <c r="Y325" s="64"/>
      <c r="AA325" s="1">
        <f t="shared" si="12"/>
        <v>14</v>
      </c>
    </row>
    <row r="326" spans="1:27" ht="35.25" customHeight="1">
      <c r="A326" s="119" t="s">
        <v>146</v>
      </c>
      <c r="B326" s="240" t="s">
        <v>57</v>
      </c>
      <c r="C326" s="122" t="s">
        <v>147</v>
      </c>
      <c r="D326" s="122" t="s">
        <v>101</v>
      </c>
      <c r="E326" s="123" t="s">
        <v>6241</v>
      </c>
      <c r="F326" s="124" t="s">
        <v>21</v>
      </c>
      <c r="G326" s="124" t="s">
        <v>149</v>
      </c>
      <c r="H326" s="124" t="s">
        <v>7750</v>
      </c>
      <c r="I326" s="135" t="s">
        <v>197</v>
      </c>
      <c r="J326" s="129" t="s">
        <v>196</v>
      </c>
      <c r="K326" s="128"/>
      <c r="L326" s="129"/>
      <c r="M326" s="128"/>
      <c r="N326" s="127" t="s">
        <v>5667</v>
      </c>
      <c r="O326" s="127" t="s">
        <v>174</v>
      </c>
      <c r="P326" s="127" t="s">
        <v>194</v>
      </c>
      <c r="Q326" s="131" t="s">
        <v>7751</v>
      </c>
      <c r="R326" s="131" t="s">
        <v>8858</v>
      </c>
      <c r="S326" s="132" t="s">
        <v>8859</v>
      </c>
      <c r="T326" s="136" t="s">
        <v>215</v>
      </c>
      <c r="U326" s="118"/>
      <c r="V326" s="118"/>
      <c r="W326" s="133" t="str">
        <f>VLOOKUP(TRIM(X326),X10:Y88,2,FALSE)</f>
        <v>Frank</v>
      </c>
      <c r="X326" s="11" t="str">
        <f t="shared" si="13"/>
        <v>6.5.2</v>
      </c>
      <c r="Y326" s="64"/>
      <c r="AA326" s="1">
        <f t="shared" si="12"/>
        <v>14</v>
      </c>
    </row>
    <row r="327" spans="1:27" ht="35.25" customHeight="1">
      <c r="A327" s="119" t="s">
        <v>146</v>
      </c>
      <c r="B327" s="240" t="s">
        <v>57</v>
      </c>
      <c r="C327" s="122" t="s">
        <v>147</v>
      </c>
      <c r="D327" s="122" t="s">
        <v>102</v>
      </c>
      <c r="E327" s="123" t="s">
        <v>6242</v>
      </c>
      <c r="F327" s="124" t="s">
        <v>21</v>
      </c>
      <c r="G327" s="124" t="s">
        <v>149</v>
      </c>
      <c r="H327" s="124" t="s">
        <v>7752</v>
      </c>
      <c r="I327" s="135" t="s">
        <v>197</v>
      </c>
      <c r="J327" s="129" t="s">
        <v>185</v>
      </c>
      <c r="K327" s="128"/>
      <c r="L327" s="129"/>
      <c r="M327" s="128"/>
      <c r="N327" s="127" t="s">
        <v>7440</v>
      </c>
      <c r="O327" s="127" t="s">
        <v>174</v>
      </c>
      <c r="P327" s="127" t="s">
        <v>194</v>
      </c>
      <c r="Q327" s="131" t="s">
        <v>7753</v>
      </c>
      <c r="R327" s="131" t="s">
        <v>10831</v>
      </c>
      <c r="S327" s="132" t="s">
        <v>195</v>
      </c>
      <c r="T327" s="136" t="s">
        <v>215</v>
      </c>
      <c r="U327" s="118"/>
      <c r="V327" s="118"/>
      <c r="W327" s="133" t="str">
        <f>VLOOKUP(TRIM(X327),X10:Y88,2,FALSE)</f>
        <v>Frank</v>
      </c>
      <c r="X327" s="11" t="str">
        <f t="shared" si="13"/>
        <v>6.5.3</v>
      </c>
      <c r="Y327" s="64"/>
      <c r="AA327" s="1">
        <f t="shared" si="12"/>
        <v>14</v>
      </c>
    </row>
    <row r="328" spans="1:27" ht="35.25" customHeight="1">
      <c r="A328" s="119" t="s">
        <v>146</v>
      </c>
      <c r="B328" s="240" t="s">
        <v>57</v>
      </c>
      <c r="C328" s="122" t="s">
        <v>147</v>
      </c>
      <c r="D328" s="122" t="s">
        <v>669</v>
      </c>
      <c r="E328" s="123" t="s">
        <v>6243</v>
      </c>
      <c r="F328" s="124" t="s">
        <v>21</v>
      </c>
      <c r="G328" s="124" t="s">
        <v>149</v>
      </c>
      <c r="H328" s="124" t="s">
        <v>7754</v>
      </c>
      <c r="I328" s="135" t="s">
        <v>197</v>
      </c>
      <c r="J328" s="129" t="s">
        <v>196</v>
      </c>
      <c r="K328" s="128"/>
      <c r="L328" s="129"/>
      <c r="M328" s="128"/>
      <c r="N328" s="127" t="s">
        <v>5667</v>
      </c>
      <c r="O328" s="127" t="s">
        <v>174</v>
      </c>
      <c r="P328" s="127" t="s">
        <v>194</v>
      </c>
      <c r="Q328" s="131" t="s">
        <v>7755</v>
      </c>
      <c r="R328" s="131" t="s">
        <v>9657</v>
      </c>
      <c r="S328" s="132" t="s">
        <v>195</v>
      </c>
      <c r="T328" s="136" t="s">
        <v>215</v>
      </c>
      <c r="U328" s="118"/>
      <c r="V328" s="118"/>
      <c r="W328" s="133" t="str">
        <f>VLOOKUP(TRIM(X328),X10:Y88,2,FALSE)</f>
        <v>Frank</v>
      </c>
      <c r="X328" s="11" t="str">
        <f t="shared" si="13"/>
        <v>6.5.7.4</v>
      </c>
      <c r="Y328" s="64"/>
      <c r="AA328" s="1">
        <f t="shared" si="12"/>
        <v>14</v>
      </c>
    </row>
    <row r="329" spans="1:27" ht="35.25" customHeight="1">
      <c r="A329" s="119" t="s">
        <v>146</v>
      </c>
      <c r="B329" s="240" t="s">
        <v>57</v>
      </c>
      <c r="C329" s="122" t="s">
        <v>147</v>
      </c>
      <c r="D329" s="122" t="s">
        <v>102</v>
      </c>
      <c r="E329" s="123" t="s">
        <v>6244</v>
      </c>
      <c r="F329" s="124" t="s">
        <v>21</v>
      </c>
      <c r="G329" s="124" t="s">
        <v>149</v>
      </c>
      <c r="H329" s="124" t="s">
        <v>7756</v>
      </c>
      <c r="I329" s="135" t="s">
        <v>197</v>
      </c>
      <c r="J329" s="129" t="s">
        <v>185</v>
      </c>
      <c r="K329" s="128"/>
      <c r="L329" s="129"/>
      <c r="M329" s="128"/>
      <c r="N329" s="127" t="s">
        <v>7440</v>
      </c>
      <c r="O329" s="127" t="s">
        <v>174</v>
      </c>
      <c r="P329" s="127" t="s">
        <v>194</v>
      </c>
      <c r="Q329" s="131" t="s">
        <v>7757</v>
      </c>
      <c r="R329" s="131" t="s">
        <v>9398</v>
      </c>
      <c r="S329" s="132" t="s">
        <v>9399</v>
      </c>
      <c r="T329" s="136" t="s">
        <v>215</v>
      </c>
      <c r="U329" s="118"/>
      <c r="V329" s="118"/>
      <c r="W329" s="133" t="str">
        <f>VLOOKUP(TRIM(X329),X10:Y88,2,FALSE)</f>
        <v>Frank</v>
      </c>
      <c r="X329" s="11" t="str">
        <f t="shared" si="13"/>
        <v>6.5.3</v>
      </c>
      <c r="Y329" s="64"/>
      <c r="AA329" s="1">
        <f t="shared" si="12"/>
        <v>14</v>
      </c>
    </row>
    <row r="330" spans="1:27" ht="35.25" customHeight="1">
      <c r="A330" s="119" t="s">
        <v>146</v>
      </c>
      <c r="B330" s="240" t="s">
        <v>57</v>
      </c>
      <c r="C330" s="122" t="s">
        <v>147</v>
      </c>
      <c r="D330" s="122" t="s">
        <v>102</v>
      </c>
      <c r="E330" s="123" t="s">
        <v>6245</v>
      </c>
      <c r="F330" s="124" t="s">
        <v>21</v>
      </c>
      <c r="G330" s="124" t="s">
        <v>149</v>
      </c>
      <c r="H330" s="124" t="s">
        <v>7758</v>
      </c>
      <c r="I330" s="135" t="s">
        <v>197</v>
      </c>
      <c r="J330" s="129" t="s">
        <v>196</v>
      </c>
      <c r="K330" s="128"/>
      <c r="L330" s="129"/>
      <c r="M330" s="128"/>
      <c r="N330" s="127" t="s">
        <v>5667</v>
      </c>
      <c r="O330" s="127" t="s">
        <v>174</v>
      </c>
      <c r="P330" s="127" t="s">
        <v>194</v>
      </c>
      <c r="Q330" s="131" t="s">
        <v>7759</v>
      </c>
      <c r="R330" s="131" t="s">
        <v>9396</v>
      </c>
      <c r="S330" s="132" t="s">
        <v>167</v>
      </c>
      <c r="T330" s="136" t="s">
        <v>215</v>
      </c>
      <c r="U330" s="118"/>
      <c r="V330" s="118"/>
      <c r="W330" s="133" t="str">
        <f>VLOOKUP(TRIM(X330),X10:Y88,2,FALSE)</f>
        <v>Frank</v>
      </c>
      <c r="X330" s="11" t="str">
        <f t="shared" si="13"/>
        <v>6.5.3</v>
      </c>
      <c r="Y330" s="64"/>
      <c r="AA330" s="1">
        <f t="shared" si="12"/>
        <v>14</v>
      </c>
    </row>
    <row r="331" spans="1:27" ht="35.25" customHeight="1">
      <c r="A331" s="119" t="s">
        <v>146</v>
      </c>
      <c r="B331" s="240" t="s">
        <v>57</v>
      </c>
      <c r="C331" s="122" t="s">
        <v>147</v>
      </c>
      <c r="D331" s="122" t="s">
        <v>107</v>
      </c>
      <c r="E331" s="123" t="s">
        <v>6246</v>
      </c>
      <c r="F331" s="124" t="s">
        <v>21</v>
      </c>
      <c r="G331" s="124" t="s">
        <v>149</v>
      </c>
      <c r="H331" s="124" t="s">
        <v>7760</v>
      </c>
      <c r="I331" s="135" t="s">
        <v>197</v>
      </c>
      <c r="J331" s="129" t="s">
        <v>196</v>
      </c>
      <c r="K331" s="128"/>
      <c r="L331" s="129"/>
      <c r="M331" s="128"/>
      <c r="N331" s="127" t="s">
        <v>5667</v>
      </c>
      <c r="O331" s="127" t="s">
        <v>174</v>
      </c>
      <c r="P331" s="127" t="s">
        <v>194</v>
      </c>
      <c r="Q331" s="131" t="s">
        <v>7761</v>
      </c>
      <c r="R331" s="131" t="s">
        <v>9550</v>
      </c>
      <c r="S331" s="132" t="s">
        <v>9551</v>
      </c>
      <c r="T331" s="136" t="s">
        <v>215</v>
      </c>
      <c r="U331" s="118"/>
      <c r="V331" s="118"/>
      <c r="W331" s="133" t="str">
        <f>VLOOKUP(TRIM(X331),X10:Y88,2,FALSE)</f>
        <v>Frank</v>
      </c>
      <c r="X331" s="11" t="str">
        <f t="shared" si="13"/>
        <v>6.5.5</v>
      </c>
      <c r="Y331" s="64"/>
      <c r="AA331" s="1">
        <f t="shared" si="12"/>
        <v>14</v>
      </c>
    </row>
    <row r="332" spans="1:27" ht="35.25" customHeight="1">
      <c r="A332" s="119" t="s">
        <v>146</v>
      </c>
      <c r="B332" s="240" t="s">
        <v>57</v>
      </c>
      <c r="C332" s="122" t="s">
        <v>147</v>
      </c>
      <c r="D332" s="122" t="s">
        <v>119</v>
      </c>
      <c r="E332" s="123" t="s">
        <v>6247</v>
      </c>
      <c r="F332" s="124" t="s">
        <v>21</v>
      </c>
      <c r="G332" s="124" t="s">
        <v>149</v>
      </c>
      <c r="H332" s="124" t="s">
        <v>7793</v>
      </c>
      <c r="I332" s="135" t="s">
        <v>8564</v>
      </c>
      <c r="J332" s="129" t="s">
        <v>196</v>
      </c>
      <c r="K332" s="128"/>
      <c r="L332" s="129"/>
      <c r="M332" s="128"/>
      <c r="N332" s="127" t="s">
        <v>5667</v>
      </c>
      <c r="O332" s="127" t="s">
        <v>174</v>
      </c>
      <c r="P332" s="127" t="s">
        <v>194</v>
      </c>
      <c r="Q332" s="131" t="s">
        <v>7762</v>
      </c>
      <c r="R332" s="131" t="s">
        <v>8879</v>
      </c>
      <c r="S332" s="132" t="s">
        <v>8878</v>
      </c>
      <c r="T332" s="136" t="s">
        <v>190</v>
      </c>
      <c r="U332" s="118"/>
      <c r="V332" s="118"/>
      <c r="W332" s="133" t="str">
        <f>VLOOKUP(TRIM(X332),X10:Y88,2,FALSE)</f>
        <v>Erik</v>
      </c>
      <c r="X332" s="11" t="str">
        <f t="shared" si="13"/>
        <v>6.5.11</v>
      </c>
      <c r="Y332" s="64"/>
      <c r="AA332" s="1">
        <f t="shared" si="12"/>
        <v>33</v>
      </c>
    </row>
    <row r="333" spans="1:27" ht="35.25" customHeight="1">
      <c r="A333" s="119" t="s">
        <v>146</v>
      </c>
      <c r="B333" s="240" t="s">
        <v>57</v>
      </c>
      <c r="C333" s="122" t="s">
        <v>147</v>
      </c>
      <c r="D333" s="122" t="s">
        <v>101</v>
      </c>
      <c r="E333" s="123" t="s">
        <v>6248</v>
      </c>
      <c r="F333" s="124" t="s">
        <v>21</v>
      </c>
      <c r="G333" s="124" t="s">
        <v>149</v>
      </c>
      <c r="H333" s="124" t="s">
        <v>7794</v>
      </c>
      <c r="I333" s="135" t="s">
        <v>192</v>
      </c>
      <c r="J333" s="129" t="s">
        <v>196</v>
      </c>
      <c r="K333" s="128"/>
      <c r="L333" s="129"/>
      <c r="M333" s="128"/>
      <c r="N333" s="127" t="s">
        <v>5667</v>
      </c>
      <c r="O333" s="127" t="s">
        <v>174</v>
      </c>
      <c r="P333" s="127" t="s">
        <v>194</v>
      </c>
      <c r="Q333" s="131" t="s">
        <v>7763</v>
      </c>
      <c r="R333" s="131" t="s">
        <v>8852</v>
      </c>
      <c r="S333" s="132" t="s">
        <v>8853</v>
      </c>
      <c r="T333" s="136" t="s">
        <v>190</v>
      </c>
      <c r="U333" s="118"/>
      <c r="V333" s="118"/>
      <c r="W333" s="133" t="str">
        <f>VLOOKUP(TRIM(X333),X10:Y88,2,FALSE)</f>
        <v>Frank</v>
      </c>
      <c r="X333" s="11" t="str">
        <f t="shared" si="13"/>
        <v>6.5.2</v>
      </c>
      <c r="Y333" s="64"/>
      <c r="AA333" s="1">
        <f t="shared" si="12"/>
        <v>12</v>
      </c>
    </row>
    <row r="334" spans="1:27" ht="35.25" customHeight="1">
      <c r="A334" s="119" t="s">
        <v>146</v>
      </c>
      <c r="B334" s="240" t="s">
        <v>57</v>
      </c>
      <c r="C334" s="122" t="s">
        <v>147</v>
      </c>
      <c r="D334" s="122" t="s">
        <v>130</v>
      </c>
      <c r="E334" s="123" t="s">
        <v>6249</v>
      </c>
      <c r="F334" s="124" t="s">
        <v>364</v>
      </c>
      <c r="G334" s="124" t="s">
        <v>149</v>
      </c>
      <c r="H334" s="124" t="s">
        <v>7764</v>
      </c>
      <c r="I334" s="135" t="s">
        <v>8565</v>
      </c>
      <c r="J334" s="129"/>
      <c r="K334" s="128"/>
      <c r="L334" s="129"/>
      <c r="M334" s="128"/>
      <c r="N334" s="127"/>
      <c r="O334" s="127" t="s">
        <v>2822</v>
      </c>
      <c r="P334" s="127"/>
      <c r="Q334" s="131" t="s">
        <v>7765</v>
      </c>
      <c r="R334" s="131" t="s">
        <v>8774</v>
      </c>
      <c r="S334" s="137" t="s">
        <v>156</v>
      </c>
      <c r="T334" s="136" t="s">
        <v>360</v>
      </c>
      <c r="U334" s="118"/>
      <c r="V334" s="118"/>
      <c r="W334" s="133" t="str">
        <f>VLOOKUP(TRIM(X334),X10:Y88,2,FALSE)</f>
        <v>Frank</v>
      </c>
      <c r="X334" s="11" t="str">
        <f t="shared" si="13"/>
        <v>7.1</v>
      </c>
      <c r="Y334" s="64"/>
      <c r="AA334" s="1">
        <f t="shared" si="12"/>
        <v>85</v>
      </c>
    </row>
    <row r="335" spans="1:27" ht="35.25" customHeight="1">
      <c r="A335" s="119" t="s">
        <v>146</v>
      </c>
      <c r="B335" s="240" t="s">
        <v>57</v>
      </c>
      <c r="C335" s="122" t="s">
        <v>147</v>
      </c>
      <c r="D335" s="122" t="s">
        <v>2279</v>
      </c>
      <c r="E335" s="123" t="s">
        <v>6250</v>
      </c>
      <c r="F335" s="124" t="s">
        <v>24</v>
      </c>
      <c r="G335" s="124" t="s">
        <v>149</v>
      </c>
      <c r="H335" s="124" t="s">
        <v>7795</v>
      </c>
      <c r="I335" s="135" t="s">
        <v>965</v>
      </c>
      <c r="J335" s="129" t="s">
        <v>522</v>
      </c>
      <c r="K335" s="128">
        <v>503</v>
      </c>
      <c r="L335" s="129" t="s">
        <v>68</v>
      </c>
      <c r="M335" s="128" t="s">
        <v>247</v>
      </c>
      <c r="N335" s="127" t="s">
        <v>525</v>
      </c>
      <c r="O335" s="127" t="s">
        <v>174</v>
      </c>
      <c r="P335" s="127" t="s">
        <v>546</v>
      </c>
      <c r="Q335" s="131" t="s">
        <v>554</v>
      </c>
      <c r="R335" s="131" t="s">
        <v>9012</v>
      </c>
      <c r="S335" s="132" t="s">
        <v>9011</v>
      </c>
      <c r="T335" s="136" t="s">
        <v>360</v>
      </c>
      <c r="U335" s="118"/>
      <c r="V335" s="118"/>
      <c r="W335" s="133" t="str">
        <f>VLOOKUP(TRIM(X335),X10:Y88,2,FALSE)</f>
        <v>Krisztian</v>
      </c>
      <c r="X335" s="11" t="str">
        <f t="shared" si="13"/>
        <v>6.24</v>
      </c>
      <c r="Y335" s="64"/>
      <c r="AA335" s="1">
        <f t="shared" si="12"/>
        <v>35</v>
      </c>
    </row>
    <row r="336" spans="1:27" ht="35.25" customHeight="1">
      <c r="A336" s="119" t="s">
        <v>146</v>
      </c>
      <c r="B336" s="240" t="s">
        <v>57</v>
      </c>
      <c r="C336" s="122" t="s">
        <v>147</v>
      </c>
      <c r="D336" s="122" t="s">
        <v>113</v>
      </c>
      <c r="E336" s="123" t="s">
        <v>6251</v>
      </c>
      <c r="F336" s="124" t="s">
        <v>21</v>
      </c>
      <c r="G336" s="124" t="s">
        <v>149</v>
      </c>
      <c r="H336" s="124" t="s">
        <v>7796</v>
      </c>
      <c r="I336" s="135" t="s">
        <v>192</v>
      </c>
      <c r="J336" s="129" t="s">
        <v>196</v>
      </c>
      <c r="K336" s="128"/>
      <c r="L336" s="129"/>
      <c r="M336" s="128"/>
      <c r="N336" s="127" t="s">
        <v>5667</v>
      </c>
      <c r="O336" s="127" t="s">
        <v>174</v>
      </c>
      <c r="P336" s="127" t="s">
        <v>194</v>
      </c>
      <c r="Q336" s="131" t="s">
        <v>7766</v>
      </c>
      <c r="R336" s="131" t="s">
        <v>9593</v>
      </c>
      <c r="S336" s="132" t="s">
        <v>9592</v>
      </c>
      <c r="T336" s="136" t="s">
        <v>360</v>
      </c>
      <c r="U336" s="118"/>
      <c r="V336" s="118"/>
      <c r="W336" s="133" t="str">
        <f>VLOOKUP(TRIM(X336),X10:Y88,2,FALSE)</f>
        <v>Puneet</v>
      </c>
      <c r="X336" s="11" t="str">
        <f t="shared" si="13"/>
        <v>6.5.8</v>
      </c>
      <c r="Y336" s="64"/>
      <c r="AA336" s="1">
        <f t="shared" si="12"/>
        <v>12</v>
      </c>
    </row>
    <row r="337" spans="1:27" ht="35.25" customHeight="1">
      <c r="A337" s="119" t="s">
        <v>146</v>
      </c>
      <c r="B337" s="240" t="s">
        <v>57</v>
      </c>
      <c r="C337" s="122" t="s">
        <v>147</v>
      </c>
      <c r="D337" s="122" t="s">
        <v>113</v>
      </c>
      <c r="E337" s="123" t="s">
        <v>6252</v>
      </c>
      <c r="F337" s="124" t="s">
        <v>183</v>
      </c>
      <c r="G337" s="124" t="s">
        <v>48</v>
      </c>
      <c r="H337" s="124" t="s">
        <v>7767</v>
      </c>
      <c r="I337" s="135" t="s">
        <v>192</v>
      </c>
      <c r="J337" s="129"/>
      <c r="K337" s="128"/>
      <c r="L337" s="129"/>
      <c r="M337" s="128"/>
      <c r="N337" s="127"/>
      <c r="O337" s="127" t="s">
        <v>174</v>
      </c>
      <c r="P337" s="127"/>
      <c r="Q337" s="131" t="s">
        <v>7768</v>
      </c>
      <c r="R337" s="131" t="s">
        <v>169</v>
      </c>
      <c r="S337" s="132" t="s">
        <v>167</v>
      </c>
      <c r="T337" s="136" t="s">
        <v>360</v>
      </c>
      <c r="U337" s="118"/>
      <c r="V337" s="118"/>
      <c r="W337" s="133" t="str">
        <f>VLOOKUP(TRIM(X337),X10:Y88,2,FALSE)</f>
        <v>Puneet</v>
      </c>
      <c r="X337" s="11" t="str">
        <f t="shared" si="13"/>
        <v>6.5.8</v>
      </c>
      <c r="Y337" s="64"/>
      <c r="AA337" s="1">
        <f t="shared" si="12"/>
        <v>12</v>
      </c>
    </row>
    <row r="338" spans="1:27" ht="35.25" customHeight="1">
      <c r="A338" s="119" t="s">
        <v>146</v>
      </c>
      <c r="B338" s="240" t="s">
        <v>57</v>
      </c>
      <c r="C338" s="122" t="s">
        <v>147</v>
      </c>
      <c r="D338" s="122" t="s">
        <v>113</v>
      </c>
      <c r="E338" s="123" t="s">
        <v>6253</v>
      </c>
      <c r="F338" s="124" t="s">
        <v>21</v>
      </c>
      <c r="G338" s="124" t="s">
        <v>149</v>
      </c>
      <c r="H338" s="124" t="s">
        <v>7797</v>
      </c>
      <c r="I338" s="135" t="s">
        <v>192</v>
      </c>
      <c r="J338" s="129" t="s">
        <v>185</v>
      </c>
      <c r="K338" s="128"/>
      <c r="L338" s="129"/>
      <c r="M338" s="128"/>
      <c r="N338" s="127" t="s">
        <v>7440</v>
      </c>
      <c r="O338" s="127" t="s">
        <v>174</v>
      </c>
      <c r="P338" s="127" t="s">
        <v>194</v>
      </c>
      <c r="Q338" s="131" t="s">
        <v>7769</v>
      </c>
      <c r="R338" s="131" t="s">
        <v>814</v>
      </c>
      <c r="S338" s="132" t="s">
        <v>152</v>
      </c>
      <c r="T338" s="136" t="s">
        <v>360</v>
      </c>
      <c r="U338" s="118"/>
      <c r="V338" s="118" t="s">
        <v>260</v>
      </c>
      <c r="W338" s="133" t="str">
        <f>VLOOKUP(TRIM(X338),X10:Y88,2,FALSE)</f>
        <v>Puneet</v>
      </c>
      <c r="X338" s="11" t="str">
        <f t="shared" si="13"/>
        <v>6.5.8</v>
      </c>
      <c r="Y338" s="64"/>
      <c r="AA338" s="1">
        <f t="shared" si="12"/>
        <v>12</v>
      </c>
    </row>
    <row r="339" spans="1:27" ht="35.25" customHeight="1">
      <c r="A339" s="119" t="s">
        <v>146</v>
      </c>
      <c r="B339" s="240" t="s">
        <v>57</v>
      </c>
      <c r="C339" s="122" t="s">
        <v>147</v>
      </c>
      <c r="D339" s="122" t="s">
        <v>113</v>
      </c>
      <c r="E339" s="123" t="s">
        <v>6254</v>
      </c>
      <c r="F339" s="124" t="s">
        <v>21</v>
      </c>
      <c r="G339" s="124" t="s">
        <v>149</v>
      </c>
      <c r="H339" s="124" t="s">
        <v>7798</v>
      </c>
      <c r="I339" s="135" t="s">
        <v>192</v>
      </c>
      <c r="J339" s="129" t="s">
        <v>196</v>
      </c>
      <c r="K339" s="128"/>
      <c r="L339" s="129"/>
      <c r="M339" s="128"/>
      <c r="N339" s="127" t="s">
        <v>5667</v>
      </c>
      <c r="O339" s="127" t="s">
        <v>174</v>
      </c>
      <c r="P339" s="127" t="s">
        <v>194</v>
      </c>
      <c r="Q339" s="131" t="s">
        <v>7770</v>
      </c>
      <c r="R339" s="131" t="s">
        <v>814</v>
      </c>
      <c r="S339" s="132" t="s">
        <v>152</v>
      </c>
      <c r="T339" s="136" t="s">
        <v>360</v>
      </c>
      <c r="U339" s="118"/>
      <c r="V339" s="118" t="s">
        <v>260</v>
      </c>
      <c r="W339" s="133" t="str">
        <f>VLOOKUP(TRIM(X339),X10:Y88,2,FALSE)</f>
        <v>Puneet</v>
      </c>
      <c r="X339" s="11" t="str">
        <f t="shared" si="13"/>
        <v>6.5.8</v>
      </c>
      <c r="Y339" s="64"/>
      <c r="AA339" s="1">
        <f t="shared" si="12"/>
        <v>12</v>
      </c>
    </row>
    <row r="340" spans="1:27" ht="35.25" customHeight="1">
      <c r="A340" s="119" t="s">
        <v>146</v>
      </c>
      <c r="B340" s="240" t="s">
        <v>57</v>
      </c>
      <c r="C340" s="122" t="s">
        <v>147</v>
      </c>
      <c r="D340" s="122" t="s">
        <v>115</v>
      </c>
      <c r="E340" s="123" t="s">
        <v>6255</v>
      </c>
      <c r="F340" s="124" t="s">
        <v>21</v>
      </c>
      <c r="G340" s="124" t="s">
        <v>149</v>
      </c>
      <c r="H340" s="124" t="s">
        <v>7799</v>
      </c>
      <c r="I340" s="135" t="s">
        <v>311</v>
      </c>
      <c r="J340" s="129" t="s">
        <v>185</v>
      </c>
      <c r="K340" s="128"/>
      <c r="L340" s="129"/>
      <c r="M340" s="128"/>
      <c r="N340" s="127" t="s">
        <v>7440</v>
      </c>
      <c r="O340" s="127" t="s">
        <v>174</v>
      </c>
      <c r="P340" s="127" t="s">
        <v>194</v>
      </c>
      <c r="Q340" s="131" t="s">
        <v>7771</v>
      </c>
      <c r="R340" s="131" t="s">
        <v>9522</v>
      </c>
      <c r="S340" s="132" t="s">
        <v>9521</v>
      </c>
      <c r="T340" s="136" t="s">
        <v>519</v>
      </c>
      <c r="U340" s="118"/>
      <c r="V340" s="118"/>
      <c r="W340" s="133" t="str">
        <f>VLOOKUP(TRIM(X340),X10:Y88,2,FALSE)</f>
        <v>Puneet</v>
      </c>
      <c r="X340" s="11" t="str">
        <f t="shared" si="13"/>
        <v>6.5.9</v>
      </c>
      <c r="Y340" s="64"/>
      <c r="AA340" s="1">
        <f t="shared" si="12"/>
        <v>6</v>
      </c>
    </row>
    <row r="341" spans="1:27" ht="35.25" customHeight="1">
      <c r="A341" s="119" t="s">
        <v>146</v>
      </c>
      <c r="B341" s="240" t="s">
        <v>57</v>
      </c>
      <c r="C341" s="122" t="s">
        <v>147</v>
      </c>
      <c r="D341" s="122" t="s">
        <v>115</v>
      </c>
      <c r="E341" s="123" t="s">
        <v>6256</v>
      </c>
      <c r="F341" s="124" t="s">
        <v>21</v>
      </c>
      <c r="G341" s="124" t="s">
        <v>149</v>
      </c>
      <c r="H341" s="124" t="s">
        <v>7800</v>
      </c>
      <c r="I341" s="135" t="s">
        <v>311</v>
      </c>
      <c r="J341" s="129" t="s">
        <v>196</v>
      </c>
      <c r="K341" s="128"/>
      <c r="L341" s="129"/>
      <c r="M341" s="128"/>
      <c r="N341" s="127" t="s">
        <v>5667</v>
      </c>
      <c r="O341" s="127" t="s">
        <v>174</v>
      </c>
      <c r="P341" s="127" t="s">
        <v>194</v>
      </c>
      <c r="Q341" s="131" t="s">
        <v>7772</v>
      </c>
      <c r="R341" s="131" t="s">
        <v>9524</v>
      </c>
      <c r="S341" s="132" t="s">
        <v>9523</v>
      </c>
      <c r="T341" s="136" t="s">
        <v>519</v>
      </c>
      <c r="U341" s="118"/>
      <c r="V341" s="118"/>
      <c r="W341" s="133" t="str">
        <f>VLOOKUP(TRIM(X341),X10:Y88,2,FALSE)</f>
        <v>Puneet</v>
      </c>
      <c r="X341" s="11" t="str">
        <f t="shared" si="13"/>
        <v>6.5.9</v>
      </c>
      <c r="Y341" s="64"/>
      <c r="AA341" s="1">
        <f t="shared" si="12"/>
        <v>6</v>
      </c>
    </row>
    <row r="342" spans="1:27" ht="35.25" customHeight="1">
      <c r="A342" s="119" t="s">
        <v>146</v>
      </c>
      <c r="B342" s="240" t="s">
        <v>57</v>
      </c>
      <c r="C342" s="122" t="s">
        <v>147</v>
      </c>
      <c r="D342" s="122" t="s">
        <v>119</v>
      </c>
      <c r="E342" s="123" t="s">
        <v>6257</v>
      </c>
      <c r="F342" s="124" t="s">
        <v>21</v>
      </c>
      <c r="G342" s="124" t="s">
        <v>149</v>
      </c>
      <c r="H342" s="124" t="s">
        <v>7801</v>
      </c>
      <c r="I342" s="135" t="s">
        <v>8542</v>
      </c>
      <c r="J342" s="129" t="s">
        <v>196</v>
      </c>
      <c r="K342" s="128"/>
      <c r="L342" s="129"/>
      <c r="M342" s="128"/>
      <c r="N342" s="127" t="s">
        <v>5667</v>
      </c>
      <c r="O342" s="127" t="s">
        <v>174</v>
      </c>
      <c r="P342" s="127" t="s">
        <v>194</v>
      </c>
      <c r="Q342" s="131" t="s">
        <v>7773</v>
      </c>
      <c r="R342" s="131" t="s">
        <v>8867</v>
      </c>
      <c r="S342" s="132" t="s">
        <v>8866</v>
      </c>
      <c r="T342" s="136" t="s">
        <v>188</v>
      </c>
      <c r="U342" s="118"/>
      <c r="V342" s="118"/>
      <c r="W342" s="133" t="str">
        <f>VLOOKUP(TRIM(X342),X10:Y88,2,FALSE)</f>
        <v>Erik</v>
      </c>
      <c r="X342" s="11" t="str">
        <f t="shared" si="13"/>
        <v>6.5.11</v>
      </c>
      <c r="Y342" s="64"/>
      <c r="AA342" s="1">
        <f t="shared" si="12"/>
        <v>33</v>
      </c>
    </row>
    <row r="343" spans="1:27" ht="35.25" customHeight="1">
      <c r="A343" s="119" t="s">
        <v>146</v>
      </c>
      <c r="B343" s="240" t="s">
        <v>57</v>
      </c>
      <c r="C343" s="122" t="s">
        <v>147</v>
      </c>
      <c r="D343" s="122" t="s">
        <v>102</v>
      </c>
      <c r="E343" s="123" t="s">
        <v>6258</v>
      </c>
      <c r="F343" s="124" t="s">
        <v>21</v>
      </c>
      <c r="G343" s="124" t="s">
        <v>149</v>
      </c>
      <c r="H343" s="124" t="s">
        <v>7774</v>
      </c>
      <c r="I343" s="135" t="s">
        <v>275</v>
      </c>
      <c r="J343" s="129" t="s">
        <v>196</v>
      </c>
      <c r="K343" s="128"/>
      <c r="L343" s="129"/>
      <c r="M343" s="128"/>
      <c r="N343" s="127" t="s">
        <v>5667</v>
      </c>
      <c r="O343" s="127" t="s">
        <v>174</v>
      </c>
      <c r="P343" s="127" t="s">
        <v>194</v>
      </c>
      <c r="Q343" s="131" t="s">
        <v>7774</v>
      </c>
      <c r="R343" s="131" t="s">
        <v>9280</v>
      </c>
      <c r="S343" s="132" t="s">
        <v>9273</v>
      </c>
      <c r="T343" s="136" t="s">
        <v>725</v>
      </c>
      <c r="U343" s="118"/>
      <c r="V343" s="118"/>
      <c r="W343" s="133" t="str">
        <f>VLOOKUP(TRIM(X343),X10:Y88,2,FALSE)</f>
        <v>Frank</v>
      </c>
      <c r="X343" s="11" t="str">
        <f t="shared" si="13"/>
        <v>6.5.3</v>
      </c>
      <c r="Y343" s="64"/>
      <c r="AA343" s="1">
        <f t="shared" si="12"/>
        <v>4</v>
      </c>
    </row>
    <row r="344" spans="1:27" ht="35.25" customHeight="1">
      <c r="A344" s="119" t="s">
        <v>146</v>
      </c>
      <c r="B344" s="240" t="s">
        <v>57</v>
      </c>
      <c r="C344" s="122" t="s">
        <v>147</v>
      </c>
      <c r="D344" s="122" t="s">
        <v>113</v>
      </c>
      <c r="E344" s="123" t="s">
        <v>6259</v>
      </c>
      <c r="F344" s="124" t="s">
        <v>21</v>
      </c>
      <c r="G344" s="124" t="s">
        <v>149</v>
      </c>
      <c r="H344" s="124" t="s">
        <v>7802</v>
      </c>
      <c r="I344" s="135" t="s">
        <v>265</v>
      </c>
      <c r="J344" s="129" t="s">
        <v>185</v>
      </c>
      <c r="K344" s="128"/>
      <c r="L344" s="129"/>
      <c r="M344" s="128"/>
      <c r="N344" s="127" t="s">
        <v>7440</v>
      </c>
      <c r="O344" s="127" t="s">
        <v>174</v>
      </c>
      <c r="P344" s="127" t="s">
        <v>194</v>
      </c>
      <c r="Q344" s="131" t="s">
        <v>7775</v>
      </c>
      <c r="R344" s="131" t="s">
        <v>9878</v>
      </c>
      <c r="S344" s="137" t="s">
        <v>156</v>
      </c>
      <c r="T344" s="136" t="s">
        <v>2585</v>
      </c>
      <c r="U344" s="118"/>
      <c r="V344" s="118"/>
      <c r="W344" s="133" t="str">
        <f>VLOOKUP(TRIM(X344),X10:Y88,2,FALSE)</f>
        <v>Puneet</v>
      </c>
      <c r="X344" s="11" t="str">
        <f t="shared" si="13"/>
        <v>6.5.8</v>
      </c>
      <c r="Y344" s="64"/>
      <c r="AA344" s="1">
        <f t="shared" si="12"/>
        <v>10</v>
      </c>
    </row>
    <row r="345" spans="1:27" ht="35.25" customHeight="1">
      <c r="A345" s="119" t="s">
        <v>146</v>
      </c>
      <c r="B345" s="240" t="s">
        <v>57</v>
      </c>
      <c r="C345" s="122" t="s">
        <v>147</v>
      </c>
      <c r="D345" s="122" t="s">
        <v>113</v>
      </c>
      <c r="E345" s="123" t="s">
        <v>6260</v>
      </c>
      <c r="F345" s="124" t="s">
        <v>21</v>
      </c>
      <c r="G345" s="124" t="s">
        <v>149</v>
      </c>
      <c r="H345" s="124" t="s">
        <v>7803</v>
      </c>
      <c r="I345" s="135" t="s">
        <v>265</v>
      </c>
      <c r="J345" s="129" t="s">
        <v>185</v>
      </c>
      <c r="K345" s="128"/>
      <c r="L345" s="129"/>
      <c r="M345" s="128"/>
      <c r="N345" s="127" t="s">
        <v>7440</v>
      </c>
      <c r="O345" s="127" t="s">
        <v>174</v>
      </c>
      <c r="P345" s="127" t="s">
        <v>194</v>
      </c>
      <c r="Q345" s="131" t="s">
        <v>7776</v>
      </c>
      <c r="R345" s="131" t="s">
        <v>9880</v>
      </c>
      <c r="S345" s="132" t="s">
        <v>9879</v>
      </c>
      <c r="T345" s="136" t="s">
        <v>2585</v>
      </c>
      <c r="U345" s="118"/>
      <c r="V345" s="118"/>
      <c r="W345" s="133" t="str">
        <f>VLOOKUP(TRIM(X345),X10:Y88,2,FALSE)</f>
        <v>Puneet</v>
      </c>
      <c r="X345" s="11" t="str">
        <f t="shared" si="13"/>
        <v>6.5.8</v>
      </c>
      <c r="Y345" s="64"/>
      <c r="AA345" s="1">
        <f t="shared" ref="AA345:AA408" si="14">LEN(I345)</f>
        <v>10</v>
      </c>
    </row>
    <row r="346" spans="1:27" ht="35.25" customHeight="1">
      <c r="A346" s="119" t="s">
        <v>146</v>
      </c>
      <c r="B346" s="240" t="s">
        <v>57</v>
      </c>
      <c r="C346" s="122" t="s">
        <v>147</v>
      </c>
      <c r="D346" s="122" t="s">
        <v>102</v>
      </c>
      <c r="E346" s="123" t="s">
        <v>6261</v>
      </c>
      <c r="F346" s="124" t="s">
        <v>21</v>
      </c>
      <c r="G346" s="124" t="s">
        <v>149</v>
      </c>
      <c r="H346" s="124" t="s">
        <v>7804</v>
      </c>
      <c r="I346" s="135" t="s">
        <v>200</v>
      </c>
      <c r="J346" s="129" t="s">
        <v>196</v>
      </c>
      <c r="K346" s="128"/>
      <c r="L346" s="129"/>
      <c r="M346" s="128"/>
      <c r="N346" s="127" t="s">
        <v>5667</v>
      </c>
      <c r="O346" s="127" t="s">
        <v>174</v>
      </c>
      <c r="P346" s="127" t="s">
        <v>194</v>
      </c>
      <c r="Q346" s="131" t="s">
        <v>7805</v>
      </c>
      <c r="R346" s="131" t="s">
        <v>814</v>
      </c>
      <c r="S346" s="132" t="s">
        <v>152</v>
      </c>
      <c r="T346" s="136" t="s">
        <v>295</v>
      </c>
      <c r="U346" s="118"/>
      <c r="V346" s="118" t="s">
        <v>260</v>
      </c>
      <c r="W346" s="133" t="str">
        <f>VLOOKUP(TRIM(X346),X10:Y88,2,FALSE)</f>
        <v>Frank</v>
      </c>
      <c r="X346" s="11" t="str">
        <f t="shared" si="13"/>
        <v>6.5.3</v>
      </c>
      <c r="Y346" s="64"/>
      <c r="AA346" s="1">
        <f t="shared" si="14"/>
        <v>17</v>
      </c>
    </row>
    <row r="347" spans="1:27" ht="37.200000000000003" customHeight="1">
      <c r="A347" s="119" t="s">
        <v>146</v>
      </c>
      <c r="B347" s="240" t="s">
        <v>57</v>
      </c>
      <c r="C347" s="122" t="s">
        <v>147</v>
      </c>
      <c r="D347" s="122" t="s">
        <v>109</v>
      </c>
      <c r="E347" s="123" t="s">
        <v>6262</v>
      </c>
      <c r="F347" s="124" t="s">
        <v>21</v>
      </c>
      <c r="G347" s="124" t="s">
        <v>149</v>
      </c>
      <c r="H347" s="124" t="s">
        <v>8341</v>
      </c>
      <c r="I347" s="135" t="s">
        <v>200</v>
      </c>
      <c r="J347" s="129" t="s">
        <v>185</v>
      </c>
      <c r="K347" s="128"/>
      <c r="L347" s="129"/>
      <c r="M347" s="128"/>
      <c r="N347" s="127" t="s">
        <v>7440</v>
      </c>
      <c r="O347" s="127" t="s">
        <v>174</v>
      </c>
      <c r="P347" s="127" t="s">
        <v>194</v>
      </c>
      <c r="Q347" s="131" t="s">
        <v>7806</v>
      </c>
      <c r="R347" s="131" t="s">
        <v>9485</v>
      </c>
      <c r="S347" s="132" t="s">
        <v>9484</v>
      </c>
      <c r="T347" s="136" t="s">
        <v>295</v>
      </c>
      <c r="U347" s="118"/>
      <c r="V347" s="118"/>
      <c r="W347" s="133" t="str">
        <f>VLOOKUP(TRIM(X347),X10:Y88,2,FALSE)</f>
        <v>Krisztian</v>
      </c>
      <c r="X347" s="11" t="str">
        <f t="shared" si="13"/>
        <v>6.5.6</v>
      </c>
      <c r="Y347" s="64"/>
      <c r="AA347" s="1">
        <f t="shared" si="14"/>
        <v>17</v>
      </c>
    </row>
    <row r="348" spans="1:27" ht="37.200000000000003" customHeight="1">
      <c r="A348" s="119" t="s">
        <v>146</v>
      </c>
      <c r="B348" s="240" t="s">
        <v>57</v>
      </c>
      <c r="C348" s="122" t="s">
        <v>147</v>
      </c>
      <c r="D348" s="122" t="s">
        <v>109</v>
      </c>
      <c r="E348" s="123" t="s">
        <v>6263</v>
      </c>
      <c r="F348" s="124" t="s">
        <v>21</v>
      </c>
      <c r="G348" s="124" t="s">
        <v>149</v>
      </c>
      <c r="H348" s="124" t="s">
        <v>8342</v>
      </c>
      <c r="I348" s="135" t="s">
        <v>200</v>
      </c>
      <c r="J348" s="129" t="s">
        <v>196</v>
      </c>
      <c r="K348" s="128"/>
      <c r="L348" s="129"/>
      <c r="M348" s="128"/>
      <c r="N348" s="127" t="s">
        <v>5667</v>
      </c>
      <c r="O348" s="127" t="s">
        <v>174</v>
      </c>
      <c r="P348" s="127" t="s">
        <v>194</v>
      </c>
      <c r="Q348" s="131" t="s">
        <v>7807</v>
      </c>
      <c r="R348" s="131" t="s">
        <v>814</v>
      </c>
      <c r="S348" s="132" t="s">
        <v>152</v>
      </c>
      <c r="T348" s="136" t="s">
        <v>295</v>
      </c>
      <c r="U348" s="118"/>
      <c r="V348" s="118" t="s">
        <v>260</v>
      </c>
      <c r="W348" s="133" t="str">
        <f>VLOOKUP(TRIM(X348),X10:Y88,2,FALSE)</f>
        <v>Krisztian</v>
      </c>
      <c r="X348" s="11" t="str">
        <f t="shared" ref="X348:X411" si="15">IF(ISNONTEXT(D348),"" &amp; D348 &amp;"",T(D348))</f>
        <v>6.5.6</v>
      </c>
      <c r="Y348" s="64"/>
      <c r="AA348" s="1">
        <f t="shared" si="14"/>
        <v>17</v>
      </c>
    </row>
    <row r="349" spans="1:27" ht="37.200000000000003" customHeight="1">
      <c r="A349" s="119" t="s">
        <v>146</v>
      </c>
      <c r="B349" s="240" t="s">
        <v>57</v>
      </c>
      <c r="C349" s="122" t="s">
        <v>147</v>
      </c>
      <c r="D349" s="122" t="s">
        <v>109</v>
      </c>
      <c r="E349" s="123" t="s">
        <v>6264</v>
      </c>
      <c r="F349" s="124" t="s">
        <v>21</v>
      </c>
      <c r="G349" s="124" t="s">
        <v>149</v>
      </c>
      <c r="H349" s="124" t="s">
        <v>8343</v>
      </c>
      <c r="I349" s="135" t="s">
        <v>200</v>
      </c>
      <c r="J349" s="129" t="s">
        <v>5718</v>
      </c>
      <c r="K349" s="128"/>
      <c r="L349" s="129"/>
      <c r="M349" s="128"/>
      <c r="N349" s="127" t="s">
        <v>372</v>
      </c>
      <c r="O349" s="127" t="s">
        <v>174</v>
      </c>
      <c r="P349" s="127" t="s">
        <v>194</v>
      </c>
      <c r="Q349" s="131" t="s">
        <v>7808</v>
      </c>
      <c r="R349" s="131" t="s">
        <v>814</v>
      </c>
      <c r="S349" s="132" t="s">
        <v>152</v>
      </c>
      <c r="T349" s="136" t="s">
        <v>295</v>
      </c>
      <c r="U349" s="118"/>
      <c r="V349" s="118" t="s">
        <v>260</v>
      </c>
      <c r="W349" s="133" t="str">
        <f>VLOOKUP(TRIM(X349),X10:Y88,2,FALSE)</f>
        <v>Krisztian</v>
      </c>
      <c r="X349" s="11" t="str">
        <f t="shared" si="15"/>
        <v>6.5.6</v>
      </c>
      <c r="Y349" s="64"/>
      <c r="AA349" s="1">
        <f t="shared" si="14"/>
        <v>17</v>
      </c>
    </row>
    <row r="350" spans="1:27" ht="35.25" customHeight="1">
      <c r="A350" s="119" t="s">
        <v>146</v>
      </c>
      <c r="B350" s="240" t="s">
        <v>57</v>
      </c>
      <c r="C350" s="122" t="s">
        <v>147</v>
      </c>
      <c r="D350" s="122" t="s">
        <v>109</v>
      </c>
      <c r="E350" s="123" t="s">
        <v>6265</v>
      </c>
      <c r="F350" s="124" t="s">
        <v>21</v>
      </c>
      <c r="G350" s="124" t="s">
        <v>149</v>
      </c>
      <c r="H350" s="124" t="s">
        <v>8344</v>
      </c>
      <c r="I350" s="135" t="s">
        <v>200</v>
      </c>
      <c r="J350" s="129" t="s">
        <v>196</v>
      </c>
      <c r="K350" s="128"/>
      <c r="L350" s="129"/>
      <c r="M350" s="128"/>
      <c r="N350" s="127" t="s">
        <v>5667</v>
      </c>
      <c r="O350" s="127" t="s">
        <v>174</v>
      </c>
      <c r="P350" s="127" t="s">
        <v>194</v>
      </c>
      <c r="Q350" s="131" t="s">
        <v>7809</v>
      </c>
      <c r="R350" s="131" t="s">
        <v>9628</v>
      </c>
      <c r="S350" s="132" t="s">
        <v>9627</v>
      </c>
      <c r="T350" s="136" t="s">
        <v>295</v>
      </c>
      <c r="U350" s="118"/>
      <c r="V350" s="118"/>
      <c r="W350" s="133" t="str">
        <f>VLOOKUP(TRIM(X350),X10:Y88,2,FALSE)</f>
        <v>Krisztian</v>
      </c>
      <c r="X350" s="11" t="str">
        <f t="shared" si="15"/>
        <v>6.5.6</v>
      </c>
      <c r="Y350" s="64"/>
      <c r="AA350" s="1">
        <f t="shared" si="14"/>
        <v>17</v>
      </c>
    </row>
    <row r="351" spans="1:27" ht="37.200000000000003" customHeight="1">
      <c r="A351" s="119" t="s">
        <v>146</v>
      </c>
      <c r="B351" s="240" t="s">
        <v>57</v>
      </c>
      <c r="C351" s="122" t="s">
        <v>147</v>
      </c>
      <c r="D351" s="122" t="s">
        <v>109</v>
      </c>
      <c r="E351" s="123" t="s">
        <v>6266</v>
      </c>
      <c r="F351" s="124" t="s">
        <v>21</v>
      </c>
      <c r="G351" s="124" t="s">
        <v>149</v>
      </c>
      <c r="H351" s="124" t="s">
        <v>8345</v>
      </c>
      <c r="I351" s="135" t="s">
        <v>200</v>
      </c>
      <c r="J351" s="129" t="s">
        <v>196</v>
      </c>
      <c r="K351" s="128"/>
      <c r="L351" s="129"/>
      <c r="M351" s="128"/>
      <c r="N351" s="127" t="s">
        <v>5667</v>
      </c>
      <c r="O351" s="127" t="s">
        <v>174</v>
      </c>
      <c r="P351" s="127" t="s">
        <v>194</v>
      </c>
      <c r="Q351" s="131" t="s">
        <v>7810</v>
      </c>
      <c r="R351" s="131" t="s">
        <v>9370</v>
      </c>
      <c r="S351" s="132" t="s">
        <v>9369</v>
      </c>
      <c r="T351" s="136" t="s">
        <v>295</v>
      </c>
      <c r="U351" s="118"/>
      <c r="V351" s="118"/>
      <c r="W351" s="133" t="str">
        <f>VLOOKUP(TRIM(X351),X10:Y88,2,FALSE)</f>
        <v>Krisztian</v>
      </c>
      <c r="X351" s="11" t="str">
        <f t="shared" si="15"/>
        <v>6.5.6</v>
      </c>
      <c r="Y351" s="64"/>
      <c r="AA351" s="1">
        <f t="shared" si="14"/>
        <v>17</v>
      </c>
    </row>
    <row r="352" spans="1:27" ht="35.25" customHeight="1">
      <c r="A352" s="119" t="s">
        <v>146</v>
      </c>
      <c r="B352" s="240" t="s">
        <v>57</v>
      </c>
      <c r="C352" s="122" t="s">
        <v>147</v>
      </c>
      <c r="D352" s="122" t="s">
        <v>109</v>
      </c>
      <c r="E352" s="123" t="s">
        <v>6267</v>
      </c>
      <c r="F352" s="124" t="s">
        <v>21</v>
      </c>
      <c r="G352" s="124" t="s">
        <v>149</v>
      </c>
      <c r="H352" s="124" t="s">
        <v>8346</v>
      </c>
      <c r="I352" s="135" t="s">
        <v>200</v>
      </c>
      <c r="J352" s="129" t="s">
        <v>196</v>
      </c>
      <c r="K352" s="128"/>
      <c r="L352" s="129"/>
      <c r="M352" s="128"/>
      <c r="N352" s="127" t="s">
        <v>5667</v>
      </c>
      <c r="O352" s="127" t="s">
        <v>174</v>
      </c>
      <c r="P352" s="127" t="s">
        <v>194</v>
      </c>
      <c r="Q352" s="131" t="s">
        <v>7811</v>
      </c>
      <c r="R352" s="131" t="s">
        <v>9630</v>
      </c>
      <c r="S352" s="132" t="s">
        <v>9629</v>
      </c>
      <c r="T352" s="136" t="s">
        <v>295</v>
      </c>
      <c r="U352" s="118"/>
      <c r="V352" s="118"/>
      <c r="W352" s="133" t="str">
        <f>VLOOKUP(TRIM(X352),X10:Y88,2,FALSE)</f>
        <v>Krisztian</v>
      </c>
      <c r="X352" s="11" t="str">
        <f t="shared" si="15"/>
        <v>6.5.6</v>
      </c>
      <c r="Y352" s="64"/>
      <c r="AA352" s="1">
        <f t="shared" si="14"/>
        <v>17</v>
      </c>
    </row>
    <row r="353" spans="1:27" ht="35.25" customHeight="1">
      <c r="A353" s="119" t="s">
        <v>146</v>
      </c>
      <c r="B353" s="240" t="s">
        <v>57</v>
      </c>
      <c r="C353" s="122" t="s">
        <v>147</v>
      </c>
      <c r="D353" s="122" t="s">
        <v>109</v>
      </c>
      <c r="E353" s="123" t="s">
        <v>6268</v>
      </c>
      <c r="F353" s="124" t="s">
        <v>21</v>
      </c>
      <c r="G353" s="124" t="s">
        <v>149</v>
      </c>
      <c r="H353" s="124" t="s">
        <v>8347</v>
      </c>
      <c r="I353" s="135" t="s">
        <v>200</v>
      </c>
      <c r="J353" s="129" t="s">
        <v>5718</v>
      </c>
      <c r="K353" s="128"/>
      <c r="L353" s="129"/>
      <c r="M353" s="128"/>
      <c r="N353" s="127" t="s">
        <v>372</v>
      </c>
      <c r="O353" s="127" t="s">
        <v>174</v>
      </c>
      <c r="P353" s="127" t="s">
        <v>194</v>
      </c>
      <c r="Q353" s="131" t="s">
        <v>7812</v>
      </c>
      <c r="R353" s="131" t="s">
        <v>9366</v>
      </c>
      <c r="S353" s="132" t="s">
        <v>9365</v>
      </c>
      <c r="T353" s="136" t="s">
        <v>295</v>
      </c>
      <c r="U353" s="118"/>
      <c r="V353" s="118"/>
      <c r="W353" s="133" t="str">
        <f>VLOOKUP(TRIM(X353),X10:Y88,2,FALSE)</f>
        <v>Krisztian</v>
      </c>
      <c r="X353" s="11" t="str">
        <f t="shared" si="15"/>
        <v>6.5.6</v>
      </c>
      <c r="Y353" s="64"/>
      <c r="AA353" s="1">
        <f t="shared" si="14"/>
        <v>17</v>
      </c>
    </row>
    <row r="354" spans="1:27" ht="35.25" customHeight="1">
      <c r="A354" s="119" t="s">
        <v>146</v>
      </c>
      <c r="B354" s="240" t="s">
        <v>57</v>
      </c>
      <c r="C354" s="122" t="s">
        <v>147</v>
      </c>
      <c r="D354" s="122" t="s">
        <v>109</v>
      </c>
      <c r="E354" s="123" t="s">
        <v>6269</v>
      </c>
      <c r="F354" s="124" t="s">
        <v>21</v>
      </c>
      <c r="G354" s="124" t="s">
        <v>149</v>
      </c>
      <c r="H354" s="124" t="s">
        <v>8348</v>
      </c>
      <c r="I354" s="135" t="s">
        <v>200</v>
      </c>
      <c r="J354" s="129" t="s">
        <v>185</v>
      </c>
      <c r="K354" s="128"/>
      <c r="L354" s="129"/>
      <c r="M354" s="128"/>
      <c r="N354" s="127" t="s">
        <v>7440</v>
      </c>
      <c r="O354" s="127" t="s">
        <v>174</v>
      </c>
      <c r="P354" s="127" t="s">
        <v>194</v>
      </c>
      <c r="Q354" s="131" t="s">
        <v>7813</v>
      </c>
      <c r="R354" s="131" t="s">
        <v>9368</v>
      </c>
      <c r="S354" s="132" t="s">
        <v>9367</v>
      </c>
      <c r="T354" s="136" t="s">
        <v>295</v>
      </c>
      <c r="U354" s="118"/>
      <c r="V354" s="118"/>
      <c r="W354" s="133" t="str">
        <f>VLOOKUP(TRIM(X354),X10:Y88,2,FALSE)</f>
        <v>Krisztian</v>
      </c>
      <c r="X354" s="11" t="str">
        <f t="shared" si="15"/>
        <v>6.5.6</v>
      </c>
      <c r="Y354" s="64"/>
      <c r="AA354" s="1">
        <f t="shared" si="14"/>
        <v>17</v>
      </c>
    </row>
    <row r="355" spans="1:27" ht="35.25" customHeight="1">
      <c r="A355" s="119" t="s">
        <v>146</v>
      </c>
      <c r="B355" s="240" t="s">
        <v>57</v>
      </c>
      <c r="C355" s="122" t="s">
        <v>147</v>
      </c>
      <c r="D355" s="122" t="s">
        <v>109</v>
      </c>
      <c r="E355" s="123" t="s">
        <v>6270</v>
      </c>
      <c r="F355" s="124" t="s">
        <v>21</v>
      </c>
      <c r="G355" s="124" t="s">
        <v>149</v>
      </c>
      <c r="H355" s="124" t="s">
        <v>8349</v>
      </c>
      <c r="I355" s="135" t="s">
        <v>200</v>
      </c>
      <c r="J355" s="129" t="s">
        <v>5718</v>
      </c>
      <c r="K355" s="128"/>
      <c r="L355" s="129"/>
      <c r="M355" s="128"/>
      <c r="N355" s="127" t="s">
        <v>372</v>
      </c>
      <c r="O355" s="127" t="s">
        <v>174</v>
      </c>
      <c r="P355" s="127" t="s">
        <v>194</v>
      </c>
      <c r="Q355" s="131" t="s">
        <v>7814</v>
      </c>
      <c r="R355" s="131" t="s">
        <v>9034</v>
      </c>
      <c r="S355" s="132" t="s">
        <v>195</v>
      </c>
      <c r="T355" s="136" t="s">
        <v>295</v>
      </c>
      <c r="U355" s="118"/>
      <c r="V355" s="118"/>
      <c r="W355" s="133" t="str">
        <f>VLOOKUP(TRIM(X355),X10:Y88,2,FALSE)</f>
        <v>Krisztian</v>
      </c>
      <c r="X355" s="11" t="str">
        <f t="shared" si="15"/>
        <v>6.5.6</v>
      </c>
      <c r="Y355" s="64"/>
      <c r="AA355" s="1">
        <f t="shared" si="14"/>
        <v>17</v>
      </c>
    </row>
    <row r="356" spans="1:27" ht="35.25" customHeight="1">
      <c r="A356" s="119" t="s">
        <v>146</v>
      </c>
      <c r="B356" s="240" t="s">
        <v>57</v>
      </c>
      <c r="C356" s="122" t="s">
        <v>147</v>
      </c>
      <c r="D356" s="122" t="s">
        <v>109</v>
      </c>
      <c r="E356" s="123" t="s">
        <v>6271</v>
      </c>
      <c r="F356" s="124" t="s">
        <v>21</v>
      </c>
      <c r="G356" s="124" t="s">
        <v>149</v>
      </c>
      <c r="H356" s="124" t="s">
        <v>8350</v>
      </c>
      <c r="I356" s="135" t="s">
        <v>200</v>
      </c>
      <c r="J356" s="129" t="s">
        <v>196</v>
      </c>
      <c r="K356" s="128"/>
      <c r="L356" s="129"/>
      <c r="M356" s="128"/>
      <c r="N356" s="127" t="s">
        <v>5667</v>
      </c>
      <c r="O356" s="127" t="s">
        <v>174</v>
      </c>
      <c r="P356" s="127" t="s">
        <v>194</v>
      </c>
      <c r="Q356" s="131" t="s">
        <v>7815</v>
      </c>
      <c r="R356" s="131" t="s">
        <v>9040</v>
      </c>
      <c r="S356" s="132" t="s">
        <v>9039</v>
      </c>
      <c r="T356" s="136" t="s">
        <v>295</v>
      </c>
      <c r="U356" s="118"/>
      <c r="V356" s="118"/>
      <c r="W356" s="133" t="str">
        <f>VLOOKUP(TRIM(X356),X10:Y88,2,FALSE)</f>
        <v>Krisztian</v>
      </c>
      <c r="X356" s="11" t="str">
        <f t="shared" si="15"/>
        <v>6.5.6</v>
      </c>
      <c r="Y356" s="64"/>
      <c r="AA356" s="1">
        <f t="shared" si="14"/>
        <v>17</v>
      </c>
    </row>
    <row r="357" spans="1:27" ht="35.25" customHeight="1">
      <c r="A357" s="119" t="s">
        <v>146</v>
      </c>
      <c r="B357" s="240" t="s">
        <v>57</v>
      </c>
      <c r="C357" s="122" t="s">
        <v>147</v>
      </c>
      <c r="D357" s="122" t="s">
        <v>109</v>
      </c>
      <c r="E357" s="123" t="s">
        <v>6272</v>
      </c>
      <c r="F357" s="124" t="s">
        <v>21</v>
      </c>
      <c r="G357" s="124" t="s">
        <v>149</v>
      </c>
      <c r="H357" s="124" t="s">
        <v>8351</v>
      </c>
      <c r="I357" s="135" t="s">
        <v>200</v>
      </c>
      <c r="J357" s="129" t="s">
        <v>5718</v>
      </c>
      <c r="K357" s="128"/>
      <c r="L357" s="129"/>
      <c r="M357" s="128"/>
      <c r="N357" s="127" t="s">
        <v>372</v>
      </c>
      <c r="O357" s="127" t="s">
        <v>174</v>
      </c>
      <c r="P357" s="127" t="s">
        <v>194</v>
      </c>
      <c r="Q357" s="131" t="s">
        <v>7816</v>
      </c>
      <c r="R357" s="131" t="s">
        <v>10239</v>
      </c>
      <c r="S357" s="132" t="s">
        <v>10238</v>
      </c>
      <c r="T357" s="136" t="s">
        <v>295</v>
      </c>
      <c r="U357" s="118"/>
      <c r="V357" s="118"/>
      <c r="W357" s="133" t="str">
        <f>VLOOKUP(TRIM(X357),X10:Y88,2,FALSE)</f>
        <v>Krisztian</v>
      </c>
      <c r="X357" s="11" t="str">
        <f t="shared" si="15"/>
        <v>6.5.6</v>
      </c>
      <c r="Y357" s="64"/>
      <c r="AA357" s="1">
        <f t="shared" si="14"/>
        <v>17</v>
      </c>
    </row>
    <row r="358" spans="1:27" ht="35.25" customHeight="1">
      <c r="A358" s="119" t="s">
        <v>146</v>
      </c>
      <c r="B358" s="240" t="s">
        <v>57</v>
      </c>
      <c r="C358" s="122" t="s">
        <v>147</v>
      </c>
      <c r="D358" s="122" t="s">
        <v>109</v>
      </c>
      <c r="E358" s="123" t="s">
        <v>6273</v>
      </c>
      <c r="F358" s="124" t="s">
        <v>21</v>
      </c>
      <c r="G358" s="124" t="s">
        <v>149</v>
      </c>
      <c r="H358" s="124" t="s">
        <v>8352</v>
      </c>
      <c r="I358" s="135" t="s">
        <v>200</v>
      </c>
      <c r="J358" s="129" t="s">
        <v>5718</v>
      </c>
      <c r="K358" s="128"/>
      <c r="L358" s="129"/>
      <c r="M358" s="128"/>
      <c r="N358" s="127" t="s">
        <v>372</v>
      </c>
      <c r="O358" s="127" t="s">
        <v>174</v>
      </c>
      <c r="P358" s="127" t="s">
        <v>194</v>
      </c>
      <c r="Q358" s="131" t="s">
        <v>7817</v>
      </c>
      <c r="R358" s="131" t="s">
        <v>9487</v>
      </c>
      <c r="S358" s="132" t="s">
        <v>9486</v>
      </c>
      <c r="T358" s="136" t="s">
        <v>295</v>
      </c>
      <c r="U358" s="118"/>
      <c r="V358" s="118"/>
      <c r="W358" s="133" t="str">
        <f>VLOOKUP(TRIM(X358),X10:Y88,2,FALSE)</f>
        <v>Krisztian</v>
      </c>
      <c r="X358" s="11" t="str">
        <f t="shared" si="15"/>
        <v>6.5.6</v>
      </c>
      <c r="Y358" s="64"/>
      <c r="AA358" s="1">
        <f t="shared" si="14"/>
        <v>17</v>
      </c>
    </row>
    <row r="359" spans="1:27" ht="37.200000000000003" customHeight="1">
      <c r="A359" s="119" t="s">
        <v>146</v>
      </c>
      <c r="B359" s="240" t="s">
        <v>57</v>
      </c>
      <c r="C359" s="122" t="s">
        <v>147</v>
      </c>
      <c r="D359" s="122" t="s">
        <v>107</v>
      </c>
      <c r="E359" s="123" t="s">
        <v>6274</v>
      </c>
      <c r="F359" s="124" t="s">
        <v>21</v>
      </c>
      <c r="G359" s="124" t="s">
        <v>149</v>
      </c>
      <c r="H359" s="124" t="s">
        <v>8353</v>
      </c>
      <c r="I359" s="135" t="s">
        <v>200</v>
      </c>
      <c r="J359" s="129" t="s">
        <v>185</v>
      </c>
      <c r="K359" s="128"/>
      <c r="L359" s="129"/>
      <c r="M359" s="128"/>
      <c r="N359" s="127" t="s">
        <v>7440</v>
      </c>
      <c r="O359" s="127" t="s">
        <v>174</v>
      </c>
      <c r="P359" s="127" t="s">
        <v>194</v>
      </c>
      <c r="Q359" s="131" t="s">
        <v>7818</v>
      </c>
      <c r="R359" s="131" t="s">
        <v>9898</v>
      </c>
      <c r="S359" s="132" t="s">
        <v>167</v>
      </c>
      <c r="T359" s="136" t="s">
        <v>295</v>
      </c>
      <c r="U359" s="118"/>
      <c r="V359" s="118"/>
      <c r="W359" s="133" t="str">
        <f>VLOOKUP(TRIM(X359),X10:Y88,2,FALSE)</f>
        <v>Frank</v>
      </c>
      <c r="X359" s="11" t="str">
        <f t="shared" si="15"/>
        <v>6.5.5</v>
      </c>
      <c r="Y359" s="64"/>
      <c r="AA359" s="1">
        <f t="shared" si="14"/>
        <v>17</v>
      </c>
    </row>
    <row r="360" spans="1:27" ht="35.25" customHeight="1">
      <c r="A360" s="119" t="s">
        <v>146</v>
      </c>
      <c r="B360" s="240" t="s">
        <v>57</v>
      </c>
      <c r="C360" s="122" t="s">
        <v>147</v>
      </c>
      <c r="D360" s="122" t="s">
        <v>115</v>
      </c>
      <c r="E360" s="123" t="s">
        <v>6275</v>
      </c>
      <c r="F360" s="124" t="s">
        <v>21</v>
      </c>
      <c r="G360" s="124" t="s">
        <v>149</v>
      </c>
      <c r="H360" s="124" t="s">
        <v>8354</v>
      </c>
      <c r="I360" s="135" t="s">
        <v>265</v>
      </c>
      <c r="J360" s="129" t="s">
        <v>196</v>
      </c>
      <c r="K360" s="128"/>
      <c r="L360" s="129"/>
      <c r="M360" s="128"/>
      <c r="N360" s="127" t="s">
        <v>5667</v>
      </c>
      <c r="O360" s="127" t="s">
        <v>174</v>
      </c>
      <c r="P360" s="127" t="s">
        <v>194</v>
      </c>
      <c r="Q360" s="131" t="s">
        <v>8688</v>
      </c>
      <c r="R360" s="131" t="s">
        <v>9500</v>
      </c>
      <c r="S360" s="132" t="s">
        <v>9498</v>
      </c>
      <c r="T360" s="136" t="s">
        <v>2585</v>
      </c>
      <c r="U360" s="118"/>
      <c r="V360" s="118"/>
      <c r="W360" s="133" t="str">
        <f>VLOOKUP(TRIM(X360),X10:Y88,2,FALSE)</f>
        <v>Puneet</v>
      </c>
      <c r="X360" s="11" t="str">
        <f t="shared" si="15"/>
        <v>6.5.9</v>
      </c>
      <c r="Y360" s="64"/>
      <c r="AA360" s="1">
        <f t="shared" si="14"/>
        <v>10</v>
      </c>
    </row>
    <row r="361" spans="1:27" ht="35.25" customHeight="1">
      <c r="A361" s="119" t="s">
        <v>146</v>
      </c>
      <c r="B361" s="240" t="s">
        <v>57</v>
      </c>
      <c r="C361" s="122" t="s">
        <v>147</v>
      </c>
      <c r="D361" s="122" t="s">
        <v>77</v>
      </c>
      <c r="E361" s="123" t="s">
        <v>6276</v>
      </c>
      <c r="F361" s="124" t="s">
        <v>24</v>
      </c>
      <c r="G361" s="124" t="s">
        <v>149</v>
      </c>
      <c r="H361" s="124" t="s">
        <v>11092</v>
      </c>
      <c r="I361" s="135" t="s">
        <v>225</v>
      </c>
      <c r="J361" s="129" t="s">
        <v>201</v>
      </c>
      <c r="K361" s="128">
        <v>3363</v>
      </c>
      <c r="L361" s="129"/>
      <c r="M361" s="128" t="s">
        <v>202</v>
      </c>
      <c r="N361" s="127" t="s">
        <v>5719</v>
      </c>
      <c r="O361" s="127" t="s">
        <v>159</v>
      </c>
      <c r="P361" s="127" t="s">
        <v>212</v>
      </c>
      <c r="Q361" s="131" t="s">
        <v>8649</v>
      </c>
      <c r="R361" s="131" t="s">
        <v>9054</v>
      </c>
      <c r="S361" s="132" t="s">
        <v>9053</v>
      </c>
      <c r="T361" s="136" t="s">
        <v>226</v>
      </c>
      <c r="U361" s="118"/>
      <c r="V361" s="118"/>
      <c r="W361" s="133" t="str">
        <f>VLOOKUP(TRIM(X361),X10:Y88,2,FALSE)</f>
        <v>Puneet</v>
      </c>
      <c r="X361" s="11" t="str">
        <f t="shared" si="15"/>
        <v>5.1</v>
      </c>
      <c r="Y361" s="64"/>
      <c r="AA361" s="1">
        <f t="shared" si="14"/>
        <v>21</v>
      </c>
    </row>
    <row r="362" spans="1:27" ht="35.25" customHeight="1">
      <c r="A362" s="119" t="s">
        <v>146</v>
      </c>
      <c r="B362" s="240" t="s">
        <v>57</v>
      </c>
      <c r="C362" s="122" t="s">
        <v>147</v>
      </c>
      <c r="D362" s="122" t="s">
        <v>77</v>
      </c>
      <c r="E362" s="123" t="s">
        <v>6277</v>
      </c>
      <c r="F362" s="124" t="s">
        <v>24</v>
      </c>
      <c r="G362" s="124" t="s">
        <v>149</v>
      </c>
      <c r="H362" s="124" t="s">
        <v>11093</v>
      </c>
      <c r="I362" s="135" t="s">
        <v>225</v>
      </c>
      <c r="J362" s="129" t="s">
        <v>201</v>
      </c>
      <c r="K362" s="128">
        <v>3364</v>
      </c>
      <c r="L362" s="129"/>
      <c r="M362" s="128" t="s">
        <v>233</v>
      </c>
      <c r="N362" s="127" t="s">
        <v>895</v>
      </c>
      <c r="O362" s="127" t="s">
        <v>174</v>
      </c>
      <c r="P362" s="127" t="s">
        <v>212</v>
      </c>
      <c r="Q362" s="131" t="s">
        <v>8650</v>
      </c>
      <c r="R362" s="131" t="s">
        <v>9056</v>
      </c>
      <c r="S362" s="132" t="s">
        <v>9055</v>
      </c>
      <c r="T362" s="136" t="s">
        <v>226</v>
      </c>
      <c r="U362" s="118"/>
      <c r="V362" s="118"/>
      <c r="W362" s="133" t="str">
        <f>VLOOKUP(TRIM(X362),X10:Y88,2,FALSE)</f>
        <v>Puneet</v>
      </c>
      <c r="X362" s="11" t="str">
        <f t="shared" si="15"/>
        <v>5.1</v>
      </c>
      <c r="Y362" s="64"/>
      <c r="AA362" s="1">
        <f t="shared" si="14"/>
        <v>21</v>
      </c>
    </row>
    <row r="363" spans="1:27" ht="35.25" customHeight="1">
      <c r="A363" s="119" t="s">
        <v>146</v>
      </c>
      <c r="B363" s="240" t="s">
        <v>57</v>
      </c>
      <c r="C363" s="122" t="s">
        <v>147</v>
      </c>
      <c r="D363" s="122" t="s">
        <v>89</v>
      </c>
      <c r="E363" s="123" t="s">
        <v>6278</v>
      </c>
      <c r="F363" s="124" t="s">
        <v>183</v>
      </c>
      <c r="G363" s="124" t="s">
        <v>149</v>
      </c>
      <c r="H363" s="124" t="s">
        <v>7819</v>
      </c>
      <c r="I363" s="135" t="s">
        <v>225</v>
      </c>
      <c r="J363" s="129"/>
      <c r="K363" s="128"/>
      <c r="L363" s="129"/>
      <c r="M363" s="128"/>
      <c r="N363" s="127"/>
      <c r="O363" s="127" t="s">
        <v>174</v>
      </c>
      <c r="P363" s="127" t="s">
        <v>546</v>
      </c>
      <c r="Q363" s="131" t="s">
        <v>7820</v>
      </c>
      <c r="R363" s="131" t="s">
        <v>169</v>
      </c>
      <c r="S363" s="132" t="s">
        <v>167</v>
      </c>
      <c r="T363" s="136" t="s">
        <v>226</v>
      </c>
      <c r="U363" s="118"/>
      <c r="V363" s="118"/>
      <c r="W363" s="133" t="str">
        <f>VLOOKUP(TRIM(X363),X10:Y88,2,FALSE)</f>
        <v>Puneet</v>
      </c>
      <c r="X363" s="11" t="str">
        <f t="shared" si="15"/>
        <v>6.1</v>
      </c>
      <c r="Y363" s="64"/>
      <c r="AA363" s="1">
        <f t="shared" si="14"/>
        <v>21</v>
      </c>
    </row>
    <row r="364" spans="1:27" ht="35.25" customHeight="1">
      <c r="A364" s="119" t="s">
        <v>146</v>
      </c>
      <c r="B364" s="240" t="s">
        <v>57</v>
      </c>
      <c r="C364" s="122" t="s">
        <v>147</v>
      </c>
      <c r="D364" s="122" t="s">
        <v>89</v>
      </c>
      <c r="E364" s="123" t="s">
        <v>6279</v>
      </c>
      <c r="F364" s="124" t="s">
        <v>191</v>
      </c>
      <c r="G364" s="124" t="s">
        <v>149</v>
      </c>
      <c r="H364" s="124" t="s">
        <v>7821</v>
      </c>
      <c r="I364" s="135" t="s">
        <v>225</v>
      </c>
      <c r="J364" s="129"/>
      <c r="K364" s="128"/>
      <c r="L364" s="129"/>
      <c r="M364" s="128"/>
      <c r="N364" s="127"/>
      <c r="O364" s="127" t="s">
        <v>174</v>
      </c>
      <c r="P364" s="127" t="s">
        <v>5761</v>
      </c>
      <c r="Q364" s="131" t="s">
        <v>8689</v>
      </c>
      <c r="R364" s="131" t="s">
        <v>9078</v>
      </c>
      <c r="S364" s="132" t="s">
        <v>9077</v>
      </c>
      <c r="T364" s="136" t="s">
        <v>226</v>
      </c>
      <c r="U364" s="118"/>
      <c r="V364" s="118"/>
      <c r="W364" s="133" t="str">
        <f>VLOOKUP(TRIM(X364),X10:Y88,2,FALSE)</f>
        <v>Puneet</v>
      </c>
      <c r="X364" s="11" t="str">
        <f t="shared" si="15"/>
        <v>6.1</v>
      </c>
      <c r="Y364" s="64"/>
      <c r="AA364" s="1">
        <f t="shared" si="14"/>
        <v>21</v>
      </c>
    </row>
    <row r="365" spans="1:27" ht="35.25" customHeight="1">
      <c r="A365" s="119" t="s">
        <v>146</v>
      </c>
      <c r="B365" s="240" t="s">
        <v>57</v>
      </c>
      <c r="C365" s="122" t="s">
        <v>147</v>
      </c>
      <c r="D365" s="122" t="s">
        <v>89</v>
      </c>
      <c r="E365" s="123" t="s">
        <v>6280</v>
      </c>
      <c r="F365" s="124" t="s">
        <v>183</v>
      </c>
      <c r="G365" s="124" t="s">
        <v>149</v>
      </c>
      <c r="H365" s="124" t="s">
        <v>7822</v>
      </c>
      <c r="I365" s="135" t="s">
        <v>225</v>
      </c>
      <c r="J365" s="129"/>
      <c r="K365" s="128"/>
      <c r="L365" s="129"/>
      <c r="M365" s="128"/>
      <c r="N365" s="127"/>
      <c r="O365" s="127" t="s">
        <v>174</v>
      </c>
      <c r="P365" s="127" t="s">
        <v>546</v>
      </c>
      <c r="Q365" s="131" t="s">
        <v>7823</v>
      </c>
      <c r="R365" s="131" t="s">
        <v>169</v>
      </c>
      <c r="S365" s="132" t="s">
        <v>167</v>
      </c>
      <c r="T365" s="136" t="s">
        <v>226</v>
      </c>
      <c r="U365" s="118"/>
      <c r="V365" s="118"/>
      <c r="W365" s="133" t="str">
        <f>VLOOKUP(TRIM(X365),X10:Y88,2,FALSE)</f>
        <v>Puneet</v>
      </c>
      <c r="X365" s="11" t="str">
        <f t="shared" si="15"/>
        <v>6.1</v>
      </c>
      <c r="Y365" s="64"/>
      <c r="AA365" s="1">
        <f t="shared" si="14"/>
        <v>21</v>
      </c>
    </row>
    <row r="366" spans="1:27" ht="35.25" customHeight="1">
      <c r="A366" s="119" t="s">
        <v>146</v>
      </c>
      <c r="B366" s="240" t="s">
        <v>57</v>
      </c>
      <c r="C366" s="122" t="s">
        <v>147</v>
      </c>
      <c r="D366" s="122" t="s">
        <v>89</v>
      </c>
      <c r="E366" s="123" t="s">
        <v>6281</v>
      </c>
      <c r="F366" s="124" t="s">
        <v>191</v>
      </c>
      <c r="G366" s="124" t="s">
        <v>149</v>
      </c>
      <c r="H366" s="124" t="s">
        <v>7824</v>
      </c>
      <c r="I366" s="135" t="s">
        <v>225</v>
      </c>
      <c r="J366" s="129"/>
      <c r="K366" s="128"/>
      <c r="L366" s="129"/>
      <c r="M366" s="128"/>
      <c r="N366" s="127"/>
      <c r="O366" s="127" t="s">
        <v>174</v>
      </c>
      <c r="P366" s="127" t="s">
        <v>3749</v>
      </c>
      <c r="Q366" s="131" t="s">
        <v>8690</v>
      </c>
      <c r="R366" s="131" t="s">
        <v>8815</v>
      </c>
      <c r="S366" s="132" t="s">
        <v>8814</v>
      </c>
      <c r="T366" s="136" t="s">
        <v>226</v>
      </c>
      <c r="U366" s="118"/>
      <c r="V366" s="118"/>
      <c r="W366" s="133" t="str">
        <f>VLOOKUP(TRIM(X366),X10:Y88,2,FALSE)</f>
        <v>Puneet</v>
      </c>
      <c r="X366" s="11" t="str">
        <f t="shared" si="15"/>
        <v>6.1</v>
      </c>
      <c r="Y366" s="64"/>
      <c r="AA366" s="1">
        <f t="shared" si="14"/>
        <v>21</v>
      </c>
    </row>
    <row r="367" spans="1:27" ht="35.25" customHeight="1">
      <c r="A367" s="119" t="s">
        <v>146</v>
      </c>
      <c r="B367" s="240" t="s">
        <v>57</v>
      </c>
      <c r="C367" s="122" t="s">
        <v>147</v>
      </c>
      <c r="D367" s="122" t="s">
        <v>98</v>
      </c>
      <c r="E367" s="123" t="s">
        <v>6282</v>
      </c>
      <c r="F367" s="124" t="s">
        <v>21</v>
      </c>
      <c r="G367" s="124" t="s">
        <v>149</v>
      </c>
      <c r="H367" s="124" t="s">
        <v>7825</v>
      </c>
      <c r="I367" s="135" t="s">
        <v>225</v>
      </c>
      <c r="J367" s="129" t="s">
        <v>185</v>
      </c>
      <c r="K367" s="128"/>
      <c r="L367" s="129"/>
      <c r="M367" s="128"/>
      <c r="N367" s="127" t="s">
        <v>7440</v>
      </c>
      <c r="O367" s="127" t="s">
        <v>174</v>
      </c>
      <c r="P367" s="127" t="s">
        <v>194</v>
      </c>
      <c r="Q367" s="131" t="s">
        <v>7826</v>
      </c>
      <c r="R367" s="131" t="s">
        <v>9705</v>
      </c>
      <c r="S367" s="132" t="s">
        <v>9706</v>
      </c>
      <c r="T367" s="136" t="s">
        <v>226</v>
      </c>
      <c r="U367" s="118"/>
      <c r="V367" s="118"/>
      <c r="W367" s="133" t="str">
        <f>VLOOKUP(TRIM(X367),X10:Y88,2,FALSE)</f>
        <v>Frank</v>
      </c>
      <c r="X367" s="11" t="str">
        <f t="shared" si="15"/>
        <v>6.5.1</v>
      </c>
      <c r="Y367" s="64"/>
      <c r="AA367" s="1">
        <f t="shared" si="14"/>
        <v>21</v>
      </c>
    </row>
    <row r="368" spans="1:27" ht="35.25" customHeight="1">
      <c r="A368" s="119" t="s">
        <v>146</v>
      </c>
      <c r="B368" s="240" t="s">
        <v>57</v>
      </c>
      <c r="C368" s="122" t="s">
        <v>147</v>
      </c>
      <c r="D368" s="122" t="s">
        <v>104</v>
      </c>
      <c r="E368" s="123" t="s">
        <v>6283</v>
      </c>
      <c r="F368" s="124" t="s">
        <v>183</v>
      </c>
      <c r="G368" s="124" t="s">
        <v>149</v>
      </c>
      <c r="H368" s="124" t="s">
        <v>7827</v>
      </c>
      <c r="I368" s="135" t="s">
        <v>735</v>
      </c>
      <c r="J368" s="129"/>
      <c r="K368" s="128"/>
      <c r="L368" s="129"/>
      <c r="M368" s="128"/>
      <c r="N368" s="127"/>
      <c r="O368" s="127" t="s">
        <v>174</v>
      </c>
      <c r="P368" s="127" t="s">
        <v>194</v>
      </c>
      <c r="Q368" s="131" t="s">
        <v>7828</v>
      </c>
      <c r="R368" s="131" t="s">
        <v>169</v>
      </c>
      <c r="S368" s="132" t="s">
        <v>167</v>
      </c>
      <c r="T368" s="136" t="s">
        <v>226</v>
      </c>
      <c r="U368" s="118"/>
      <c r="V368" s="118"/>
      <c r="W368" s="133" t="str">
        <f>VLOOKUP(TRIM(X368),X10:Y88,2,FALSE)</f>
        <v>Puneet</v>
      </c>
      <c r="X368" s="11" t="str">
        <f t="shared" si="15"/>
        <v>6.5.4</v>
      </c>
      <c r="Y368" s="64"/>
      <c r="AA368" s="1">
        <f t="shared" si="14"/>
        <v>36</v>
      </c>
    </row>
    <row r="369" spans="1:27" ht="35.25" customHeight="1">
      <c r="A369" s="119" t="s">
        <v>146</v>
      </c>
      <c r="B369" s="240" t="s">
        <v>57</v>
      </c>
      <c r="C369" s="122" t="s">
        <v>147</v>
      </c>
      <c r="D369" s="122" t="s">
        <v>104</v>
      </c>
      <c r="E369" s="123" t="s">
        <v>6284</v>
      </c>
      <c r="F369" s="124" t="s">
        <v>191</v>
      </c>
      <c r="G369" s="124" t="s">
        <v>149</v>
      </c>
      <c r="H369" s="124" t="s">
        <v>7829</v>
      </c>
      <c r="I369" s="135" t="s">
        <v>225</v>
      </c>
      <c r="J369" s="129"/>
      <c r="K369" s="128"/>
      <c r="L369" s="129"/>
      <c r="M369" s="128"/>
      <c r="N369" s="127"/>
      <c r="O369" s="127" t="s">
        <v>174</v>
      </c>
      <c r="P369" s="127" t="s">
        <v>879</v>
      </c>
      <c r="Q369" s="131" t="s">
        <v>7830</v>
      </c>
      <c r="R369" s="131" t="s">
        <v>9315</v>
      </c>
      <c r="S369" s="132" t="s">
        <v>9314</v>
      </c>
      <c r="T369" s="136" t="s">
        <v>226</v>
      </c>
      <c r="U369" s="118"/>
      <c r="V369" s="118"/>
      <c r="W369" s="133" t="str">
        <f>VLOOKUP(TRIM(X369),X10:Y88,2,FALSE)</f>
        <v>Puneet</v>
      </c>
      <c r="X369" s="11" t="str">
        <f t="shared" si="15"/>
        <v>6.5.4</v>
      </c>
      <c r="Y369" s="64"/>
      <c r="AA369" s="1">
        <f t="shared" si="14"/>
        <v>21</v>
      </c>
    </row>
    <row r="370" spans="1:27" ht="35.25" customHeight="1">
      <c r="A370" s="119" t="s">
        <v>146</v>
      </c>
      <c r="B370" s="240" t="s">
        <v>57</v>
      </c>
      <c r="C370" s="122" t="s">
        <v>147</v>
      </c>
      <c r="D370" s="122" t="s">
        <v>670</v>
      </c>
      <c r="E370" s="123" t="s">
        <v>6285</v>
      </c>
      <c r="F370" s="124" t="s">
        <v>191</v>
      </c>
      <c r="G370" s="124" t="s">
        <v>149</v>
      </c>
      <c r="H370" s="124" t="s">
        <v>7831</v>
      </c>
      <c r="I370" s="135" t="s">
        <v>225</v>
      </c>
      <c r="J370" s="129"/>
      <c r="K370" s="128"/>
      <c r="L370" s="129"/>
      <c r="M370" s="128"/>
      <c r="N370" s="127"/>
      <c r="O370" s="127" t="s">
        <v>174</v>
      </c>
      <c r="P370" s="127" t="s">
        <v>194</v>
      </c>
      <c r="Q370" s="131" t="s">
        <v>8691</v>
      </c>
      <c r="R370" s="131" t="s">
        <v>8915</v>
      </c>
      <c r="S370" s="132" t="s">
        <v>8914</v>
      </c>
      <c r="T370" s="136" t="s">
        <v>226</v>
      </c>
      <c r="U370" s="118"/>
      <c r="V370" s="118"/>
      <c r="W370" s="133" t="str">
        <f>VLOOKUP(TRIM(X370),X10:Y88,2,FALSE)</f>
        <v>Puneet</v>
      </c>
      <c r="X370" s="11" t="str">
        <f t="shared" si="15"/>
        <v>6.5.7.5</v>
      </c>
      <c r="Y370" s="64"/>
      <c r="AA370" s="1">
        <f t="shared" si="14"/>
        <v>21</v>
      </c>
    </row>
    <row r="371" spans="1:27" ht="35.25" customHeight="1">
      <c r="A371" s="119" t="s">
        <v>146</v>
      </c>
      <c r="B371" s="240" t="s">
        <v>57</v>
      </c>
      <c r="C371" s="122" t="s">
        <v>147</v>
      </c>
      <c r="D371" s="122" t="s">
        <v>113</v>
      </c>
      <c r="E371" s="123" t="s">
        <v>6286</v>
      </c>
      <c r="F371" s="124" t="s">
        <v>24</v>
      </c>
      <c r="G371" s="124" t="s">
        <v>149</v>
      </c>
      <c r="H371" s="124" t="s">
        <v>8355</v>
      </c>
      <c r="I371" s="135" t="s">
        <v>225</v>
      </c>
      <c r="J371" s="129" t="s">
        <v>356</v>
      </c>
      <c r="K371" s="128">
        <v>319</v>
      </c>
      <c r="L371" s="129"/>
      <c r="M371" s="128" t="s">
        <v>247</v>
      </c>
      <c r="N371" s="127" t="s">
        <v>5719</v>
      </c>
      <c r="O371" s="127" t="s">
        <v>174</v>
      </c>
      <c r="P371" s="127" t="s">
        <v>194</v>
      </c>
      <c r="Q371" s="131" t="s">
        <v>8651</v>
      </c>
      <c r="R371" s="131" t="s">
        <v>8844</v>
      </c>
      <c r="S371" s="132" t="s">
        <v>8843</v>
      </c>
      <c r="T371" s="136" t="s">
        <v>226</v>
      </c>
      <c r="U371" s="118"/>
      <c r="V371" s="118"/>
      <c r="W371" s="133" t="str">
        <f>VLOOKUP(TRIM(X371),X10:Y88,2,FALSE)</f>
        <v>Puneet</v>
      </c>
      <c r="X371" s="11" t="str">
        <f t="shared" si="15"/>
        <v>6.5.8</v>
      </c>
      <c r="Y371" s="64"/>
      <c r="AA371" s="1">
        <f t="shared" si="14"/>
        <v>21</v>
      </c>
    </row>
    <row r="372" spans="1:27" ht="35.25" customHeight="1">
      <c r="A372" s="119" t="s">
        <v>146</v>
      </c>
      <c r="B372" s="240" t="s">
        <v>57</v>
      </c>
      <c r="C372" s="122" t="s">
        <v>147</v>
      </c>
      <c r="D372" s="122" t="s">
        <v>115</v>
      </c>
      <c r="E372" s="123" t="s">
        <v>6287</v>
      </c>
      <c r="F372" s="124" t="s">
        <v>21</v>
      </c>
      <c r="G372" s="124" t="s">
        <v>149</v>
      </c>
      <c r="H372" s="124" t="s">
        <v>5777</v>
      </c>
      <c r="I372" s="135" t="s">
        <v>225</v>
      </c>
      <c r="J372" s="129" t="s">
        <v>185</v>
      </c>
      <c r="K372" s="128"/>
      <c r="L372" s="129"/>
      <c r="M372" s="128"/>
      <c r="N372" s="127" t="s">
        <v>7440</v>
      </c>
      <c r="O372" s="127" t="s">
        <v>174</v>
      </c>
      <c r="P372" s="127" t="s">
        <v>194</v>
      </c>
      <c r="Q372" s="131" t="s">
        <v>5778</v>
      </c>
      <c r="R372" s="131" t="s">
        <v>9512</v>
      </c>
      <c r="S372" s="132" t="s">
        <v>9510</v>
      </c>
      <c r="T372" s="136" t="s">
        <v>226</v>
      </c>
      <c r="U372" s="118"/>
      <c r="V372" s="118"/>
      <c r="W372" s="133" t="str">
        <f>VLOOKUP(TRIM(X372),X10:Y88,2,FALSE)</f>
        <v>Puneet</v>
      </c>
      <c r="X372" s="11" t="str">
        <f t="shared" si="15"/>
        <v>6.5.9</v>
      </c>
      <c r="Y372" s="64"/>
      <c r="AA372" s="1">
        <f t="shared" si="14"/>
        <v>21</v>
      </c>
    </row>
    <row r="373" spans="1:27" ht="35.25" customHeight="1">
      <c r="A373" s="119" t="s">
        <v>146</v>
      </c>
      <c r="B373" s="240" t="s">
        <v>57</v>
      </c>
      <c r="C373" s="122" t="s">
        <v>147</v>
      </c>
      <c r="D373" s="122" t="s">
        <v>115</v>
      </c>
      <c r="E373" s="123" t="s">
        <v>6288</v>
      </c>
      <c r="F373" s="124" t="s">
        <v>21</v>
      </c>
      <c r="G373" s="124" t="s">
        <v>149</v>
      </c>
      <c r="H373" s="124" t="s">
        <v>7832</v>
      </c>
      <c r="I373" s="135" t="s">
        <v>225</v>
      </c>
      <c r="J373" s="129" t="s">
        <v>185</v>
      </c>
      <c r="K373" s="128"/>
      <c r="L373" s="129"/>
      <c r="M373" s="128"/>
      <c r="N373" s="127" t="s">
        <v>7440</v>
      </c>
      <c r="O373" s="127" t="s">
        <v>174</v>
      </c>
      <c r="P373" s="127" t="s">
        <v>194</v>
      </c>
      <c r="Q373" s="131" t="s">
        <v>7833</v>
      </c>
      <c r="R373" s="131" t="s">
        <v>9536</v>
      </c>
      <c r="S373" s="132" t="s">
        <v>9535</v>
      </c>
      <c r="T373" s="136" t="s">
        <v>226</v>
      </c>
      <c r="U373" s="118"/>
      <c r="V373" s="118"/>
      <c r="W373" s="133" t="str">
        <f>VLOOKUP(TRIM(X373),X10:Y88,2,FALSE)</f>
        <v>Puneet</v>
      </c>
      <c r="X373" s="11" t="str">
        <f t="shared" si="15"/>
        <v>6.5.9</v>
      </c>
      <c r="Y373" s="64"/>
      <c r="AA373" s="1">
        <f t="shared" si="14"/>
        <v>21</v>
      </c>
    </row>
    <row r="374" spans="1:27" ht="35.25" customHeight="1">
      <c r="A374" s="119" t="s">
        <v>146</v>
      </c>
      <c r="B374" s="240" t="s">
        <v>57</v>
      </c>
      <c r="C374" s="122" t="s">
        <v>147</v>
      </c>
      <c r="D374" s="122" t="s">
        <v>115</v>
      </c>
      <c r="E374" s="123" t="s">
        <v>6289</v>
      </c>
      <c r="F374" s="124" t="s">
        <v>21</v>
      </c>
      <c r="G374" s="124" t="s">
        <v>149</v>
      </c>
      <c r="H374" s="124" t="s">
        <v>7834</v>
      </c>
      <c r="I374" s="135" t="s">
        <v>225</v>
      </c>
      <c r="J374" s="129" t="s">
        <v>185</v>
      </c>
      <c r="K374" s="128"/>
      <c r="L374" s="129"/>
      <c r="M374" s="128"/>
      <c r="N374" s="127" t="s">
        <v>7440</v>
      </c>
      <c r="O374" s="127" t="s">
        <v>174</v>
      </c>
      <c r="P374" s="127" t="s">
        <v>194</v>
      </c>
      <c r="Q374" s="131" t="s">
        <v>7835</v>
      </c>
      <c r="R374" s="131" t="s">
        <v>10090</v>
      </c>
      <c r="S374" s="132" t="s">
        <v>10089</v>
      </c>
      <c r="T374" s="136" t="s">
        <v>226</v>
      </c>
      <c r="U374" s="118"/>
      <c r="V374" s="118"/>
      <c r="W374" s="133" t="str">
        <f>VLOOKUP(TRIM(X374),X10:Y88,2,FALSE)</f>
        <v>Puneet</v>
      </c>
      <c r="X374" s="11" t="str">
        <f t="shared" si="15"/>
        <v>6.5.9</v>
      </c>
      <c r="Y374" s="64"/>
      <c r="AA374" s="1">
        <f t="shared" si="14"/>
        <v>21</v>
      </c>
    </row>
    <row r="375" spans="1:27" ht="35.25" customHeight="1">
      <c r="A375" s="119" t="s">
        <v>146</v>
      </c>
      <c r="B375" s="240" t="s">
        <v>57</v>
      </c>
      <c r="C375" s="122" t="s">
        <v>147</v>
      </c>
      <c r="D375" s="122" t="s">
        <v>115</v>
      </c>
      <c r="E375" s="123" t="s">
        <v>6290</v>
      </c>
      <c r="F375" s="124" t="s">
        <v>24</v>
      </c>
      <c r="G375" s="124" t="s">
        <v>149</v>
      </c>
      <c r="H375" s="124" t="s">
        <v>8356</v>
      </c>
      <c r="I375" s="135" t="s">
        <v>225</v>
      </c>
      <c r="J375" s="129" t="s">
        <v>201</v>
      </c>
      <c r="K375" s="128">
        <v>3365</v>
      </c>
      <c r="L375" s="129"/>
      <c r="M375" s="128" t="s">
        <v>247</v>
      </c>
      <c r="N375" s="127" t="s">
        <v>895</v>
      </c>
      <c r="O375" s="127" t="s">
        <v>174</v>
      </c>
      <c r="P375" s="127" t="s">
        <v>194</v>
      </c>
      <c r="Q375" s="131" t="s">
        <v>8652</v>
      </c>
      <c r="R375" s="131" t="s">
        <v>10093</v>
      </c>
      <c r="S375" s="132" t="s">
        <v>10091</v>
      </c>
      <c r="T375" s="136" t="s">
        <v>226</v>
      </c>
      <c r="U375" s="118"/>
      <c r="V375" s="118"/>
      <c r="W375" s="133" t="str">
        <f>VLOOKUP(TRIM(X375),X10:Y88,2,FALSE)</f>
        <v>Puneet</v>
      </c>
      <c r="X375" s="11" t="str">
        <f t="shared" si="15"/>
        <v>6.5.9</v>
      </c>
      <c r="Y375" s="64"/>
      <c r="AA375" s="1">
        <f t="shared" si="14"/>
        <v>21</v>
      </c>
    </row>
    <row r="376" spans="1:27" ht="35.25" customHeight="1">
      <c r="A376" s="119" t="s">
        <v>146</v>
      </c>
      <c r="B376" s="240" t="s">
        <v>57</v>
      </c>
      <c r="C376" s="122" t="s">
        <v>147</v>
      </c>
      <c r="D376" s="122" t="s">
        <v>859</v>
      </c>
      <c r="E376" s="123" t="s">
        <v>6291</v>
      </c>
      <c r="F376" s="124" t="s">
        <v>24</v>
      </c>
      <c r="G376" s="124" t="s">
        <v>149</v>
      </c>
      <c r="H376" s="124" t="s">
        <v>8357</v>
      </c>
      <c r="I376" s="135" t="s">
        <v>374</v>
      </c>
      <c r="J376" s="129" t="s">
        <v>217</v>
      </c>
      <c r="K376" s="128">
        <v>373</v>
      </c>
      <c r="L376" s="129"/>
      <c r="M376" s="128" t="s">
        <v>247</v>
      </c>
      <c r="N376" s="127" t="s">
        <v>5720</v>
      </c>
      <c r="O376" s="127" t="s">
        <v>174</v>
      </c>
      <c r="P376" s="127" t="s">
        <v>546</v>
      </c>
      <c r="Q376" s="131" t="s">
        <v>8653</v>
      </c>
      <c r="R376" s="131" t="s">
        <v>9257</v>
      </c>
      <c r="S376" s="132" t="s">
        <v>9256</v>
      </c>
      <c r="T376" s="136" t="s">
        <v>226</v>
      </c>
      <c r="U376" s="118"/>
      <c r="V376" s="118"/>
      <c r="W376" s="133" t="str">
        <f>VLOOKUP(TRIM(X376),X10:Y88,2,FALSE)</f>
        <v>Puneet</v>
      </c>
      <c r="X376" s="11" t="str">
        <f t="shared" si="15"/>
        <v>6.21</v>
      </c>
      <c r="Y376" s="64"/>
      <c r="AA376" s="1">
        <f t="shared" si="14"/>
        <v>31</v>
      </c>
    </row>
    <row r="377" spans="1:27" ht="35.25" customHeight="1">
      <c r="A377" s="119" t="s">
        <v>146</v>
      </c>
      <c r="B377" s="240" t="s">
        <v>57</v>
      </c>
      <c r="C377" s="122" t="s">
        <v>147</v>
      </c>
      <c r="D377" s="122" t="s">
        <v>130</v>
      </c>
      <c r="E377" s="123" t="s">
        <v>6292</v>
      </c>
      <c r="F377" s="124" t="s">
        <v>183</v>
      </c>
      <c r="G377" s="124" t="s">
        <v>253</v>
      </c>
      <c r="H377" s="124" t="s">
        <v>7836</v>
      </c>
      <c r="I377" s="135" t="s">
        <v>225</v>
      </c>
      <c r="J377" s="129"/>
      <c r="K377" s="128"/>
      <c r="L377" s="129"/>
      <c r="M377" s="128"/>
      <c r="N377" s="127"/>
      <c r="O377" s="127"/>
      <c r="P377" s="127"/>
      <c r="Q377" s="131" t="s">
        <v>7837</v>
      </c>
      <c r="R377" s="131" t="s">
        <v>10096</v>
      </c>
      <c r="S377" s="132" t="s">
        <v>167</v>
      </c>
      <c r="T377" s="136" t="s">
        <v>226</v>
      </c>
      <c r="U377" s="118"/>
      <c r="V377" s="118"/>
      <c r="W377" s="133" t="str">
        <f>VLOOKUP(TRIM(X377),X10:Y88,2,FALSE)</f>
        <v>Frank</v>
      </c>
      <c r="X377" s="11" t="str">
        <f t="shared" si="15"/>
        <v>7.1</v>
      </c>
      <c r="Y377" s="64"/>
      <c r="AA377" s="1">
        <f t="shared" si="14"/>
        <v>21</v>
      </c>
    </row>
    <row r="378" spans="1:27" ht="35.25" customHeight="1">
      <c r="A378" s="119" t="s">
        <v>146</v>
      </c>
      <c r="B378" s="240" t="s">
        <v>57</v>
      </c>
      <c r="C378" s="122" t="s">
        <v>147</v>
      </c>
      <c r="D378" s="122" t="s">
        <v>115</v>
      </c>
      <c r="E378" s="123" t="s">
        <v>6293</v>
      </c>
      <c r="F378" s="124" t="s">
        <v>183</v>
      </c>
      <c r="G378" s="124" t="s">
        <v>48</v>
      </c>
      <c r="H378" s="124" t="s">
        <v>7838</v>
      </c>
      <c r="I378" s="135" t="s">
        <v>265</v>
      </c>
      <c r="J378" s="129" t="s">
        <v>196</v>
      </c>
      <c r="K378" s="128"/>
      <c r="L378" s="129"/>
      <c r="M378" s="128"/>
      <c r="N378" s="127"/>
      <c r="O378" s="127" t="s">
        <v>174</v>
      </c>
      <c r="P378" s="127"/>
      <c r="Q378" s="131" t="s">
        <v>8692</v>
      </c>
      <c r="R378" s="131" t="s">
        <v>169</v>
      </c>
      <c r="S378" s="132" t="s">
        <v>167</v>
      </c>
      <c r="T378" s="136" t="s">
        <v>2585</v>
      </c>
      <c r="U378" s="118"/>
      <c r="V378" s="118"/>
      <c r="W378" s="133" t="str">
        <f>VLOOKUP(TRIM(X378),X10:Y88,2,FALSE)</f>
        <v>Puneet</v>
      </c>
      <c r="X378" s="11" t="str">
        <f t="shared" si="15"/>
        <v>6.5.9</v>
      </c>
      <c r="Y378" s="64"/>
      <c r="AA378" s="1">
        <f t="shared" si="14"/>
        <v>10</v>
      </c>
    </row>
    <row r="379" spans="1:27" ht="35.25" customHeight="1">
      <c r="A379" s="119" t="s">
        <v>146</v>
      </c>
      <c r="B379" s="240" t="s">
        <v>57</v>
      </c>
      <c r="C379" s="122" t="s">
        <v>147</v>
      </c>
      <c r="D379" s="122" t="s">
        <v>115</v>
      </c>
      <c r="E379" s="123" t="s">
        <v>6294</v>
      </c>
      <c r="F379" s="124" t="s">
        <v>21</v>
      </c>
      <c r="G379" s="124" t="s">
        <v>149</v>
      </c>
      <c r="H379" s="124" t="s">
        <v>8358</v>
      </c>
      <c r="I379" s="135" t="s">
        <v>265</v>
      </c>
      <c r="J379" s="129" t="s">
        <v>196</v>
      </c>
      <c r="K379" s="128"/>
      <c r="L379" s="129"/>
      <c r="M379" s="128"/>
      <c r="N379" s="127" t="s">
        <v>5667</v>
      </c>
      <c r="O379" s="127" t="s">
        <v>174</v>
      </c>
      <c r="P379" s="127" t="s">
        <v>194</v>
      </c>
      <c r="Q379" s="131" t="s">
        <v>8693</v>
      </c>
      <c r="R379" s="131" t="s">
        <v>10106</v>
      </c>
      <c r="S379" s="132" t="s">
        <v>10105</v>
      </c>
      <c r="T379" s="136" t="s">
        <v>2585</v>
      </c>
      <c r="U379" s="118"/>
      <c r="V379" s="118"/>
      <c r="W379" s="133" t="str">
        <f>VLOOKUP(TRIM(X379),X10:Y88,2,FALSE)</f>
        <v>Puneet</v>
      </c>
      <c r="X379" s="11" t="str">
        <f t="shared" si="15"/>
        <v>6.5.9</v>
      </c>
      <c r="Y379" s="64"/>
      <c r="AA379" s="1">
        <f t="shared" si="14"/>
        <v>10</v>
      </c>
    </row>
    <row r="380" spans="1:27" ht="35.25" customHeight="1">
      <c r="A380" s="119" t="s">
        <v>146</v>
      </c>
      <c r="B380" s="240" t="s">
        <v>57</v>
      </c>
      <c r="C380" s="122" t="s">
        <v>147</v>
      </c>
      <c r="D380" s="122" t="s">
        <v>109</v>
      </c>
      <c r="E380" s="123" t="s">
        <v>6295</v>
      </c>
      <c r="F380" s="124" t="s">
        <v>21</v>
      </c>
      <c r="G380" s="124" t="s">
        <v>149</v>
      </c>
      <c r="H380" s="124" t="s">
        <v>8359</v>
      </c>
      <c r="I380" s="135" t="s">
        <v>7839</v>
      </c>
      <c r="J380" s="129" t="s">
        <v>196</v>
      </c>
      <c r="K380" s="128"/>
      <c r="L380" s="129"/>
      <c r="M380" s="128"/>
      <c r="N380" s="127" t="s">
        <v>5667</v>
      </c>
      <c r="O380" s="127" t="s">
        <v>174</v>
      </c>
      <c r="P380" s="127" t="s">
        <v>194</v>
      </c>
      <c r="Q380" s="131" t="s">
        <v>7840</v>
      </c>
      <c r="R380" s="131" t="s">
        <v>9042</v>
      </c>
      <c r="S380" s="132" t="s">
        <v>195</v>
      </c>
      <c r="T380" s="136" t="s">
        <v>237</v>
      </c>
      <c r="U380" s="118"/>
      <c r="V380" s="118"/>
      <c r="W380" s="133" t="str">
        <f>VLOOKUP(TRIM(X380),X10:Y88,2,FALSE)</f>
        <v>Krisztian</v>
      </c>
      <c r="X380" s="11" t="str">
        <f t="shared" si="15"/>
        <v>6.5.6</v>
      </c>
      <c r="Y380" s="64"/>
      <c r="AA380" s="1">
        <f t="shared" si="14"/>
        <v>34</v>
      </c>
    </row>
    <row r="381" spans="1:27" ht="35.25" customHeight="1">
      <c r="A381" s="119" t="s">
        <v>146</v>
      </c>
      <c r="B381" s="240" t="s">
        <v>57</v>
      </c>
      <c r="C381" s="122" t="s">
        <v>147</v>
      </c>
      <c r="D381" s="122" t="s">
        <v>115</v>
      </c>
      <c r="E381" s="123" t="s">
        <v>6296</v>
      </c>
      <c r="F381" s="124" t="s">
        <v>21</v>
      </c>
      <c r="G381" s="124" t="s">
        <v>149</v>
      </c>
      <c r="H381" s="124" t="s">
        <v>949</v>
      </c>
      <c r="I381" s="135" t="s">
        <v>265</v>
      </c>
      <c r="J381" s="129" t="s">
        <v>196</v>
      </c>
      <c r="K381" s="128"/>
      <c r="L381" s="129"/>
      <c r="M381" s="128"/>
      <c r="N381" s="127" t="s">
        <v>5667</v>
      </c>
      <c r="O381" s="127" t="s">
        <v>174</v>
      </c>
      <c r="P381" s="127" t="s">
        <v>194</v>
      </c>
      <c r="Q381" s="131" t="s">
        <v>939</v>
      </c>
      <c r="R381" s="131" t="s">
        <v>9556</v>
      </c>
      <c r="S381" s="132" t="s">
        <v>9557</v>
      </c>
      <c r="T381" s="136" t="s">
        <v>2585</v>
      </c>
      <c r="U381" s="118"/>
      <c r="V381" s="118"/>
      <c r="W381" s="133" t="str">
        <f>VLOOKUP(TRIM(X381),X10:Y88,2,FALSE)</f>
        <v>Puneet</v>
      </c>
      <c r="X381" s="11" t="str">
        <f t="shared" si="15"/>
        <v>6.5.9</v>
      </c>
      <c r="Y381" s="64"/>
      <c r="AA381" s="1">
        <f t="shared" si="14"/>
        <v>10</v>
      </c>
    </row>
    <row r="382" spans="1:27" ht="35.25" customHeight="1">
      <c r="A382" s="119" t="s">
        <v>146</v>
      </c>
      <c r="B382" s="240" t="s">
        <v>57</v>
      </c>
      <c r="C382" s="122" t="s">
        <v>147</v>
      </c>
      <c r="D382" s="122" t="s">
        <v>109</v>
      </c>
      <c r="E382" s="123" t="s">
        <v>6297</v>
      </c>
      <c r="F382" s="124" t="s">
        <v>183</v>
      </c>
      <c r="G382" s="124" t="s">
        <v>48</v>
      </c>
      <c r="H382" s="124" t="s">
        <v>7841</v>
      </c>
      <c r="I382" s="135" t="s">
        <v>5788</v>
      </c>
      <c r="J382" s="129" t="s">
        <v>5718</v>
      </c>
      <c r="K382" s="128"/>
      <c r="L382" s="129"/>
      <c r="M382" s="128"/>
      <c r="N382" s="127"/>
      <c r="O382" s="127" t="s">
        <v>174</v>
      </c>
      <c r="P382" s="127"/>
      <c r="Q382" s="131" t="s">
        <v>7842</v>
      </c>
      <c r="R382" s="131" t="s">
        <v>169</v>
      </c>
      <c r="S382" s="132" t="s">
        <v>167</v>
      </c>
      <c r="T382" s="136" t="s">
        <v>2385</v>
      </c>
      <c r="U382" s="118"/>
      <c r="V382" s="118"/>
      <c r="W382" s="133" t="str">
        <f>VLOOKUP(TRIM(X382),X10:Y88,2,FALSE)</f>
        <v>Krisztian</v>
      </c>
      <c r="X382" s="11" t="str">
        <f t="shared" si="15"/>
        <v>6.5.6</v>
      </c>
      <c r="Y382" s="64"/>
      <c r="AA382" s="1">
        <f t="shared" si="14"/>
        <v>5</v>
      </c>
    </row>
    <row r="383" spans="1:27" ht="35.25" customHeight="1">
      <c r="A383" s="119" t="s">
        <v>146</v>
      </c>
      <c r="B383" s="240" t="s">
        <v>57</v>
      </c>
      <c r="C383" s="122" t="s">
        <v>147</v>
      </c>
      <c r="D383" s="122" t="s">
        <v>113</v>
      </c>
      <c r="E383" s="123" t="s">
        <v>6298</v>
      </c>
      <c r="F383" s="124" t="s">
        <v>21</v>
      </c>
      <c r="G383" s="124" t="s">
        <v>149</v>
      </c>
      <c r="H383" s="124" t="s">
        <v>7843</v>
      </c>
      <c r="I383" s="135" t="s">
        <v>7844</v>
      </c>
      <c r="J383" s="129" t="s">
        <v>185</v>
      </c>
      <c r="K383" s="128"/>
      <c r="L383" s="129"/>
      <c r="M383" s="128"/>
      <c r="N383" s="127" t="s">
        <v>7440</v>
      </c>
      <c r="O383" s="127" t="s">
        <v>174</v>
      </c>
      <c r="P383" s="127" t="s">
        <v>194</v>
      </c>
      <c r="Q383" s="131" t="s">
        <v>7845</v>
      </c>
      <c r="R383" s="131" t="s">
        <v>204</v>
      </c>
      <c r="S383" s="144" t="s">
        <v>204</v>
      </c>
      <c r="T383" s="136" t="s">
        <v>7846</v>
      </c>
      <c r="U383" s="118"/>
      <c r="V383" s="118"/>
      <c r="W383" s="133" t="str">
        <f>VLOOKUP(TRIM(X383),X10:Y88,2,FALSE)</f>
        <v>Puneet</v>
      </c>
      <c r="X383" s="11" t="str">
        <f t="shared" si="15"/>
        <v>6.5.8</v>
      </c>
      <c r="Y383" s="64"/>
      <c r="AA383" s="1">
        <f t="shared" si="14"/>
        <v>40</v>
      </c>
    </row>
    <row r="384" spans="1:27" ht="35.25" customHeight="1">
      <c r="A384" s="119" t="s">
        <v>146</v>
      </c>
      <c r="B384" s="240" t="s">
        <v>57</v>
      </c>
      <c r="C384" s="122" t="s">
        <v>147</v>
      </c>
      <c r="D384" s="122" t="s">
        <v>117</v>
      </c>
      <c r="E384" s="123" t="s">
        <v>6299</v>
      </c>
      <c r="F384" s="124" t="s">
        <v>21</v>
      </c>
      <c r="G384" s="124" t="s">
        <v>149</v>
      </c>
      <c r="H384" s="124" t="s">
        <v>5800</v>
      </c>
      <c r="I384" s="135" t="s">
        <v>200</v>
      </c>
      <c r="J384" s="129" t="s">
        <v>5718</v>
      </c>
      <c r="K384" s="128"/>
      <c r="L384" s="129"/>
      <c r="M384" s="128"/>
      <c r="N384" s="127" t="s">
        <v>372</v>
      </c>
      <c r="O384" s="127" t="s">
        <v>174</v>
      </c>
      <c r="P384" s="127" t="s">
        <v>194</v>
      </c>
      <c r="Q384" s="131" t="s">
        <v>7847</v>
      </c>
      <c r="R384" s="131" t="s">
        <v>9441</v>
      </c>
      <c r="S384" s="132" t="s">
        <v>195</v>
      </c>
      <c r="T384" s="136" t="s">
        <v>199</v>
      </c>
      <c r="U384" s="118"/>
      <c r="V384" s="118"/>
      <c r="W384" s="133" t="str">
        <f>VLOOKUP(TRIM(X384),X10:Y88,2,FALSE)</f>
        <v>Krisztian</v>
      </c>
      <c r="X384" s="11" t="str">
        <f t="shared" si="15"/>
        <v>6.5.10</v>
      </c>
      <c r="Y384" s="64"/>
      <c r="AA384" s="1">
        <f t="shared" si="14"/>
        <v>17</v>
      </c>
    </row>
    <row r="385" spans="1:27" ht="35.25" customHeight="1">
      <c r="A385" s="119" t="s">
        <v>146</v>
      </c>
      <c r="B385" s="240" t="s">
        <v>57</v>
      </c>
      <c r="C385" s="122" t="s">
        <v>147</v>
      </c>
      <c r="D385" s="122" t="s">
        <v>117</v>
      </c>
      <c r="E385" s="123" t="s">
        <v>6300</v>
      </c>
      <c r="F385" s="124" t="s">
        <v>21</v>
      </c>
      <c r="G385" s="124" t="s">
        <v>149</v>
      </c>
      <c r="H385" s="124" t="s">
        <v>8360</v>
      </c>
      <c r="I385" s="135" t="s">
        <v>200</v>
      </c>
      <c r="J385" s="129" t="s">
        <v>5718</v>
      </c>
      <c r="K385" s="128"/>
      <c r="L385" s="129"/>
      <c r="M385" s="128"/>
      <c r="N385" s="127" t="s">
        <v>372</v>
      </c>
      <c r="O385" s="127" t="s">
        <v>174</v>
      </c>
      <c r="P385" s="127" t="s">
        <v>194</v>
      </c>
      <c r="Q385" s="131" t="s">
        <v>7848</v>
      </c>
      <c r="R385" s="131" t="s">
        <v>9441</v>
      </c>
      <c r="S385" s="132" t="s">
        <v>195</v>
      </c>
      <c r="T385" s="136" t="s">
        <v>199</v>
      </c>
      <c r="U385" s="118"/>
      <c r="V385" s="118"/>
      <c r="W385" s="133" t="str">
        <f>VLOOKUP(TRIM(X385),X10:Y88,2,FALSE)</f>
        <v>Krisztian</v>
      </c>
      <c r="X385" s="11" t="str">
        <f t="shared" si="15"/>
        <v>6.5.10</v>
      </c>
      <c r="Y385" s="64"/>
      <c r="AA385" s="1">
        <f t="shared" si="14"/>
        <v>17</v>
      </c>
    </row>
    <row r="386" spans="1:27" ht="35.25" customHeight="1">
      <c r="A386" s="119" t="s">
        <v>146</v>
      </c>
      <c r="B386" s="240" t="s">
        <v>57</v>
      </c>
      <c r="C386" s="122" t="s">
        <v>147</v>
      </c>
      <c r="D386" s="122" t="s">
        <v>109</v>
      </c>
      <c r="E386" s="123" t="s">
        <v>6301</v>
      </c>
      <c r="F386" s="124" t="s">
        <v>21</v>
      </c>
      <c r="G386" s="124" t="s">
        <v>235</v>
      </c>
      <c r="H386" s="124" t="s">
        <v>8361</v>
      </c>
      <c r="I386" s="135" t="s">
        <v>2460</v>
      </c>
      <c r="J386" s="129" t="s">
        <v>5718</v>
      </c>
      <c r="K386" s="128"/>
      <c r="L386" s="129"/>
      <c r="M386" s="128"/>
      <c r="N386" s="127" t="s">
        <v>372</v>
      </c>
      <c r="O386" s="127" t="s">
        <v>174</v>
      </c>
      <c r="P386" s="127" t="s">
        <v>194</v>
      </c>
      <c r="Q386" s="131" t="s">
        <v>7849</v>
      </c>
      <c r="R386" s="131" t="s">
        <v>9045</v>
      </c>
      <c r="S386" s="132" t="s">
        <v>9044</v>
      </c>
      <c r="T386" s="136" t="s">
        <v>7846</v>
      </c>
      <c r="U386" s="118"/>
      <c r="V386" s="118"/>
      <c r="W386" s="133" t="str">
        <f>VLOOKUP(TRIM(X386),X10:Y88,2,FALSE)</f>
        <v>Krisztian</v>
      </c>
      <c r="X386" s="11" t="str">
        <f t="shared" si="15"/>
        <v>6.5.6</v>
      </c>
      <c r="Y386" s="64"/>
      <c r="AA386" s="1">
        <f t="shared" si="14"/>
        <v>26</v>
      </c>
    </row>
    <row r="387" spans="1:27" ht="35.25" customHeight="1">
      <c r="A387" s="119" t="s">
        <v>146</v>
      </c>
      <c r="B387" s="240" t="s">
        <v>57</v>
      </c>
      <c r="C387" s="122" t="s">
        <v>147</v>
      </c>
      <c r="D387" s="122" t="s">
        <v>102</v>
      </c>
      <c r="E387" s="123" t="s">
        <v>6302</v>
      </c>
      <c r="F387" s="124" t="s">
        <v>21</v>
      </c>
      <c r="G387" s="124" t="s">
        <v>149</v>
      </c>
      <c r="H387" s="124" t="s">
        <v>8362</v>
      </c>
      <c r="I387" s="135" t="s">
        <v>8549</v>
      </c>
      <c r="J387" s="129" t="s">
        <v>196</v>
      </c>
      <c r="K387" s="128"/>
      <c r="L387" s="129"/>
      <c r="M387" s="128"/>
      <c r="N387" s="127" t="s">
        <v>5667</v>
      </c>
      <c r="O387" s="127" t="s">
        <v>174</v>
      </c>
      <c r="P387" s="127" t="s">
        <v>194</v>
      </c>
      <c r="Q387" s="131" t="s">
        <v>7850</v>
      </c>
      <c r="R387" s="131" t="s">
        <v>9222</v>
      </c>
      <c r="S387" s="132" t="s">
        <v>9223</v>
      </c>
      <c r="T387" s="136" t="s">
        <v>243</v>
      </c>
      <c r="U387" s="118"/>
      <c r="V387" s="118"/>
      <c r="W387" s="133" t="str">
        <f>VLOOKUP(TRIM(X387),X10:Y88,2,FALSE)</f>
        <v>Frank</v>
      </c>
      <c r="X387" s="11" t="str">
        <f t="shared" si="15"/>
        <v>6.5.3</v>
      </c>
      <c r="Y387" s="64"/>
      <c r="AA387" s="1">
        <f t="shared" si="14"/>
        <v>60</v>
      </c>
    </row>
    <row r="388" spans="1:27" ht="35.25" customHeight="1">
      <c r="A388" s="119" t="s">
        <v>146</v>
      </c>
      <c r="B388" s="240" t="s">
        <v>57</v>
      </c>
      <c r="C388" s="122" t="s">
        <v>147</v>
      </c>
      <c r="D388" s="122" t="s">
        <v>109</v>
      </c>
      <c r="E388" s="123" t="s">
        <v>6303</v>
      </c>
      <c r="F388" s="124" t="s">
        <v>21</v>
      </c>
      <c r="G388" s="124" t="s">
        <v>149</v>
      </c>
      <c r="H388" s="124" t="s">
        <v>8363</v>
      </c>
      <c r="I388" s="135" t="s">
        <v>2460</v>
      </c>
      <c r="J388" s="129" t="s">
        <v>5718</v>
      </c>
      <c r="K388" s="128"/>
      <c r="L388" s="129"/>
      <c r="M388" s="128"/>
      <c r="N388" s="127" t="s">
        <v>372</v>
      </c>
      <c r="O388" s="127" t="s">
        <v>174</v>
      </c>
      <c r="P388" s="127" t="s">
        <v>194</v>
      </c>
      <c r="Q388" s="131" t="s">
        <v>7851</v>
      </c>
      <c r="R388" s="131" t="s">
        <v>9034</v>
      </c>
      <c r="S388" s="132" t="s">
        <v>195</v>
      </c>
      <c r="T388" s="136" t="s">
        <v>7846</v>
      </c>
      <c r="U388" s="118"/>
      <c r="V388" s="118"/>
      <c r="W388" s="133" t="str">
        <f>VLOOKUP(TRIM(X388),X10:Y88,2,FALSE)</f>
        <v>Krisztian</v>
      </c>
      <c r="X388" s="11" t="str">
        <f t="shared" si="15"/>
        <v>6.5.6</v>
      </c>
      <c r="Y388" s="64"/>
      <c r="AA388" s="1">
        <f t="shared" si="14"/>
        <v>26</v>
      </c>
    </row>
    <row r="389" spans="1:27" ht="35.25" customHeight="1">
      <c r="A389" s="119" t="s">
        <v>146</v>
      </c>
      <c r="B389" s="240" t="s">
        <v>57</v>
      </c>
      <c r="C389" s="122" t="s">
        <v>147</v>
      </c>
      <c r="D389" s="122" t="s">
        <v>119</v>
      </c>
      <c r="E389" s="123" t="s">
        <v>6304</v>
      </c>
      <c r="F389" s="124" t="s">
        <v>21</v>
      </c>
      <c r="G389" s="124" t="s">
        <v>149</v>
      </c>
      <c r="H389" s="124" t="s">
        <v>7852</v>
      </c>
      <c r="I389" s="135" t="s">
        <v>192</v>
      </c>
      <c r="J389" s="129" t="s">
        <v>196</v>
      </c>
      <c r="K389" s="128"/>
      <c r="L389" s="129"/>
      <c r="M389" s="128"/>
      <c r="N389" s="127" t="s">
        <v>5667</v>
      </c>
      <c r="O389" s="127" t="s">
        <v>174</v>
      </c>
      <c r="P389" s="127" t="s">
        <v>194</v>
      </c>
      <c r="Q389" s="131" t="s">
        <v>7853</v>
      </c>
      <c r="R389" s="131" t="s">
        <v>8881</v>
      </c>
      <c r="S389" s="132" t="s">
        <v>8880</v>
      </c>
      <c r="T389" s="136" t="s">
        <v>190</v>
      </c>
      <c r="U389" s="118"/>
      <c r="V389" s="118"/>
      <c r="W389" s="133" t="str">
        <f>VLOOKUP(TRIM(X389),X10:Y88,2,FALSE)</f>
        <v>Erik</v>
      </c>
      <c r="X389" s="11" t="str">
        <f t="shared" si="15"/>
        <v>6.5.11</v>
      </c>
      <c r="Y389" s="64"/>
      <c r="AA389" s="1">
        <f t="shared" si="14"/>
        <v>12</v>
      </c>
    </row>
    <row r="390" spans="1:27" ht="35.25" customHeight="1">
      <c r="A390" s="119" t="s">
        <v>146</v>
      </c>
      <c r="B390" s="240" t="s">
        <v>57</v>
      </c>
      <c r="C390" s="122" t="s">
        <v>147</v>
      </c>
      <c r="D390" s="122" t="s">
        <v>98</v>
      </c>
      <c r="E390" s="123" t="s">
        <v>6305</v>
      </c>
      <c r="F390" s="124" t="s">
        <v>21</v>
      </c>
      <c r="G390" s="124" t="s">
        <v>149</v>
      </c>
      <c r="H390" s="124" t="s">
        <v>8364</v>
      </c>
      <c r="I390" s="135" t="s">
        <v>241</v>
      </c>
      <c r="J390" s="129" t="s">
        <v>196</v>
      </c>
      <c r="K390" s="128"/>
      <c r="L390" s="129"/>
      <c r="M390" s="128"/>
      <c r="N390" s="127" t="s">
        <v>5667</v>
      </c>
      <c r="O390" s="127" t="s">
        <v>174</v>
      </c>
      <c r="P390" s="127" t="s">
        <v>194</v>
      </c>
      <c r="Q390" s="131" t="s">
        <v>7854</v>
      </c>
      <c r="R390" s="131" t="s">
        <v>8888</v>
      </c>
      <c r="S390" s="132" t="s">
        <v>8889</v>
      </c>
      <c r="T390" s="136" t="s">
        <v>242</v>
      </c>
      <c r="U390" s="118"/>
      <c r="V390" s="118"/>
      <c r="W390" s="133" t="str">
        <f>VLOOKUP(TRIM(X390),X10:Y88,2,FALSE)</f>
        <v>Frank</v>
      </c>
      <c r="X390" s="11" t="str">
        <f t="shared" si="15"/>
        <v>6.5.1</v>
      </c>
      <c r="Y390" s="64"/>
      <c r="AA390" s="1">
        <f t="shared" si="14"/>
        <v>5</v>
      </c>
    </row>
    <row r="391" spans="1:27" ht="35.25" customHeight="1">
      <c r="A391" s="119" t="s">
        <v>146</v>
      </c>
      <c r="B391" s="240" t="s">
        <v>57</v>
      </c>
      <c r="C391" s="122" t="s">
        <v>147</v>
      </c>
      <c r="D391" s="122" t="s">
        <v>102</v>
      </c>
      <c r="E391" s="123" t="s">
        <v>6306</v>
      </c>
      <c r="F391" s="124" t="s">
        <v>21</v>
      </c>
      <c r="G391" s="124" t="s">
        <v>149</v>
      </c>
      <c r="H391" s="124" t="s">
        <v>8365</v>
      </c>
      <c r="I391" s="135" t="s">
        <v>7855</v>
      </c>
      <c r="J391" s="129" t="s">
        <v>185</v>
      </c>
      <c r="K391" s="128"/>
      <c r="L391" s="129"/>
      <c r="M391" s="128"/>
      <c r="N391" s="127" t="s">
        <v>7440</v>
      </c>
      <c r="O391" s="127" t="s">
        <v>174</v>
      </c>
      <c r="P391" s="127" t="s">
        <v>194</v>
      </c>
      <c r="Q391" s="131" t="s">
        <v>7856</v>
      </c>
      <c r="R391" s="131" t="s">
        <v>10828</v>
      </c>
      <c r="S391" s="132" t="s">
        <v>9278</v>
      </c>
      <c r="T391" s="136" t="s">
        <v>242</v>
      </c>
      <c r="U391" s="118"/>
      <c r="V391" s="118"/>
      <c r="W391" s="133" t="str">
        <f>VLOOKUP(TRIM(X391),X10:Y88,2,FALSE)</f>
        <v>Frank</v>
      </c>
      <c r="X391" s="11" t="str">
        <f t="shared" si="15"/>
        <v>6.5.3</v>
      </c>
      <c r="Y391" s="64"/>
      <c r="AA391" s="1">
        <f t="shared" si="14"/>
        <v>24</v>
      </c>
    </row>
    <row r="392" spans="1:27" ht="35.25" customHeight="1">
      <c r="A392" s="119" t="s">
        <v>146</v>
      </c>
      <c r="B392" s="240" t="s">
        <v>57</v>
      </c>
      <c r="C392" s="122" t="s">
        <v>147</v>
      </c>
      <c r="D392" s="122" t="s">
        <v>102</v>
      </c>
      <c r="E392" s="123" t="s">
        <v>6307</v>
      </c>
      <c r="F392" s="124" t="s">
        <v>21</v>
      </c>
      <c r="G392" s="124" t="s">
        <v>149</v>
      </c>
      <c r="H392" s="124" t="s">
        <v>8366</v>
      </c>
      <c r="I392" s="135" t="s">
        <v>241</v>
      </c>
      <c r="J392" s="129" t="s">
        <v>196</v>
      </c>
      <c r="K392" s="128"/>
      <c r="L392" s="129"/>
      <c r="M392" s="128"/>
      <c r="N392" s="127" t="s">
        <v>5667</v>
      </c>
      <c r="O392" s="127" t="s">
        <v>174</v>
      </c>
      <c r="P392" s="127" t="s">
        <v>194</v>
      </c>
      <c r="Q392" s="131" t="s">
        <v>7857</v>
      </c>
      <c r="R392" s="131" t="s">
        <v>9455</v>
      </c>
      <c r="S392" s="132" t="s">
        <v>9456</v>
      </c>
      <c r="T392" s="136" t="s">
        <v>242</v>
      </c>
      <c r="U392" s="118"/>
      <c r="V392" s="118"/>
      <c r="W392" s="133" t="str">
        <f>VLOOKUP(TRIM(X392),X10:Y88,2,FALSE)</f>
        <v>Frank</v>
      </c>
      <c r="X392" s="11" t="str">
        <f t="shared" si="15"/>
        <v>6.5.3</v>
      </c>
      <c r="Y392" s="64"/>
      <c r="AA392" s="1">
        <f t="shared" si="14"/>
        <v>5</v>
      </c>
    </row>
    <row r="393" spans="1:27" ht="35.25" customHeight="1">
      <c r="A393" s="119" t="s">
        <v>146</v>
      </c>
      <c r="B393" s="240" t="s">
        <v>57</v>
      </c>
      <c r="C393" s="122" t="s">
        <v>147</v>
      </c>
      <c r="D393" s="122" t="s">
        <v>102</v>
      </c>
      <c r="E393" s="123" t="s">
        <v>6308</v>
      </c>
      <c r="F393" s="124" t="s">
        <v>21</v>
      </c>
      <c r="G393" s="124" t="s">
        <v>149</v>
      </c>
      <c r="H393" s="124" t="s">
        <v>8367</v>
      </c>
      <c r="I393" s="135" t="s">
        <v>241</v>
      </c>
      <c r="J393" s="129" t="s">
        <v>185</v>
      </c>
      <c r="K393" s="128"/>
      <c r="L393" s="129"/>
      <c r="M393" s="128"/>
      <c r="N393" s="127" t="s">
        <v>7440</v>
      </c>
      <c r="O393" s="127" t="s">
        <v>174</v>
      </c>
      <c r="P393" s="127" t="s">
        <v>194</v>
      </c>
      <c r="Q393" s="131" t="s">
        <v>7858</v>
      </c>
      <c r="R393" s="131" t="s">
        <v>9426</v>
      </c>
      <c r="S393" s="132" t="s">
        <v>9427</v>
      </c>
      <c r="T393" s="136" t="s">
        <v>242</v>
      </c>
      <c r="U393" s="118"/>
      <c r="V393" s="118"/>
      <c r="W393" s="133" t="str">
        <f>VLOOKUP(TRIM(X393),X10:Y88,2,FALSE)</f>
        <v>Frank</v>
      </c>
      <c r="X393" s="11" t="str">
        <f t="shared" si="15"/>
        <v>6.5.3</v>
      </c>
      <c r="Y393" s="64"/>
      <c r="AA393" s="1">
        <f t="shared" si="14"/>
        <v>5</v>
      </c>
    </row>
    <row r="394" spans="1:27" ht="35.25" customHeight="1">
      <c r="A394" s="119" t="s">
        <v>146</v>
      </c>
      <c r="B394" s="240" t="s">
        <v>57</v>
      </c>
      <c r="C394" s="122" t="s">
        <v>147</v>
      </c>
      <c r="D394" s="122" t="s">
        <v>102</v>
      </c>
      <c r="E394" s="123" t="s">
        <v>6309</v>
      </c>
      <c r="F394" s="124" t="s">
        <v>21</v>
      </c>
      <c r="G394" s="124" t="s">
        <v>149</v>
      </c>
      <c r="H394" s="124" t="s">
        <v>8368</v>
      </c>
      <c r="I394" s="135" t="s">
        <v>241</v>
      </c>
      <c r="J394" s="129" t="s">
        <v>196</v>
      </c>
      <c r="K394" s="128"/>
      <c r="L394" s="129"/>
      <c r="M394" s="128"/>
      <c r="N394" s="127" t="s">
        <v>5667</v>
      </c>
      <c r="O394" s="127" t="s">
        <v>174</v>
      </c>
      <c r="P394" s="127" t="s">
        <v>194</v>
      </c>
      <c r="Q394" s="131" t="s">
        <v>7858</v>
      </c>
      <c r="R394" s="131" t="s">
        <v>9428</v>
      </c>
      <c r="S394" s="132" t="s">
        <v>9429</v>
      </c>
      <c r="T394" s="136" t="s">
        <v>242</v>
      </c>
      <c r="U394" s="118"/>
      <c r="V394" s="118"/>
      <c r="W394" s="133" t="str">
        <f>VLOOKUP(TRIM(X394),X10:Y88,2,FALSE)</f>
        <v>Frank</v>
      </c>
      <c r="X394" s="11" t="str">
        <f t="shared" si="15"/>
        <v>6.5.3</v>
      </c>
      <c r="Y394" s="64"/>
      <c r="AA394" s="1">
        <f t="shared" si="14"/>
        <v>5</v>
      </c>
    </row>
    <row r="395" spans="1:27" ht="35.25" customHeight="1">
      <c r="A395" s="119" t="s">
        <v>146</v>
      </c>
      <c r="B395" s="240" t="s">
        <v>57</v>
      </c>
      <c r="C395" s="122" t="s">
        <v>147</v>
      </c>
      <c r="D395" s="122" t="s">
        <v>102</v>
      </c>
      <c r="E395" s="123" t="s">
        <v>6310</v>
      </c>
      <c r="F395" s="124" t="s">
        <v>191</v>
      </c>
      <c r="G395" s="124" t="s">
        <v>149</v>
      </c>
      <c r="H395" s="124" t="s">
        <v>7859</v>
      </c>
      <c r="I395" s="135" t="s">
        <v>241</v>
      </c>
      <c r="J395" s="129"/>
      <c r="K395" s="128"/>
      <c r="L395" s="129"/>
      <c r="M395" s="128"/>
      <c r="N395" s="127"/>
      <c r="O395" s="127"/>
      <c r="P395" s="127" t="s">
        <v>194</v>
      </c>
      <c r="Q395" s="131" t="s">
        <v>7860</v>
      </c>
      <c r="R395" s="131" t="s">
        <v>9430</v>
      </c>
      <c r="S395" s="132" t="s">
        <v>9431</v>
      </c>
      <c r="T395" s="136" t="s">
        <v>242</v>
      </c>
      <c r="U395" s="118"/>
      <c r="V395" s="118"/>
      <c r="W395" s="133" t="str">
        <f>VLOOKUP(TRIM(X395),X10:Y88,2,FALSE)</f>
        <v>Frank</v>
      </c>
      <c r="X395" s="11" t="str">
        <f t="shared" si="15"/>
        <v>6.5.3</v>
      </c>
      <c r="Y395" s="64"/>
      <c r="AA395" s="1">
        <f t="shared" si="14"/>
        <v>5</v>
      </c>
    </row>
    <row r="396" spans="1:27" ht="35.25" customHeight="1">
      <c r="A396" s="119" t="s">
        <v>146</v>
      </c>
      <c r="B396" s="240" t="s">
        <v>57</v>
      </c>
      <c r="C396" s="122" t="s">
        <v>147</v>
      </c>
      <c r="D396" s="122" t="s">
        <v>85</v>
      </c>
      <c r="E396" s="123" t="s">
        <v>6311</v>
      </c>
      <c r="F396" s="124" t="s">
        <v>24</v>
      </c>
      <c r="G396" s="124" t="s">
        <v>149</v>
      </c>
      <c r="H396" s="124" t="s">
        <v>8369</v>
      </c>
      <c r="I396" s="135" t="s">
        <v>7861</v>
      </c>
      <c r="J396" s="129" t="s">
        <v>230</v>
      </c>
      <c r="K396" s="128">
        <v>2033</v>
      </c>
      <c r="L396" s="129"/>
      <c r="M396" s="128" t="s">
        <v>202</v>
      </c>
      <c r="N396" s="127" t="s">
        <v>5719</v>
      </c>
      <c r="O396" s="127" t="s">
        <v>159</v>
      </c>
      <c r="P396" s="127" t="s">
        <v>521</v>
      </c>
      <c r="Q396" s="131" t="s">
        <v>8654</v>
      </c>
      <c r="R396" s="131" t="s">
        <v>8985</v>
      </c>
      <c r="S396" s="132" t="s">
        <v>8984</v>
      </c>
      <c r="T396" s="136" t="s">
        <v>242</v>
      </c>
      <c r="U396" s="118"/>
      <c r="V396" s="118"/>
      <c r="W396" s="133" t="str">
        <f>VLOOKUP(TRIM(X396),X10:Y88,2,FALSE)</f>
        <v>Krisztian</v>
      </c>
      <c r="X396" s="11" t="str">
        <f t="shared" si="15"/>
        <v>5.4</v>
      </c>
      <c r="Y396" s="64"/>
      <c r="AA396" s="1">
        <f t="shared" si="14"/>
        <v>48</v>
      </c>
    </row>
    <row r="397" spans="1:27" ht="35.25" customHeight="1">
      <c r="A397" s="119" t="s">
        <v>146</v>
      </c>
      <c r="B397" s="240" t="s">
        <v>57</v>
      </c>
      <c r="C397" s="122" t="s">
        <v>147</v>
      </c>
      <c r="D397" s="122" t="s">
        <v>85</v>
      </c>
      <c r="E397" s="123" t="s">
        <v>6312</v>
      </c>
      <c r="F397" s="124" t="s">
        <v>24</v>
      </c>
      <c r="G397" s="124" t="s">
        <v>149</v>
      </c>
      <c r="H397" s="124" t="s">
        <v>8370</v>
      </c>
      <c r="I397" s="135" t="s">
        <v>7861</v>
      </c>
      <c r="J397" s="129" t="s">
        <v>230</v>
      </c>
      <c r="K397" s="128">
        <v>2034</v>
      </c>
      <c r="L397" s="129"/>
      <c r="M397" s="128" t="s">
        <v>233</v>
      </c>
      <c r="N397" s="127" t="s">
        <v>525</v>
      </c>
      <c r="O397" s="127" t="s">
        <v>174</v>
      </c>
      <c r="P397" s="127" t="s">
        <v>521</v>
      </c>
      <c r="Q397" s="131" t="s">
        <v>8655</v>
      </c>
      <c r="R397" s="131" t="s">
        <v>8988</v>
      </c>
      <c r="S397" s="132" t="s">
        <v>8987</v>
      </c>
      <c r="T397" s="136" t="s">
        <v>242</v>
      </c>
      <c r="U397" s="118"/>
      <c r="V397" s="118"/>
      <c r="W397" s="133" t="str">
        <f>VLOOKUP(TRIM(X397),X10:Y88,2,FALSE)</f>
        <v>Krisztian</v>
      </c>
      <c r="X397" s="11" t="str">
        <f t="shared" si="15"/>
        <v>5.4</v>
      </c>
      <c r="Y397" s="64"/>
      <c r="AA397" s="1">
        <f t="shared" si="14"/>
        <v>48</v>
      </c>
    </row>
    <row r="398" spans="1:27" ht="35.25" customHeight="1">
      <c r="A398" s="119" t="s">
        <v>146</v>
      </c>
      <c r="B398" s="240" t="s">
        <v>57</v>
      </c>
      <c r="C398" s="122" t="s">
        <v>147</v>
      </c>
      <c r="D398" s="122" t="s">
        <v>85</v>
      </c>
      <c r="E398" s="123" t="s">
        <v>6313</v>
      </c>
      <c r="F398" s="124" t="s">
        <v>24</v>
      </c>
      <c r="G398" s="124" t="s">
        <v>149</v>
      </c>
      <c r="H398" s="124" t="s">
        <v>8371</v>
      </c>
      <c r="I398" s="135" t="s">
        <v>7861</v>
      </c>
      <c r="J398" s="129" t="s">
        <v>201</v>
      </c>
      <c r="K398" s="128">
        <v>3366</v>
      </c>
      <c r="L398" s="129"/>
      <c r="M398" s="128" t="s">
        <v>202</v>
      </c>
      <c r="N398" s="127" t="s">
        <v>5719</v>
      </c>
      <c r="O398" s="127" t="s">
        <v>159</v>
      </c>
      <c r="P398" s="127" t="s">
        <v>521</v>
      </c>
      <c r="Q398" s="131" t="s">
        <v>8656</v>
      </c>
      <c r="R398" s="131" t="s">
        <v>8991</v>
      </c>
      <c r="S398" s="132" t="s">
        <v>8990</v>
      </c>
      <c r="T398" s="136" t="s">
        <v>242</v>
      </c>
      <c r="U398" s="118"/>
      <c r="V398" s="118"/>
      <c r="W398" s="133" t="str">
        <f>VLOOKUP(TRIM(X398),X10:Y88,2,FALSE)</f>
        <v>Krisztian</v>
      </c>
      <c r="X398" s="11" t="str">
        <f t="shared" si="15"/>
        <v>5.4</v>
      </c>
      <c r="Y398" s="64"/>
      <c r="AA398" s="1">
        <f t="shared" si="14"/>
        <v>48</v>
      </c>
    </row>
    <row r="399" spans="1:27" ht="35.25" customHeight="1">
      <c r="A399" s="119" t="s">
        <v>146</v>
      </c>
      <c r="B399" s="240" t="s">
        <v>57</v>
      </c>
      <c r="C399" s="122" t="s">
        <v>147</v>
      </c>
      <c r="D399" s="122" t="s">
        <v>85</v>
      </c>
      <c r="E399" s="123" t="s">
        <v>6314</v>
      </c>
      <c r="F399" s="124" t="s">
        <v>24</v>
      </c>
      <c r="G399" s="124" t="s">
        <v>149</v>
      </c>
      <c r="H399" s="124" t="s">
        <v>8372</v>
      </c>
      <c r="I399" s="135" t="s">
        <v>7861</v>
      </c>
      <c r="J399" s="129" t="s">
        <v>201</v>
      </c>
      <c r="K399" s="128">
        <v>3367</v>
      </c>
      <c r="L399" s="129"/>
      <c r="M399" s="128" t="s">
        <v>233</v>
      </c>
      <c r="N399" s="127" t="s">
        <v>895</v>
      </c>
      <c r="O399" s="127" t="s">
        <v>174</v>
      </c>
      <c r="P399" s="127" t="s">
        <v>521</v>
      </c>
      <c r="Q399" s="131" t="s">
        <v>8657</v>
      </c>
      <c r="R399" s="131" t="s">
        <v>8994</v>
      </c>
      <c r="S399" s="132" t="s">
        <v>8993</v>
      </c>
      <c r="T399" s="136" t="s">
        <v>242</v>
      </c>
      <c r="U399" s="118"/>
      <c r="V399" s="118"/>
      <c r="W399" s="133" t="str">
        <f>VLOOKUP(TRIM(X399),X10:Y88,2,FALSE)</f>
        <v>Krisztian</v>
      </c>
      <c r="X399" s="11" t="str">
        <f t="shared" si="15"/>
        <v>5.4</v>
      </c>
      <c r="Y399" s="64"/>
      <c r="AA399" s="1">
        <f t="shared" si="14"/>
        <v>48</v>
      </c>
    </row>
    <row r="400" spans="1:27" ht="35.25" customHeight="1">
      <c r="A400" s="119" t="s">
        <v>146</v>
      </c>
      <c r="B400" s="240" t="s">
        <v>57</v>
      </c>
      <c r="C400" s="122" t="s">
        <v>147</v>
      </c>
      <c r="D400" s="122" t="s">
        <v>85</v>
      </c>
      <c r="E400" s="123" t="s">
        <v>6315</v>
      </c>
      <c r="F400" s="124" t="s">
        <v>24</v>
      </c>
      <c r="G400" s="124" t="s">
        <v>149</v>
      </c>
      <c r="H400" s="124" t="s">
        <v>8373</v>
      </c>
      <c r="I400" s="135" t="s">
        <v>7861</v>
      </c>
      <c r="J400" s="129" t="s">
        <v>342</v>
      </c>
      <c r="K400" s="128">
        <v>1185</v>
      </c>
      <c r="L400" s="129"/>
      <c r="M400" s="128" t="s">
        <v>202</v>
      </c>
      <c r="N400" s="127" t="s">
        <v>5719</v>
      </c>
      <c r="O400" s="127" t="s">
        <v>159</v>
      </c>
      <c r="P400" s="127" t="s">
        <v>521</v>
      </c>
      <c r="Q400" s="131" t="s">
        <v>8658</v>
      </c>
      <c r="R400" s="131" t="s">
        <v>8973</v>
      </c>
      <c r="S400" s="132" t="s">
        <v>8972</v>
      </c>
      <c r="T400" s="136" t="s">
        <v>242</v>
      </c>
      <c r="U400" s="118"/>
      <c r="V400" s="118"/>
      <c r="W400" s="133" t="str">
        <f>VLOOKUP(TRIM(X400),X10:Y88,2,FALSE)</f>
        <v>Krisztian</v>
      </c>
      <c r="X400" s="11" t="str">
        <f t="shared" si="15"/>
        <v>5.4</v>
      </c>
      <c r="Y400" s="64"/>
      <c r="AA400" s="1">
        <f t="shared" si="14"/>
        <v>48</v>
      </c>
    </row>
    <row r="401" spans="1:27" ht="35.25" customHeight="1">
      <c r="A401" s="119" t="s">
        <v>146</v>
      </c>
      <c r="B401" s="240" t="s">
        <v>57</v>
      </c>
      <c r="C401" s="122" t="s">
        <v>147</v>
      </c>
      <c r="D401" s="122" t="s">
        <v>85</v>
      </c>
      <c r="E401" s="123" t="s">
        <v>6316</v>
      </c>
      <c r="F401" s="124" t="s">
        <v>24</v>
      </c>
      <c r="G401" s="124" t="s">
        <v>149</v>
      </c>
      <c r="H401" s="124" t="s">
        <v>8374</v>
      </c>
      <c r="I401" s="135" t="s">
        <v>7861</v>
      </c>
      <c r="J401" s="129" t="s">
        <v>342</v>
      </c>
      <c r="K401" s="128">
        <v>1186</v>
      </c>
      <c r="L401" s="129"/>
      <c r="M401" s="128" t="s">
        <v>233</v>
      </c>
      <c r="N401" s="127" t="s">
        <v>525</v>
      </c>
      <c r="O401" s="127" t="s">
        <v>174</v>
      </c>
      <c r="P401" s="127" t="s">
        <v>521</v>
      </c>
      <c r="Q401" s="131" t="s">
        <v>8659</v>
      </c>
      <c r="R401" s="131" t="s">
        <v>8976</v>
      </c>
      <c r="S401" s="132" t="s">
        <v>8975</v>
      </c>
      <c r="T401" s="136" t="s">
        <v>242</v>
      </c>
      <c r="U401" s="118"/>
      <c r="V401" s="118"/>
      <c r="W401" s="133" t="str">
        <f>VLOOKUP(TRIM(X401),X10:Y88,2,FALSE)</f>
        <v>Krisztian</v>
      </c>
      <c r="X401" s="11" t="str">
        <f t="shared" si="15"/>
        <v>5.4</v>
      </c>
      <c r="Y401" s="64"/>
      <c r="AA401" s="1">
        <f t="shared" si="14"/>
        <v>48</v>
      </c>
    </row>
    <row r="402" spans="1:27" ht="35.25" customHeight="1">
      <c r="A402" s="119" t="s">
        <v>146</v>
      </c>
      <c r="B402" s="240" t="s">
        <v>57</v>
      </c>
      <c r="C402" s="122" t="s">
        <v>147</v>
      </c>
      <c r="D402" s="122" t="s">
        <v>323</v>
      </c>
      <c r="E402" s="123" t="s">
        <v>6317</v>
      </c>
      <c r="F402" s="124" t="s">
        <v>24</v>
      </c>
      <c r="G402" s="124" t="s">
        <v>149</v>
      </c>
      <c r="H402" s="124" t="s">
        <v>10486</v>
      </c>
      <c r="I402" s="135" t="s">
        <v>297</v>
      </c>
      <c r="J402" s="129" t="s">
        <v>314</v>
      </c>
      <c r="K402" s="128">
        <v>1112</v>
      </c>
      <c r="L402" s="129"/>
      <c r="M402" s="128" t="s">
        <v>247</v>
      </c>
      <c r="N402" s="127" t="s">
        <v>525</v>
      </c>
      <c r="O402" s="127" t="s">
        <v>174</v>
      </c>
      <c r="P402" s="127" t="s">
        <v>537</v>
      </c>
      <c r="Q402" s="131" t="s">
        <v>8694</v>
      </c>
      <c r="R402" s="131" t="s">
        <v>9353</v>
      </c>
      <c r="S402" s="132" t="s">
        <v>9353</v>
      </c>
      <c r="T402" s="136" t="s">
        <v>298</v>
      </c>
      <c r="U402" s="118"/>
      <c r="V402" s="118"/>
      <c r="W402" s="133" t="str">
        <f>VLOOKUP(TRIM(X402),X10:Y88,2,FALSE)</f>
        <v>Puneet</v>
      </c>
      <c r="X402" s="11" t="str">
        <f t="shared" si="15"/>
        <v>6.11</v>
      </c>
      <c r="Y402" s="64"/>
      <c r="AA402" s="1">
        <f t="shared" si="14"/>
        <v>8</v>
      </c>
    </row>
    <row r="403" spans="1:27" ht="35.25" customHeight="1">
      <c r="A403" s="119" t="s">
        <v>146</v>
      </c>
      <c r="B403" s="240" t="s">
        <v>57</v>
      </c>
      <c r="C403" s="122" t="s">
        <v>147</v>
      </c>
      <c r="D403" s="122" t="s">
        <v>109</v>
      </c>
      <c r="E403" s="123" t="s">
        <v>6318</v>
      </c>
      <c r="F403" s="124" t="s">
        <v>21</v>
      </c>
      <c r="G403" s="124" t="s">
        <v>149</v>
      </c>
      <c r="H403" s="124" t="s">
        <v>8375</v>
      </c>
      <c r="I403" s="135" t="s">
        <v>8566</v>
      </c>
      <c r="J403" s="129" t="s">
        <v>5718</v>
      </c>
      <c r="K403" s="128"/>
      <c r="L403" s="129"/>
      <c r="M403" s="128"/>
      <c r="N403" s="127" t="s">
        <v>372</v>
      </c>
      <c r="O403" s="127" t="s">
        <v>174</v>
      </c>
      <c r="P403" s="127" t="s">
        <v>194</v>
      </c>
      <c r="Q403" s="131" t="s">
        <v>7862</v>
      </c>
      <c r="R403" s="131" t="s">
        <v>9489</v>
      </c>
      <c r="S403" s="132" t="s">
        <v>9488</v>
      </c>
      <c r="T403" s="136" t="s">
        <v>373</v>
      </c>
      <c r="U403" s="118"/>
      <c r="V403" s="118"/>
      <c r="W403" s="133" t="str">
        <f>VLOOKUP(TRIM(X403),X10:Y88,2,FALSE)</f>
        <v>Krisztian</v>
      </c>
      <c r="X403" s="11" t="str">
        <f t="shared" si="15"/>
        <v>6.5.6</v>
      </c>
      <c r="Y403" s="64"/>
      <c r="AA403" s="1">
        <f t="shared" si="14"/>
        <v>8</v>
      </c>
    </row>
    <row r="404" spans="1:27" ht="35.25" customHeight="1">
      <c r="A404" s="119" t="s">
        <v>146</v>
      </c>
      <c r="B404" s="240" t="s">
        <v>57</v>
      </c>
      <c r="C404" s="122" t="s">
        <v>147</v>
      </c>
      <c r="D404" s="122" t="s">
        <v>109</v>
      </c>
      <c r="E404" s="123" t="s">
        <v>6319</v>
      </c>
      <c r="F404" s="124" t="s">
        <v>21</v>
      </c>
      <c r="G404" s="124" t="s">
        <v>149</v>
      </c>
      <c r="H404" s="124" t="s">
        <v>8376</v>
      </c>
      <c r="I404" s="135" t="s">
        <v>8566</v>
      </c>
      <c r="J404" s="129" t="s">
        <v>5718</v>
      </c>
      <c r="K404" s="128"/>
      <c r="L404" s="129"/>
      <c r="M404" s="128"/>
      <c r="N404" s="127" t="s">
        <v>372</v>
      </c>
      <c r="O404" s="127" t="s">
        <v>174</v>
      </c>
      <c r="P404" s="127" t="s">
        <v>194</v>
      </c>
      <c r="Q404" s="131" t="s">
        <v>7863</v>
      </c>
      <c r="R404" s="131" t="s">
        <v>9490</v>
      </c>
      <c r="S404" s="132" t="s">
        <v>195</v>
      </c>
      <c r="T404" s="136" t="s">
        <v>373</v>
      </c>
      <c r="U404" s="118"/>
      <c r="V404" s="118"/>
      <c r="W404" s="133" t="str">
        <f>VLOOKUP(TRIM(X404),X10:Y88,2,FALSE)</f>
        <v>Krisztian</v>
      </c>
      <c r="X404" s="11" t="str">
        <f t="shared" si="15"/>
        <v>6.5.6</v>
      </c>
      <c r="Y404" s="64"/>
      <c r="AA404" s="1">
        <f t="shared" si="14"/>
        <v>8</v>
      </c>
    </row>
    <row r="405" spans="1:27" ht="35.25" customHeight="1">
      <c r="A405" s="119" t="s">
        <v>146</v>
      </c>
      <c r="B405" s="240" t="s">
        <v>57</v>
      </c>
      <c r="C405" s="122" t="s">
        <v>147</v>
      </c>
      <c r="D405" s="122" t="s">
        <v>109</v>
      </c>
      <c r="E405" s="123" t="s">
        <v>6320</v>
      </c>
      <c r="F405" s="124" t="s">
        <v>21</v>
      </c>
      <c r="G405" s="124" t="s">
        <v>149</v>
      </c>
      <c r="H405" s="124" t="s">
        <v>8377</v>
      </c>
      <c r="I405" s="135" t="s">
        <v>236</v>
      </c>
      <c r="J405" s="129" t="s">
        <v>5718</v>
      </c>
      <c r="K405" s="128"/>
      <c r="L405" s="129"/>
      <c r="M405" s="128"/>
      <c r="N405" s="127" t="s">
        <v>372</v>
      </c>
      <c r="O405" s="127" t="s">
        <v>174</v>
      </c>
      <c r="P405" s="127" t="s">
        <v>194</v>
      </c>
      <c r="Q405" s="131" t="s">
        <v>7864</v>
      </c>
      <c r="R405" s="131" t="s">
        <v>9034</v>
      </c>
      <c r="S405" s="132" t="s">
        <v>195</v>
      </c>
      <c r="T405" s="136" t="s">
        <v>237</v>
      </c>
      <c r="U405" s="118"/>
      <c r="V405" s="118"/>
      <c r="W405" s="133" t="str">
        <f>VLOOKUP(TRIM(X405),X10:Y88,2,FALSE)</f>
        <v>Krisztian</v>
      </c>
      <c r="X405" s="11" t="str">
        <f t="shared" si="15"/>
        <v>6.5.6</v>
      </c>
      <c r="Y405" s="64"/>
      <c r="AA405" s="1">
        <f t="shared" si="14"/>
        <v>3</v>
      </c>
    </row>
    <row r="406" spans="1:27" ht="35.25" customHeight="1">
      <c r="A406" s="119" t="s">
        <v>146</v>
      </c>
      <c r="B406" s="240" t="s">
        <v>57</v>
      </c>
      <c r="C406" s="122" t="s">
        <v>147</v>
      </c>
      <c r="D406" s="122" t="s">
        <v>101</v>
      </c>
      <c r="E406" s="123" t="s">
        <v>6321</v>
      </c>
      <c r="F406" s="124" t="s">
        <v>21</v>
      </c>
      <c r="G406" s="124" t="s">
        <v>149</v>
      </c>
      <c r="H406" s="124" t="s">
        <v>7865</v>
      </c>
      <c r="I406" s="135" t="s">
        <v>431</v>
      </c>
      <c r="J406" s="129" t="s">
        <v>185</v>
      </c>
      <c r="K406" s="128"/>
      <c r="L406" s="129"/>
      <c r="M406" s="128"/>
      <c r="N406" s="127" t="s">
        <v>7440</v>
      </c>
      <c r="O406" s="127" t="s">
        <v>174</v>
      </c>
      <c r="P406" s="127" t="s">
        <v>194</v>
      </c>
      <c r="Q406" s="131" t="s">
        <v>8695</v>
      </c>
      <c r="R406" s="131" t="s">
        <v>815</v>
      </c>
      <c r="S406" s="132" t="s">
        <v>152</v>
      </c>
      <c r="T406" s="136" t="s">
        <v>540</v>
      </c>
      <c r="U406" s="118"/>
      <c r="V406" s="118" t="s">
        <v>260</v>
      </c>
      <c r="W406" s="133" t="str">
        <f>VLOOKUP(TRIM(X406),X10:Y88,2,FALSE)</f>
        <v>Frank</v>
      </c>
      <c r="X406" s="11" t="str">
        <f t="shared" si="15"/>
        <v>6.5.2</v>
      </c>
      <c r="Y406" s="64"/>
      <c r="AA406" s="1">
        <f t="shared" si="14"/>
        <v>3</v>
      </c>
    </row>
    <row r="407" spans="1:27" ht="35.25" customHeight="1">
      <c r="A407" s="119" t="s">
        <v>146</v>
      </c>
      <c r="B407" s="240" t="s">
        <v>57</v>
      </c>
      <c r="C407" s="122" t="s">
        <v>147</v>
      </c>
      <c r="D407" s="122" t="s">
        <v>98</v>
      </c>
      <c r="E407" s="123" t="s">
        <v>6322</v>
      </c>
      <c r="F407" s="124" t="s">
        <v>21</v>
      </c>
      <c r="G407" s="124" t="s">
        <v>149</v>
      </c>
      <c r="H407" s="124" t="s">
        <v>7866</v>
      </c>
      <c r="I407" s="135" t="s">
        <v>2460</v>
      </c>
      <c r="J407" s="129" t="s">
        <v>185</v>
      </c>
      <c r="K407" s="128"/>
      <c r="L407" s="129"/>
      <c r="M407" s="128"/>
      <c r="N407" s="127" t="s">
        <v>7440</v>
      </c>
      <c r="O407" s="127" t="s">
        <v>174</v>
      </c>
      <c r="P407" s="127" t="s">
        <v>194</v>
      </c>
      <c r="Q407" s="131" t="s">
        <v>8595</v>
      </c>
      <c r="R407" s="131" t="s">
        <v>9338</v>
      </c>
      <c r="S407" s="132" t="s">
        <v>195</v>
      </c>
      <c r="T407" s="136" t="s">
        <v>308</v>
      </c>
      <c r="U407" s="118"/>
      <c r="V407" s="118"/>
      <c r="W407" s="133" t="str">
        <f>VLOOKUP(TRIM(X407),X10:Y88,2,FALSE)</f>
        <v>Frank</v>
      </c>
      <c r="X407" s="11" t="str">
        <f t="shared" si="15"/>
        <v>6.5.1</v>
      </c>
      <c r="Y407" s="64"/>
      <c r="AA407" s="1">
        <f t="shared" si="14"/>
        <v>26</v>
      </c>
    </row>
    <row r="408" spans="1:27" ht="35.25" customHeight="1">
      <c r="A408" s="119" t="s">
        <v>146</v>
      </c>
      <c r="B408" s="240" t="s">
        <v>57</v>
      </c>
      <c r="C408" s="122" t="s">
        <v>147</v>
      </c>
      <c r="D408" s="122" t="s">
        <v>98</v>
      </c>
      <c r="E408" s="123" t="s">
        <v>6323</v>
      </c>
      <c r="F408" s="124" t="s">
        <v>21</v>
      </c>
      <c r="G408" s="124" t="s">
        <v>149</v>
      </c>
      <c r="H408" s="124" t="s">
        <v>7867</v>
      </c>
      <c r="I408" s="135" t="s">
        <v>2460</v>
      </c>
      <c r="J408" s="129" t="s">
        <v>185</v>
      </c>
      <c r="K408" s="128"/>
      <c r="L408" s="129"/>
      <c r="M408" s="128"/>
      <c r="N408" s="127" t="s">
        <v>7440</v>
      </c>
      <c r="O408" s="127" t="s">
        <v>174</v>
      </c>
      <c r="P408" s="127" t="s">
        <v>194</v>
      </c>
      <c r="Q408" s="131" t="s">
        <v>8596</v>
      </c>
      <c r="R408" s="131" t="s">
        <v>9971</v>
      </c>
      <c r="S408" s="132" t="s">
        <v>195</v>
      </c>
      <c r="T408" s="136" t="s">
        <v>308</v>
      </c>
      <c r="U408" s="118"/>
      <c r="V408" s="118"/>
      <c r="W408" s="133" t="str">
        <f>VLOOKUP(TRIM(X408),X10:Y88,2,FALSE)</f>
        <v>Frank</v>
      </c>
      <c r="X408" s="11" t="str">
        <f t="shared" si="15"/>
        <v>6.5.1</v>
      </c>
      <c r="Y408" s="64"/>
      <c r="AA408" s="1">
        <f t="shared" si="14"/>
        <v>26</v>
      </c>
    </row>
    <row r="409" spans="1:27" ht="35.25" customHeight="1">
      <c r="A409" s="119" t="s">
        <v>146</v>
      </c>
      <c r="B409" s="240" t="s">
        <v>57</v>
      </c>
      <c r="C409" s="122" t="s">
        <v>147</v>
      </c>
      <c r="D409" s="122" t="s">
        <v>859</v>
      </c>
      <c r="E409" s="123" t="s">
        <v>6324</v>
      </c>
      <c r="F409" s="124" t="s">
        <v>24</v>
      </c>
      <c r="G409" s="124" t="s">
        <v>149</v>
      </c>
      <c r="H409" s="124" t="s">
        <v>8378</v>
      </c>
      <c r="I409" s="135" t="s">
        <v>988</v>
      </c>
      <c r="J409" s="129" t="s">
        <v>201</v>
      </c>
      <c r="K409" s="128">
        <v>3328</v>
      </c>
      <c r="L409" s="129" t="s">
        <v>68</v>
      </c>
      <c r="M409" s="128" t="s">
        <v>247</v>
      </c>
      <c r="N409" s="127" t="s">
        <v>895</v>
      </c>
      <c r="O409" s="127" t="s">
        <v>174</v>
      </c>
      <c r="P409" s="127" t="s">
        <v>546</v>
      </c>
      <c r="Q409" s="131" t="s">
        <v>8696</v>
      </c>
      <c r="R409" s="131" t="s">
        <v>9248</v>
      </c>
      <c r="S409" s="132" t="s">
        <v>9247</v>
      </c>
      <c r="T409" s="136" t="s">
        <v>239</v>
      </c>
      <c r="U409" s="118"/>
      <c r="V409" s="118"/>
      <c r="W409" s="133" t="str">
        <f>VLOOKUP(TRIM(X409),X10:Y88,2,FALSE)</f>
        <v>Puneet</v>
      </c>
      <c r="X409" s="11" t="str">
        <f t="shared" si="15"/>
        <v>6.21</v>
      </c>
      <c r="Y409" s="64"/>
      <c r="AA409" s="1">
        <f t="shared" ref="AA409:AA472" si="16">LEN(I409)</f>
        <v>56</v>
      </c>
    </row>
    <row r="410" spans="1:27" ht="35.25" customHeight="1">
      <c r="A410" s="119" t="s">
        <v>146</v>
      </c>
      <c r="B410" s="240" t="s">
        <v>57</v>
      </c>
      <c r="C410" s="122" t="s">
        <v>147</v>
      </c>
      <c r="D410" s="122" t="s">
        <v>859</v>
      </c>
      <c r="E410" s="123" t="s">
        <v>6325</v>
      </c>
      <c r="F410" s="124" t="s">
        <v>24</v>
      </c>
      <c r="G410" s="124" t="s">
        <v>149</v>
      </c>
      <c r="H410" s="124" t="s">
        <v>8379</v>
      </c>
      <c r="I410" s="135" t="s">
        <v>988</v>
      </c>
      <c r="J410" s="129" t="s">
        <v>205</v>
      </c>
      <c r="K410" s="128">
        <v>973</v>
      </c>
      <c r="L410" s="129"/>
      <c r="M410" s="128" t="s">
        <v>247</v>
      </c>
      <c r="N410" s="127" t="s">
        <v>224</v>
      </c>
      <c r="O410" s="127" t="s">
        <v>174</v>
      </c>
      <c r="P410" s="127" t="s">
        <v>546</v>
      </c>
      <c r="Q410" s="131" t="s">
        <v>8697</v>
      </c>
      <c r="R410" s="131" t="s">
        <v>9251</v>
      </c>
      <c r="S410" s="132" t="s">
        <v>9250</v>
      </c>
      <c r="T410" s="136" t="s">
        <v>239</v>
      </c>
      <c r="U410" s="118"/>
      <c r="V410" s="118"/>
      <c r="W410" s="133" t="str">
        <f>VLOOKUP(TRIM(X410),X10:Y88,2,FALSE)</f>
        <v>Puneet</v>
      </c>
      <c r="X410" s="11" t="str">
        <f t="shared" si="15"/>
        <v>6.21</v>
      </c>
      <c r="Y410" s="64"/>
      <c r="AA410" s="1">
        <f t="shared" si="16"/>
        <v>56</v>
      </c>
    </row>
    <row r="411" spans="1:27" ht="35.25" customHeight="1">
      <c r="A411" s="119" t="s">
        <v>146</v>
      </c>
      <c r="B411" s="240" t="s">
        <v>57</v>
      </c>
      <c r="C411" s="122" t="s">
        <v>147</v>
      </c>
      <c r="D411" s="122" t="s">
        <v>859</v>
      </c>
      <c r="E411" s="123" t="s">
        <v>6326</v>
      </c>
      <c r="F411" s="124" t="s">
        <v>24</v>
      </c>
      <c r="G411" s="124" t="s">
        <v>149</v>
      </c>
      <c r="H411" s="124" t="s">
        <v>8380</v>
      </c>
      <c r="I411" s="135" t="s">
        <v>988</v>
      </c>
      <c r="J411" s="129" t="s">
        <v>217</v>
      </c>
      <c r="K411" s="128">
        <v>374</v>
      </c>
      <c r="L411" s="129"/>
      <c r="M411" s="128" t="s">
        <v>247</v>
      </c>
      <c r="N411" s="127" t="s">
        <v>5720</v>
      </c>
      <c r="O411" s="127" t="s">
        <v>174</v>
      </c>
      <c r="P411" s="127" t="s">
        <v>546</v>
      </c>
      <c r="Q411" s="131" t="s">
        <v>8697</v>
      </c>
      <c r="R411" s="131" t="s">
        <v>9254</v>
      </c>
      <c r="S411" s="132" t="s">
        <v>9253</v>
      </c>
      <c r="T411" s="136" t="s">
        <v>239</v>
      </c>
      <c r="U411" s="118"/>
      <c r="V411" s="118"/>
      <c r="W411" s="133" t="str">
        <f>VLOOKUP(TRIM(X411),X10:Y88,2,FALSE)</f>
        <v>Puneet</v>
      </c>
      <c r="X411" s="11" t="str">
        <f t="shared" si="15"/>
        <v>6.21</v>
      </c>
      <c r="Y411" s="64"/>
      <c r="AA411" s="1">
        <f t="shared" si="16"/>
        <v>56</v>
      </c>
    </row>
    <row r="412" spans="1:27" ht="35.25" customHeight="1">
      <c r="A412" s="119" t="s">
        <v>146</v>
      </c>
      <c r="B412" s="240" t="s">
        <v>57</v>
      </c>
      <c r="C412" s="122" t="s">
        <v>147</v>
      </c>
      <c r="D412" s="122" t="s">
        <v>89</v>
      </c>
      <c r="E412" s="123" t="s">
        <v>6327</v>
      </c>
      <c r="F412" s="124" t="s">
        <v>23</v>
      </c>
      <c r="G412" s="124" t="s">
        <v>149</v>
      </c>
      <c r="H412" s="124" t="s">
        <v>8381</v>
      </c>
      <c r="I412" s="135" t="s">
        <v>238</v>
      </c>
      <c r="J412" s="129" t="s">
        <v>217</v>
      </c>
      <c r="K412" s="128">
        <v>375</v>
      </c>
      <c r="L412" s="129"/>
      <c r="M412" s="128" t="s">
        <v>202</v>
      </c>
      <c r="N412" s="127" t="s">
        <v>5720</v>
      </c>
      <c r="O412" s="127" t="s">
        <v>174</v>
      </c>
      <c r="P412" s="127" t="s">
        <v>524</v>
      </c>
      <c r="Q412" s="131" t="s">
        <v>8660</v>
      </c>
      <c r="R412" s="131" t="s">
        <v>814</v>
      </c>
      <c r="S412" s="132" t="s">
        <v>152</v>
      </c>
      <c r="T412" s="136" t="s">
        <v>239</v>
      </c>
      <c r="U412" s="118"/>
      <c r="V412" s="118" t="s">
        <v>260</v>
      </c>
      <c r="W412" s="133" t="str">
        <f>VLOOKUP(TRIM(X412),X10:Y88,2,FALSE)</f>
        <v>Puneet</v>
      </c>
      <c r="X412" s="11" t="str">
        <f t="shared" ref="X412:X475" si="17">IF(ISNONTEXT(D412),"" &amp; D412 &amp;"",T(D412))</f>
        <v>6.1</v>
      </c>
      <c r="Y412" s="64"/>
      <c r="AA412" s="1">
        <f t="shared" si="16"/>
        <v>8</v>
      </c>
    </row>
    <row r="413" spans="1:27" ht="35.25" customHeight="1">
      <c r="A413" s="119" t="s">
        <v>146</v>
      </c>
      <c r="B413" s="240" t="s">
        <v>57</v>
      </c>
      <c r="C413" s="122" t="s">
        <v>22</v>
      </c>
      <c r="D413" s="122" t="s">
        <v>102</v>
      </c>
      <c r="E413" s="123" t="s">
        <v>6328</v>
      </c>
      <c r="F413" s="124" t="s">
        <v>191</v>
      </c>
      <c r="G413" s="138" t="s">
        <v>149</v>
      </c>
      <c r="H413" s="138" t="s">
        <v>7868</v>
      </c>
      <c r="I413" s="139" t="s">
        <v>262</v>
      </c>
      <c r="J413" s="140"/>
      <c r="K413" s="141"/>
      <c r="L413" s="140"/>
      <c r="M413" s="141"/>
      <c r="N413" s="140"/>
      <c r="O413" s="140"/>
      <c r="P413" s="140" t="s">
        <v>194</v>
      </c>
      <c r="Q413" s="142" t="s">
        <v>9746</v>
      </c>
      <c r="R413" s="142" t="s">
        <v>9745</v>
      </c>
      <c r="S413" s="145"/>
      <c r="T413" s="136" t="s">
        <v>243</v>
      </c>
      <c r="U413" s="118"/>
      <c r="V413" s="118"/>
      <c r="W413" s="133" t="str">
        <f>VLOOKUP(TRIM(X413),X10:Y88,2,FALSE)</f>
        <v>Frank</v>
      </c>
      <c r="X413" s="11" t="str">
        <f t="shared" si="17"/>
        <v>6.5.3</v>
      </c>
      <c r="Y413" s="64"/>
      <c r="AA413" s="1">
        <f t="shared" si="16"/>
        <v>5</v>
      </c>
    </row>
    <row r="414" spans="1:27" ht="35.25" customHeight="1">
      <c r="A414" s="119" t="s">
        <v>146</v>
      </c>
      <c r="B414" s="240" t="s">
        <v>57</v>
      </c>
      <c r="C414" s="122" t="s">
        <v>147</v>
      </c>
      <c r="D414" s="122" t="s">
        <v>98</v>
      </c>
      <c r="E414" s="123" t="s">
        <v>6329</v>
      </c>
      <c r="F414" s="124" t="s">
        <v>21</v>
      </c>
      <c r="G414" s="124" t="s">
        <v>149</v>
      </c>
      <c r="H414" s="124" t="s">
        <v>8382</v>
      </c>
      <c r="I414" s="135" t="s">
        <v>5724</v>
      </c>
      <c r="J414" s="129" t="s">
        <v>185</v>
      </c>
      <c r="K414" s="128"/>
      <c r="L414" s="129"/>
      <c r="M414" s="128"/>
      <c r="N414" s="127" t="s">
        <v>7440</v>
      </c>
      <c r="O414" s="127" t="s">
        <v>174</v>
      </c>
      <c r="P414" s="127" t="s">
        <v>194</v>
      </c>
      <c r="Q414" s="131" t="s">
        <v>8782</v>
      </c>
      <c r="R414" s="131" t="s">
        <v>8886</v>
      </c>
      <c r="S414" s="132" t="s">
        <v>8887</v>
      </c>
      <c r="T414" s="136" t="s">
        <v>239</v>
      </c>
      <c r="U414" s="118"/>
      <c r="V414" s="118"/>
      <c r="W414" s="133" t="str">
        <f>VLOOKUP(TRIM(X414),X10:Y88,2,FALSE)</f>
        <v>Frank</v>
      </c>
      <c r="X414" s="11" t="str">
        <f t="shared" si="17"/>
        <v>6.5.1</v>
      </c>
      <c r="Y414" s="64"/>
      <c r="AA414" s="1">
        <f t="shared" si="16"/>
        <v>14</v>
      </c>
    </row>
    <row r="415" spans="1:27" ht="35.25" customHeight="1">
      <c r="A415" s="119" t="s">
        <v>146</v>
      </c>
      <c r="B415" s="240" t="s">
        <v>57</v>
      </c>
      <c r="C415" s="122" t="s">
        <v>147</v>
      </c>
      <c r="D415" s="122" t="s">
        <v>89</v>
      </c>
      <c r="E415" s="123" t="s">
        <v>6330</v>
      </c>
      <c r="F415" s="124" t="s">
        <v>24</v>
      </c>
      <c r="G415" s="124" t="s">
        <v>149</v>
      </c>
      <c r="H415" s="124" t="s">
        <v>8383</v>
      </c>
      <c r="I415" s="135" t="s">
        <v>7869</v>
      </c>
      <c r="J415" s="129" t="s">
        <v>201</v>
      </c>
      <c r="K415" s="128">
        <v>3368</v>
      </c>
      <c r="L415" s="129"/>
      <c r="M415" s="128" t="s">
        <v>202</v>
      </c>
      <c r="N415" s="127" t="s">
        <v>895</v>
      </c>
      <c r="O415" s="127" t="s">
        <v>174</v>
      </c>
      <c r="P415" s="127" t="s">
        <v>537</v>
      </c>
      <c r="Q415" s="131" t="s">
        <v>8661</v>
      </c>
      <c r="R415" s="131" t="s">
        <v>9696</v>
      </c>
      <c r="S415" s="132" t="s">
        <v>9695</v>
      </c>
      <c r="T415" s="136" t="s">
        <v>239</v>
      </c>
      <c r="U415" s="118"/>
      <c r="V415" s="118"/>
      <c r="W415" s="133" t="str">
        <f>VLOOKUP(TRIM(X415),X10:Y88,2,FALSE)</f>
        <v>Puneet</v>
      </c>
      <c r="X415" s="11" t="str">
        <f t="shared" si="17"/>
        <v>6.1</v>
      </c>
      <c r="Y415" s="64"/>
      <c r="AA415" s="1">
        <f t="shared" si="16"/>
        <v>20</v>
      </c>
    </row>
    <row r="416" spans="1:27" ht="35.25" customHeight="1">
      <c r="A416" s="119" t="s">
        <v>146</v>
      </c>
      <c r="B416" s="240" t="s">
        <v>57</v>
      </c>
      <c r="C416" s="122" t="s">
        <v>147</v>
      </c>
      <c r="D416" s="122" t="s">
        <v>89</v>
      </c>
      <c r="E416" s="123" t="s">
        <v>6331</v>
      </c>
      <c r="F416" s="124" t="s">
        <v>23</v>
      </c>
      <c r="G416" s="124" t="s">
        <v>149</v>
      </c>
      <c r="H416" s="124" t="s">
        <v>8384</v>
      </c>
      <c r="I416" s="135" t="s">
        <v>8567</v>
      </c>
      <c r="J416" s="129" t="s">
        <v>201</v>
      </c>
      <c r="K416" s="128">
        <v>3325</v>
      </c>
      <c r="L416" s="129" t="s">
        <v>68</v>
      </c>
      <c r="M416" s="128" t="s">
        <v>229</v>
      </c>
      <c r="N416" s="127" t="s">
        <v>895</v>
      </c>
      <c r="O416" s="127" t="s">
        <v>174</v>
      </c>
      <c r="P416" s="127" t="s">
        <v>537</v>
      </c>
      <c r="Q416" s="131" t="s">
        <v>5819</v>
      </c>
      <c r="R416" s="131" t="s">
        <v>10565</v>
      </c>
      <c r="S416" s="132" t="s">
        <v>152</v>
      </c>
      <c r="T416" s="136" t="s">
        <v>239</v>
      </c>
      <c r="U416" s="118"/>
      <c r="V416" s="118" t="s">
        <v>260</v>
      </c>
      <c r="W416" s="133" t="str">
        <f>VLOOKUP(TRIM(X416),X10:Y88,2,FALSE)</f>
        <v>Puneet</v>
      </c>
      <c r="X416" s="11" t="str">
        <f t="shared" si="17"/>
        <v>6.1</v>
      </c>
      <c r="Y416" s="64"/>
      <c r="AA416" s="1">
        <f t="shared" si="16"/>
        <v>21</v>
      </c>
    </row>
    <row r="417" spans="1:27" ht="35.25" customHeight="1">
      <c r="A417" s="119" t="s">
        <v>146</v>
      </c>
      <c r="B417" s="240" t="s">
        <v>57</v>
      </c>
      <c r="C417" s="122" t="s">
        <v>147</v>
      </c>
      <c r="D417" s="122" t="s">
        <v>79</v>
      </c>
      <c r="E417" s="123" t="s">
        <v>6332</v>
      </c>
      <c r="F417" s="124" t="s">
        <v>24</v>
      </c>
      <c r="G417" s="124" t="s">
        <v>149</v>
      </c>
      <c r="H417" s="124" t="s">
        <v>8385</v>
      </c>
      <c r="I417" s="135" t="s">
        <v>238</v>
      </c>
      <c r="J417" s="129" t="s">
        <v>314</v>
      </c>
      <c r="K417" s="128">
        <v>1113</v>
      </c>
      <c r="L417" s="129"/>
      <c r="M417" s="128" t="s">
        <v>202</v>
      </c>
      <c r="N417" s="127" t="s">
        <v>525</v>
      </c>
      <c r="O417" s="127" t="s">
        <v>174</v>
      </c>
      <c r="P417" s="127" t="s">
        <v>546</v>
      </c>
      <c r="Q417" s="131" t="s">
        <v>8662</v>
      </c>
      <c r="R417" s="131" t="s">
        <v>8965</v>
      </c>
      <c r="S417" s="132" t="s">
        <v>8964</v>
      </c>
      <c r="T417" s="136" t="s">
        <v>239</v>
      </c>
      <c r="U417" s="118"/>
      <c r="V417" s="118"/>
      <c r="W417" s="133" t="str">
        <f>VLOOKUP(TRIM(X417),X10:Y88,2,FALSE)</f>
        <v>Krisztian</v>
      </c>
      <c r="X417" s="11" t="str">
        <f t="shared" si="17"/>
        <v>5.2</v>
      </c>
      <c r="Y417" s="64"/>
      <c r="AA417" s="1">
        <f t="shared" si="16"/>
        <v>8</v>
      </c>
    </row>
    <row r="418" spans="1:27" ht="35.25" customHeight="1">
      <c r="A418" s="119" t="s">
        <v>146</v>
      </c>
      <c r="B418" s="240" t="s">
        <v>57</v>
      </c>
      <c r="C418" s="122" t="s">
        <v>147</v>
      </c>
      <c r="D418" s="122" t="s">
        <v>109</v>
      </c>
      <c r="E418" s="123" t="s">
        <v>6333</v>
      </c>
      <c r="F418" s="124" t="s">
        <v>21</v>
      </c>
      <c r="G418" s="124" t="s">
        <v>149</v>
      </c>
      <c r="H418" s="124" t="s">
        <v>8386</v>
      </c>
      <c r="I418" s="135" t="s">
        <v>2460</v>
      </c>
      <c r="J418" s="129" t="s">
        <v>196</v>
      </c>
      <c r="K418" s="128"/>
      <c r="L418" s="129"/>
      <c r="M418" s="128"/>
      <c r="N418" s="127" t="s">
        <v>5667</v>
      </c>
      <c r="O418" s="127" t="s">
        <v>174</v>
      </c>
      <c r="P418" s="127" t="s">
        <v>194</v>
      </c>
      <c r="Q418" s="131" t="s">
        <v>7870</v>
      </c>
      <c r="R418" s="131" t="s">
        <v>9037</v>
      </c>
      <c r="S418" s="132" t="s">
        <v>195</v>
      </c>
      <c r="T418" s="136" t="s">
        <v>7846</v>
      </c>
      <c r="U418" s="118"/>
      <c r="V418" s="118"/>
      <c r="W418" s="133" t="str">
        <f>VLOOKUP(TRIM(X418),X10:Y88,2,FALSE)</f>
        <v>Krisztian</v>
      </c>
      <c r="X418" s="11" t="str">
        <f t="shared" si="17"/>
        <v>6.5.6</v>
      </c>
      <c r="Y418" s="64"/>
      <c r="AA418" s="1">
        <f t="shared" si="16"/>
        <v>26</v>
      </c>
    </row>
    <row r="419" spans="1:27" ht="35.25" customHeight="1">
      <c r="A419" s="119" t="s">
        <v>146</v>
      </c>
      <c r="B419" s="240" t="s">
        <v>57</v>
      </c>
      <c r="C419" s="122" t="s">
        <v>147</v>
      </c>
      <c r="D419" s="122" t="s">
        <v>98</v>
      </c>
      <c r="E419" s="123" t="s">
        <v>6334</v>
      </c>
      <c r="F419" s="124" t="s">
        <v>21</v>
      </c>
      <c r="G419" s="124" t="s">
        <v>149</v>
      </c>
      <c r="H419" s="124" t="s">
        <v>7871</v>
      </c>
      <c r="I419" s="135" t="s">
        <v>5668</v>
      </c>
      <c r="J419" s="129" t="s">
        <v>185</v>
      </c>
      <c r="K419" s="128"/>
      <c r="L419" s="129"/>
      <c r="M419" s="128"/>
      <c r="N419" s="127" t="s">
        <v>7440</v>
      </c>
      <c r="O419" s="127" t="s">
        <v>174</v>
      </c>
      <c r="P419" s="127" t="s">
        <v>194</v>
      </c>
      <c r="Q419" s="131" t="s">
        <v>561</v>
      </c>
      <c r="R419" s="131" t="s">
        <v>204</v>
      </c>
      <c r="S419" s="144" t="s">
        <v>204</v>
      </c>
      <c r="T419" s="136" t="s">
        <v>308</v>
      </c>
      <c r="U419" s="118"/>
      <c r="V419" s="118"/>
      <c r="W419" s="133" t="str">
        <f>VLOOKUP(TRIM(X419),X10:Y88,2,FALSE)</f>
        <v>Frank</v>
      </c>
      <c r="X419" s="11" t="str">
        <f t="shared" si="17"/>
        <v>6.5.1</v>
      </c>
      <c r="Y419" s="64"/>
      <c r="AA419" s="1">
        <f t="shared" si="16"/>
        <v>42</v>
      </c>
    </row>
    <row r="420" spans="1:27" ht="35.25" customHeight="1">
      <c r="A420" s="119" t="s">
        <v>146</v>
      </c>
      <c r="B420" s="240" t="s">
        <v>57</v>
      </c>
      <c r="C420" s="122" t="s">
        <v>147</v>
      </c>
      <c r="D420" s="122" t="s">
        <v>72</v>
      </c>
      <c r="E420" s="123" t="s">
        <v>6335</v>
      </c>
      <c r="F420" s="124" t="s">
        <v>21</v>
      </c>
      <c r="G420" s="124" t="s">
        <v>149</v>
      </c>
      <c r="H420" s="124" t="s">
        <v>8387</v>
      </c>
      <c r="I420" s="135" t="s">
        <v>241</v>
      </c>
      <c r="J420" s="129" t="s">
        <v>185</v>
      </c>
      <c r="K420" s="128"/>
      <c r="L420" s="129"/>
      <c r="M420" s="128"/>
      <c r="N420" s="127" t="s">
        <v>7440</v>
      </c>
      <c r="O420" s="127" t="s">
        <v>174</v>
      </c>
      <c r="P420" s="127" t="s">
        <v>194</v>
      </c>
      <c r="Q420" s="131" t="s">
        <v>8685</v>
      </c>
      <c r="R420" s="131" t="s">
        <v>9084</v>
      </c>
      <c r="S420" s="132" t="s">
        <v>9083</v>
      </c>
      <c r="T420" s="136" t="s">
        <v>299</v>
      </c>
      <c r="U420" s="118"/>
      <c r="V420" s="118"/>
      <c r="W420" s="133" t="str">
        <f>VLOOKUP(TRIM(X420),X10:Y88,2,FALSE)</f>
        <v>Frank</v>
      </c>
      <c r="X420" s="11" t="str">
        <f t="shared" si="17"/>
        <v>4.1</v>
      </c>
      <c r="Y420" s="64"/>
      <c r="AA420" s="1">
        <f t="shared" si="16"/>
        <v>5</v>
      </c>
    </row>
    <row r="421" spans="1:27" ht="35.25" customHeight="1">
      <c r="A421" s="119" t="s">
        <v>146</v>
      </c>
      <c r="B421" s="240" t="s">
        <v>57</v>
      </c>
      <c r="C421" s="122" t="s">
        <v>147</v>
      </c>
      <c r="D421" s="122" t="s">
        <v>98</v>
      </c>
      <c r="E421" s="123" t="s">
        <v>6336</v>
      </c>
      <c r="F421" s="124" t="s">
        <v>21</v>
      </c>
      <c r="G421" s="124" t="s">
        <v>149</v>
      </c>
      <c r="H421" s="124" t="s">
        <v>7872</v>
      </c>
      <c r="I421" s="135" t="s">
        <v>7873</v>
      </c>
      <c r="J421" s="129" t="s">
        <v>185</v>
      </c>
      <c r="K421" s="128"/>
      <c r="L421" s="129"/>
      <c r="M421" s="128"/>
      <c r="N421" s="127" t="s">
        <v>7440</v>
      </c>
      <c r="O421" s="127" t="s">
        <v>174</v>
      </c>
      <c r="P421" s="127" t="s">
        <v>194</v>
      </c>
      <c r="Q421" s="131" t="s">
        <v>8597</v>
      </c>
      <c r="R421" s="131" t="s">
        <v>10562</v>
      </c>
      <c r="S421" s="132" t="s">
        <v>152</v>
      </c>
      <c r="T421" s="136" t="s">
        <v>308</v>
      </c>
      <c r="U421" s="118"/>
      <c r="V421" s="118" t="s">
        <v>260</v>
      </c>
      <c r="W421" s="133" t="str">
        <f>VLOOKUP(TRIM(X421),X10:Y88,2,FALSE)</f>
        <v>Frank</v>
      </c>
      <c r="X421" s="11" t="str">
        <f t="shared" si="17"/>
        <v>6.5.1</v>
      </c>
      <c r="Y421" s="64"/>
      <c r="AA421" s="1">
        <f t="shared" si="16"/>
        <v>61</v>
      </c>
    </row>
    <row r="422" spans="1:27" ht="35.25" customHeight="1">
      <c r="A422" s="119" t="s">
        <v>146</v>
      </c>
      <c r="B422" s="240" t="s">
        <v>57</v>
      </c>
      <c r="C422" s="122" t="s">
        <v>147</v>
      </c>
      <c r="D422" s="122" t="s">
        <v>113</v>
      </c>
      <c r="E422" s="123" t="s">
        <v>6337</v>
      </c>
      <c r="F422" s="124" t="s">
        <v>21</v>
      </c>
      <c r="G422" s="124" t="s">
        <v>149</v>
      </c>
      <c r="H422" s="124" t="s">
        <v>7874</v>
      </c>
      <c r="I422" s="135" t="s">
        <v>238</v>
      </c>
      <c r="J422" s="129" t="s">
        <v>185</v>
      </c>
      <c r="K422" s="128"/>
      <c r="L422" s="129"/>
      <c r="M422" s="128"/>
      <c r="N422" s="127" t="s">
        <v>7440</v>
      </c>
      <c r="O422" s="127" t="s">
        <v>174</v>
      </c>
      <c r="P422" s="127" t="s">
        <v>194</v>
      </c>
      <c r="Q422" s="131" t="s">
        <v>7875</v>
      </c>
      <c r="R422" s="131" t="s">
        <v>9598</v>
      </c>
      <c r="S422" s="132" t="s">
        <v>195</v>
      </c>
      <c r="T422" s="136" t="s">
        <v>239</v>
      </c>
      <c r="U422" s="118"/>
      <c r="V422" s="118"/>
      <c r="W422" s="133" t="str">
        <f>VLOOKUP(TRIM(X422),X10:Y88,2,FALSE)</f>
        <v>Puneet</v>
      </c>
      <c r="X422" s="11" t="str">
        <f t="shared" si="17"/>
        <v>6.5.8</v>
      </c>
      <c r="Y422" s="64"/>
      <c r="AA422" s="1">
        <f t="shared" si="16"/>
        <v>8</v>
      </c>
    </row>
    <row r="423" spans="1:27" ht="35.25" customHeight="1">
      <c r="A423" s="119" t="s">
        <v>146</v>
      </c>
      <c r="B423" s="240" t="s">
        <v>57</v>
      </c>
      <c r="C423" s="122" t="s">
        <v>147</v>
      </c>
      <c r="D423" s="122" t="s">
        <v>113</v>
      </c>
      <c r="E423" s="123" t="s">
        <v>6338</v>
      </c>
      <c r="F423" s="124" t="s">
        <v>21</v>
      </c>
      <c r="G423" s="124" t="s">
        <v>149</v>
      </c>
      <c r="H423" s="124" t="s">
        <v>7876</v>
      </c>
      <c r="I423" s="135" t="s">
        <v>238</v>
      </c>
      <c r="J423" s="129" t="s">
        <v>196</v>
      </c>
      <c r="K423" s="128"/>
      <c r="L423" s="129"/>
      <c r="M423" s="128"/>
      <c r="N423" s="127" t="s">
        <v>5667</v>
      </c>
      <c r="O423" s="127" t="s">
        <v>174</v>
      </c>
      <c r="P423" s="127" t="s">
        <v>194</v>
      </c>
      <c r="Q423" s="131" t="s">
        <v>7877</v>
      </c>
      <c r="R423" s="131" t="s">
        <v>9601</v>
      </c>
      <c r="S423" s="132" t="s">
        <v>195</v>
      </c>
      <c r="T423" s="136" t="s">
        <v>239</v>
      </c>
      <c r="U423" s="118"/>
      <c r="V423" s="118"/>
      <c r="W423" s="133" t="str">
        <f>VLOOKUP(TRIM(X423),X10:Y88,2,FALSE)</f>
        <v>Puneet</v>
      </c>
      <c r="X423" s="11" t="str">
        <f t="shared" si="17"/>
        <v>6.5.8</v>
      </c>
      <c r="Y423" s="64"/>
      <c r="AA423" s="1">
        <f t="shared" si="16"/>
        <v>8</v>
      </c>
    </row>
    <row r="424" spans="1:27" ht="35.25" customHeight="1">
      <c r="A424" s="119" t="s">
        <v>146</v>
      </c>
      <c r="B424" s="240" t="s">
        <v>57</v>
      </c>
      <c r="C424" s="122" t="s">
        <v>147</v>
      </c>
      <c r="D424" s="122" t="s">
        <v>109</v>
      </c>
      <c r="E424" s="123" t="s">
        <v>6339</v>
      </c>
      <c r="F424" s="124" t="s">
        <v>183</v>
      </c>
      <c r="G424" s="124" t="s">
        <v>253</v>
      </c>
      <c r="H424" s="124" t="s">
        <v>7878</v>
      </c>
      <c r="I424" s="135" t="s">
        <v>216</v>
      </c>
      <c r="J424" s="129"/>
      <c r="K424" s="128"/>
      <c r="L424" s="129"/>
      <c r="M424" s="128"/>
      <c r="N424" s="127"/>
      <c r="O424" s="127" t="s">
        <v>174</v>
      </c>
      <c r="P424" s="127"/>
      <c r="Q424" s="131" t="s">
        <v>8698</v>
      </c>
      <c r="R424" s="131" t="s">
        <v>169</v>
      </c>
      <c r="S424" s="132" t="s">
        <v>167</v>
      </c>
      <c r="T424" s="136" t="s">
        <v>538</v>
      </c>
      <c r="U424" s="118"/>
      <c r="V424" s="118"/>
      <c r="W424" s="133" t="str">
        <f>VLOOKUP(TRIM(X424),X10:Y88,2,FALSE)</f>
        <v>Krisztian</v>
      </c>
      <c r="X424" s="11" t="str">
        <f t="shared" si="17"/>
        <v>6.5.6</v>
      </c>
      <c r="Y424" s="64"/>
      <c r="AA424" s="1">
        <f t="shared" si="16"/>
        <v>25</v>
      </c>
    </row>
    <row r="425" spans="1:27" ht="35.25" customHeight="1">
      <c r="A425" s="119" t="s">
        <v>146</v>
      </c>
      <c r="B425" s="240" t="s">
        <v>57</v>
      </c>
      <c r="C425" s="122" t="s">
        <v>147</v>
      </c>
      <c r="D425" s="122" t="s">
        <v>98</v>
      </c>
      <c r="E425" s="123" t="s">
        <v>6340</v>
      </c>
      <c r="F425" s="124" t="s">
        <v>21</v>
      </c>
      <c r="G425" s="124" t="s">
        <v>149</v>
      </c>
      <c r="H425" s="124" t="s">
        <v>8388</v>
      </c>
      <c r="I425" s="135" t="s">
        <v>238</v>
      </c>
      <c r="J425" s="129" t="s">
        <v>196</v>
      </c>
      <c r="K425" s="128"/>
      <c r="L425" s="129"/>
      <c r="M425" s="128"/>
      <c r="N425" s="127" t="s">
        <v>5667</v>
      </c>
      <c r="O425" s="127" t="s">
        <v>174</v>
      </c>
      <c r="P425" s="127" t="s">
        <v>194</v>
      </c>
      <c r="Q425" s="131" t="s">
        <v>7879</v>
      </c>
      <c r="R425" s="131" t="s">
        <v>9583</v>
      </c>
      <c r="S425" s="132" t="s">
        <v>9584</v>
      </c>
      <c r="T425" s="136" t="s">
        <v>239</v>
      </c>
      <c r="U425" s="118"/>
      <c r="V425" s="118"/>
      <c r="W425" s="133" t="str">
        <f>VLOOKUP(TRIM(X425),X10:Y88,2,FALSE)</f>
        <v>Frank</v>
      </c>
      <c r="X425" s="11" t="str">
        <f t="shared" si="17"/>
        <v>6.5.1</v>
      </c>
      <c r="Y425" s="64"/>
      <c r="AA425" s="1">
        <f t="shared" si="16"/>
        <v>8</v>
      </c>
    </row>
    <row r="426" spans="1:27" ht="35.25" customHeight="1">
      <c r="A426" s="119" t="s">
        <v>146</v>
      </c>
      <c r="B426" s="240" t="s">
        <v>57</v>
      </c>
      <c r="C426" s="122" t="s">
        <v>147</v>
      </c>
      <c r="D426" s="122" t="s">
        <v>98</v>
      </c>
      <c r="E426" s="123" t="s">
        <v>6341</v>
      </c>
      <c r="F426" s="124" t="s">
        <v>21</v>
      </c>
      <c r="G426" s="124" t="s">
        <v>149</v>
      </c>
      <c r="H426" s="124" t="s">
        <v>8389</v>
      </c>
      <c r="I426" s="135" t="s">
        <v>238</v>
      </c>
      <c r="J426" s="129" t="s">
        <v>185</v>
      </c>
      <c r="K426" s="128"/>
      <c r="L426" s="129"/>
      <c r="M426" s="128"/>
      <c r="N426" s="127" t="s">
        <v>7440</v>
      </c>
      <c r="O426" s="127" t="s">
        <v>174</v>
      </c>
      <c r="P426" s="127" t="s">
        <v>194</v>
      </c>
      <c r="Q426" s="131" t="s">
        <v>7880</v>
      </c>
      <c r="R426" s="131" t="s">
        <v>8936</v>
      </c>
      <c r="S426" s="132" t="s">
        <v>8922</v>
      </c>
      <c r="T426" s="136" t="s">
        <v>239</v>
      </c>
      <c r="U426" s="118"/>
      <c r="V426" s="118"/>
      <c r="W426" s="133" t="str">
        <f>VLOOKUP(TRIM(X426),X10:Y88,2,FALSE)</f>
        <v>Frank</v>
      </c>
      <c r="X426" s="11" t="str">
        <f t="shared" si="17"/>
        <v>6.5.1</v>
      </c>
      <c r="Y426" s="64"/>
      <c r="AA426" s="1">
        <f t="shared" si="16"/>
        <v>8</v>
      </c>
    </row>
    <row r="427" spans="1:27" ht="35.25" customHeight="1">
      <c r="A427" s="119" t="s">
        <v>146</v>
      </c>
      <c r="B427" s="240" t="s">
        <v>57</v>
      </c>
      <c r="C427" s="122" t="s">
        <v>147</v>
      </c>
      <c r="D427" s="122" t="s">
        <v>98</v>
      </c>
      <c r="E427" s="123" t="s">
        <v>6342</v>
      </c>
      <c r="F427" s="124" t="s">
        <v>21</v>
      </c>
      <c r="G427" s="124" t="s">
        <v>149</v>
      </c>
      <c r="H427" s="124" t="s">
        <v>8390</v>
      </c>
      <c r="I427" s="135" t="s">
        <v>238</v>
      </c>
      <c r="J427" s="129" t="s">
        <v>196</v>
      </c>
      <c r="K427" s="128"/>
      <c r="L427" s="129"/>
      <c r="M427" s="128"/>
      <c r="N427" s="127" t="s">
        <v>5667</v>
      </c>
      <c r="O427" s="127" t="s">
        <v>174</v>
      </c>
      <c r="P427" s="127" t="s">
        <v>194</v>
      </c>
      <c r="Q427" s="131" t="s">
        <v>7880</v>
      </c>
      <c r="R427" s="131" t="s">
        <v>9311</v>
      </c>
      <c r="S427" s="132" t="s">
        <v>9312</v>
      </c>
      <c r="T427" s="136" t="s">
        <v>239</v>
      </c>
      <c r="U427" s="118"/>
      <c r="V427" s="118"/>
      <c r="W427" s="133" t="str">
        <f>VLOOKUP(TRIM(X427),X10:Y88,2,FALSE)</f>
        <v>Frank</v>
      </c>
      <c r="X427" s="11" t="str">
        <f t="shared" si="17"/>
        <v>6.5.1</v>
      </c>
      <c r="Y427" s="64"/>
      <c r="AA427" s="1">
        <f t="shared" si="16"/>
        <v>8</v>
      </c>
    </row>
    <row r="428" spans="1:27" ht="35.25" customHeight="1">
      <c r="A428" s="119" t="s">
        <v>146</v>
      </c>
      <c r="B428" s="240" t="s">
        <v>57</v>
      </c>
      <c r="C428" s="122" t="s">
        <v>147</v>
      </c>
      <c r="D428" s="122" t="s">
        <v>98</v>
      </c>
      <c r="E428" s="123" t="s">
        <v>6343</v>
      </c>
      <c r="F428" s="124" t="s">
        <v>21</v>
      </c>
      <c r="G428" s="124" t="s">
        <v>149</v>
      </c>
      <c r="H428" s="124" t="s">
        <v>8391</v>
      </c>
      <c r="I428" s="135" t="s">
        <v>238</v>
      </c>
      <c r="J428" s="129" t="s">
        <v>185</v>
      </c>
      <c r="K428" s="128"/>
      <c r="L428" s="129"/>
      <c r="M428" s="128"/>
      <c r="N428" s="127" t="s">
        <v>7440</v>
      </c>
      <c r="O428" s="127" t="s">
        <v>174</v>
      </c>
      <c r="P428" s="127" t="s">
        <v>194</v>
      </c>
      <c r="Q428" s="131" t="s">
        <v>7881</v>
      </c>
      <c r="R428" s="131" t="s">
        <v>9335</v>
      </c>
      <c r="S428" s="132" t="s">
        <v>9336</v>
      </c>
      <c r="T428" s="136" t="s">
        <v>239</v>
      </c>
      <c r="U428" s="118"/>
      <c r="V428" s="118"/>
      <c r="W428" s="133" t="str">
        <f>VLOOKUP(TRIM(X428),X10:Y88,2,FALSE)</f>
        <v>Frank</v>
      </c>
      <c r="X428" s="11" t="str">
        <f t="shared" si="17"/>
        <v>6.5.1</v>
      </c>
      <c r="Y428" s="64"/>
      <c r="AA428" s="1">
        <f t="shared" si="16"/>
        <v>8</v>
      </c>
    </row>
    <row r="429" spans="1:27" ht="35.25" customHeight="1">
      <c r="A429" s="119" t="s">
        <v>146</v>
      </c>
      <c r="B429" s="240" t="s">
        <v>57</v>
      </c>
      <c r="C429" s="122" t="s">
        <v>147</v>
      </c>
      <c r="D429" s="122" t="s">
        <v>98</v>
      </c>
      <c r="E429" s="123" t="s">
        <v>6344</v>
      </c>
      <c r="F429" s="124" t="s">
        <v>21</v>
      </c>
      <c r="G429" s="124" t="s">
        <v>149</v>
      </c>
      <c r="H429" s="124" t="s">
        <v>8392</v>
      </c>
      <c r="I429" s="135" t="s">
        <v>238</v>
      </c>
      <c r="J429" s="129" t="s">
        <v>185</v>
      </c>
      <c r="K429" s="128"/>
      <c r="L429" s="129"/>
      <c r="M429" s="128"/>
      <c r="N429" s="127" t="s">
        <v>7440</v>
      </c>
      <c r="O429" s="127" t="s">
        <v>174</v>
      </c>
      <c r="P429" s="127" t="s">
        <v>194</v>
      </c>
      <c r="Q429" s="131" t="s">
        <v>8699</v>
      </c>
      <c r="R429" s="131" t="s">
        <v>9562</v>
      </c>
      <c r="S429" s="132" t="s">
        <v>9563</v>
      </c>
      <c r="T429" s="136" t="s">
        <v>239</v>
      </c>
      <c r="U429" s="118"/>
      <c r="V429" s="118"/>
      <c r="W429" s="133" t="str">
        <f>VLOOKUP(TRIM(X429),X10:Y88,2,FALSE)</f>
        <v>Frank</v>
      </c>
      <c r="X429" s="11" t="str">
        <f t="shared" si="17"/>
        <v>6.5.1</v>
      </c>
      <c r="Y429" s="64"/>
      <c r="AA429" s="1">
        <f t="shared" si="16"/>
        <v>8</v>
      </c>
    </row>
    <row r="430" spans="1:27" ht="35.25" customHeight="1">
      <c r="A430" s="119" t="s">
        <v>146</v>
      </c>
      <c r="B430" s="240" t="s">
        <v>57</v>
      </c>
      <c r="C430" s="122" t="s">
        <v>147</v>
      </c>
      <c r="D430" s="122" t="s">
        <v>98</v>
      </c>
      <c r="E430" s="123" t="s">
        <v>6345</v>
      </c>
      <c r="F430" s="124" t="s">
        <v>21</v>
      </c>
      <c r="G430" s="124" t="s">
        <v>149</v>
      </c>
      <c r="H430" s="124" t="s">
        <v>8393</v>
      </c>
      <c r="I430" s="135" t="s">
        <v>238</v>
      </c>
      <c r="J430" s="129" t="s">
        <v>196</v>
      </c>
      <c r="K430" s="128"/>
      <c r="L430" s="129"/>
      <c r="M430" s="128"/>
      <c r="N430" s="127" t="s">
        <v>5667</v>
      </c>
      <c r="O430" s="127" t="s">
        <v>174</v>
      </c>
      <c r="P430" s="127" t="s">
        <v>194</v>
      </c>
      <c r="Q430" s="131" t="s">
        <v>7882</v>
      </c>
      <c r="R430" s="131" t="s">
        <v>9564</v>
      </c>
      <c r="S430" s="132" t="s">
        <v>9565</v>
      </c>
      <c r="T430" s="136" t="s">
        <v>239</v>
      </c>
      <c r="U430" s="118"/>
      <c r="V430" s="118"/>
      <c r="W430" s="133" t="str">
        <f>VLOOKUP(TRIM(X430),X10:Y88,2,FALSE)</f>
        <v>Frank</v>
      </c>
      <c r="X430" s="11" t="str">
        <f t="shared" si="17"/>
        <v>6.5.1</v>
      </c>
      <c r="Y430" s="64"/>
      <c r="AA430" s="1">
        <f t="shared" si="16"/>
        <v>8</v>
      </c>
    </row>
    <row r="431" spans="1:27" ht="35.25" customHeight="1">
      <c r="A431" s="119" t="s">
        <v>146</v>
      </c>
      <c r="B431" s="240" t="s">
        <v>57</v>
      </c>
      <c r="C431" s="122" t="s">
        <v>147</v>
      </c>
      <c r="D431" s="122" t="s">
        <v>98</v>
      </c>
      <c r="E431" s="123" t="s">
        <v>6346</v>
      </c>
      <c r="F431" s="124" t="s">
        <v>24</v>
      </c>
      <c r="G431" s="124" t="s">
        <v>149</v>
      </c>
      <c r="H431" s="124" t="s">
        <v>8394</v>
      </c>
      <c r="I431" s="135" t="s">
        <v>238</v>
      </c>
      <c r="J431" s="129" t="s">
        <v>201</v>
      </c>
      <c r="K431" s="128">
        <v>3373</v>
      </c>
      <c r="L431" s="129"/>
      <c r="M431" s="128" t="s">
        <v>247</v>
      </c>
      <c r="N431" s="127" t="s">
        <v>895</v>
      </c>
      <c r="O431" s="127" t="s">
        <v>174</v>
      </c>
      <c r="P431" s="127" t="s">
        <v>194</v>
      </c>
      <c r="Q431" s="131" t="s">
        <v>8663</v>
      </c>
      <c r="R431" s="131" t="s">
        <v>204</v>
      </c>
      <c r="S431" s="144" t="s">
        <v>204</v>
      </c>
      <c r="T431" s="136" t="s">
        <v>239</v>
      </c>
      <c r="U431" s="118"/>
      <c r="V431" s="118"/>
      <c r="W431" s="133" t="str">
        <f>VLOOKUP(TRIM(X431),X10:Y88,2,FALSE)</f>
        <v>Frank</v>
      </c>
      <c r="X431" s="11" t="str">
        <f t="shared" si="17"/>
        <v>6.5.1</v>
      </c>
      <c r="Y431" s="64"/>
      <c r="AA431" s="1">
        <f t="shared" si="16"/>
        <v>8</v>
      </c>
    </row>
    <row r="432" spans="1:27" ht="35.25" customHeight="1">
      <c r="A432" s="119" t="s">
        <v>146</v>
      </c>
      <c r="B432" s="240" t="s">
        <v>57</v>
      </c>
      <c r="C432" s="122" t="s">
        <v>147</v>
      </c>
      <c r="D432" s="122" t="s">
        <v>98</v>
      </c>
      <c r="E432" s="123" t="s">
        <v>6347</v>
      </c>
      <c r="F432" s="124" t="s">
        <v>21</v>
      </c>
      <c r="G432" s="124" t="s">
        <v>149</v>
      </c>
      <c r="H432" s="124" t="s">
        <v>8395</v>
      </c>
      <c r="I432" s="135" t="s">
        <v>238</v>
      </c>
      <c r="J432" s="129" t="s">
        <v>185</v>
      </c>
      <c r="K432" s="128"/>
      <c r="L432" s="129"/>
      <c r="M432" s="128"/>
      <c r="N432" s="127" t="s">
        <v>7440</v>
      </c>
      <c r="O432" s="127" t="s">
        <v>174</v>
      </c>
      <c r="P432" s="127" t="s">
        <v>194</v>
      </c>
      <c r="Q432" s="131" t="s">
        <v>8700</v>
      </c>
      <c r="R432" s="131" t="s">
        <v>9971</v>
      </c>
      <c r="S432" s="132" t="s">
        <v>195</v>
      </c>
      <c r="T432" s="136" t="s">
        <v>239</v>
      </c>
      <c r="U432" s="118"/>
      <c r="V432" s="118"/>
      <c r="W432" s="133" t="str">
        <f>VLOOKUP(TRIM(X432),X10:Y88,2,FALSE)</f>
        <v>Frank</v>
      </c>
      <c r="X432" s="11" t="str">
        <f t="shared" si="17"/>
        <v>6.5.1</v>
      </c>
      <c r="Y432" s="64"/>
      <c r="AA432" s="1">
        <f t="shared" si="16"/>
        <v>8</v>
      </c>
    </row>
    <row r="433" spans="1:27" ht="35.25" customHeight="1">
      <c r="A433" s="119" t="s">
        <v>146</v>
      </c>
      <c r="B433" s="240" t="s">
        <v>57</v>
      </c>
      <c r="C433" s="122" t="s">
        <v>147</v>
      </c>
      <c r="D433" s="122" t="s">
        <v>98</v>
      </c>
      <c r="E433" s="123" t="s">
        <v>6348</v>
      </c>
      <c r="F433" s="124" t="s">
        <v>21</v>
      </c>
      <c r="G433" s="124" t="s">
        <v>149</v>
      </c>
      <c r="H433" s="124" t="s">
        <v>8396</v>
      </c>
      <c r="I433" s="135" t="s">
        <v>238</v>
      </c>
      <c r="J433" s="129" t="s">
        <v>196</v>
      </c>
      <c r="K433" s="128"/>
      <c r="L433" s="129"/>
      <c r="M433" s="128"/>
      <c r="N433" s="127" t="s">
        <v>5667</v>
      </c>
      <c r="O433" s="127" t="s">
        <v>174</v>
      </c>
      <c r="P433" s="127" t="s">
        <v>194</v>
      </c>
      <c r="Q433" s="131" t="s">
        <v>7883</v>
      </c>
      <c r="R433" s="131" t="s">
        <v>204</v>
      </c>
      <c r="S433" s="144" t="s">
        <v>204</v>
      </c>
      <c r="T433" s="136" t="s">
        <v>239</v>
      </c>
      <c r="U433" s="118"/>
      <c r="V433" s="118"/>
      <c r="W433" s="133" t="str">
        <f>VLOOKUP(TRIM(X433),X10:Y88,2,FALSE)</f>
        <v>Frank</v>
      </c>
      <c r="X433" s="11" t="str">
        <f t="shared" si="17"/>
        <v>6.5.1</v>
      </c>
      <c r="Y433" s="64"/>
      <c r="AA433" s="1">
        <f t="shared" si="16"/>
        <v>8</v>
      </c>
    </row>
    <row r="434" spans="1:27" ht="35.25" customHeight="1">
      <c r="A434" s="119" t="s">
        <v>146</v>
      </c>
      <c r="B434" s="240" t="s">
        <v>57</v>
      </c>
      <c r="C434" s="122" t="s">
        <v>147</v>
      </c>
      <c r="D434" s="122" t="s">
        <v>119</v>
      </c>
      <c r="E434" s="123" t="s">
        <v>6349</v>
      </c>
      <c r="F434" s="124" t="s">
        <v>21</v>
      </c>
      <c r="G434" s="124" t="s">
        <v>149</v>
      </c>
      <c r="H434" s="124" t="s">
        <v>8397</v>
      </c>
      <c r="I434" s="135" t="s">
        <v>238</v>
      </c>
      <c r="J434" s="129" t="s">
        <v>196</v>
      </c>
      <c r="K434" s="128"/>
      <c r="L434" s="129"/>
      <c r="M434" s="128"/>
      <c r="N434" s="127" t="s">
        <v>5667</v>
      </c>
      <c r="O434" s="127" t="s">
        <v>174</v>
      </c>
      <c r="P434" s="127" t="s">
        <v>194</v>
      </c>
      <c r="Q434" s="131" t="s">
        <v>7884</v>
      </c>
      <c r="R434" s="131" t="s">
        <v>8877</v>
      </c>
      <c r="S434" s="132" t="s">
        <v>8876</v>
      </c>
      <c r="T434" s="136" t="s">
        <v>239</v>
      </c>
      <c r="U434" s="118"/>
      <c r="V434" s="118"/>
      <c r="W434" s="133" t="str">
        <f>VLOOKUP(TRIM(X434),X10:Y88,2,FALSE)</f>
        <v>Erik</v>
      </c>
      <c r="X434" s="11" t="str">
        <f t="shared" si="17"/>
        <v>6.5.11</v>
      </c>
      <c r="Y434" s="64"/>
      <c r="AA434" s="1">
        <f t="shared" si="16"/>
        <v>8</v>
      </c>
    </row>
    <row r="435" spans="1:27" ht="35.25" customHeight="1">
      <c r="A435" s="119" t="s">
        <v>146</v>
      </c>
      <c r="B435" s="240" t="s">
        <v>57</v>
      </c>
      <c r="C435" s="122" t="s">
        <v>147</v>
      </c>
      <c r="D435" s="122" t="s">
        <v>109</v>
      </c>
      <c r="E435" s="123" t="s">
        <v>6350</v>
      </c>
      <c r="F435" s="124" t="s">
        <v>21</v>
      </c>
      <c r="G435" s="124" t="s">
        <v>149</v>
      </c>
      <c r="H435" s="124" t="s">
        <v>8398</v>
      </c>
      <c r="I435" s="135" t="s">
        <v>216</v>
      </c>
      <c r="J435" s="129" t="s">
        <v>196</v>
      </c>
      <c r="K435" s="128"/>
      <c r="L435" s="129"/>
      <c r="M435" s="128"/>
      <c r="N435" s="127" t="s">
        <v>5667</v>
      </c>
      <c r="O435" s="127" t="s">
        <v>174</v>
      </c>
      <c r="P435" s="127" t="s">
        <v>194</v>
      </c>
      <c r="Q435" s="131" t="s">
        <v>7885</v>
      </c>
      <c r="R435" s="131" t="s">
        <v>9041</v>
      </c>
      <c r="S435" s="132" t="s">
        <v>195</v>
      </c>
      <c r="T435" s="136" t="s">
        <v>538</v>
      </c>
      <c r="U435" s="118"/>
      <c r="V435" s="118"/>
      <c r="W435" s="133" t="str">
        <f>VLOOKUP(TRIM(X435),X10:Y88,2,FALSE)</f>
        <v>Krisztian</v>
      </c>
      <c r="X435" s="11" t="str">
        <f t="shared" si="17"/>
        <v>6.5.6</v>
      </c>
      <c r="Y435" s="64"/>
      <c r="AA435" s="1">
        <f t="shared" si="16"/>
        <v>25</v>
      </c>
    </row>
    <row r="436" spans="1:27" ht="35.25" customHeight="1">
      <c r="A436" s="119" t="s">
        <v>146</v>
      </c>
      <c r="B436" s="240" t="s">
        <v>57</v>
      </c>
      <c r="C436" s="122" t="s">
        <v>147</v>
      </c>
      <c r="D436" s="122" t="s">
        <v>109</v>
      </c>
      <c r="E436" s="123" t="s">
        <v>6351</v>
      </c>
      <c r="F436" s="124" t="s">
        <v>21</v>
      </c>
      <c r="G436" s="124" t="s">
        <v>149</v>
      </c>
      <c r="H436" s="124" t="s">
        <v>8399</v>
      </c>
      <c r="I436" s="135" t="s">
        <v>216</v>
      </c>
      <c r="J436" s="129" t="s">
        <v>5718</v>
      </c>
      <c r="K436" s="128"/>
      <c r="L436" s="129"/>
      <c r="M436" s="128"/>
      <c r="N436" s="127" t="s">
        <v>372</v>
      </c>
      <c r="O436" s="127" t="s">
        <v>174</v>
      </c>
      <c r="P436" s="127" t="s">
        <v>194</v>
      </c>
      <c r="Q436" s="131" t="s">
        <v>7886</v>
      </c>
      <c r="R436" s="131" t="s">
        <v>9034</v>
      </c>
      <c r="S436" s="132" t="s">
        <v>195</v>
      </c>
      <c r="T436" s="136" t="s">
        <v>538</v>
      </c>
      <c r="U436" s="118"/>
      <c r="V436" s="118"/>
      <c r="W436" s="133" t="str">
        <f>VLOOKUP(TRIM(X436),X10:Y88,2,FALSE)</f>
        <v>Krisztian</v>
      </c>
      <c r="X436" s="11" t="str">
        <f t="shared" si="17"/>
        <v>6.5.6</v>
      </c>
      <c r="Y436" s="64"/>
      <c r="AA436" s="1">
        <f t="shared" si="16"/>
        <v>25</v>
      </c>
    </row>
    <row r="437" spans="1:27" ht="37.200000000000003" customHeight="1">
      <c r="A437" s="119" t="s">
        <v>146</v>
      </c>
      <c r="B437" s="240" t="s">
        <v>57</v>
      </c>
      <c r="C437" s="122" t="s">
        <v>147</v>
      </c>
      <c r="D437" s="122" t="s">
        <v>107</v>
      </c>
      <c r="E437" s="123" t="s">
        <v>6352</v>
      </c>
      <c r="F437" s="124" t="s">
        <v>21</v>
      </c>
      <c r="G437" s="124" t="s">
        <v>149</v>
      </c>
      <c r="H437" s="124" t="s">
        <v>8400</v>
      </c>
      <c r="I437" s="135" t="s">
        <v>238</v>
      </c>
      <c r="J437" s="129" t="s">
        <v>185</v>
      </c>
      <c r="K437" s="128"/>
      <c r="L437" s="129"/>
      <c r="M437" s="128"/>
      <c r="N437" s="127" t="s">
        <v>7440</v>
      </c>
      <c r="O437" s="127" t="s">
        <v>174</v>
      </c>
      <c r="P437" s="127" t="s">
        <v>194</v>
      </c>
      <c r="Q437" s="131" t="s">
        <v>7887</v>
      </c>
      <c r="R437" s="131" t="s">
        <v>9101</v>
      </c>
      <c r="S437" s="132" t="s">
        <v>9102</v>
      </c>
      <c r="T437" s="136" t="s">
        <v>239</v>
      </c>
      <c r="U437" s="118"/>
      <c r="V437" s="118"/>
      <c r="W437" s="133" t="str">
        <f>VLOOKUP(TRIM(X437),X10:Y88,2,FALSE)</f>
        <v>Frank</v>
      </c>
      <c r="X437" s="11" t="str">
        <f t="shared" si="17"/>
        <v>6.5.5</v>
      </c>
      <c r="Y437" s="64"/>
      <c r="AA437" s="1">
        <f t="shared" si="16"/>
        <v>8</v>
      </c>
    </row>
    <row r="438" spans="1:27" ht="35.25" customHeight="1">
      <c r="A438" s="119" t="s">
        <v>146</v>
      </c>
      <c r="B438" s="240" t="s">
        <v>57</v>
      </c>
      <c r="C438" s="122" t="s">
        <v>147</v>
      </c>
      <c r="D438" s="122" t="s">
        <v>669</v>
      </c>
      <c r="E438" s="123" t="s">
        <v>6353</v>
      </c>
      <c r="F438" s="124" t="s">
        <v>21</v>
      </c>
      <c r="G438" s="124" t="s">
        <v>149</v>
      </c>
      <c r="H438" s="124" t="s">
        <v>7888</v>
      </c>
      <c r="I438" s="135" t="s">
        <v>238</v>
      </c>
      <c r="J438" s="129" t="s">
        <v>196</v>
      </c>
      <c r="K438" s="128"/>
      <c r="L438" s="129"/>
      <c r="M438" s="128"/>
      <c r="N438" s="127" t="s">
        <v>5667</v>
      </c>
      <c r="O438" s="127" t="s">
        <v>174</v>
      </c>
      <c r="P438" s="127" t="s">
        <v>194</v>
      </c>
      <c r="Q438" s="131" t="s">
        <v>7889</v>
      </c>
      <c r="R438" s="131" t="s">
        <v>10432</v>
      </c>
      <c r="S438" s="132" t="s">
        <v>152</v>
      </c>
      <c r="T438" s="136" t="s">
        <v>239</v>
      </c>
      <c r="U438" s="118"/>
      <c r="V438" s="118"/>
      <c r="W438" s="133" t="str">
        <f>VLOOKUP(TRIM(X438),X10:Y88,2,FALSE)</f>
        <v>Frank</v>
      </c>
      <c r="X438" s="11" t="str">
        <f t="shared" si="17"/>
        <v>6.5.7.4</v>
      </c>
      <c r="Y438" s="64"/>
      <c r="AA438" s="1">
        <f t="shared" si="16"/>
        <v>8</v>
      </c>
    </row>
    <row r="439" spans="1:27" ht="35.25" customHeight="1">
      <c r="A439" s="119" t="s">
        <v>146</v>
      </c>
      <c r="B439" s="240" t="s">
        <v>57</v>
      </c>
      <c r="C439" s="122" t="s">
        <v>147</v>
      </c>
      <c r="D439" s="122" t="s">
        <v>670</v>
      </c>
      <c r="E439" s="123" t="s">
        <v>6354</v>
      </c>
      <c r="F439" s="124" t="s">
        <v>21</v>
      </c>
      <c r="G439" s="124" t="s">
        <v>149</v>
      </c>
      <c r="H439" s="124" t="s">
        <v>784</v>
      </c>
      <c r="I439" s="135" t="s">
        <v>8568</v>
      </c>
      <c r="J439" s="129" t="s">
        <v>196</v>
      </c>
      <c r="K439" s="128"/>
      <c r="L439" s="129"/>
      <c r="M439" s="128"/>
      <c r="N439" s="127" t="s">
        <v>5667</v>
      </c>
      <c r="O439" s="127" t="s">
        <v>174</v>
      </c>
      <c r="P439" s="127" t="s">
        <v>194</v>
      </c>
      <c r="Q439" s="131" t="s">
        <v>7890</v>
      </c>
      <c r="R439" s="131" t="s">
        <v>204</v>
      </c>
      <c r="S439" s="144" t="s">
        <v>204</v>
      </c>
      <c r="T439" s="136" t="s">
        <v>239</v>
      </c>
      <c r="U439" s="118"/>
      <c r="V439" s="118"/>
      <c r="W439" s="133" t="str">
        <f>VLOOKUP(TRIM(X439),X10:Y88,2,FALSE)</f>
        <v>Puneet</v>
      </c>
      <c r="X439" s="11" t="str">
        <f t="shared" si="17"/>
        <v>6.5.7.5</v>
      </c>
      <c r="Y439" s="64"/>
      <c r="AA439" s="1">
        <f t="shared" si="16"/>
        <v>55</v>
      </c>
    </row>
    <row r="440" spans="1:27" ht="35.25" customHeight="1">
      <c r="A440" s="119" t="s">
        <v>146</v>
      </c>
      <c r="B440" s="240" t="s">
        <v>57</v>
      </c>
      <c r="C440" s="122" t="s">
        <v>147</v>
      </c>
      <c r="D440" s="122" t="s">
        <v>98</v>
      </c>
      <c r="E440" s="123" t="s">
        <v>6355</v>
      </c>
      <c r="F440" s="124" t="s">
        <v>21</v>
      </c>
      <c r="G440" s="124" t="s">
        <v>149</v>
      </c>
      <c r="H440" s="124" t="s">
        <v>7891</v>
      </c>
      <c r="I440" s="135" t="s">
        <v>238</v>
      </c>
      <c r="J440" s="129" t="s">
        <v>185</v>
      </c>
      <c r="K440" s="128"/>
      <c r="L440" s="129"/>
      <c r="M440" s="128"/>
      <c r="N440" s="127" t="s">
        <v>7440</v>
      </c>
      <c r="O440" s="127" t="s">
        <v>174</v>
      </c>
      <c r="P440" s="127" t="s">
        <v>194</v>
      </c>
      <c r="Q440" s="131" t="s">
        <v>8701</v>
      </c>
      <c r="R440" s="131" t="s">
        <v>11082</v>
      </c>
      <c r="S440" s="137" t="s">
        <v>156</v>
      </c>
      <c r="T440" s="136" t="s">
        <v>239</v>
      </c>
      <c r="U440" s="118"/>
      <c r="V440" s="118"/>
      <c r="W440" s="133" t="str">
        <f>VLOOKUP(TRIM(X440),X10:Y88,2,FALSE)</f>
        <v>Frank</v>
      </c>
      <c r="X440" s="11" t="str">
        <f t="shared" si="17"/>
        <v>6.5.1</v>
      </c>
      <c r="Y440" s="64"/>
      <c r="AA440" s="1">
        <f t="shared" si="16"/>
        <v>8</v>
      </c>
    </row>
    <row r="441" spans="1:27" ht="35.25" customHeight="1">
      <c r="A441" s="119" t="s">
        <v>146</v>
      </c>
      <c r="B441" s="240" t="s">
        <v>57</v>
      </c>
      <c r="C441" s="122" t="s">
        <v>147</v>
      </c>
      <c r="D441" s="122" t="s">
        <v>98</v>
      </c>
      <c r="E441" s="123" t="s">
        <v>6356</v>
      </c>
      <c r="F441" s="124" t="s">
        <v>21</v>
      </c>
      <c r="G441" s="124" t="s">
        <v>149</v>
      </c>
      <c r="H441" s="124" t="s">
        <v>7892</v>
      </c>
      <c r="I441" s="135" t="s">
        <v>238</v>
      </c>
      <c r="J441" s="129" t="s">
        <v>196</v>
      </c>
      <c r="K441" s="128"/>
      <c r="L441" s="129"/>
      <c r="M441" s="128"/>
      <c r="N441" s="127" t="s">
        <v>5667</v>
      </c>
      <c r="O441" s="127" t="s">
        <v>174</v>
      </c>
      <c r="P441" s="127" t="s">
        <v>194</v>
      </c>
      <c r="Q441" s="131" t="s">
        <v>5781</v>
      </c>
      <c r="R441" s="131" t="s">
        <v>11083</v>
      </c>
      <c r="S441" s="137" t="s">
        <v>156</v>
      </c>
      <c r="T441" s="136" t="s">
        <v>239</v>
      </c>
      <c r="U441" s="118"/>
      <c r="V441" s="118"/>
      <c r="W441" s="133" t="str">
        <f>VLOOKUP(TRIM(X441),X10:Y88,2,FALSE)</f>
        <v>Frank</v>
      </c>
      <c r="X441" s="11" t="str">
        <f t="shared" si="17"/>
        <v>6.5.1</v>
      </c>
      <c r="Y441" s="64"/>
      <c r="AA441" s="1">
        <f t="shared" si="16"/>
        <v>8</v>
      </c>
    </row>
    <row r="442" spans="1:27" ht="35.25" customHeight="1">
      <c r="A442" s="119" t="s">
        <v>146</v>
      </c>
      <c r="B442" s="240" t="s">
        <v>57</v>
      </c>
      <c r="C442" s="122" t="s">
        <v>147</v>
      </c>
      <c r="D442" s="122" t="s">
        <v>323</v>
      </c>
      <c r="E442" s="123" t="s">
        <v>6357</v>
      </c>
      <c r="F442" s="124" t="s">
        <v>183</v>
      </c>
      <c r="G442" s="124" t="s">
        <v>48</v>
      </c>
      <c r="H442" s="124" t="s">
        <v>7893</v>
      </c>
      <c r="I442" s="135" t="s">
        <v>238</v>
      </c>
      <c r="J442" s="129"/>
      <c r="K442" s="128"/>
      <c r="L442" s="129"/>
      <c r="M442" s="128"/>
      <c r="N442" s="127"/>
      <c r="O442" s="127" t="s">
        <v>174</v>
      </c>
      <c r="P442" s="127" t="s">
        <v>194</v>
      </c>
      <c r="Q442" s="131" t="s">
        <v>7894</v>
      </c>
      <c r="R442" s="131" t="s">
        <v>169</v>
      </c>
      <c r="S442" s="132" t="s">
        <v>167</v>
      </c>
      <c r="T442" s="136" t="s">
        <v>239</v>
      </c>
      <c r="U442" s="118"/>
      <c r="V442" s="118"/>
      <c r="W442" s="133" t="str">
        <f>VLOOKUP(TRIM(X442),X10:Y88,2,FALSE)</f>
        <v>Puneet</v>
      </c>
      <c r="X442" s="11" t="str">
        <f t="shared" si="17"/>
        <v>6.11</v>
      </c>
      <c r="Y442" s="64"/>
      <c r="AA442" s="1">
        <f t="shared" si="16"/>
        <v>8</v>
      </c>
    </row>
    <row r="443" spans="1:27" ht="35.25" customHeight="1">
      <c r="A443" s="119" t="s">
        <v>146</v>
      </c>
      <c r="B443" s="240" t="s">
        <v>57</v>
      </c>
      <c r="C443" s="122" t="s">
        <v>147</v>
      </c>
      <c r="D443" s="122" t="s">
        <v>669</v>
      </c>
      <c r="E443" s="123" t="s">
        <v>6358</v>
      </c>
      <c r="F443" s="124" t="s">
        <v>21</v>
      </c>
      <c r="G443" s="124" t="s">
        <v>149</v>
      </c>
      <c r="H443" s="124" t="s">
        <v>7895</v>
      </c>
      <c r="I443" s="135" t="s">
        <v>238</v>
      </c>
      <c r="J443" s="129" t="s">
        <v>196</v>
      </c>
      <c r="K443" s="128"/>
      <c r="L443" s="129"/>
      <c r="M443" s="128"/>
      <c r="N443" s="127" t="s">
        <v>5667</v>
      </c>
      <c r="O443" s="127" t="s">
        <v>174</v>
      </c>
      <c r="P443" s="127" t="s">
        <v>194</v>
      </c>
      <c r="Q443" s="131" t="s">
        <v>7896</v>
      </c>
      <c r="R443" s="131" t="s">
        <v>814</v>
      </c>
      <c r="S443" s="132" t="s">
        <v>152</v>
      </c>
      <c r="T443" s="136" t="s">
        <v>239</v>
      </c>
      <c r="U443" s="118"/>
      <c r="V443" s="118" t="s">
        <v>260</v>
      </c>
      <c r="W443" s="133" t="str">
        <f>VLOOKUP(TRIM(X443),X10:Y88,2,FALSE)</f>
        <v>Frank</v>
      </c>
      <c r="X443" s="11" t="str">
        <f t="shared" si="17"/>
        <v>6.5.7.4</v>
      </c>
      <c r="Y443" s="64"/>
      <c r="AA443" s="1">
        <f t="shared" si="16"/>
        <v>8</v>
      </c>
    </row>
    <row r="444" spans="1:27" ht="35.25" customHeight="1">
      <c r="A444" s="119" t="s">
        <v>146</v>
      </c>
      <c r="B444" s="240" t="s">
        <v>57</v>
      </c>
      <c r="C444" s="122" t="s">
        <v>147</v>
      </c>
      <c r="D444" s="122" t="s">
        <v>670</v>
      </c>
      <c r="E444" s="123" t="s">
        <v>6359</v>
      </c>
      <c r="F444" s="124" t="s">
        <v>183</v>
      </c>
      <c r="G444" s="124" t="s">
        <v>48</v>
      </c>
      <c r="H444" s="124" t="s">
        <v>7897</v>
      </c>
      <c r="I444" s="135" t="s">
        <v>7898</v>
      </c>
      <c r="J444" s="129"/>
      <c r="K444" s="128"/>
      <c r="L444" s="129"/>
      <c r="M444" s="128"/>
      <c r="N444" s="127"/>
      <c r="O444" s="127" t="s">
        <v>174</v>
      </c>
      <c r="P444" s="127" t="s">
        <v>194</v>
      </c>
      <c r="Q444" s="131" t="s">
        <v>7899</v>
      </c>
      <c r="R444" s="131" t="s">
        <v>204</v>
      </c>
      <c r="S444" s="144" t="s">
        <v>204</v>
      </c>
      <c r="T444" s="136" t="s">
        <v>239</v>
      </c>
      <c r="U444" s="118"/>
      <c r="V444" s="118"/>
      <c r="W444" s="133" t="str">
        <f>VLOOKUP(TRIM(X444),X10:Y88,2,FALSE)</f>
        <v>Puneet</v>
      </c>
      <c r="X444" s="11" t="str">
        <f t="shared" si="17"/>
        <v>6.5.7.5</v>
      </c>
      <c r="Y444" s="64"/>
      <c r="AA444" s="1">
        <f t="shared" si="16"/>
        <v>29</v>
      </c>
    </row>
    <row r="445" spans="1:27" ht="35.25" customHeight="1">
      <c r="A445" s="119" t="s">
        <v>146</v>
      </c>
      <c r="B445" s="240" t="s">
        <v>57</v>
      </c>
      <c r="C445" s="122" t="s">
        <v>147</v>
      </c>
      <c r="D445" s="122" t="s">
        <v>101</v>
      </c>
      <c r="E445" s="123" t="s">
        <v>6360</v>
      </c>
      <c r="F445" s="124" t="s">
        <v>21</v>
      </c>
      <c r="G445" s="124" t="s">
        <v>149</v>
      </c>
      <c r="H445" s="124" t="s">
        <v>7900</v>
      </c>
      <c r="I445" s="135" t="s">
        <v>7901</v>
      </c>
      <c r="J445" s="129" t="s">
        <v>196</v>
      </c>
      <c r="K445" s="128"/>
      <c r="L445" s="129"/>
      <c r="M445" s="128"/>
      <c r="N445" s="127" t="s">
        <v>5667</v>
      </c>
      <c r="O445" s="127" t="s">
        <v>174</v>
      </c>
      <c r="P445" s="127" t="s">
        <v>194</v>
      </c>
      <c r="Q445" s="131" t="s">
        <v>7902</v>
      </c>
      <c r="R445" s="131" t="s">
        <v>8860</v>
      </c>
      <c r="S445" s="132" t="s">
        <v>8861</v>
      </c>
      <c r="T445" s="136" t="s">
        <v>239</v>
      </c>
      <c r="U445" s="118"/>
      <c r="V445" s="118"/>
      <c r="W445" s="133" t="str">
        <f>VLOOKUP(TRIM(X445),X10:Y88,2,FALSE)</f>
        <v>Frank</v>
      </c>
      <c r="X445" s="11" t="str">
        <f t="shared" si="17"/>
        <v>6.5.2</v>
      </c>
      <c r="Y445" s="64"/>
      <c r="AA445" s="1">
        <f t="shared" si="16"/>
        <v>52</v>
      </c>
    </row>
    <row r="446" spans="1:27" ht="35.25" customHeight="1">
      <c r="A446" s="119" t="s">
        <v>146</v>
      </c>
      <c r="B446" s="240" t="s">
        <v>57</v>
      </c>
      <c r="C446" s="122" t="s">
        <v>147</v>
      </c>
      <c r="D446" s="122" t="s">
        <v>102</v>
      </c>
      <c r="E446" s="123" t="s">
        <v>6361</v>
      </c>
      <c r="F446" s="124" t="s">
        <v>21</v>
      </c>
      <c r="G446" s="124" t="s">
        <v>149</v>
      </c>
      <c r="H446" s="124" t="s">
        <v>7903</v>
      </c>
      <c r="I446" s="135" t="s">
        <v>8569</v>
      </c>
      <c r="J446" s="129" t="s">
        <v>196</v>
      </c>
      <c r="K446" s="128"/>
      <c r="L446" s="129"/>
      <c r="M446" s="128"/>
      <c r="N446" s="127" t="s">
        <v>5667</v>
      </c>
      <c r="O446" s="127" t="s">
        <v>174</v>
      </c>
      <c r="P446" s="127" t="s">
        <v>194</v>
      </c>
      <c r="Q446" s="131" t="s">
        <v>7904</v>
      </c>
      <c r="R446" s="131" t="s">
        <v>9462</v>
      </c>
      <c r="S446" s="132" t="s">
        <v>9264</v>
      </c>
      <c r="T446" s="136" t="s">
        <v>239</v>
      </c>
      <c r="U446" s="118"/>
      <c r="V446" s="118"/>
      <c r="W446" s="133" t="str">
        <f>VLOOKUP(TRIM(X446),X10:Y88,2,FALSE)</f>
        <v>Frank</v>
      </c>
      <c r="X446" s="11" t="str">
        <f t="shared" si="17"/>
        <v>6.5.3</v>
      </c>
      <c r="Y446" s="64"/>
      <c r="AA446" s="1">
        <f t="shared" si="16"/>
        <v>57</v>
      </c>
    </row>
    <row r="447" spans="1:27" ht="35.25" customHeight="1">
      <c r="A447" s="119" t="s">
        <v>146</v>
      </c>
      <c r="B447" s="240" t="s">
        <v>57</v>
      </c>
      <c r="C447" s="122" t="s">
        <v>147</v>
      </c>
      <c r="D447" s="122" t="s">
        <v>119</v>
      </c>
      <c r="E447" s="123" t="s">
        <v>6362</v>
      </c>
      <c r="F447" s="124" t="s">
        <v>21</v>
      </c>
      <c r="G447" s="124" t="s">
        <v>149</v>
      </c>
      <c r="H447" s="124" t="s">
        <v>7905</v>
      </c>
      <c r="I447" s="135" t="s">
        <v>7901</v>
      </c>
      <c r="J447" s="129" t="s">
        <v>196</v>
      </c>
      <c r="K447" s="128"/>
      <c r="L447" s="129"/>
      <c r="M447" s="128"/>
      <c r="N447" s="127" t="s">
        <v>5667</v>
      </c>
      <c r="O447" s="127" t="s">
        <v>174</v>
      </c>
      <c r="P447" s="127" t="s">
        <v>194</v>
      </c>
      <c r="Q447" s="131" t="s">
        <v>7906</v>
      </c>
      <c r="R447" s="131" t="s">
        <v>9292</v>
      </c>
      <c r="S447" s="132" t="s">
        <v>9291</v>
      </c>
      <c r="T447" s="136" t="s">
        <v>239</v>
      </c>
      <c r="U447" s="118"/>
      <c r="V447" s="118"/>
      <c r="W447" s="133" t="str">
        <f>VLOOKUP(TRIM(X447),X10:Y88,2,FALSE)</f>
        <v>Erik</v>
      </c>
      <c r="X447" s="11" t="str">
        <f t="shared" si="17"/>
        <v>6.5.11</v>
      </c>
      <c r="Y447" s="64"/>
      <c r="AA447" s="1">
        <f t="shared" si="16"/>
        <v>52</v>
      </c>
    </row>
    <row r="448" spans="1:27" ht="35.25" customHeight="1">
      <c r="A448" s="119" t="s">
        <v>146</v>
      </c>
      <c r="B448" s="240" t="s">
        <v>57</v>
      </c>
      <c r="C448" s="122" t="s">
        <v>147</v>
      </c>
      <c r="D448" s="122" t="s">
        <v>119</v>
      </c>
      <c r="E448" s="123" t="s">
        <v>6363</v>
      </c>
      <c r="F448" s="124" t="s">
        <v>21</v>
      </c>
      <c r="G448" s="124" t="s">
        <v>149</v>
      </c>
      <c r="H448" s="124" t="s">
        <v>7907</v>
      </c>
      <c r="I448" s="135" t="s">
        <v>7908</v>
      </c>
      <c r="J448" s="129" t="s">
        <v>196</v>
      </c>
      <c r="K448" s="128"/>
      <c r="L448" s="129"/>
      <c r="M448" s="128"/>
      <c r="N448" s="127" t="s">
        <v>5667</v>
      </c>
      <c r="O448" s="127" t="s">
        <v>174</v>
      </c>
      <c r="P448" s="127" t="s">
        <v>194</v>
      </c>
      <c r="Q448" s="131" t="s">
        <v>7909</v>
      </c>
      <c r="R448" s="131" t="s">
        <v>8883</v>
      </c>
      <c r="S448" s="132" t="s">
        <v>8882</v>
      </c>
      <c r="T448" s="136" t="s">
        <v>239</v>
      </c>
      <c r="U448" s="118"/>
      <c r="V448" s="118"/>
      <c r="W448" s="133" t="str">
        <f>VLOOKUP(TRIM(X448),X10:Y88,2,FALSE)</f>
        <v>Erik</v>
      </c>
      <c r="X448" s="11" t="str">
        <f t="shared" si="17"/>
        <v>6.5.11</v>
      </c>
      <c r="Y448" s="64"/>
      <c r="AA448" s="1">
        <f t="shared" si="16"/>
        <v>24</v>
      </c>
    </row>
    <row r="449" spans="1:27" ht="35.25" customHeight="1">
      <c r="A449" s="119" t="s">
        <v>146</v>
      </c>
      <c r="B449" s="240" t="s">
        <v>57</v>
      </c>
      <c r="C449" s="122" t="s">
        <v>147</v>
      </c>
      <c r="D449" s="122" t="s">
        <v>119</v>
      </c>
      <c r="E449" s="123" t="s">
        <v>6364</v>
      </c>
      <c r="F449" s="124" t="s">
        <v>21</v>
      </c>
      <c r="G449" s="124" t="s">
        <v>149</v>
      </c>
      <c r="H449" s="124" t="s">
        <v>7910</v>
      </c>
      <c r="I449" s="135" t="s">
        <v>5979</v>
      </c>
      <c r="J449" s="129" t="s">
        <v>185</v>
      </c>
      <c r="K449" s="128"/>
      <c r="L449" s="129"/>
      <c r="M449" s="128"/>
      <c r="N449" s="127" t="s">
        <v>7440</v>
      </c>
      <c r="O449" s="127" t="s">
        <v>174</v>
      </c>
      <c r="P449" s="127" t="s">
        <v>194</v>
      </c>
      <c r="Q449" s="131" t="s">
        <v>7911</v>
      </c>
      <c r="R449" s="131" t="s">
        <v>9641</v>
      </c>
      <c r="S449" s="132" t="s">
        <v>195</v>
      </c>
      <c r="T449" s="136" t="s">
        <v>239</v>
      </c>
      <c r="U449" s="118"/>
      <c r="V449" s="118"/>
      <c r="W449" s="133" t="str">
        <f>VLOOKUP(TRIM(X449),X10:Y88,2,FALSE)</f>
        <v>Erik</v>
      </c>
      <c r="X449" s="11" t="str">
        <f t="shared" si="17"/>
        <v>6.5.11</v>
      </c>
      <c r="Y449" s="64"/>
      <c r="AA449" s="1">
        <f t="shared" si="16"/>
        <v>18</v>
      </c>
    </row>
    <row r="450" spans="1:27" ht="35.25" customHeight="1">
      <c r="A450" s="119" t="s">
        <v>146</v>
      </c>
      <c r="B450" s="240" t="s">
        <v>57</v>
      </c>
      <c r="C450" s="122" t="s">
        <v>147</v>
      </c>
      <c r="D450" s="122" t="s">
        <v>119</v>
      </c>
      <c r="E450" s="123" t="s">
        <v>6365</v>
      </c>
      <c r="F450" s="124" t="s">
        <v>21</v>
      </c>
      <c r="G450" s="124" t="s">
        <v>149</v>
      </c>
      <c r="H450" s="124" t="s">
        <v>7912</v>
      </c>
      <c r="I450" s="135" t="s">
        <v>238</v>
      </c>
      <c r="J450" s="129" t="s">
        <v>196</v>
      </c>
      <c r="K450" s="128"/>
      <c r="L450" s="129"/>
      <c r="M450" s="128"/>
      <c r="N450" s="127" t="s">
        <v>5667</v>
      </c>
      <c r="O450" s="127" t="s">
        <v>174</v>
      </c>
      <c r="P450" s="127" t="s">
        <v>194</v>
      </c>
      <c r="Q450" s="131" t="s">
        <v>7913</v>
      </c>
      <c r="R450" s="131" t="s">
        <v>204</v>
      </c>
      <c r="S450" s="144" t="s">
        <v>204</v>
      </c>
      <c r="T450" s="136" t="s">
        <v>239</v>
      </c>
      <c r="U450" s="118"/>
      <c r="V450" s="118"/>
      <c r="W450" s="133" t="str">
        <f>VLOOKUP(TRIM(X450),X10:Y88,2,FALSE)</f>
        <v>Erik</v>
      </c>
      <c r="X450" s="11" t="str">
        <f t="shared" si="17"/>
        <v>6.5.11</v>
      </c>
      <c r="Y450" s="64"/>
      <c r="AA450" s="1">
        <f t="shared" si="16"/>
        <v>8</v>
      </c>
    </row>
    <row r="451" spans="1:27" ht="35.25" customHeight="1">
      <c r="A451" s="119" t="s">
        <v>146</v>
      </c>
      <c r="B451" s="240" t="s">
        <v>57</v>
      </c>
      <c r="C451" s="122" t="s">
        <v>147</v>
      </c>
      <c r="D451" s="122" t="s">
        <v>107</v>
      </c>
      <c r="E451" s="123" t="s">
        <v>6366</v>
      </c>
      <c r="F451" s="124" t="s">
        <v>21</v>
      </c>
      <c r="G451" s="124" t="s">
        <v>149</v>
      </c>
      <c r="H451" s="124" t="s">
        <v>7914</v>
      </c>
      <c r="I451" s="135" t="s">
        <v>238</v>
      </c>
      <c r="J451" s="129" t="s">
        <v>185</v>
      </c>
      <c r="K451" s="128"/>
      <c r="L451" s="129"/>
      <c r="M451" s="128"/>
      <c r="N451" s="127" t="s">
        <v>7440</v>
      </c>
      <c r="O451" s="127" t="s">
        <v>174</v>
      </c>
      <c r="P451" s="127" t="s">
        <v>194</v>
      </c>
      <c r="Q451" s="131" t="s">
        <v>8702</v>
      </c>
      <c r="R451" s="131" t="s">
        <v>9212</v>
      </c>
      <c r="S451" s="132" t="s">
        <v>9213</v>
      </c>
      <c r="T451" s="136" t="s">
        <v>239</v>
      </c>
      <c r="U451" s="118"/>
      <c r="V451" s="118"/>
      <c r="W451" s="133" t="str">
        <f>VLOOKUP(TRIM(X451),X10:Y88,2,FALSE)</f>
        <v>Frank</v>
      </c>
      <c r="X451" s="11" t="str">
        <f t="shared" si="17"/>
        <v>6.5.5</v>
      </c>
      <c r="Y451" s="64"/>
      <c r="AA451" s="1">
        <f t="shared" si="16"/>
        <v>8</v>
      </c>
    </row>
    <row r="452" spans="1:27" ht="35.25" customHeight="1">
      <c r="A452" s="119" t="s">
        <v>146</v>
      </c>
      <c r="B452" s="240" t="s">
        <v>57</v>
      </c>
      <c r="C452" s="122" t="s">
        <v>147</v>
      </c>
      <c r="D452" s="122" t="s">
        <v>107</v>
      </c>
      <c r="E452" s="123" t="s">
        <v>6367</v>
      </c>
      <c r="F452" s="124" t="s">
        <v>21</v>
      </c>
      <c r="G452" s="124" t="s">
        <v>149</v>
      </c>
      <c r="H452" s="124" t="s">
        <v>7915</v>
      </c>
      <c r="I452" s="135" t="s">
        <v>238</v>
      </c>
      <c r="J452" s="129" t="s">
        <v>185</v>
      </c>
      <c r="K452" s="128"/>
      <c r="L452" s="129"/>
      <c r="M452" s="128"/>
      <c r="N452" s="127" t="s">
        <v>7440</v>
      </c>
      <c r="O452" s="127" t="s">
        <v>174</v>
      </c>
      <c r="P452" s="127" t="s">
        <v>194</v>
      </c>
      <c r="Q452" s="131" t="s">
        <v>7916</v>
      </c>
      <c r="R452" s="131" t="s">
        <v>9218</v>
      </c>
      <c r="S452" s="132" t="s">
        <v>195</v>
      </c>
      <c r="T452" s="136" t="s">
        <v>239</v>
      </c>
      <c r="U452" s="118"/>
      <c r="V452" s="118"/>
      <c r="W452" s="133" t="str">
        <f>VLOOKUP(TRIM(X452),X10:Y88,2,FALSE)</f>
        <v>Frank</v>
      </c>
      <c r="X452" s="11" t="str">
        <f t="shared" si="17"/>
        <v>6.5.5</v>
      </c>
      <c r="Y452" s="64"/>
      <c r="AA452" s="1">
        <f t="shared" si="16"/>
        <v>8</v>
      </c>
    </row>
    <row r="453" spans="1:27" ht="35.25" customHeight="1">
      <c r="A453" s="119" t="s">
        <v>146</v>
      </c>
      <c r="B453" s="240" t="s">
        <v>57</v>
      </c>
      <c r="C453" s="122" t="s">
        <v>147</v>
      </c>
      <c r="D453" s="122" t="s">
        <v>107</v>
      </c>
      <c r="E453" s="123" t="s">
        <v>6368</v>
      </c>
      <c r="F453" s="124" t="s">
        <v>21</v>
      </c>
      <c r="G453" s="124" t="s">
        <v>149</v>
      </c>
      <c r="H453" s="124" t="s">
        <v>8401</v>
      </c>
      <c r="I453" s="135" t="s">
        <v>238</v>
      </c>
      <c r="J453" s="129" t="s">
        <v>185</v>
      </c>
      <c r="K453" s="128"/>
      <c r="L453" s="129"/>
      <c r="M453" s="128"/>
      <c r="N453" s="127" t="s">
        <v>7440</v>
      </c>
      <c r="O453" s="127" t="s">
        <v>174</v>
      </c>
      <c r="P453" s="127" t="s">
        <v>194</v>
      </c>
      <c r="Q453" s="131" t="s">
        <v>7917</v>
      </c>
      <c r="R453" s="131" t="s">
        <v>9214</v>
      </c>
      <c r="S453" s="132" t="s">
        <v>9215</v>
      </c>
      <c r="T453" s="136" t="s">
        <v>239</v>
      </c>
      <c r="U453" s="118"/>
      <c r="V453" s="118"/>
      <c r="W453" s="133" t="str">
        <f>VLOOKUP(TRIM(X453),X10:Y88,2,FALSE)</f>
        <v>Frank</v>
      </c>
      <c r="X453" s="11" t="str">
        <f t="shared" si="17"/>
        <v>6.5.5</v>
      </c>
      <c r="Y453" s="64"/>
      <c r="AA453" s="1">
        <f t="shared" si="16"/>
        <v>8</v>
      </c>
    </row>
    <row r="454" spans="1:27" ht="35.25" customHeight="1">
      <c r="A454" s="119" t="s">
        <v>146</v>
      </c>
      <c r="B454" s="240" t="s">
        <v>57</v>
      </c>
      <c r="C454" s="122" t="s">
        <v>147</v>
      </c>
      <c r="D454" s="122" t="s">
        <v>109</v>
      </c>
      <c r="E454" s="123" t="s">
        <v>6369</v>
      </c>
      <c r="F454" s="124" t="s">
        <v>21</v>
      </c>
      <c r="G454" s="124" t="s">
        <v>149</v>
      </c>
      <c r="H454" s="124" t="s">
        <v>7918</v>
      </c>
      <c r="I454" s="135" t="s">
        <v>238</v>
      </c>
      <c r="J454" s="129" t="s">
        <v>5718</v>
      </c>
      <c r="K454" s="128"/>
      <c r="L454" s="129"/>
      <c r="M454" s="128"/>
      <c r="N454" s="127" t="s">
        <v>372</v>
      </c>
      <c r="O454" s="127" t="s">
        <v>174</v>
      </c>
      <c r="P454" s="127" t="s">
        <v>194</v>
      </c>
      <c r="Q454" s="131" t="s">
        <v>8702</v>
      </c>
      <c r="R454" s="131" t="s">
        <v>10045</v>
      </c>
      <c r="S454" s="132" t="s">
        <v>10044</v>
      </c>
      <c r="T454" s="136" t="s">
        <v>239</v>
      </c>
      <c r="U454" s="118"/>
      <c r="V454" s="118"/>
      <c r="W454" s="133" t="str">
        <f>VLOOKUP(TRIM(X454),X10:Y88,2,FALSE)</f>
        <v>Krisztian</v>
      </c>
      <c r="X454" s="11" t="str">
        <f t="shared" si="17"/>
        <v>6.5.6</v>
      </c>
      <c r="Y454" s="64"/>
      <c r="AA454" s="1">
        <f t="shared" si="16"/>
        <v>8</v>
      </c>
    </row>
    <row r="455" spans="1:27" ht="35.25" customHeight="1">
      <c r="A455" s="119" t="s">
        <v>146</v>
      </c>
      <c r="B455" s="240" t="s">
        <v>57</v>
      </c>
      <c r="C455" s="122" t="s">
        <v>147</v>
      </c>
      <c r="D455" s="122" t="s">
        <v>670</v>
      </c>
      <c r="E455" s="123" t="s">
        <v>6370</v>
      </c>
      <c r="F455" s="124" t="s">
        <v>21</v>
      </c>
      <c r="G455" s="124" t="s">
        <v>149</v>
      </c>
      <c r="H455" s="124" t="s">
        <v>8402</v>
      </c>
      <c r="I455" s="135" t="s">
        <v>758</v>
      </c>
      <c r="J455" s="129" t="s">
        <v>185</v>
      </c>
      <c r="K455" s="128"/>
      <c r="L455" s="129"/>
      <c r="M455" s="128"/>
      <c r="N455" s="127" t="s">
        <v>7440</v>
      </c>
      <c r="O455" s="127" t="s">
        <v>174</v>
      </c>
      <c r="P455" s="127" t="s">
        <v>194</v>
      </c>
      <c r="Q455" s="131" t="s">
        <v>8598</v>
      </c>
      <c r="R455" s="131" t="s">
        <v>814</v>
      </c>
      <c r="S455" s="132" t="s">
        <v>152</v>
      </c>
      <c r="T455" s="136" t="s">
        <v>370</v>
      </c>
      <c r="U455" s="118"/>
      <c r="V455" s="118" t="s">
        <v>260</v>
      </c>
      <c r="W455" s="133" t="str">
        <f>VLOOKUP(TRIM(X455),X10:Y88,2,FALSE)</f>
        <v>Puneet</v>
      </c>
      <c r="X455" s="11" t="str">
        <f t="shared" si="17"/>
        <v>6.5.7.5</v>
      </c>
      <c r="Y455" s="64"/>
      <c r="AA455" s="1">
        <f t="shared" si="16"/>
        <v>17</v>
      </c>
    </row>
    <row r="456" spans="1:27" ht="35.25" customHeight="1">
      <c r="A456" s="119" t="s">
        <v>146</v>
      </c>
      <c r="B456" s="240" t="s">
        <v>57</v>
      </c>
      <c r="C456" s="122" t="s">
        <v>147</v>
      </c>
      <c r="D456" s="122" t="s">
        <v>667</v>
      </c>
      <c r="E456" s="123" t="s">
        <v>6371</v>
      </c>
      <c r="F456" s="124" t="s">
        <v>21</v>
      </c>
      <c r="G456" s="124" t="s">
        <v>149</v>
      </c>
      <c r="H456" s="124" t="s">
        <v>8403</v>
      </c>
      <c r="I456" s="135" t="s">
        <v>758</v>
      </c>
      <c r="J456" s="129" t="s">
        <v>185</v>
      </c>
      <c r="K456" s="128"/>
      <c r="L456" s="129"/>
      <c r="M456" s="128"/>
      <c r="N456" s="127" t="s">
        <v>7440</v>
      </c>
      <c r="O456" s="127" t="s">
        <v>174</v>
      </c>
      <c r="P456" s="127" t="s">
        <v>194</v>
      </c>
      <c r="Q456" s="131" t="s">
        <v>8599</v>
      </c>
      <c r="R456" s="131" t="s">
        <v>9332</v>
      </c>
      <c r="S456" s="132" t="s">
        <v>9331</v>
      </c>
      <c r="T456" s="136" t="s">
        <v>370</v>
      </c>
      <c r="U456" s="118"/>
      <c r="V456" s="118"/>
      <c r="W456" s="133" t="str">
        <f>VLOOKUP(TRIM(X456),X10:Y88,2,FALSE)</f>
        <v>Puneet</v>
      </c>
      <c r="X456" s="11" t="str">
        <f t="shared" si="17"/>
        <v>6.5.7.2</v>
      </c>
      <c r="Y456" s="64"/>
      <c r="AA456" s="1">
        <f t="shared" si="16"/>
        <v>17</v>
      </c>
    </row>
    <row r="457" spans="1:27" ht="35.25" customHeight="1">
      <c r="A457" s="119" t="s">
        <v>146</v>
      </c>
      <c r="B457" s="240" t="s">
        <v>57</v>
      </c>
      <c r="C457" s="122" t="s">
        <v>147</v>
      </c>
      <c r="D457" s="122" t="s">
        <v>102</v>
      </c>
      <c r="E457" s="123" t="s">
        <v>6372</v>
      </c>
      <c r="F457" s="124" t="s">
        <v>21</v>
      </c>
      <c r="G457" s="124" t="s">
        <v>149</v>
      </c>
      <c r="H457" s="124" t="s">
        <v>8404</v>
      </c>
      <c r="I457" s="135" t="s">
        <v>758</v>
      </c>
      <c r="J457" s="129" t="s">
        <v>196</v>
      </c>
      <c r="K457" s="128"/>
      <c r="L457" s="129"/>
      <c r="M457" s="128"/>
      <c r="N457" s="127" t="s">
        <v>5667</v>
      </c>
      <c r="O457" s="127" t="s">
        <v>174</v>
      </c>
      <c r="P457" s="127" t="s">
        <v>194</v>
      </c>
      <c r="Q457" s="131" t="s">
        <v>8600</v>
      </c>
      <c r="R457" s="131" t="s">
        <v>815</v>
      </c>
      <c r="S457" s="132" t="s">
        <v>152</v>
      </c>
      <c r="T457" s="136" t="s">
        <v>370</v>
      </c>
      <c r="U457" s="118"/>
      <c r="V457" s="118" t="s">
        <v>260</v>
      </c>
      <c r="W457" s="133" t="str">
        <f>VLOOKUP(TRIM(X457),X10:Y88,2,FALSE)</f>
        <v>Frank</v>
      </c>
      <c r="X457" s="11" t="str">
        <f t="shared" si="17"/>
        <v>6.5.3</v>
      </c>
      <c r="Y457" s="64"/>
      <c r="AA457" s="1">
        <f t="shared" si="16"/>
        <v>17</v>
      </c>
    </row>
    <row r="458" spans="1:27" ht="35.25" customHeight="1">
      <c r="A458" s="119" t="s">
        <v>146</v>
      </c>
      <c r="B458" s="240" t="s">
        <v>57</v>
      </c>
      <c r="C458" s="122" t="s">
        <v>147</v>
      </c>
      <c r="D458" s="122" t="s">
        <v>101</v>
      </c>
      <c r="E458" s="123" t="s">
        <v>6373</v>
      </c>
      <c r="F458" s="124" t="s">
        <v>21</v>
      </c>
      <c r="G458" s="124" t="s">
        <v>149</v>
      </c>
      <c r="H458" s="124" t="s">
        <v>8405</v>
      </c>
      <c r="I458" s="135" t="s">
        <v>758</v>
      </c>
      <c r="J458" s="129" t="s">
        <v>185</v>
      </c>
      <c r="K458" s="128"/>
      <c r="L458" s="129"/>
      <c r="M458" s="128"/>
      <c r="N458" s="127" t="s">
        <v>7440</v>
      </c>
      <c r="O458" s="127" t="s">
        <v>174</v>
      </c>
      <c r="P458" s="127" t="s">
        <v>194</v>
      </c>
      <c r="Q458" s="131" t="s">
        <v>8601</v>
      </c>
      <c r="R458" s="131" t="s">
        <v>8825</v>
      </c>
      <c r="S458" s="132" t="s">
        <v>8826</v>
      </c>
      <c r="T458" s="136" t="s">
        <v>370</v>
      </c>
      <c r="U458" s="118"/>
      <c r="V458" s="118"/>
      <c r="W458" s="133" t="str">
        <f>VLOOKUP(TRIM(X458),X10:Y88,2,FALSE)</f>
        <v>Frank</v>
      </c>
      <c r="X458" s="11" t="str">
        <f t="shared" si="17"/>
        <v>6.5.2</v>
      </c>
      <c r="Y458" s="64"/>
      <c r="AA458" s="1">
        <f t="shared" si="16"/>
        <v>17</v>
      </c>
    </row>
    <row r="459" spans="1:27" ht="35.25" customHeight="1">
      <c r="A459" s="119" t="s">
        <v>146</v>
      </c>
      <c r="B459" s="240" t="s">
        <v>57</v>
      </c>
      <c r="C459" s="122" t="s">
        <v>147</v>
      </c>
      <c r="D459" s="122" t="s">
        <v>109</v>
      </c>
      <c r="E459" s="123" t="s">
        <v>6374</v>
      </c>
      <c r="F459" s="124" t="s">
        <v>21</v>
      </c>
      <c r="G459" s="124" t="s">
        <v>149</v>
      </c>
      <c r="H459" s="124" t="s">
        <v>8406</v>
      </c>
      <c r="I459" s="135" t="s">
        <v>758</v>
      </c>
      <c r="J459" s="129" t="s">
        <v>5718</v>
      </c>
      <c r="K459" s="128"/>
      <c r="L459" s="129"/>
      <c r="M459" s="128"/>
      <c r="N459" s="127" t="s">
        <v>372</v>
      </c>
      <c r="O459" s="127" t="s">
        <v>174</v>
      </c>
      <c r="P459" s="127" t="s">
        <v>194</v>
      </c>
      <c r="Q459" s="131" t="s">
        <v>8602</v>
      </c>
      <c r="R459" s="131" t="s">
        <v>169</v>
      </c>
      <c r="S459" s="132" t="s">
        <v>167</v>
      </c>
      <c r="T459" s="136" t="s">
        <v>370</v>
      </c>
      <c r="U459" s="118"/>
      <c r="V459" s="118"/>
      <c r="W459" s="133" t="str">
        <f>VLOOKUP(TRIM(X459),X10:Y88,2,FALSE)</f>
        <v>Krisztian</v>
      </c>
      <c r="X459" s="11" t="str">
        <f t="shared" si="17"/>
        <v>6.5.6</v>
      </c>
      <c r="Y459" s="64"/>
      <c r="AA459" s="1">
        <f t="shared" si="16"/>
        <v>17</v>
      </c>
    </row>
    <row r="460" spans="1:27" ht="35.25" customHeight="1">
      <c r="A460" s="119" t="s">
        <v>146</v>
      </c>
      <c r="B460" s="240" t="s">
        <v>57</v>
      </c>
      <c r="C460" s="122" t="s">
        <v>147</v>
      </c>
      <c r="D460" s="122" t="s">
        <v>669</v>
      </c>
      <c r="E460" s="123" t="s">
        <v>6375</v>
      </c>
      <c r="F460" s="124" t="s">
        <v>21</v>
      </c>
      <c r="G460" s="124" t="s">
        <v>149</v>
      </c>
      <c r="H460" s="124" t="s">
        <v>8407</v>
      </c>
      <c r="I460" s="135" t="s">
        <v>758</v>
      </c>
      <c r="J460" s="129" t="s">
        <v>196</v>
      </c>
      <c r="K460" s="128"/>
      <c r="L460" s="129"/>
      <c r="M460" s="128"/>
      <c r="N460" s="127" t="s">
        <v>5667</v>
      </c>
      <c r="O460" s="127" t="s">
        <v>174</v>
      </c>
      <c r="P460" s="127" t="s">
        <v>194</v>
      </c>
      <c r="Q460" s="131" t="s">
        <v>8603</v>
      </c>
      <c r="R460" s="131" t="s">
        <v>9662</v>
      </c>
      <c r="S460" s="132" t="s">
        <v>195</v>
      </c>
      <c r="T460" s="136" t="s">
        <v>370</v>
      </c>
      <c r="U460" s="118"/>
      <c r="V460" s="118"/>
      <c r="W460" s="133" t="str">
        <f>VLOOKUP(TRIM(X460),X10:Y88,2,FALSE)</f>
        <v>Frank</v>
      </c>
      <c r="X460" s="11" t="str">
        <f t="shared" si="17"/>
        <v>6.5.7.4</v>
      </c>
      <c r="Y460" s="64"/>
      <c r="AA460" s="1">
        <f t="shared" si="16"/>
        <v>17</v>
      </c>
    </row>
    <row r="461" spans="1:27" ht="35.25" customHeight="1">
      <c r="A461" s="119" t="s">
        <v>146</v>
      </c>
      <c r="B461" s="240" t="s">
        <v>57</v>
      </c>
      <c r="C461" s="122" t="s">
        <v>147</v>
      </c>
      <c r="D461" s="122" t="s">
        <v>115</v>
      </c>
      <c r="E461" s="123" t="s">
        <v>6376</v>
      </c>
      <c r="F461" s="124" t="s">
        <v>21</v>
      </c>
      <c r="G461" s="124" t="s">
        <v>149</v>
      </c>
      <c r="H461" s="124" t="s">
        <v>7919</v>
      </c>
      <c r="I461" s="135" t="s">
        <v>758</v>
      </c>
      <c r="J461" s="129" t="s">
        <v>185</v>
      </c>
      <c r="K461" s="128"/>
      <c r="L461" s="129"/>
      <c r="M461" s="128"/>
      <c r="N461" s="127" t="s">
        <v>7440</v>
      </c>
      <c r="O461" s="127" t="s">
        <v>174</v>
      </c>
      <c r="P461" s="127" t="s">
        <v>194</v>
      </c>
      <c r="Q461" s="131" t="s">
        <v>8604</v>
      </c>
      <c r="R461" s="131" t="s">
        <v>9539</v>
      </c>
      <c r="S461" s="132" t="s">
        <v>9538</v>
      </c>
      <c r="T461" s="136" t="s">
        <v>370</v>
      </c>
      <c r="U461" s="118"/>
      <c r="V461" s="118"/>
      <c r="W461" s="133" t="str">
        <f>VLOOKUP(TRIM(X461),X10:Y88,2,FALSE)</f>
        <v>Puneet</v>
      </c>
      <c r="X461" s="11" t="str">
        <f t="shared" si="17"/>
        <v>6.5.9</v>
      </c>
      <c r="Y461" s="64"/>
      <c r="AA461" s="1">
        <f t="shared" si="16"/>
        <v>17</v>
      </c>
    </row>
    <row r="462" spans="1:27" ht="35.25" customHeight="1">
      <c r="A462" s="119" t="s">
        <v>146</v>
      </c>
      <c r="B462" s="240" t="s">
        <v>57</v>
      </c>
      <c r="C462" s="122" t="s">
        <v>147</v>
      </c>
      <c r="D462" s="122" t="s">
        <v>115</v>
      </c>
      <c r="E462" s="123" t="s">
        <v>6377</v>
      </c>
      <c r="F462" s="124" t="s">
        <v>21</v>
      </c>
      <c r="G462" s="124" t="s">
        <v>149</v>
      </c>
      <c r="H462" s="124" t="s">
        <v>7920</v>
      </c>
      <c r="I462" s="135" t="s">
        <v>758</v>
      </c>
      <c r="J462" s="129" t="s">
        <v>196</v>
      </c>
      <c r="K462" s="128"/>
      <c r="L462" s="129"/>
      <c r="M462" s="128"/>
      <c r="N462" s="127" t="s">
        <v>5667</v>
      </c>
      <c r="O462" s="127" t="s">
        <v>174</v>
      </c>
      <c r="P462" s="127" t="s">
        <v>194</v>
      </c>
      <c r="Q462" s="131" t="s">
        <v>8604</v>
      </c>
      <c r="R462" s="131" t="s">
        <v>169</v>
      </c>
      <c r="S462" s="132" t="s">
        <v>167</v>
      </c>
      <c r="T462" s="136" t="s">
        <v>370</v>
      </c>
      <c r="U462" s="118"/>
      <c r="V462" s="118"/>
      <c r="W462" s="133" t="str">
        <f>VLOOKUP(TRIM(X462),X10:Y88,2,FALSE)</f>
        <v>Puneet</v>
      </c>
      <c r="X462" s="11" t="str">
        <f t="shared" si="17"/>
        <v>6.5.9</v>
      </c>
      <c r="Y462" s="64"/>
      <c r="AA462" s="1">
        <f t="shared" si="16"/>
        <v>17</v>
      </c>
    </row>
    <row r="463" spans="1:27" ht="35.25" customHeight="1">
      <c r="A463" s="119" t="s">
        <v>146</v>
      </c>
      <c r="B463" s="240" t="s">
        <v>57</v>
      </c>
      <c r="C463" s="122" t="s">
        <v>147</v>
      </c>
      <c r="D463" s="122" t="s">
        <v>98</v>
      </c>
      <c r="E463" s="123" t="s">
        <v>6378</v>
      </c>
      <c r="F463" s="124" t="s">
        <v>21</v>
      </c>
      <c r="G463" s="124" t="s">
        <v>149</v>
      </c>
      <c r="H463" s="124" t="s">
        <v>7921</v>
      </c>
      <c r="I463" s="135" t="s">
        <v>758</v>
      </c>
      <c r="J463" s="129" t="s">
        <v>185</v>
      </c>
      <c r="K463" s="128"/>
      <c r="L463" s="129"/>
      <c r="M463" s="128"/>
      <c r="N463" s="127" t="s">
        <v>7440</v>
      </c>
      <c r="O463" s="127" t="s">
        <v>174</v>
      </c>
      <c r="P463" s="127" t="s">
        <v>194</v>
      </c>
      <c r="Q463" s="131" t="s">
        <v>8605</v>
      </c>
      <c r="R463" s="131" t="s">
        <v>9916</v>
      </c>
      <c r="S463" s="132" t="s">
        <v>8820</v>
      </c>
      <c r="T463" s="136" t="s">
        <v>370</v>
      </c>
      <c r="U463" s="118"/>
      <c r="V463" s="118"/>
      <c r="W463" s="133" t="str">
        <f>VLOOKUP(TRIM(X463),X10:Y88,2,FALSE)</f>
        <v>Frank</v>
      </c>
      <c r="X463" s="11" t="str">
        <f t="shared" si="17"/>
        <v>6.5.1</v>
      </c>
      <c r="Y463" s="64"/>
      <c r="AA463" s="1">
        <f t="shared" si="16"/>
        <v>17</v>
      </c>
    </row>
    <row r="464" spans="1:27" ht="35.25" customHeight="1">
      <c r="A464" s="119" t="s">
        <v>146</v>
      </c>
      <c r="B464" s="240" t="s">
        <v>57</v>
      </c>
      <c r="C464" s="122" t="s">
        <v>147</v>
      </c>
      <c r="D464" s="122" t="s">
        <v>113</v>
      </c>
      <c r="E464" s="123" t="s">
        <v>6379</v>
      </c>
      <c r="F464" s="124" t="s">
        <v>21</v>
      </c>
      <c r="G464" s="124" t="s">
        <v>149</v>
      </c>
      <c r="H464" s="124" t="s">
        <v>8408</v>
      </c>
      <c r="I464" s="135" t="s">
        <v>8570</v>
      </c>
      <c r="J464" s="129" t="s">
        <v>196</v>
      </c>
      <c r="K464" s="128"/>
      <c r="L464" s="129"/>
      <c r="M464" s="128"/>
      <c r="N464" s="127" t="s">
        <v>5667</v>
      </c>
      <c r="O464" s="127" t="s">
        <v>174</v>
      </c>
      <c r="P464" s="127" t="s">
        <v>194</v>
      </c>
      <c r="Q464" s="131" t="s">
        <v>7922</v>
      </c>
      <c r="R464" s="131" t="s">
        <v>8857</v>
      </c>
      <c r="S464" s="132" t="s">
        <v>8856</v>
      </c>
      <c r="T464" s="136" t="s">
        <v>239</v>
      </c>
      <c r="U464" s="118"/>
      <c r="V464" s="118"/>
      <c r="W464" s="133" t="str">
        <f>VLOOKUP(TRIM(X464),X10:Y88,2,FALSE)</f>
        <v>Puneet</v>
      </c>
      <c r="X464" s="11" t="str">
        <f t="shared" si="17"/>
        <v>6.5.8</v>
      </c>
      <c r="Y464" s="64"/>
      <c r="AA464" s="1">
        <f t="shared" si="16"/>
        <v>60</v>
      </c>
    </row>
    <row r="465" spans="1:27" ht="35.25" customHeight="1">
      <c r="A465" s="119" t="s">
        <v>146</v>
      </c>
      <c r="B465" s="240" t="s">
        <v>57</v>
      </c>
      <c r="C465" s="122" t="s">
        <v>147</v>
      </c>
      <c r="D465" s="122" t="s">
        <v>85</v>
      </c>
      <c r="E465" s="123" t="s">
        <v>6380</v>
      </c>
      <c r="F465" s="124" t="s">
        <v>24</v>
      </c>
      <c r="G465" s="124" t="s">
        <v>149</v>
      </c>
      <c r="H465" s="124" t="s">
        <v>8409</v>
      </c>
      <c r="I465" s="135" t="s">
        <v>7923</v>
      </c>
      <c r="J465" s="129" t="s">
        <v>227</v>
      </c>
      <c r="K465" s="128">
        <v>428</v>
      </c>
      <c r="L465" s="129"/>
      <c r="M465" s="128" t="s">
        <v>202</v>
      </c>
      <c r="N465" s="127" t="s">
        <v>349</v>
      </c>
      <c r="O465" s="127" t="s">
        <v>164</v>
      </c>
      <c r="P465" s="127" t="s">
        <v>7924</v>
      </c>
      <c r="Q465" s="131" t="s">
        <v>8664</v>
      </c>
      <c r="R465" s="131" t="s">
        <v>8979</v>
      </c>
      <c r="S465" s="132" t="s">
        <v>8978</v>
      </c>
      <c r="T465" s="136" t="s">
        <v>7925</v>
      </c>
      <c r="U465" s="118"/>
      <c r="V465" s="118"/>
      <c r="W465" s="133" t="str">
        <f>VLOOKUP(TRIM(X465),X10:Y88,2,FALSE)</f>
        <v>Krisztian</v>
      </c>
      <c r="X465" s="11" t="str">
        <f t="shared" si="17"/>
        <v>5.4</v>
      </c>
      <c r="Y465" s="64"/>
      <c r="AA465" s="1">
        <f t="shared" si="16"/>
        <v>7</v>
      </c>
    </row>
    <row r="466" spans="1:27" ht="35.25" customHeight="1">
      <c r="A466" s="119" t="s">
        <v>146</v>
      </c>
      <c r="B466" s="240" t="s">
        <v>57</v>
      </c>
      <c r="C466" s="122" t="s">
        <v>147</v>
      </c>
      <c r="D466" s="122" t="s">
        <v>85</v>
      </c>
      <c r="E466" s="123" t="s">
        <v>6381</v>
      </c>
      <c r="F466" s="124" t="s">
        <v>24</v>
      </c>
      <c r="G466" s="124" t="s">
        <v>149</v>
      </c>
      <c r="H466" s="124" t="s">
        <v>8410</v>
      </c>
      <c r="I466" s="135" t="s">
        <v>7923</v>
      </c>
      <c r="J466" s="129" t="s">
        <v>227</v>
      </c>
      <c r="K466" s="128">
        <v>429</v>
      </c>
      <c r="L466" s="129"/>
      <c r="M466" s="128" t="s">
        <v>233</v>
      </c>
      <c r="N466" s="127" t="s">
        <v>203</v>
      </c>
      <c r="O466" s="127" t="s">
        <v>159</v>
      </c>
      <c r="P466" s="127" t="s">
        <v>7924</v>
      </c>
      <c r="Q466" s="131" t="s">
        <v>8665</v>
      </c>
      <c r="R466" s="131" t="s">
        <v>8982</v>
      </c>
      <c r="S466" s="132" t="s">
        <v>8981</v>
      </c>
      <c r="T466" s="136" t="s">
        <v>7925</v>
      </c>
      <c r="U466" s="118"/>
      <c r="V466" s="118"/>
      <c r="W466" s="133" t="str">
        <f>VLOOKUP(TRIM(X466),X10:Y88,2,FALSE)</f>
        <v>Krisztian</v>
      </c>
      <c r="X466" s="11" t="str">
        <f t="shared" si="17"/>
        <v>5.4</v>
      </c>
      <c r="Y466" s="64"/>
      <c r="AA466" s="1">
        <f t="shared" si="16"/>
        <v>7</v>
      </c>
    </row>
    <row r="467" spans="1:27" ht="37.200000000000003" customHeight="1">
      <c r="A467" s="119" t="s">
        <v>146</v>
      </c>
      <c r="B467" s="240" t="s">
        <v>57</v>
      </c>
      <c r="C467" s="122" t="s">
        <v>147</v>
      </c>
      <c r="D467" s="122" t="s">
        <v>102</v>
      </c>
      <c r="E467" s="123" t="s">
        <v>6382</v>
      </c>
      <c r="F467" s="124" t="s">
        <v>21</v>
      </c>
      <c r="G467" s="124" t="s">
        <v>149</v>
      </c>
      <c r="H467" s="124" t="s">
        <v>7926</v>
      </c>
      <c r="I467" s="135" t="s">
        <v>256</v>
      </c>
      <c r="J467" s="129" t="s">
        <v>185</v>
      </c>
      <c r="K467" s="128"/>
      <c r="L467" s="129"/>
      <c r="M467" s="128"/>
      <c r="N467" s="127" t="s">
        <v>7440</v>
      </c>
      <c r="O467" s="127" t="s">
        <v>174</v>
      </c>
      <c r="P467" s="127" t="s">
        <v>194</v>
      </c>
      <c r="Q467" s="131" t="s">
        <v>7927</v>
      </c>
      <c r="R467" s="131" t="s">
        <v>9457</v>
      </c>
      <c r="S467" s="132" t="s">
        <v>9458</v>
      </c>
      <c r="T467" s="136" t="s">
        <v>257</v>
      </c>
      <c r="U467" s="118"/>
      <c r="V467" s="118"/>
      <c r="W467" s="133" t="str">
        <f>VLOOKUP(TRIM(X467),X10:Y88,2,FALSE)</f>
        <v>Frank</v>
      </c>
      <c r="X467" s="11" t="str">
        <f t="shared" si="17"/>
        <v>6.5.3</v>
      </c>
      <c r="Y467" s="64"/>
      <c r="AA467" s="1">
        <f t="shared" si="16"/>
        <v>7</v>
      </c>
    </row>
    <row r="468" spans="1:27" ht="37.200000000000003" customHeight="1">
      <c r="A468" s="119" t="s">
        <v>146</v>
      </c>
      <c r="B468" s="240" t="s">
        <v>57</v>
      </c>
      <c r="C468" s="122" t="s">
        <v>147</v>
      </c>
      <c r="D468" s="122" t="s">
        <v>102</v>
      </c>
      <c r="E468" s="123" t="s">
        <v>6383</v>
      </c>
      <c r="F468" s="124" t="s">
        <v>21</v>
      </c>
      <c r="G468" s="124" t="s">
        <v>149</v>
      </c>
      <c r="H468" s="124" t="s">
        <v>7928</v>
      </c>
      <c r="I468" s="135" t="s">
        <v>256</v>
      </c>
      <c r="J468" s="129" t="s">
        <v>185</v>
      </c>
      <c r="K468" s="128"/>
      <c r="L468" s="129"/>
      <c r="M468" s="128"/>
      <c r="N468" s="127" t="s">
        <v>7440</v>
      </c>
      <c r="O468" s="127" t="s">
        <v>174</v>
      </c>
      <c r="P468" s="127" t="s">
        <v>194</v>
      </c>
      <c r="Q468" s="131" t="s">
        <v>7929</v>
      </c>
      <c r="R468" s="131" t="s">
        <v>9459</v>
      </c>
      <c r="S468" s="132" t="s">
        <v>9460</v>
      </c>
      <c r="T468" s="136" t="s">
        <v>257</v>
      </c>
      <c r="U468" s="118"/>
      <c r="V468" s="118"/>
      <c r="W468" s="133" t="str">
        <f>VLOOKUP(TRIM(X468),X10:Y88,2,FALSE)</f>
        <v>Frank</v>
      </c>
      <c r="X468" s="11" t="str">
        <f t="shared" si="17"/>
        <v>6.5.3</v>
      </c>
      <c r="Y468" s="64"/>
      <c r="AA468" s="1">
        <f t="shared" si="16"/>
        <v>7</v>
      </c>
    </row>
    <row r="469" spans="1:27" ht="35.25" customHeight="1">
      <c r="A469" s="119" t="s">
        <v>146</v>
      </c>
      <c r="B469" s="240" t="s">
        <v>57</v>
      </c>
      <c r="C469" s="122" t="s">
        <v>147</v>
      </c>
      <c r="D469" s="122" t="s">
        <v>109</v>
      </c>
      <c r="E469" s="123" t="s">
        <v>6384</v>
      </c>
      <c r="F469" s="124" t="s">
        <v>21</v>
      </c>
      <c r="G469" s="124" t="s">
        <v>149</v>
      </c>
      <c r="H469" s="124" t="s">
        <v>7930</v>
      </c>
      <c r="I469" s="135" t="s">
        <v>256</v>
      </c>
      <c r="J469" s="129" t="s">
        <v>5718</v>
      </c>
      <c r="K469" s="128"/>
      <c r="L469" s="129"/>
      <c r="M469" s="128"/>
      <c r="N469" s="127" t="s">
        <v>372</v>
      </c>
      <c r="O469" s="127" t="s">
        <v>174</v>
      </c>
      <c r="P469" s="127" t="s">
        <v>194</v>
      </c>
      <c r="Q469" s="131" t="s">
        <v>7931</v>
      </c>
      <c r="R469" s="131" t="s">
        <v>814</v>
      </c>
      <c r="S469" s="132" t="s">
        <v>152</v>
      </c>
      <c r="T469" s="136" t="s">
        <v>257</v>
      </c>
      <c r="U469" s="118"/>
      <c r="V469" s="118" t="s">
        <v>260</v>
      </c>
      <c r="W469" s="133" t="str">
        <f>VLOOKUP(TRIM(X469),X10:Y88,2,FALSE)</f>
        <v>Krisztian</v>
      </c>
      <c r="X469" s="11" t="str">
        <f t="shared" si="17"/>
        <v>6.5.6</v>
      </c>
      <c r="Y469" s="64"/>
      <c r="AA469" s="1">
        <f t="shared" si="16"/>
        <v>7</v>
      </c>
    </row>
    <row r="470" spans="1:27" ht="35.25" customHeight="1">
      <c r="A470" s="119" t="s">
        <v>146</v>
      </c>
      <c r="B470" s="240" t="s">
        <v>57</v>
      </c>
      <c r="C470" s="122" t="s">
        <v>147</v>
      </c>
      <c r="D470" s="122" t="s">
        <v>109</v>
      </c>
      <c r="E470" s="123" t="s">
        <v>6385</v>
      </c>
      <c r="F470" s="124" t="s">
        <v>21</v>
      </c>
      <c r="G470" s="124" t="s">
        <v>149</v>
      </c>
      <c r="H470" s="124" t="s">
        <v>7932</v>
      </c>
      <c r="I470" s="135" t="s">
        <v>256</v>
      </c>
      <c r="J470" s="129" t="s">
        <v>185</v>
      </c>
      <c r="K470" s="128"/>
      <c r="L470" s="129"/>
      <c r="M470" s="128"/>
      <c r="N470" s="127" t="s">
        <v>7440</v>
      </c>
      <c r="O470" s="127" t="s">
        <v>174</v>
      </c>
      <c r="P470" s="127" t="s">
        <v>194</v>
      </c>
      <c r="Q470" s="131" t="s">
        <v>7933</v>
      </c>
      <c r="R470" s="131" t="s">
        <v>9463</v>
      </c>
      <c r="S470" s="132" t="s">
        <v>195</v>
      </c>
      <c r="T470" s="136" t="s">
        <v>257</v>
      </c>
      <c r="U470" s="118"/>
      <c r="V470" s="118"/>
      <c r="W470" s="133" t="str">
        <f>VLOOKUP(TRIM(X470),X10:Y88,2,FALSE)</f>
        <v>Krisztian</v>
      </c>
      <c r="X470" s="11" t="str">
        <f t="shared" si="17"/>
        <v>6.5.6</v>
      </c>
      <c r="Y470" s="64"/>
      <c r="AA470" s="1">
        <f t="shared" si="16"/>
        <v>7</v>
      </c>
    </row>
    <row r="471" spans="1:27" ht="35.25" customHeight="1">
      <c r="A471" s="119" t="s">
        <v>146</v>
      </c>
      <c r="B471" s="240" t="s">
        <v>57</v>
      </c>
      <c r="C471" s="122" t="s">
        <v>147</v>
      </c>
      <c r="D471" s="122" t="s">
        <v>668</v>
      </c>
      <c r="E471" s="123" t="s">
        <v>6386</v>
      </c>
      <c r="F471" s="124" t="s">
        <v>21</v>
      </c>
      <c r="G471" s="124" t="s">
        <v>149</v>
      </c>
      <c r="H471" s="124" t="s">
        <v>7934</v>
      </c>
      <c r="I471" s="135" t="s">
        <v>256</v>
      </c>
      <c r="J471" s="129" t="s">
        <v>196</v>
      </c>
      <c r="K471" s="128"/>
      <c r="L471" s="129"/>
      <c r="M471" s="128"/>
      <c r="N471" s="127" t="s">
        <v>5667</v>
      </c>
      <c r="O471" s="127" t="s">
        <v>174</v>
      </c>
      <c r="P471" s="127" t="s">
        <v>194</v>
      </c>
      <c r="Q471" s="131" t="s">
        <v>7935</v>
      </c>
      <c r="R471" s="131" t="s">
        <v>9344</v>
      </c>
      <c r="S471" s="132" t="s">
        <v>9343</v>
      </c>
      <c r="T471" s="136" t="s">
        <v>257</v>
      </c>
      <c r="U471" s="118"/>
      <c r="V471" s="118"/>
      <c r="W471" s="133" t="str">
        <f>VLOOKUP(TRIM(X471),X10:Y88,2,FALSE)</f>
        <v>Puneet</v>
      </c>
      <c r="X471" s="11" t="str">
        <f t="shared" si="17"/>
        <v>6.5.7.3</v>
      </c>
      <c r="Y471" s="64"/>
      <c r="AA471" s="1">
        <f t="shared" si="16"/>
        <v>7</v>
      </c>
    </row>
    <row r="472" spans="1:27" ht="35.25" customHeight="1">
      <c r="A472" s="119" t="s">
        <v>146</v>
      </c>
      <c r="B472" s="240" t="s">
        <v>57</v>
      </c>
      <c r="C472" s="122" t="s">
        <v>147</v>
      </c>
      <c r="D472" s="122" t="s">
        <v>668</v>
      </c>
      <c r="E472" s="123" t="s">
        <v>6387</v>
      </c>
      <c r="F472" s="124" t="s">
        <v>21</v>
      </c>
      <c r="G472" s="124" t="s">
        <v>149</v>
      </c>
      <c r="H472" s="124" t="s">
        <v>7936</v>
      </c>
      <c r="I472" s="135" t="s">
        <v>256</v>
      </c>
      <c r="J472" s="129" t="s">
        <v>196</v>
      </c>
      <c r="K472" s="128"/>
      <c r="L472" s="129"/>
      <c r="M472" s="128"/>
      <c r="N472" s="127" t="s">
        <v>5667</v>
      </c>
      <c r="O472" s="127" t="s">
        <v>174</v>
      </c>
      <c r="P472" s="127" t="s">
        <v>194</v>
      </c>
      <c r="Q472" s="131" t="s">
        <v>7937</v>
      </c>
      <c r="R472" s="131" t="s">
        <v>9349</v>
      </c>
      <c r="S472" s="132" t="s">
        <v>9348</v>
      </c>
      <c r="T472" s="136" t="s">
        <v>257</v>
      </c>
      <c r="U472" s="118"/>
      <c r="V472" s="118"/>
      <c r="W472" s="133" t="str">
        <f>VLOOKUP(TRIM(X472),X10:Y88,2,FALSE)</f>
        <v>Puneet</v>
      </c>
      <c r="X472" s="11" t="str">
        <f t="shared" si="17"/>
        <v>6.5.7.3</v>
      </c>
      <c r="Y472" s="64"/>
      <c r="AA472" s="1">
        <f t="shared" si="16"/>
        <v>7</v>
      </c>
    </row>
    <row r="473" spans="1:27" ht="37.200000000000003" customHeight="1">
      <c r="A473" s="119" t="s">
        <v>146</v>
      </c>
      <c r="B473" s="240" t="s">
        <v>57</v>
      </c>
      <c r="C473" s="122" t="s">
        <v>147</v>
      </c>
      <c r="D473" s="122" t="s">
        <v>115</v>
      </c>
      <c r="E473" s="123" t="s">
        <v>6388</v>
      </c>
      <c r="F473" s="124" t="s">
        <v>21</v>
      </c>
      <c r="G473" s="124" t="s">
        <v>149</v>
      </c>
      <c r="H473" s="124" t="s">
        <v>8411</v>
      </c>
      <c r="I473" s="135" t="s">
        <v>225</v>
      </c>
      <c r="J473" s="129" t="s">
        <v>185</v>
      </c>
      <c r="K473" s="128"/>
      <c r="L473" s="129"/>
      <c r="M473" s="128"/>
      <c r="N473" s="127" t="s">
        <v>7440</v>
      </c>
      <c r="O473" s="127" t="s">
        <v>174</v>
      </c>
      <c r="P473" s="127" t="s">
        <v>194</v>
      </c>
      <c r="Q473" s="131" t="s">
        <v>8606</v>
      </c>
      <c r="R473" s="131" t="s">
        <v>169</v>
      </c>
      <c r="S473" s="132" t="s">
        <v>167</v>
      </c>
      <c r="T473" s="136" t="s">
        <v>310</v>
      </c>
      <c r="U473" s="118"/>
      <c r="V473" s="118"/>
      <c r="W473" s="133" t="str">
        <f>VLOOKUP(TRIM(X473),X10:Y88,2,FALSE)</f>
        <v>Puneet</v>
      </c>
      <c r="X473" s="11" t="str">
        <f t="shared" si="17"/>
        <v>6.5.9</v>
      </c>
      <c r="Y473" s="64"/>
      <c r="AA473" s="1">
        <f t="shared" ref="AA473:AA536" si="18">LEN(I473)</f>
        <v>21</v>
      </c>
    </row>
    <row r="474" spans="1:27" ht="35.25" customHeight="1">
      <c r="A474" s="119" t="s">
        <v>146</v>
      </c>
      <c r="B474" s="240" t="s">
        <v>57</v>
      </c>
      <c r="C474" s="122" t="s">
        <v>147</v>
      </c>
      <c r="D474" s="122" t="s">
        <v>323</v>
      </c>
      <c r="E474" s="123" t="s">
        <v>6389</v>
      </c>
      <c r="F474" s="124" t="s">
        <v>183</v>
      </c>
      <c r="G474" s="124" t="s">
        <v>253</v>
      </c>
      <c r="H474" s="124" t="s">
        <v>7938</v>
      </c>
      <c r="I474" s="135" t="s">
        <v>297</v>
      </c>
      <c r="J474" s="129"/>
      <c r="K474" s="128"/>
      <c r="L474" s="129"/>
      <c r="M474" s="128"/>
      <c r="N474" s="127"/>
      <c r="O474" s="127" t="s">
        <v>174</v>
      </c>
      <c r="P474" s="127"/>
      <c r="Q474" s="131" t="s">
        <v>8607</v>
      </c>
      <c r="R474" s="131" t="s">
        <v>169</v>
      </c>
      <c r="S474" s="132" t="s">
        <v>167</v>
      </c>
      <c r="T474" s="136" t="s">
        <v>298</v>
      </c>
      <c r="U474" s="118"/>
      <c r="V474" s="118"/>
      <c r="W474" s="133" t="str">
        <f>VLOOKUP(TRIM(X474),X10:Y88,2,FALSE)</f>
        <v>Puneet</v>
      </c>
      <c r="X474" s="11" t="str">
        <f t="shared" si="17"/>
        <v>6.11</v>
      </c>
      <c r="Y474" s="64"/>
      <c r="AA474" s="1">
        <f t="shared" si="18"/>
        <v>8</v>
      </c>
    </row>
    <row r="475" spans="1:27" ht="37.200000000000003" customHeight="1">
      <c r="A475" s="119" t="s">
        <v>146</v>
      </c>
      <c r="B475" s="240" t="s">
        <v>57</v>
      </c>
      <c r="C475" s="122" t="s">
        <v>147</v>
      </c>
      <c r="D475" s="122" t="s">
        <v>77</v>
      </c>
      <c r="E475" s="123" t="s">
        <v>6390</v>
      </c>
      <c r="F475" s="124" t="s">
        <v>24</v>
      </c>
      <c r="G475" s="124" t="s">
        <v>149</v>
      </c>
      <c r="H475" s="124" t="s">
        <v>8412</v>
      </c>
      <c r="I475" s="135" t="s">
        <v>241</v>
      </c>
      <c r="J475" s="129" t="s">
        <v>201</v>
      </c>
      <c r="K475" s="128">
        <v>3347</v>
      </c>
      <c r="L475" s="129" t="s">
        <v>70</v>
      </c>
      <c r="M475" s="128" t="s">
        <v>229</v>
      </c>
      <c r="N475" s="127" t="s">
        <v>5719</v>
      </c>
      <c r="O475" s="127" t="s">
        <v>159</v>
      </c>
      <c r="P475" s="127" t="s">
        <v>358</v>
      </c>
      <c r="Q475" s="131" t="s">
        <v>8666</v>
      </c>
      <c r="R475" s="131" t="s">
        <v>9058</v>
      </c>
      <c r="S475" s="132" t="s">
        <v>9057</v>
      </c>
      <c r="T475" s="136" t="s">
        <v>258</v>
      </c>
      <c r="U475" s="118"/>
      <c r="V475" s="118"/>
      <c r="W475" s="133" t="str">
        <f>VLOOKUP(TRIM(X475),X10:Y88,2,FALSE)</f>
        <v>Puneet</v>
      </c>
      <c r="X475" s="11" t="str">
        <f t="shared" si="17"/>
        <v>5.1</v>
      </c>
      <c r="Y475" s="64"/>
      <c r="AA475" s="1">
        <f t="shared" si="18"/>
        <v>5</v>
      </c>
    </row>
    <row r="476" spans="1:27" ht="37.200000000000003" customHeight="1">
      <c r="A476" s="119" t="s">
        <v>146</v>
      </c>
      <c r="B476" s="240" t="s">
        <v>57</v>
      </c>
      <c r="C476" s="122" t="s">
        <v>147</v>
      </c>
      <c r="D476" s="122" t="s">
        <v>107</v>
      </c>
      <c r="E476" s="123" t="s">
        <v>6391</v>
      </c>
      <c r="F476" s="124" t="s">
        <v>21</v>
      </c>
      <c r="G476" s="124" t="s">
        <v>149</v>
      </c>
      <c r="H476" s="124" t="s">
        <v>7939</v>
      </c>
      <c r="I476" s="135" t="s">
        <v>2460</v>
      </c>
      <c r="J476" s="129" t="s">
        <v>185</v>
      </c>
      <c r="K476" s="128"/>
      <c r="L476" s="129"/>
      <c r="M476" s="128"/>
      <c r="N476" s="127" t="s">
        <v>7440</v>
      </c>
      <c r="O476" s="127" t="s">
        <v>174</v>
      </c>
      <c r="P476" s="127" t="s">
        <v>194</v>
      </c>
      <c r="Q476" s="131" t="s">
        <v>8703</v>
      </c>
      <c r="R476" s="131" t="s">
        <v>10802</v>
      </c>
      <c r="S476" s="132" t="s">
        <v>9103</v>
      </c>
      <c r="T476" s="136" t="s">
        <v>261</v>
      </c>
      <c r="U476" s="118"/>
      <c r="V476" s="118"/>
      <c r="W476" s="133" t="str">
        <f>VLOOKUP(TRIM(X476),X10:Y88,2,FALSE)</f>
        <v>Frank</v>
      </c>
      <c r="X476" s="11" t="str">
        <f t="shared" ref="X476:X539" si="19">IF(ISNONTEXT(D476),"" &amp; D476 &amp;"",T(D476))</f>
        <v>6.5.5</v>
      </c>
      <c r="Y476" s="64"/>
      <c r="AA476" s="1">
        <f t="shared" si="18"/>
        <v>26</v>
      </c>
    </row>
    <row r="477" spans="1:27" ht="35.25" customHeight="1">
      <c r="A477" s="119" t="s">
        <v>146</v>
      </c>
      <c r="B477" s="240" t="s">
        <v>57</v>
      </c>
      <c r="C477" s="122" t="s">
        <v>147</v>
      </c>
      <c r="D477" s="122" t="s">
        <v>101</v>
      </c>
      <c r="E477" s="123" t="s">
        <v>6392</v>
      </c>
      <c r="F477" s="124" t="s">
        <v>21</v>
      </c>
      <c r="G477" s="124" t="s">
        <v>149</v>
      </c>
      <c r="H477" s="124" t="s">
        <v>7940</v>
      </c>
      <c r="I477" s="135" t="s">
        <v>225</v>
      </c>
      <c r="J477" s="129" t="s">
        <v>185</v>
      </c>
      <c r="K477" s="128"/>
      <c r="L477" s="129"/>
      <c r="M477" s="128"/>
      <c r="N477" s="127" t="s">
        <v>7440</v>
      </c>
      <c r="O477" s="127" t="s">
        <v>174</v>
      </c>
      <c r="P477" s="127" t="s">
        <v>194</v>
      </c>
      <c r="Q477" s="131" t="s">
        <v>7941</v>
      </c>
      <c r="R477" s="131" t="s">
        <v>9324</v>
      </c>
      <c r="S477" s="132" t="s">
        <v>8824</v>
      </c>
      <c r="T477" s="136" t="s">
        <v>269</v>
      </c>
      <c r="U477" s="118"/>
      <c r="V477" s="118"/>
      <c r="W477" s="133" t="str">
        <f>VLOOKUP(TRIM(X477),X10:Y88,2,FALSE)</f>
        <v>Frank</v>
      </c>
      <c r="X477" s="11" t="str">
        <f t="shared" si="19"/>
        <v>6.5.2</v>
      </c>
      <c r="Y477" s="64"/>
      <c r="AA477" s="1">
        <f t="shared" si="18"/>
        <v>21</v>
      </c>
    </row>
    <row r="478" spans="1:27" ht="35.25" customHeight="1">
      <c r="A478" s="119" t="s">
        <v>146</v>
      </c>
      <c r="B478" s="240" t="s">
        <v>57</v>
      </c>
      <c r="C478" s="122" t="s">
        <v>147</v>
      </c>
      <c r="D478" s="122" t="s">
        <v>130</v>
      </c>
      <c r="E478" s="123" t="s">
        <v>6393</v>
      </c>
      <c r="F478" s="124" t="s">
        <v>364</v>
      </c>
      <c r="G478" s="124" t="s">
        <v>149</v>
      </c>
      <c r="H478" s="124" t="s">
        <v>7942</v>
      </c>
      <c r="I478" s="135" t="s">
        <v>8571</v>
      </c>
      <c r="J478" s="129"/>
      <c r="K478" s="128"/>
      <c r="L478" s="129"/>
      <c r="M478" s="128"/>
      <c r="N478" s="127"/>
      <c r="O478" s="127" t="s">
        <v>2822</v>
      </c>
      <c r="P478" s="127"/>
      <c r="Q478" s="131" t="s">
        <v>7943</v>
      </c>
      <c r="R478" s="131" t="s">
        <v>8772</v>
      </c>
      <c r="S478" s="132" t="s">
        <v>8773</v>
      </c>
      <c r="T478" s="136" t="s">
        <v>255</v>
      </c>
      <c r="U478" s="118"/>
      <c r="V478" s="118"/>
      <c r="W478" s="133" t="str">
        <f>VLOOKUP(TRIM(X478),X10:Y88,2,FALSE)</f>
        <v>Frank</v>
      </c>
      <c r="X478" s="11" t="str">
        <f t="shared" si="19"/>
        <v>7.1</v>
      </c>
      <c r="Y478" s="64"/>
      <c r="AA478" s="1">
        <f t="shared" si="18"/>
        <v>90</v>
      </c>
    </row>
    <row r="479" spans="1:27" ht="35.25" customHeight="1">
      <c r="A479" s="119" t="s">
        <v>146</v>
      </c>
      <c r="B479" s="240" t="s">
        <v>57</v>
      </c>
      <c r="C479" s="122" t="s">
        <v>147</v>
      </c>
      <c r="D479" s="122" t="s">
        <v>102</v>
      </c>
      <c r="E479" s="123" t="s">
        <v>6394</v>
      </c>
      <c r="F479" s="124" t="s">
        <v>21</v>
      </c>
      <c r="G479" s="124" t="s">
        <v>149</v>
      </c>
      <c r="H479" s="124" t="s">
        <v>7944</v>
      </c>
      <c r="I479" s="135" t="s">
        <v>225</v>
      </c>
      <c r="J479" s="129" t="s">
        <v>185</v>
      </c>
      <c r="K479" s="128"/>
      <c r="L479" s="129"/>
      <c r="M479" s="128"/>
      <c r="N479" s="127" t="s">
        <v>7440</v>
      </c>
      <c r="O479" s="127" t="s">
        <v>174</v>
      </c>
      <c r="P479" s="127" t="s">
        <v>194</v>
      </c>
      <c r="Q479" s="131" t="s">
        <v>7945</v>
      </c>
      <c r="R479" s="131" t="s">
        <v>10562</v>
      </c>
      <c r="S479" s="132" t="s">
        <v>152</v>
      </c>
      <c r="T479" s="136" t="s">
        <v>269</v>
      </c>
      <c r="U479" s="118"/>
      <c r="V479" s="118" t="s">
        <v>260</v>
      </c>
      <c r="W479" s="133" t="str">
        <f>VLOOKUP(TRIM(X479),X10:Y88,2,FALSE)</f>
        <v>Frank</v>
      </c>
      <c r="X479" s="11" t="str">
        <f t="shared" si="19"/>
        <v>6.5.3</v>
      </c>
      <c r="Y479" s="64"/>
      <c r="AA479" s="1">
        <f t="shared" si="18"/>
        <v>21</v>
      </c>
    </row>
    <row r="480" spans="1:27" ht="35.25" customHeight="1">
      <c r="A480" s="119" t="s">
        <v>146</v>
      </c>
      <c r="B480" s="240" t="s">
        <v>57</v>
      </c>
      <c r="C480" s="122" t="s">
        <v>147</v>
      </c>
      <c r="D480" s="122" t="s">
        <v>77</v>
      </c>
      <c r="E480" s="123" t="s">
        <v>6395</v>
      </c>
      <c r="F480" s="124" t="s">
        <v>24</v>
      </c>
      <c r="G480" s="124" t="s">
        <v>149</v>
      </c>
      <c r="H480" s="124" t="s">
        <v>8413</v>
      </c>
      <c r="I480" s="135" t="s">
        <v>241</v>
      </c>
      <c r="J480" s="129" t="s">
        <v>201</v>
      </c>
      <c r="K480" s="128">
        <v>3348</v>
      </c>
      <c r="L480" s="129" t="s">
        <v>63</v>
      </c>
      <c r="M480" s="128" t="s">
        <v>233</v>
      </c>
      <c r="N480" s="127" t="s">
        <v>895</v>
      </c>
      <c r="O480" s="127" t="s">
        <v>174</v>
      </c>
      <c r="P480" s="127" t="s">
        <v>358</v>
      </c>
      <c r="Q480" s="131" t="s">
        <v>8667</v>
      </c>
      <c r="R480" s="131" t="s">
        <v>9061</v>
      </c>
      <c r="S480" s="132" t="s">
        <v>9060</v>
      </c>
      <c r="T480" s="136" t="s">
        <v>258</v>
      </c>
      <c r="U480" s="118"/>
      <c r="V480" s="118"/>
      <c r="W480" s="133" t="str">
        <f>VLOOKUP(TRIM(X480),X10:Y88,2,FALSE)</f>
        <v>Puneet</v>
      </c>
      <c r="X480" s="11" t="str">
        <f t="shared" si="19"/>
        <v>5.1</v>
      </c>
      <c r="Y480" s="64"/>
      <c r="AA480" s="1">
        <f t="shared" si="18"/>
        <v>5</v>
      </c>
    </row>
    <row r="481" spans="1:27" ht="35.25" customHeight="1">
      <c r="A481" s="119" t="s">
        <v>146</v>
      </c>
      <c r="B481" s="240" t="s">
        <v>57</v>
      </c>
      <c r="C481" s="122" t="s">
        <v>147</v>
      </c>
      <c r="D481" s="122" t="s">
        <v>102</v>
      </c>
      <c r="E481" s="123" t="s">
        <v>6396</v>
      </c>
      <c r="F481" s="124" t="s">
        <v>191</v>
      </c>
      <c r="G481" s="124" t="s">
        <v>149</v>
      </c>
      <c r="H481" s="124" t="s">
        <v>7868</v>
      </c>
      <c r="I481" s="135" t="s">
        <v>5700</v>
      </c>
      <c r="J481" s="129"/>
      <c r="K481" s="128"/>
      <c r="L481" s="129"/>
      <c r="M481" s="128"/>
      <c r="N481" s="127"/>
      <c r="O481" s="127" t="s">
        <v>174</v>
      </c>
      <c r="P481" s="127" t="s">
        <v>194</v>
      </c>
      <c r="Q481" s="131" t="s">
        <v>8704</v>
      </c>
      <c r="R481" s="131" t="s">
        <v>9262</v>
      </c>
      <c r="S481" s="132" t="s">
        <v>9263</v>
      </c>
      <c r="T481" s="136" t="s">
        <v>269</v>
      </c>
      <c r="U481" s="118"/>
      <c r="V481" s="118"/>
      <c r="W481" s="133" t="str">
        <f>VLOOKUP(TRIM(X481),X10:Y88,2,FALSE)</f>
        <v>Frank</v>
      </c>
      <c r="X481" s="11" t="str">
        <f t="shared" si="19"/>
        <v>6.5.3</v>
      </c>
      <c r="Y481" s="64"/>
      <c r="AA481" s="1">
        <f t="shared" si="18"/>
        <v>22</v>
      </c>
    </row>
    <row r="482" spans="1:27" ht="35.25" customHeight="1">
      <c r="A482" s="119" t="s">
        <v>146</v>
      </c>
      <c r="B482" s="240" t="s">
        <v>57</v>
      </c>
      <c r="C482" s="122" t="s">
        <v>147</v>
      </c>
      <c r="D482" s="122" t="s">
        <v>130</v>
      </c>
      <c r="E482" s="123" t="s">
        <v>6397</v>
      </c>
      <c r="F482" s="124" t="s">
        <v>263</v>
      </c>
      <c r="G482" s="124" t="s">
        <v>149</v>
      </c>
      <c r="H482" s="124" t="s">
        <v>7946</v>
      </c>
      <c r="I482" s="135" t="s">
        <v>3425</v>
      </c>
      <c r="J482" s="129"/>
      <c r="K482" s="128"/>
      <c r="L482" s="129"/>
      <c r="M482" s="128"/>
      <c r="N482" s="127"/>
      <c r="O482" s="127" t="s">
        <v>174</v>
      </c>
      <c r="P482" s="127"/>
      <c r="Q482" s="131" t="s">
        <v>7948</v>
      </c>
      <c r="R482" s="131" t="s">
        <v>8768</v>
      </c>
      <c r="S482" s="132" t="s">
        <v>8767</v>
      </c>
      <c r="T482" s="136" t="s">
        <v>2333</v>
      </c>
      <c r="U482" s="118"/>
      <c r="V482" s="118"/>
      <c r="W482" s="133" t="str">
        <f>VLOOKUP(TRIM(X482),X10:Y88,2,FALSE)</f>
        <v>Frank</v>
      </c>
      <c r="X482" s="11" t="str">
        <f t="shared" si="19"/>
        <v>7.1</v>
      </c>
      <c r="Y482" s="64"/>
      <c r="AA482" s="1">
        <f t="shared" si="18"/>
        <v>7</v>
      </c>
    </row>
    <row r="483" spans="1:27" ht="35.25" customHeight="1">
      <c r="A483" s="119" t="s">
        <v>146</v>
      </c>
      <c r="B483" s="240" t="s">
        <v>57</v>
      </c>
      <c r="C483" s="122" t="s">
        <v>147</v>
      </c>
      <c r="D483" s="122" t="s">
        <v>130</v>
      </c>
      <c r="E483" s="123" t="s">
        <v>6398</v>
      </c>
      <c r="F483" s="124" t="s">
        <v>364</v>
      </c>
      <c r="G483" s="124" t="s">
        <v>149</v>
      </c>
      <c r="H483" s="124" t="s">
        <v>7949</v>
      </c>
      <c r="I483" s="135" t="s">
        <v>3425</v>
      </c>
      <c r="J483" s="129"/>
      <c r="K483" s="128"/>
      <c r="L483" s="129"/>
      <c r="M483" s="128"/>
      <c r="N483" s="127"/>
      <c r="O483" s="127" t="s">
        <v>174</v>
      </c>
      <c r="P483" s="127"/>
      <c r="Q483" s="131" t="s">
        <v>7950</v>
      </c>
      <c r="R483" s="131" t="s">
        <v>204</v>
      </c>
      <c r="S483" s="144" t="s">
        <v>204</v>
      </c>
      <c r="T483" s="136" t="s">
        <v>2333</v>
      </c>
      <c r="U483" s="118"/>
      <c r="V483" s="118"/>
      <c r="W483" s="133" t="str">
        <f>VLOOKUP(TRIM(X483),X10:Y88,2,FALSE)</f>
        <v>Frank</v>
      </c>
      <c r="X483" s="11" t="str">
        <f t="shared" si="19"/>
        <v>7.1</v>
      </c>
      <c r="Y483" s="64"/>
      <c r="AA483" s="1">
        <f t="shared" si="18"/>
        <v>7</v>
      </c>
    </row>
    <row r="484" spans="1:27" ht="35.25" customHeight="1">
      <c r="A484" s="119" t="s">
        <v>146</v>
      </c>
      <c r="B484" s="240" t="s">
        <v>57</v>
      </c>
      <c r="C484" s="122" t="s">
        <v>147</v>
      </c>
      <c r="D484" s="122" t="s">
        <v>130</v>
      </c>
      <c r="E484" s="123" t="s">
        <v>6399</v>
      </c>
      <c r="F484" s="124" t="s">
        <v>183</v>
      </c>
      <c r="G484" s="124" t="s">
        <v>48</v>
      </c>
      <c r="H484" s="124" t="s">
        <v>7951</v>
      </c>
      <c r="I484" s="135" t="s">
        <v>213</v>
      </c>
      <c r="J484" s="129"/>
      <c r="K484" s="128"/>
      <c r="L484" s="129"/>
      <c r="M484" s="128"/>
      <c r="N484" s="127"/>
      <c r="O484" s="127" t="s">
        <v>174</v>
      </c>
      <c r="P484" s="127"/>
      <c r="Q484" s="131" t="s">
        <v>7952</v>
      </c>
      <c r="R484" s="131" t="s">
        <v>10123</v>
      </c>
      <c r="S484" s="132" t="s">
        <v>167</v>
      </c>
      <c r="T484" s="136" t="s">
        <v>5741</v>
      </c>
      <c r="U484" s="118"/>
      <c r="V484" s="118"/>
      <c r="W484" s="133" t="str">
        <f>VLOOKUP(TRIM(X484),X10:Y88,2,FALSE)</f>
        <v>Frank</v>
      </c>
      <c r="X484" s="11" t="str">
        <f t="shared" si="19"/>
        <v>7.1</v>
      </c>
      <c r="Y484" s="64"/>
      <c r="AA484" s="1">
        <f t="shared" si="18"/>
        <v>6</v>
      </c>
    </row>
    <row r="485" spans="1:27" ht="35.25" customHeight="1">
      <c r="A485" s="119" t="s">
        <v>146</v>
      </c>
      <c r="B485" s="240" t="s">
        <v>57</v>
      </c>
      <c r="C485" s="122" t="s">
        <v>147</v>
      </c>
      <c r="D485" s="122" t="s">
        <v>109</v>
      </c>
      <c r="E485" s="123" t="s">
        <v>6400</v>
      </c>
      <c r="F485" s="124" t="s">
        <v>21</v>
      </c>
      <c r="G485" s="124" t="s">
        <v>149</v>
      </c>
      <c r="H485" s="124" t="s">
        <v>7953</v>
      </c>
      <c r="I485" s="135" t="s">
        <v>7954</v>
      </c>
      <c r="J485" s="129" t="s">
        <v>196</v>
      </c>
      <c r="K485" s="128"/>
      <c r="L485" s="129"/>
      <c r="M485" s="128"/>
      <c r="N485" s="127" t="s">
        <v>5667</v>
      </c>
      <c r="O485" s="127" t="s">
        <v>174</v>
      </c>
      <c r="P485" s="127" t="s">
        <v>194</v>
      </c>
      <c r="Q485" s="131" t="s">
        <v>7955</v>
      </c>
      <c r="R485" s="131" t="s">
        <v>9038</v>
      </c>
      <c r="S485" s="132" t="s">
        <v>9036</v>
      </c>
      <c r="T485" s="136" t="s">
        <v>259</v>
      </c>
      <c r="U485" s="118"/>
      <c r="V485" s="118"/>
      <c r="W485" s="133" t="str">
        <f>VLOOKUP(TRIM(X485),X10:Y88,2,FALSE)</f>
        <v>Krisztian</v>
      </c>
      <c r="X485" s="11" t="str">
        <f t="shared" si="19"/>
        <v>6.5.6</v>
      </c>
      <c r="Y485" s="64"/>
      <c r="AA485" s="1">
        <f t="shared" si="18"/>
        <v>42</v>
      </c>
    </row>
    <row r="486" spans="1:27" ht="37.200000000000003" customHeight="1">
      <c r="A486" s="119" t="s">
        <v>146</v>
      </c>
      <c r="B486" s="240" t="s">
        <v>57</v>
      </c>
      <c r="C486" s="122" t="s">
        <v>147</v>
      </c>
      <c r="D486" s="122" t="s">
        <v>109</v>
      </c>
      <c r="E486" s="123" t="s">
        <v>6401</v>
      </c>
      <c r="F486" s="124" t="s">
        <v>21</v>
      </c>
      <c r="G486" s="124" t="s">
        <v>149</v>
      </c>
      <c r="H486" s="124" t="s">
        <v>7956</v>
      </c>
      <c r="I486" s="135" t="s">
        <v>967</v>
      </c>
      <c r="J486" s="129" t="s">
        <v>196</v>
      </c>
      <c r="K486" s="128"/>
      <c r="L486" s="129"/>
      <c r="M486" s="128"/>
      <c r="N486" s="127" t="s">
        <v>5667</v>
      </c>
      <c r="O486" s="127" t="s">
        <v>174</v>
      </c>
      <c r="P486" s="127" t="s">
        <v>194</v>
      </c>
      <c r="Q486" s="131" t="s">
        <v>7957</v>
      </c>
      <c r="R486" s="131" t="s">
        <v>9041</v>
      </c>
      <c r="S486" s="132" t="s">
        <v>195</v>
      </c>
      <c r="T486" s="136" t="s">
        <v>259</v>
      </c>
      <c r="U486" s="118"/>
      <c r="V486" s="118"/>
      <c r="W486" s="133" t="str">
        <f>VLOOKUP(TRIM(X486),X10:Y88,2,FALSE)</f>
        <v>Krisztian</v>
      </c>
      <c r="X486" s="11" t="str">
        <f t="shared" si="19"/>
        <v>6.5.6</v>
      </c>
      <c r="Y486" s="64"/>
      <c r="AA486" s="1">
        <f t="shared" si="18"/>
        <v>22</v>
      </c>
    </row>
    <row r="487" spans="1:27" ht="35.25" customHeight="1">
      <c r="A487" s="119" t="s">
        <v>146</v>
      </c>
      <c r="B487" s="240" t="s">
        <v>57</v>
      </c>
      <c r="C487" s="122" t="s">
        <v>147</v>
      </c>
      <c r="D487" s="122" t="s">
        <v>669</v>
      </c>
      <c r="E487" s="123" t="s">
        <v>6402</v>
      </c>
      <c r="F487" s="124" t="s">
        <v>21</v>
      </c>
      <c r="G487" s="124" t="s">
        <v>149</v>
      </c>
      <c r="H487" s="124" t="s">
        <v>7958</v>
      </c>
      <c r="I487" s="135" t="s">
        <v>236</v>
      </c>
      <c r="J487" s="129" t="s">
        <v>196</v>
      </c>
      <c r="K487" s="128"/>
      <c r="L487" s="129"/>
      <c r="M487" s="128"/>
      <c r="N487" s="127" t="s">
        <v>5667</v>
      </c>
      <c r="O487" s="127" t="s">
        <v>174</v>
      </c>
      <c r="P487" s="127" t="s">
        <v>194</v>
      </c>
      <c r="Q487" s="131" t="s">
        <v>7959</v>
      </c>
      <c r="R487" s="131" t="s">
        <v>9684</v>
      </c>
      <c r="S487" s="132" t="s">
        <v>195</v>
      </c>
      <c r="T487" s="136" t="s">
        <v>341</v>
      </c>
      <c r="U487" s="118"/>
      <c r="V487" s="118"/>
      <c r="W487" s="133" t="str">
        <f>VLOOKUP(TRIM(X487),X10:Y88,2,FALSE)</f>
        <v>Frank</v>
      </c>
      <c r="X487" s="11" t="str">
        <f t="shared" si="19"/>
        <v>6.5.7.4</v>
      </c>
      <c r="Y487" s="64"/>
      <c r="AA487" s="1">
        <f t="shared" si="18"/>
        <v>3</v>
      </c>
    </row>
    <row r="488" spans="1:27" ht="35.25" customHeight="1">
      <c r="A488" s="119" t="s">
        <v>146</v>
      </c>
      <c r="B488" s="240" t="s">
        <v>57</v>
      </c>
      <c r="C488" s="122" t="s">
        <v>147</v>
      </c>
      <c r="D488" s="122" t="s">
        <v>107</v>
      </c>
      <c r="E488" s="123" t="s">
        <v>6403</v>
      </c>
      <c r="F488" s="124" t="s">
        <v>21</v>
      </c>
      <c r="G488" s="124" t="s">
        <v>149</v>
      </c>
      <c r="H488" s="124" t="s">
        <v>8414</v>
      </c>
      <c r="I488" s="135" t="s">
        <v>7960</v>
      </c>
      <c r="J488" s="129" t="s">
        <v>185</v>
      </c>
      <c r="K488" s="128"/>
      <c r="L488" s="129"/>
      <c r="M488" s="128"/>
      <c r="N488" s="127" t="s">
        <v>7440</v>
      </c>
      <c r="O488" s="127" t="s">
        <v>174</v>
      </c>
      <c r="P488" s="127" t="s">
        <v>194</v>
      </c>
      <c r="Q488" s="131" t="s">
        <v>7961</v>
      </c>
      <c r="R488" s="131" t="s">
        <v>9099</v>
      </c>
      <c r="S488" s="132" t="s">
        <v>9100</v>
      </c>
      <c r="T488" s="136" t="s">
        <v>199</v>
      </c>
      <c r="U488" s="118"/>
      <c r="V488" s="118"/>
      <c r="W488" s="133" t="str">
        <f>VLOOKUP(TRIM(X488),X10:Y88,2,FALSE)</f>
        <v>Frank</v>
      </c>
      <c r="X488" s="11" t="str">
        <f t="shared" si="19"/>
        <v>6.5.5</v>
      </c>
      <c r="Y488" s="64"/>
      <c r="AA488" s="1">
        <f t="shared" si="18"/>
        <v>140</v>
      </c>
    </row>
    <row r="489" spans="1:27" ht="35.25" customHeight="1">
      <c r="A489" s="119" t="s">
        <v>146</v>
      </c>
      <c r="B489" s="240" t="s">
        <v>57</v>
      </c>
      <c r="C489" s="122" t="s">
        <v>147</v>
      </c>
      <c r="D489" s="122" t="s">
        <v>109</v>
      </c>
      <c r="E489" s="123" t="s">
        <v>6404</v>
      </c>
      <c r="F489" s="124" t="s">
        <v>21</v>
      </c>
      <c r="G489" s="124" t="s">
        <v>149</v>
      </c>
      <c r="H489" s="124" t="s">
        <v>8415</v>
      </c>
      <c r="I489" s="135" t="s">
        <v>8572</v>
      </c>
      <c r="J489" s="129" t="s">
        <v>5718</v>
      </c>
      <c r="K489" s="128"/>
      <c r="L489" s="129"/>
      <c r="M489" s="128"/>
      <c r="N489" s="127" t="s">
        <v>372</v>
      </c>
      <c r="O489" s="127" t="s">
        <v>174</v>
      </c>
      <c r="P489" s="127" t="s">
        <v>194</v>
      </c>
      <c r="Q489" s="131" t="s">
        <v>7962</v>
      </c>
      <c r="R489" s="131" t="s">
        <v>9478</v>
      </c>
      <c r="S489" s="132" t="s">
        <v>9477</v>
      </c>
      <c r="T489" s="136" t="s">
        <v>199</v>
      </c>
      <c r="U489" s="118"/>
      <c r="V489" s="118"/>
      <c r="W489" s="133" t="str">
        <f>VLOOKUP(TRIM(X489),X10:Y88,2,FALSE)</f>
        <v>Krisztian</v>
      </c>
      <c r="X489" s="11" t="str">
        <f t="shared" si="19"/>
        <v>6.5.6</v>
      </c>
      <c r="Y489" s="64"/>
      <c r="AA489" s="1">
        <f t="shared" si="18"/>
        <v>146</v>
      </c>
    </row>
    <row r="490" spans="1:27" ht="35.25" customHeight="1">
      <c r="A490" s="119" t="s">
        <v>146</v>
      </c>
      <c r="B490" s="240" t="s">
        <v>57</v>
      </c>
      <c r="C490" s="122" t="s">
        <v>147</v>
      </c>
      <c r="D490" s="122" t="s">
        <v>101</v>
      </c>
      <c r="E490" s="123" t="s">
        <v>6405</v>
      </c>
      <c r="F490" s="124" t="s">
        <v>21</v>
      </c>
      <c r="G490" s="124" t="s">
        <v>149</v>
      </c>
      <c r="H490" s="124" t="s">
        <v>7963</v>
      </c>
      <c r="I490" s="135" t="s">
        <v>200</v>
      </c>
      <c r="J490" s="129" t="s">
        <v>185</v>
      </c>
      <c r="K490" s="128"/>
      <c r="L490" s="129"/>
      <c r="M490" s="128"/>
      <c r="N490" s="127" t="s">
        <v>7440</v>
      </c>
      <c r="O490" s="127" t="s">
        <v>174</v>
      </c>
      <c r="P490" s="127" t="s">
        <v>194</v>
      </c>
      <c r="Q490" s="131" t="s">
        <v>7964</v>
      </c>
      <c r="R490" s="131" t="s">
        <v>8951</v>
      </c>
      <c r="S490" s="132" t="s">
        <v>8952</v>
      </c>
      <c r="T490" s="136" t="s">
        <v>199</v>
      </c>
      <c r="U490" s="118"/>
      <c r="V490" s="118"/>
      <c r="W490" s="133" t="str">
        <f>VLOOKUP(TRIM(X490),X10:Y88,2,FALSE)</f>
        <v>Frank</v>
      </c>
      <c r="X490" s="11" t="str">
        <f t="shared" si="19"/>
        <v>6.5.2</v>
      </c>
      <c r="Y490" s="64"/>
      <c r="AA490" s="1">
        <f t="shared" si="18"/>
        <v>17</v>
      </c>
    </row>
    <row r="491" spans="1:27" ht="35.25" customHeight="1">
      <c r="A491" s="119" t="s">
        <v>146</v>
      </c>
      <c r="B491" s="240" t="s">
        <v>57</v>
      </c>
      <c r="C491" s="122" t="s">
        <v>147</v>
      </c>
      <c r="D491" s="122" t="s">
        <v>130</v>
      </c>
      <c r="E491" s="123" t="s">
        <v>6406</v>
      </c>
      <c r="F491" s="124" t="s">
        <v>183</v>
      </c>
      <c r="G491" s="124" t="s">
        <v>253</v>
      </c>
      <c r="H491" s="124" t="s">
        <v>7965</v>
      </c>
      <c r="I491" s="135" t="s">
        <v>3425</v>
      </c>
      <c r="J491" s="129"/>
      <c r="K491" s="128"/>
      <c r="L491" s="129"/>
      <c r="M491" s="128"/>
      <c r="N491" s="127"/>
      <c r="O491" s="127"/>
      <c r="P491" s="127"/>
      <c r="Q491" s="131" t="s">
        <v>7966</v>
      </c>
      <c r="R491" s="131" t="s">
        <v>482</v>
      </c>
      <c r="S491" s="132" t="s">
        <v>167</v>
      </c>
      <c r="T491" s="136" t="s">
        <v>2333</v>
      </c>
      <c r="U491" s="118"/>
      <c r="V491" s="118"/>
      <c r="W491" s="133" t="str">
        <f>VLOOKUP(TRIM(X491),X10:Y88,2,FALSE)</f>
        <v>Frank</v>
      </c>
      <c r="X491" s="11" t="str">
        <f t="shared" si="19"/>
        <v>7.1</v>
      </c>
      <c r="Y491" s="64"/>
      <c r="AA491" s="1">
        <f t="shared" si="18"/>
        <v>7</v>
      </c>
    </row>
    <row r="492" spans="1:27" ht="37.200000000000003" customHeight="1">
      <c r="A492" s="119" t="s">
        <v>146</v>
      </c>
      <c r="B492" s="240" t="s">
        <v>57</v>
      </c>
      <c r="C492" s="122" t="s">
        <v>147</v>
      </c>
      <c r="D492" s="122" t="s">
        <v>117</v>
      </c>
      <c r="E492" s="123" t="s">
        <v>6407</v>
      </c>
      <c r="F492" s="124" t="s">
        <v>183</v>
      </c>
      <c r="G492" s="124" t="s">
        <v>48</v>
      </c>
      <c r="H492" s="124" t="s">
        <v>7967</v>
      </c>
      <c r="I492" s="135" t="s">
        <v>271</v>
      </c>
      <c r="J492" s="129"/>
      <c r="K492" s="128"/>
      <c r="L492" s="129"/>
      <c r="M492" s="128"/>
      <c r="N492" s="127"/>
      <c r="O492" s="127" t="s">
        <v>174</v>
      </c>
      <c r="P492" s="127" t="s">
        <v>194</v>
      </c>
      <c r="Q492" s="131" t="s">
        <v>7968</v>
      </c>
      <c r="R492" s="131" t="s">
        <v>169</v>
      </c>
      <c r="S492" s="132" t="s">
        <v>167</v>
      </c>
      <c r="T492" s="136" t="s">
        <v>273</v>
      </c>
      <c r="U492" s="118"/>
      <c r="V492" s="118"/>
      <c r="W492" s="133" t="str">
        <f>VLOOKUP(TRIM(X492),X10:Y88,2,FALSE)</f>
        <v>Krisztian</v>
      </c>
      <c r="X492" s="11" t="str">
        <f t="shared" si="19"/>
        <v>6.5.10</v>
      </c>
      <c r="Y492" s="64"/>
      <c r="AA492" s="1">
        <f t="shared" si="18"/>
        <v>19</v>
      </c>
    </row>
    <row r="493" spans="1:27" ht="35.25" customHeight="1">
      <c r="A493" s="119" t="s">
        <v>146</v>
      </c>
      <c r="B493" s="240" t="s">
        <v>57</v>
      </c>
      <c r="C493" s="122" t="s">
        <v>147</v>
      </c>
      <c r="D493" s="122" t="s">
        <v>117</v>
      </c>
      <c r="E493" s="123" t="s">
        <v>6408</v>
      </c>
      <c r="F493" s="124" t="s">
        <v>21</v>
      </c>
      <c r="G493" s="124" t="s">
        <v>149</v>
      </c>
      <c r="H493" s="124" t="s">
        <v>944</v>
      </c>
      <c r="I493" s="135" t="s">
        <v>197</v>
      </c>
      <c r="J493" s="129" t="s">
        <v>196</v>
      </c>
      <c r="K493" s="128"/>
      <c r="L493" s="129"/>
      <c r="M493" s="128"/>
      <c r="N493" s="127" t="s">
        <v>5667</v>
      </c>
      <c r="O493" s="127" t="s">
        <v>174</v>
      </c>
      <c r="P493" s="127" t="s">
        <v>194</v>
      </c>
      <c r="Q493" s="131" t="s">
        <v>7969</v>
      </c>
      <c r="R493" s="131" t="s">
        <v>9793</v>
      </c>
      <c r="S493" s="132" t="s">
        <v>195</v>
      </c>
      <c r="T493" s="136" t="s">
        <v>273</v>
      </c>
      <c r="U493" s="118"/>
      <c r="V493" s="118"/>
      <c r="W493" s="133" t="str">
        <f>VLOOKUP(TRIM(X493),X10:Y88,2,FALSE)</f>
        <v>Krisztian</v>
      </c>
      <c r="X493" s="11" t="str">
        <f t="shared" si="19"/>
        <v>6.5.10</v>
      </c>
      <c r="Y493" s="64"/>
      <c r="AA493" s="1">
        <f t="shared" si="18"/>
        <v>14</v>
      </c>
    </row>
    <row r="494" spans="1:27" ht="35.25" customHeight="1">
      <c r="A494" s="119" t="s">
        <v>146</v>
      </c>
      <c r="B494" s="240" t="s">
        <v>57</v>
      </c>
      <c r="C494" s="122" t="s">
        <v>147</v>
      </c>
      <c r="D494" s="122" t="s">
        <v>102</v>
      </c>
      <c r="E494" s="123" t="s">
        <v>6409</v>
      </c>
      <c r="F494" s="124" t="s">
        <v>21</v>
      </c>
      <c r="G494" s="124" t="s">
        <v>149</v>
      </c>
      <c r="H494" s="124" t="s">
        <v>7970</v>
      </c>
      <c r="I494" s="135" t="s">
        <v>197</v>
      </c>
      <c r="J494" s="129" t="s">
        <v>185</v>
      </c>
      <c r="K494" s="128"/>
      <c r="L494" s="129"/>
      <c r="M494" s="128"/>
      <c r="N494" s="127" t="s">
        <v>7440</v>
      </c>
      <c r="O494" s="127" t="s">
        <v>174</v>
      </c>
      <c r="P494" s="127" t="s">
        <v>194</v>
      </c>
      <c r="Q494" s="131" t="s">
        <v>7971</v>
      </c>
      <c r="R494" s="131" t="s">
        <v>9276</v>
      </c>
      <c r="S494" s="132" t="s">
        <v>9277</v>
      </c>
      <c r="T494" s="136" t="s">
        <v>273</v>
      </c>
      <c r="U494" s="118"/>
      <c r="V494" s="118"/>
      <c r="W494" s="133" t="str">
        <f>VLOOKUP(TRIM(X494),X10:Y88,2,FALSE)</f>
        <v>Frank</v>
      </c>
      <c r="X494" s="11" t="str">
        <f t="shared" si="19"/>
        <v>6.5.3</v>
      </c>
      <c r="Y494" s="64"/>
      <c r="AA494" s="1">
        <f t="shared" si="18"/>
        <v>14</v>
      </c>
    </row>
    <row r="495" spans="1:27" ht="35.25" customHeight="1">
      <c r="A495" s="119" t="s">
        <v>146</v>
      </c>
      <c r="B495" s="240" t="s">
        <v>57</v>
      </c>
      <c r="C495" s="122" t="s">
        <v>147</v>
      </c>
      <c r="D495" s="122" t="s">
        <v>102</v>
      </c>
      <c r="E495" s="123" t="s">
        <v>6410</v>
      </c>
      <c r="F495" s="124" t="s">
        <v>21</v>
      </c>
      <c r="G495" s="124" t="s">
        <v>149</v>
      </c>
      <c r="H495" s="124" t="s">
        <v>7972</v>
      </c>
      <c r="I495" s="135" t="s">
        <v>197</v>
      </c>
      <c r="J495" s="129" t="s">
        <v>196</v>
      </c>
      <c r="K495" s="128"/>
      <c r="L495" s="129"/>
      <c r="M495" s="128"/>
      <c r="N495" s="127" t="s">
        <v>5667</v>
      </c>
      <c r="O495" s="127" t="s">
        <v>174</v>
      </c>
      <c r="P495" s="127" t="s">
        <v>194</v>
      </c>
      <c r="Q495" s="131" t="s">
        <v>7971</v>
      </c>
      <c r="R495" s="131" t="s">
        <v>9283</v>
      </c>
      <c r="S495" s="132" t="s">
        <v>9284</v>
      </c>
      <c r="T495" s="136" t="s">
        <v>273</v>
      </c>
      <c r="U495" s="118"/>
      <c r="V495" s="118"/>
      <c r="W495" s="133" t="str">
        <f>VLOOKUP(TRIM(X495),X10:Y88,2,FALSE)</f>
        <v>Frank</v>
      </c>
      <c r="X495" s="11" t="str">
        <f t="shared" si="19"/>
        <v>6.5.3</v>
      </c>
      <c r="Y495" s="64"/>
      <c r="AA495" s="1">
        <f t="shared" si="18"/>
        <v>14</v>
      </c>
    </row>
    <row r="496" spans="1:27" ht="37.200000000000003" customHeight="1">
      <c r="A496" s="119" t="s">
        <v>146</v>
      </c>
      <c r="B496" s="240" t="s">
        <v>57</v>
      </c>
      <c r="C496" s="122" t="s">
        <v>147</v>
      </c>
      <c r="D496" s="122" t="s">
        <v>130</v>
      </c>
      <c r="E496" s="123" t="s">
        <v>6411</v>
      </c>
      <c r="F496" s="124" t="s">
        <v>302</v>
      </c>
      <c r="G496" s="124" t="s">
        <v>48</v>
      </c>
      <c r="H496" s="124" t="s">
        <v>7973</v>
      </c>
      <c r="I496" s="135" t="s">
        <v>7947</v>
      </c>
      <c r="J496" s="129" t="s">
        <v>201</v>
      </c>
      <c r="K496" s="128"/>
      <c r="L496" s="129"/>
      <c r="M496" s="128"/>
      <c r="N496" s="127" t="s">
        <v>895</v>
      </c>
      <c r="O496" s="127" t="s">
        <v>174</v>
      </c>
      <c r="P496" s="127" t="s">
        <v>546</v>
      </c>
      <c r="Q496" s="131" t="s">
        <v>7974</v>
      </c>
      <c r="R496" s="146" t="s">
        <v>10811</v>
      </c>
      <c r="S496" s="144" t="s">
        <v>204</v>
      </c>
      <c r="T496" s="136" t="s">
        <v>2333</v>
      </c>
      <c r="U496" s="118"/>
      <c r="V496" s="118"/>
      <c r="W496" s="133" t="str">
        <f>VLOOKUP(TRIM(X496),X10:Y88,2,FALSE)</f>
        <v>Frank</v>
      </c>
      <c r="X496" s="11" t="str">
        <f t="shared" si="19"/>
        <v>7.1</v>
      </c>
      <c r="Y496" s="64"/>
      <c r="AA496" s="1">
        <f t="shared" si="18"/>
        <v>27</v>
      </c>
    </row>
    <row r="497" spans="1:27" ht="35.25" customHeight="1">
      <c r="A497" s="119" t="s">
        <v>146</v>
      </c>
      <c r="B497" s="240" t="s">
        <v>57</v>
      </c>
      <c r="C497" s="122" t="s">
        <v>147</v>
      </c>
      <c r="D497" s="122" t="s">
        <v>117</v>
      </c>
      <c r="E497" s="123" t="s">
        <v>6412</v>
      </c>
      <c r="F497" s="124" t="s">
        <v>21</v>
      </c>
      <c r="G497" s="124" t="s">
        <v>149</v>
      </c>
      <c r="H497" s="124" t="s">
        <v>7975</v>
      </c>
      <c r="I497" s="135" t="s">
        <v>197</v>
      </c>
      <c r="J497" s="129" t="s">
        <v>196</v>
      </c>
      <c r="K497" s="128"/>
      <c r="L497" s="129"/>
      <c r="M497" s="128"/>
      <c r="N497" s="127" t="s">
        <v>5667</v>
      </c>
      <c r="O497" s="127" t="s">
        <v>174</v>
      </c>
      <c r="P497" s="127" t="s">
        <v>194</v>
      </c>
      <c r="Q497" s="131" t="s">
        <v>7976</v>
      </c>
      <c r="R497" s="131" t="s">
        <v>814</v>
      </c>
      <c r="S497" s="132" t="s">
        <v>152</v>
      </c>
      <c r="T497" s="136" t="s">
        <v>273</v>
      </c>
      <c r="U497" s="118"/>
      <c r="V497" s="118" t="s">
        <v>260</v>
      </c>
      <c r="W497" s="133" t="str">
        <f>VLOOKUP(TRIM(X497),X10:Y88,2,FALSE)</f>
        <v>Krisztian</v>
      </c>
      <c r="X497" s="11" t="str">
        <f t="shared" si="19"/>
        <v>6.5.10</v>
      </c>
      <c r="Y497" s="64"/>
      <c r="AA497" s="1">
        <f t="shared" si="18"/>
        <v>14</v>
      </c>
    </row>
    <row r="498" spans="1:27" ht="35.25" customHeight="1">
      <c r="A498" s="119" t="s">
        <v>146</v>
      </c>
      <c r="B498" s="240" t="s">
        <v>57</v>
      </c>
      <c r="C498" s="122" t="s">
        <v>147</v>
      </c>
      <c r="D498" s="122" t="s">
        <v>668</v>
      </c>
      <c r="E498" s="123" t="s">
        <v>6413</v>
      </c>
      <c r="F498" s="124" t="s">
        <v>21</v>
      </c>
      <c r="G498" s="124" t="s">
        <v>149</v>
      </c>
      <c r="H498" s="124" t="s">
        <v>7977</v>
      </c>
      <c r="I498" s="135" t="s">
        <v>197</v>
      </c>
      <c r="J498" s="129" t="s">
        <v>196</v>
      </c>
      <c r="K498" s="128"/>
      <c r="L498" s="129"/>
      <c r="M498" s="128"/>
      <c r="N498" s="127" t="s">
        <v>5667</v>
      </c>
      <c r="O498" s="127" t="s">
        <v>174</v>
      </c>
      <c r="P498" s="127" t="s">
        <v>194</v>
      </c>
      <c r="Q498" s="131" t="s">
        <v>7978</v>
      </c>
      <c r="R498" s="131" t="s">
        <v>9443</v>
      </c>
      <c r="S498" s="132" t="s">
        <v>9347</v>
      </c>
      <c r="T498" s="136" t="s">
        <v>273</v>
      </c>
      <c r="U498" s="118"/>
      <c r="V498" s="118"/>
      <c r="W498" s="133" t="str">
        <f>VLOOKUP(TRIM(X498),X10:Y88,2,FALSE)</f>
        <v>Puneet</v>
      </c>
      <c r="X498" s="11" t="str">
        <f t="shared" si="19"/>
        <v>6.5.7.3</v>
      </c>
      <c r="Y498" s="64"/>
      <c r="AA498" s="1">
        <f t="shared" si="18"/>
        <v>14</v>
      </c>
    </row>
    <row r="499" spans="1:27" ht="35.25" customHeight="1">
      <c r="A499" s="119" t="s">
        <v>146</v>
      </c>
      <c r="B499" s="240" t="s">
        <v>57</v>
      </c>
      <c r="C499" s="122" t="s">
        <v>147</v>
      </c>
      <c r="D499" s="122" t="s">
        <v>117</v>
      </c>
      <c r="E499" s="123" t="s">
        <v>6414</v>
      </c>
      <c r="F499" s="124" t="s">
        <v>21</v>
      </c>
      <c r="G499" s="124" t="s">
        <v>149</v>
      </c>
      <c r="H499" s="124" t="s">
        <v>7979</v>
      </c>
      <c r="I499" s="135" t="s">
        <v>197</v>
      </c>
      <c r="J499" s="129" t="s">
        <v>196</v>
      </c>
      <c r="K499" s="128"/>
      <c r="L499" s="129"/>
      <c r="M499" s="128"/>
      <c r="N499" s="127" t="s">
        <v>5667</v>
      </c>
      <c r="O499" s="127" t="s">
        <v>174</v>
      </c>
      <c r="P499" s="127" t="s">
        <v>194</v>
      </c>
      <c r="Q499" s="131" t="s">
        <v>7980</v>
      </c>
      <c r="R499" s="131" t="s">
        <v>169</v>
      </c>
      <c r="S499" s="132" t="s">
        <v>167</v>
      </c>
      <c r="T499" s="136" t="s">
        <v>273</v>
      </c>
      <c r="U499" s="118"/>
      <c r="V499" s="118"/>
      <c r="W499" s="133" t="str">
        <f>VLOOKUP(TRIM(X499),X10:Y88,2,FALSE)</f>
        <v>Krisztian</v>
      </c>
      <c r="X499" s="11" t="str">
        <f t="shared" si="19"/>
        <v>6.5.10</v>
      </c>
      <c r="Y499" s="64"/>
      <c r="AA499" s="1">
        <f t="shared" si="18"/>
        <v>14</v>
      </c>
    </row>
    <row r="500" spans="1:27" ht="35.25" customHeight="1">
      <c r="A500" s="119" t="s">
        <v>146</v>
      </c>
      <c r="B500" s="240" t="s">
        <v>57</v>
      </c>
      <c r="C500" s="122" t="s">
        <v>147</v>
      </c>
      <c r="D500" s="122" t="s">
        <v>109</v>
      </c>
      <c r="E500" s="123" t="s">
        <v>6415</v>
      </c>
      <c r="F500" s="124" t="s">
        <v>21</v>
      </c>
      <c r="G500" s="124" t="s">
        <v>149</v>
      </c>
      <c r="H500" s="124" t="s">
        <v>8416</v>
      </c>
      <c r="I500" s="135" t="s">
        <v>192</v>
      </c>
      <c r="J500" s="129" t="s">
        <v>196</v>
      </c>
      <c r="K500" s="128"/>
      <c r="L500" s="129"/>
      <c r="M500" s="128"/>
      <c r="N500" s="127" t="s">
        <v>5667</v>
      </c>
      <c r="O500" s="127" t="s">
        <v>174</v>
      </c>
      <c r="P500" s="127" t="s">
        <v>194</v>
      </c>
      <c r="Q500" s="131" t="s">
        <v>8608</v>
      </c>
      <c r="R500" s="131" t="s">
        <v>814</v>
      </c>
      <c r="S500" s="132" t="s">
        <v>152</v>
      </c>
      <c r="T500" s="136" t="s">
        <v>7981</v>
      </c>
      <c r="U500" s="118"/>
      <c r="V500" s="118" t="s">
        <v>260</v>
      </c>
      <c r="W500" s="133" t="str">
        <f>VLOOKUP(TRIM(X500),X10:Y88,2,FALSE)</f>
        <v>Krisztian</v>
      </c>
      <c r="X500" s="11" t="str">
        <f t="shared" si="19"/>
        <v>6.5.6</v>
      </c>
      <c r="Y500" s="64"/>
      <c r="AA500" s="1">
        <f t="shared" si="18"/>
        <v>12</v>
      </c>
    </row>
    <row r="501" spans="1:27" ht="37.200000000000003" customHeight="1">
      <c r="A501" s="119" t="s">
        <v>146</v>
      </c>
      <c r="B501" s="240" t="s">
        <v>57</v>
      </c>
      <c r="C501" s="122" t="s">
        <v>147</v>
      </c>
      <c r="D501" s="122" t="s">
        <v>670</v>
      </c>
      <c r="E501" s="123" t="s">
        <v>6416</v>
      </c>
      <c r="F501" s="124" t="s">
        <v>21</v>
      </c>
      <c r="G501" s="124" t="s">
        <v>149</v>
      </c>
      <c r="H501" s="124" t="s">
        <v>5789</v>
      </c>
      <c r="I501" s="135" t="s">
        <v>5980</v>
      </c>
      <c r="J501" s="129" t="s">
        <v>185</v>
      </c>
      <c r="K501" s="128"/>
      <c r="L501" s="129"/>
      <c r="M501" s="128"/>
      <c r="N501" s="127" t="s">
        <v>7440</v>
      </c>
      <c r="O501" s="127" t="s">
        <v>174</v>
      </c>
      <c r="P501" s="127" t="s">
        <v>194</v>
      </c>
      <c r="Q501" s="131" t="s">
        <v>7982</v>
      </c>
      <c r="R501" s="131" t="s">
        <v>9861</v>
      </c>
      <c r="S501" s="137" t="s">
        <v>156</v>
      </c>
      <c r="T501" s="136" t="s">
        <v>198</v>
      </c>
      <c r="U501" s="118"/>
      <c r="V501" s="118"/>
      <c r="W501" s="133" t="str">
        <f>VLOOKUP(TRIM(X501),X10:Y88,2,FALSE)</f>
        <v>Puneet</v>
      </c>
      <c r="X501" s="11" t="str">
        <f t="shared" si="19"/>
        <v>6.5.7.5</v>
      </c>
      <c r="Y501" s="64"/>
      <c r="AA501" s="1">
        <f t="shared" si="18"/>
        <v>33</v>
      </c>
    </row>
    <row r="502" spans="1:27" ht="35.25" customHeight="1">
      <c r="A502" s="119" t="s">
        <v>146</v>
      </c>
      <c r="B502" s="240" t="s">
        <v>57</v>
      </c>
      <c r="C502" s="122" t="s">
        <v>147</v>
      </c>
      <c r="D502" s="122" t="s">
        <v>107</v>
      </c>
      <c r="E502" s="123" t="s">
        <v>6417</v>
      </c>
      <c r="F502" s="124" t="s">
        <v>21</v>
      </c>
      <c r="G502" s="124" t="s">
        <v>149</v>
      </c>
      <c r="H502" s="124" t="s">
        <v>7983</v>
      </c>
      <c r="I502" s="135" t="s">
        <v>200</v>
      </c>
      <c r="J502" s="129" t="s">
        <v>196</v>
      </c>
      <c r="K502" s="128"/>
      <c r="L502" s="129"/>
      <c r="M502" s="128"/>
      <c r="N502" s="127" t="s">
        <v>5667</v>
      </c>
      <c r="O502" s="127" t="s">
        <v>174</v>
      </c>
      <c r="P502" s="127" t="s">
        <v>194</v>
      </c>
      <c r="Q502" s="131" t="s">
        <v>7984</v>
      </c>
      <c r="R502" s="131" t="s">
        <v>9552</v>
      </c>
      <c r="S502" s="132" t="s">
        <v>9553</v>
      </c>
      <c r="T502" s="136" t="s">
        <v>199</v>
      </c>
      <c r="U502" s="118"/>
      <c r="V502" s="118"/>
      <c r="W502" s="133" t="str">
        <f>VLOOKUP(TRIM(X502),X10:Y88,2,FALSE)</f>
        <v>Frank</v>
      </c>
      <c r="X502" s="11" t="str">
        <f t="shared" si="19"/>
        <v>6.5.5</v>
      </c>
      <c r="Y502" s="64"/>
      <c r="AA502" s="1">
        <f t="shared" si="18"/>
        <v>17</v>
      </c>
    </row>
    <row r="503" spans="1:27" ht="35.25" customHeight="1">
      <c r="A503" s="119" t="s">
        <v>146</v>
      </c>
      <c r="B503" s="240" t="s">
        <v>57</v>
      </c>
      <c r="C503" s="122" t="s">
        <v>147</v>
      </c>
      <c r="D503" s="122" t="s">
        <v>109</v>
      </c>
      <c r="E503" s="123" t="s">
        <v>6418</v>
      </c>
      <c r="F503" s="124" t="s">
        <v>21</v>
      </c>
      <c r="G503" s="124" t="s">
        <v>149</v>
      </c>
      <c r="H503" s="124" t="s">
        <v>7985</v>
      </c>
      <c r="I503" s="135" t="s">
        <v>200</v>
      </c>
      <c r="J503" s="129" t="s">
        <v>196</v>
      </c>
      <c r="K503" s="128"/>
      <c r="L503" s="129"/>
      <c r="M503" s="128"/>
      <c r="N503" s="127" t="s">
        <v>5667</v>
      </c>
      <c r="O503" s="127" t="s">
        <v>174</v>
      </c>
      <c r="P503" s="127" t="s">
        <v>194</v>
      </c>
      <c r="Q503" s="131" t="s">
        <v>7986</v>
      </c>
      <c r="R503" s="131" t="s">
        <v>9632</v>
      </c>
      <c r="S503" s="132" t="s">
        <v>9631</v>
      </c>
      <c r="T503" s="136" t="s">
        <v>199</v>
      </c>
      <c r="U503" s="118"/>
      <c r="V503" s="118"/>
      <c r="W503" s="133" t="str">
        <f>VLOOKUP(TRIM(X503),X10:Y88,2,FALSE)</f>
        <v>Krisztian</v>
      </c>
      <c r="X503" s="11" t="str">
        <f t="shared" si="19"/>
        <v>6.5.6</v>
      </c>
      <c r="Y503" s="64"/>
      <c r="AA503" s="1">
        <f t="shared" si="18"/>
        <v>17</v>
      </c>
    </row>
    <row r="504" spans="1:27" ht="35.25" customHeight="1">
      <c r="A504" s="119" t="s">
        <v>146</v>
      </c>
      <c r="B504" s="240" t="s">
        <v>57</v>
      </c>
      <c r="C504" s="122" t="s">
        <v>147</v>
      </c>
      <c r="D504" s="122" t="s">
        <v>102</v>
      </c>
      <c r="E504" s="123" t="s">
        <v>6419</v>
      </c>
      <c r="F504" s="124" t="s">
        <v>21</v>
      </c>
      <c r="G504" s="124" t="s">
        <v>149</v>
      </c>
      <c r="H504" s="124" t="s">
        <v>7987</v>
      </c>
      <c r="I504" s="135" t="s">
        <v>200</v>
      </c>
      <c r="J504" s="129" t="s">
        <v>185</v>
      </c>
      <c r="K504" s="128"/>
      <c r="L504" s="129"/>
      <c r="M504" s="128"/>
      <c r="N504" s="127" t="s">
        <v>7440</v>
      </c>
      <c r="O504" s="127" t="s">
        <v>174</v>
      </c>
      <c r="P504" s="127" t="s">
        <v>194</v>
      </c>
      <c r="Q504" s="131" t="s">
        <v>7988</v>
      </c>
      <c r="R504" s="131" t="s">
        <v>815</v>
      </c>
      <c r="S504" s="132" t="s">
        <v>152</v>
      </c>
      <c r="T504" s="136" t="s">
        <v>199</v>
      </c>
      <c r="U504" s="118"/>
      <c r="V504" s="118" t="s">
        <v>260</v>
      </c>
      <c r="W504" s="133" t="str">
        <f>VLOOKUP(TRIM(X504),X10:Y88,2,FALSE)</f>
        <v>Frank</v>
      </c>
      <c r="X504" s="11" t="str">
        <f t="shared" si="19"/>
        <v>6.5.3</v>
      </c>
      <c r="Y504" s="64"/>
      <c r="AA504" s="1">
        <f t="shared" si="18"/>
        <v>17</v>
      </c>
    </row>
    <row r="505" spans="1:27" ht="35.25" customHeight="1">
      <c r="A505" s="119" t="s">
        <v>146</v>
      </c>
      <c r="B505" s="240" t="s">
        <v>57</v>
      </c>
      <c r="C505" s="122" t="s">
        <v>147</v>
      </c>
      <c r="D505" s="122" t="s">
        <v>102</v>
      </c>
      <c r="E505" s="123" t="s">
        <v>6420</v>
      </c>
      <c r="F505" s="124" t="s">
        <v>21</v>
      </c>
      <c r="G505" s="124" t="s">
        <v>149</v>
      </c>
      <c r="H505" s="124" t="s">
        <v>7989</v>
      </c>
      <c r="I505" s="135" t="s">
        <v>200</v>
      </c>
      <c r="J505" s="129" t="s">
        <v>196</v>
      </c>
      <c r="K505" s="128"/>
      <c r="L505" s="129"/>
      <c r="M505" s="128"/>
      <c r="N505" s="127" t="s">
        <v>5667</v>
      </c>
      <c r="O505" s="127" t="s">
        <v>174</v>
      </c>
      <c r="P505" s="127" t="s">
        <v>194</v>
      </c>
      <c r="Q505" s="131" t="s">
        <v>7988</v>
      </c>
      <c r="R505" s="131" t="s">
        <v>9461</v>
      </c>
      <c r="S505" s="132" t="s">
        <v>195</v>
      </c>
      <c r="T505" s="136" t="s">
        <v>199</v>
      </c>
      <c r="U505" s="118"/>
      <c r="V505" s="118"/>
      <c r="W505" s="133" t="str">
        <f>VLOOKUP(TRIM(X505),X10:Y88,2,FALSE)</f>
        <v>Frank</v>
      </c>
      <c r="X505" s="11" t="str">
        <f t="shared" si="19"/>
        <v>6.5.3</v>
      </c>
      <c r="Y505" s="64"/>
      <c r="AA505" s="1">
        <f t="shared" si="18"/>
        <v>17</v>
      </c>
    </row>
    <row r="506" spans="1:27" ht="35.25" customHeight="1">
      <c r="A506" s="119" t="s">
        <v>146</v>
      </c>
      <c r="B506" s="240" t="s">
        <v>57</v>
      </c>
      <c r="C506" s="122" t="s">
        <v>147</v>
      </c>
      <c r="D506" s="122" t="s">
        <v>102</v>
      </c>
      <c r="E506" s="123" t="s">
        <v>6421</v>
      </c>
      <c r="F506" s="124" t="s">
        <v>21</v>
      </c>
      <c r="G506" s="124" t="s">
        <v>149</v>
      </c>
      <c r="H506" s="124" t="s">
        <v>7990</v>
      </c>
      <c r="I506" s="135" t="s">
        <v>200</v>
      </c>
      <c r="J506" s="129" t="s">
        <v>196</v>
      </c>
      <c r="K506" s="128"/>
      <c r="L506" s="129"/>
      <c r="M506" s="128"/>
      <c r="N506" s="127" t="s">
        <v>5667</v>
      </c>
      <c r="O506" s="127" t="s">
        <v>174</v>
      </c>
      <c r="P506" s="127" t="s">
        <v>194</v>
      </c>
      <c r="Q506" s="131" t="s">
        <v>7991</v>
      </c>
      <c r="R506" s="131" t="s">
        <v>9269</v>
      </c>
      <c r="S506" s="132" t="s">
        <v>9270</v>
      </c>
      <c r="T506" s="136" t="s">
        <v>199</v>
      </c>
      <c r="U506" s="118"/>
      <c r="V506" s="118"/>
      <c r="W506" s="133" t="str">
        <f>VLOOKUP(TRIM(X506),X10:Y88,2,FALSE)</f>
        <v>Frank</v>
      </c>
      <c r="X506" s="11" t="str">
        <f t="shared" si="19"/>
        <v>6.5.3</v>
      </c>
      <c r="Y506" s="64"/>
      <c r="AA506" s="1">
        <f t="shared" si="18"/>
        <v>17</v>
      </c>
    </row>
    <row r="507" spans="1:27" ht="35.25" customHeight="1">
      <c r="A507" s="119" t="s">
        <v>146</v>
      </c>
      <c r="B507" s="240" t="s">
        <v>57</v>
      </c>
      <c r="C507" s="122" t="s">
        <v>147</v>
      </c>
      <c r="D507" s="122" t="s">
        <v>109</v>
      </c>
      <c r="E507" s="123" t="s">
        <v>6422</v>
      </c>
      <c r="F507" s="124" t="s">
        <v>21</v>
      </c>
      <c r="G507" s="124" t="s">
        <v>149</v>
      </c>
      <c r="H507" s="124" t="s">
        <v>7992</v>
      </c>
      <c r="I507" s="135" t="s">
        <v>200</v>
      </c>
      <c r="J507" s="129" t="s">
        <v>5718</v>
      </c>
      <c r="K507" s="128"/>
      <c r="L507" s="129"/>
      <c r="M507" s="128"/>
      <c r="N507" s="127" t="s">
        <v>372</v>
      </c>
      <c r="O507" s="127" t="s">
        <v>174</v>
      </c>
      <c r="P507" s="127" t="s">
        <v>194</v>
      </c>
      <c r="Q507" s="131" t="s">
        <v>7993</v>
      </c>
      <c r="R507" s="131" t="s">
        <v>9614</v>
      </c>
      <c r="S507" s="132" t="s">
        <v>9613</v>
      </c>
      <c r="T507" s="136" t="s">
        <v>199</v>
      </c>
      <c r="U507" s="118"/>
      <c r="V507" s="118"/>
      <c r="W507" s="133" t="str">
        <f>VLOOKUP(TRIM(X507),X10:Y88,2,FALSE)</f>
        <v>Krisztian</v>
      </c>
      <c r="X507" s="11" t="str">
        <f t="shared" si="19"/>
        <v>6.5.6</v>
      </c>
      <c r="Y507" s="64"/>
      <c r="AA507" s="1">
        <f t="shared" si="18"/>
        <v>17</v>
      </c>
    </row>
    <row r="508" spans="1:27" ht="35.25" customHeight="1">
      <c r="A508" s="119" t="s">
        <v>146</v>
      </c>
      <c r="B508" s="240" t="s">
        <v>57</v>
      </c>
      <c r="C508" s="122" t="s">
        <v>147</v>
      </c>
      <c r="D508" s="122" t="s">
        <v>107</v>
      </c>
      <c r="E508" s="123" t="s">
        <v>6423</v>
      </c>
      <c r="F508" s="124" t="s">
        <v>21</v>
      </c>
      <c r="G508" s="124" t="s">
        <v>149</v>
      </c>
      <c r="H508" s="124" t="s">
        <v>7994</v>
      </c>
      <c r="I508" s="135" t="s">
        <v>200</v>
      </c>
      <c r="J508" s="129" t="s">
        <v>196</v>
      </c>
      <c r="K508" s="128"/>
      <c r="L508" s="129"/>
      <c r="M508" s="128"/>
      <c r="N508" s="127" t="s">
        <v>5667</v>
      </c>
      <c r="O508" s="127" t="s">
        <v>174</v>
      </c>
      <c r="P508" s="127" t="s">
        <v>194</v>
      </c>
      <c r="Q508" s="131" t="s">
        <v>7995</v>
      </c>
      <c r="R508" s="131" t="s">
        <v>9546</v>
      </c>
      <c r="S508" s="132" t="s">
        <v>9547</v>
      </c>
      <c r="T508" s="136" t="s">
        <v>199</v>
      </c>
      <c r="U508" s="118"/>
      <c r="V508" s="118"/>
      <c r="W508" s="133" t="str">
        <f>VLOOKUP(TRIM(X508),X10:Y88,2,FALSE)</f>
        <v>Frank</v>
      </c>
      <c r="X508" s="11" t="str">
        <f t="shared" si="19"/>
        <v>6.5.5</v>
      </c>
      <c r="Y508" s="64"/>
      <c r="AA508" s="1">
        <f t="shared" si="18"/>
        <v>17</v>
      </c>
    </row>
    <row r="509" spans="1:27" ht="35.25" customHeight="1">
      <c r="A509" s="119" t="s">
        <v>146</v>
      </c>
      <c r="B509" s="240" t="s">
        <v>57</v>
      </c>
      <c r="C509" s="122" t="s">
        <v>147</v>
      </c>
      <c r="D509" s="122" t="s">
        <v>102</v>
      </c>
      <c r="E509" s="123" t="s">
        <v>6424</v>
      </c>
      <c r="F509" s="124" t="s">
        <v>21</v>
      </c>
      <c r="G509" s="124" t="s">
        <v>149</v>
      </c>
      <c r="H509" s="124" t="s">
        <v>7996</v>
      </c>
      <c r="I509" s="135" t="s">
        <v>200</v>
      </c>
      <c r="J509" s="129" t="s">
        <v>196</v>
      </c>
      <c r="K509" s="128"/>
      <c r="L509" s="129"/>
      <c r="M509" s="128"/>
      <c r="N509" s="127" t="s">
        <v>5667</v>
      </c>
      <c r="O509" s="127" t="s">
        <v>174</v>
      </c>
      <c r="P509" s="127" t="s">
        <v>194</v>
      </c>
      <c r="Q509" s="131" t="s">
        <v>7997</v>
      </c>
      <c r="R509" s="131" t="s">
        <v>9411</v>
      </c>
      <c r="S509" s="132" t="s">
        <v>9412</v>
      </c>
      <c r="T509" s="136" t="s">
        <v>199</v>
      </c>
      <c r="U509" s="118"/>
      <c r="V509" s="118"/>
      <c r="W509" s="133" t="str">
        <f>VLOOKUP(TRIM(X509),X10:Y88,2,FALSE)</f>
        <v>Frank</v>
      </c>
      <c r="X509" s="11" t="str">
        <f t="shared" si="19"/>
        <v>6.5.3</v>
      </c>
      <c r="Y509" s="64"/>
      <c r="AA509" s="1">
        <f t="shared" si="18"/>
        <v>17</v>
      </c>
    </row>
    <row r="510" spans="1:27" ht="35.25" customHeight="1">
      <c r="A510" s="119" t="s">
        <v>146</v>
      </c>
      <c r="B510" s="240" t="s">
        <v>57</v>
      </c>
      <c r="C510" s="122" t="s">
        <v>147</v>
      </c>
      <c r="D510" s="122" t="s">
        <v>669</v>
      </c>
      <c r="E510" s="123" t="s">
        <v>6425</v>
      </c>
      <c r="F510" s="124" t="s">
        <v>21</v>
      </c>
      <c r="G510" s="124" t="s">
        <v>149</v>
      </c>
      <c r="H510" s="124" t="s">
        <v>7998</v>
      </c>
      <c r="I510" s="135" t="s">
        <v>200</v>
      </c>
      <c r="J510" s="129" t="s">
        <v>185</v>
      </c>
      <c r="K510" s="128"/>
      <c r="L510" s="129"/>
      <c r="M510" s="128"/>
      <c r="N510" s="127" t="s">
        <v>7440</v>
      </c>
      <c r="O510" s="127" t="s">
        <v>174</v>
      </c>
      <c r="P510" s="127" t="s">
        <v>194</v>
      </c>
      <c r="Q510" s="131" t="s">
        <v>7999</v>
      </c>
      <c r="R510" s="131" t="s">
        <v>9664</v>
      </c>
      <c r="S510" s="132" t="s">
        <v>9665</v>
      </c>
      <c r="T510" s="136" t="s">
        <v>199</v>
      </c>
      <c r="U510" s="118"/>
      <c r="V510" s="118"/>
      <c r="W510" s="133" t="str">
        <f>VLOOKUP(TRIM(X510),X10:Y88,2,FALSE)</f>
        <v>Frank</v>
      </c>
      <c r="X510" s="11" t="str">
        <f t="shared" si="19"/>
        <v>6.5.7.4</v>
      </c>
      <c r="Y510" s="64"/>
      <c r="AA510" s="1">
        <f t="shared" si="18"/>
        <v>17</v>
      </c>
    </row>
    <row r="511" spans="1:27" ht="35.25" customHeight="1">
      <c r="A511" s="119" t="s">
        <v>146</v>
      </c>
      <c r="B511" s="240" t="s">
        <v>57</v>
      </c>
      <c r="C511" s="122" t="s">
        <v>147</v>
      </c>
      <c r="D511" s="122" t="s">
        <v>669</v>
      </c>
      <c r="E511" s="123" t="s">
        <v>6426</v>
      </c>
      <c r="F511" s="124" t="s">
        <v>21</v>
      </c>
      <c r="G511" s="124" t="s">
        <v>149</v>
      </c>
      <c r="H511" s="124" t="s">
        <v>8000</v>
      </c>
      <c r="I511" s="135" t="s">
        <v>200</v>
      </c>
      <c r="J511" s="129" t="s">
        <v>196</v>
      </c>
      <c r="K511" s="128"/>
      <c r="L511" s="129"/>
      <c r="M511" s="128"/>
      <c r="N511" s="127" t="s">
        <v>5667</v>
      </c>
      <c r="O511" s="127" t="s">
        <v>174</v>
      </c>
      <c r="P511" s="127" t="s">
        <v>194</v>
      </c>
      <c r="Q511" s="131" t="s">
        <v>7999</v>
      </c>
      <c r="R511" s="131" t="s">
        <v>10059</v>
      </c>
      <c r="S511" s="132" t="s">
        <v>10060</v>
      </c>
      <c r="T511" s="136" t="s">
        <v>199</v>
      </c>
      <c r="U511" s="118"/>
      <c r="V511" s="118"/>
      <c r="W511" s="133" t="str">
        <f>VLOOKUP(TRIM(X511),X10:Y88,2,FALSE)</f>
        <v>Frank</v>
      </c>
      <c r="X511" s="11" t="str">
        <f t="shared" si="19"/>
        <v>6.5.7.4</v>
      </c>
      <c r="Y511" s="64"/>
      <c r="AA511" s="1">
        <f t="shared" si="18"/>
        <v>17</v>
      </c>
    </row>
    <row r="512" spans="1:27" ht="35.25" customHeight="1">
      <c r="A512" s="119" t="s">
        <v>146</v>
      </c>
      <c r="B512" s="240" t="s">
        <v>57</v>
      </c>
      <c r="C512" s="122" t="s">
        <v>147</v>
      </c>
      <c r="D512" s="122" t="s">
        <v>669</v>
      </c>
      <c r="E512" s="123" t="s">
        <v>6427</v>
      </c>
      <c r="F512" s="124" t="s">
        <v>21</v>
      </c>
      <c r="G512" s="124" t="s">
        <v>149</v>
      </c>
      <c r="H512" s="124" t="s">
        <v>8001</v>
      </c>
      <c r="I512" s="135" t="s">
        <v>200</v>
      </c>
      <c r="J512" s="129" t="s">
        <v>196</v>
      </c>
      <c r="K512" s="128"/>
      <c r="L512" s="129"/>
      <c r="M512" s="128"/>
      <c r="N512" s="127" t="s">
        <v>5667</v>
      </c>
      <c r="O512" s="127" t="s">
        <v>174</v>
      </c>
      <c r="P512" s="127" t="s">
        <v>194</v>
      </c>
      <c r="Q512" s="131" t="s">
        <v>8002</v>
      </c>
      <c r="R512" s="131" t="s">
        <v>9680</v>
      </c>
      <c r="S512" s="132" t="s">
        <v>9681</v>
      </c>
      <c r="T512" s="136" t="s">
        <v>199</v>
      </c>
      <c r="U512" s="118"/>
      <c r="V512" s="118"/>
      <c r="W512" s="133" t="str">
        <f>VLOOKUP(TRIM(X512),X10:Y88,2,FALSE)</f>
        <v>Frank</v>
      </c>
      <c r="X512" s="11" t="str">
        <f t="shared" si="19"/>
        <v>6.5.7.4</v>
      </c>
      <c r="Y512" s="64"/>
      <c r="AA512" s="1">
        <f t="shared" si="18"/>
        <v>17</v>
      </c>
    </row>
    <row r="513" spans="1:27" ht="35.25" customHeight="1">
      <c r="A513" s="119" t="s">
        <v>146</v>
      </c>
      <c r="B513" s="240" t="s">
        <v>57</v>
      </c>
      <c r="C513" s="122" t="s">
        <v>147</v>
      </c>
      <c r="D513" s="122" t="s">
        <v>119</v>
      </c>
      <c r="E513" s="123" t="s">
        <v>6428</v>
      </c>
      <c r="F513" s="124" t="s">
        <v>21</v>
      </c>
      <c r="G513" s="124" t="s">
        <v>149</v>
      </c>
      <c r="H513" s="124" t="s">
        <v>8003</v>
      </c>
      <c r="I513" s="135" t="s">
        <v>200</v>
      </c>
      <c r="J513" s="129" t="s">
        <v>185</v>
      </c>
      <c r="K513" s="128"/>
      <c r="L513" s="129"/>
      <c r="M513" s="128"/>
      <c r="N513" s="127" t="s">
        <v>7440</v>
      </c>
      <c r="O513" s="127" t="s">
        <v>174</v>
      </c>
      <c r="P513" s="127" t="s">
        <v>194</v>
      </c>
      <c r="Q513" s="131" t="s">
        <v>8004</v>
      </c>
      <c r="R513" s="131" t="s">
        <v>11044</v>
      </c>
      <c r="S513" s="144" t="s">
        <v>152</v>
      </c>
      <c r="T513" s="136" t="s">
        <v>199</v>
      </c>
      <c r="U513" s="118"/>
      <c r="V513" s="118" t="s">
        <v>663</v>
      </c>
      <c r="W513" s="133" t="str">
        <f>VLOOKUP(TRIM(X513),X10:Y88,2,FALSE)</f>
        <v>Erik</v>
      </c>
      <c r="X513" s="11" t="str">
        <f t="shared" si="19"/>
        <v>6.5.11</v>
      </c>
      <c r="Y513" s="64"/>
      <c r="AA513" s="1">
        <f t="shared" si="18"/>
        <v>17</v>
      </c>
    </row>
    <row r="514" spans="1:27" ht="35.25" customHeight="1">
      <c r="A514" s="119" t="s">
        <v>146</v>
      </c>
      <c r="B514" s="240" t="s">
        <v>57</v>
      </c>
      <c r="C514" s="122" t="s">
        <v>147</v>
      </c>
      <c r="D514" s="122" t="s">
        <v>98</v>
      </c>
      <c r="E514" s="123" t="s">
        <v>6429</v>
      </c>
      <c r="F514" s="124" t="s">
        <v>21</v>
      </c>
      <c r="G514" s="124" t="s">
        <v>149</v>
      </c>
      <c r="H514" s="124" t="s">
        <v>8005</v>
      </c>
      <c r="I514" s="135" t="s">
        <v>200</v>
      </c>
      <c r="J514" s="129" t="s">
        <v>196</v>
      </c>
      <c r="K514" s="128"/>
      <c r="L514" s="129"/>
      <c r="M514" s="128"/>
      <c r="N514" s="127" t="s">
        <v>5667</v>
      </c>
      <c r="O514" s="127" t="s">
        <v>174</v>
      </c>
      <c r="P514" s="127" t="s">
        <v>194</v>
      </c>
      <c r="Q514" s="131" t="s">
        <v>8006</v>
      </c>
      <c r="R514" s="131" t="s">
        <v>8785</v>
      </c>
      <c r="S514" s="132" t="s">
        <v>8786</v>
      </c>
      <c r="T514" s="136" t="s">
        <v>199</v>
      </c>
      <c r="U514" s="118"/>
      <c r="V514" s="118"/>
      <c r="W514" s="133" t="str">
        <f>VLOOKUP(TRIM(X514),X10:Y88,2,FALSE)</f>
        <v>Frank</v>
      </c>
      <c r="X514" s="11" t="str">
        <f t="shared" si="19"/>
        <v>6.5.1</v>
      </c>
      <c r="Y514" s="64"/>
      <c r="AA514" s="1">
        <f t="shared" si="18"/>
        <v>17</v>
      </c>
    </row>
    <row r="515" spans="1:27" ht="35.25" customHeight="1">
      <c r="A515" s="119" t="s">
        <v>146</v>
      </c>
      <c r="B515" s="240" t="s">
        <v>57</v>
      </c>
      <c r="C515" s="122" t="s">
        <v>147</v>
      </c>
      <c r="D515" s="122" t="s">
        <v>113</v>
      </c>
      <c r="E515" s="123" t="s">
        <v>6430</v>
      </c>
      <c r="F515" s="124" t="s">
        <v>21</v>
      </c>
      <c r="G515" s="124" t="s">
        <v>149</v>
      </c>
      <c r="H515" s="124" t="s">
        <v>8007</v>
      </c>
      <c r="I515" s="135" t="s">
        <v>8008</v>
      </c>
      <c r="J515" s="129" t="s">
        <v>185</v>
      </c>
      <c r="K515" s="128"/>
      <c r="L515" s="129"/>
      <c r="M515" s="128"/>
      <c r="N515" s="127" t="s">
        <v>7440</v>
      </c>
      <c r="O515" s="127" t="s">
        <v>174</v>
      </c>
      <c r="P515" s="127" t="s">
        <v>194</v>
      </c>
      <c r="Q515" s="131" t="s">
        <v>8705</v>
      </c>
      <c r="R515" s="131" t="s">
        <v>9599</v>
      </c>
      <c r="S515" s="132" t="s">
        <v>9596</v>
      </c>
      <c r="T515" s="136" t="s">
        <v>290</v>
      </c>
      <c r="U515" s="118"/>
      <c r="V515" s="118"/>
      <c r="W515" s="133" t="str">
        <f>VLOOKUP(TRIM(X515),X10:Y88,2,FALSE)</f>
        <v>Puneet</v>
      </c>
      <c r="X515" s="11" t="str">
        <f t="shared" si="19"/>
        <v>6.5.8</v>
      </c>
      <c r="Y515" s="64"/>
      <c r="AA515" s="1">
        <f t="shared" si="18"/>
        <v>63</v>
      </c>
    </row>
    <row r="516" spans="1:27" ht="35.25" customHeight="1">
      <c r="A516" s="119" t="s">
        <v>146</v>
      </c>
      <c r="B516" s="240" t="s">
        <v>57</v>
      </c>
      <c r="C516" s="122" t="s">
        <v>147</v>
      </c>
      <c r="D516" s="122" t="s">
        <v>113</v>
      </c>
      <c r="E516" s="123" t="s">
        <v>6431</v>
      </c>
      <c r="F516" s="124" t="s">
        <v>21</v>
      </c>
      <c r="G516" s="124" t="s">
        <v>149</v>
      </c>
      <c r="H516" s="124" t="s">
        <v>8009</v>
      </c>
      <c r="I516" s="135" t="s">
        <v>8008</v>
      </c>
      <c r="J516" s="129" t="s">
        <v>196</v>
      </c>
      <c r="K516" s="128"/>
      <c r="L516" s="129"/>
      <c r="M516" s="128"/>
      <c r="N516" s="127" t="s">
        <v>5667</v>
      </c>
      <c r="O516" s="127" t="s">
        <v>174</v>
      </c>
      <c r="P516" s="127" t="s">
        <v>194</v>
      </c>
      <c r="Q516" s="131" t="s">
        <v>8705</v>
      </c>
      <c r="R516" s="131" t="s">
        <v>9602</v>
      </c>
      <c r="S516" s="132" t="s">
        <v>9600</v>
      </c>
      <c r="T516" s="136" t="s">
        <v>290</v>
      </c>
      <c r="U516" s="118"/>
      <c r="V516" s="118"/>
      <c r="W516" s="133" t="str">
        <f>VLOOKUP(TRIM(X516),X10:Y88,2,FALSE)</f>
        <v>Puneet</v>
      </c>
      <c r="X516" s="11" t="str">
        <f t="shared" si="19"/>
        <v>6.5.8</v>
      </c>
      <c r="Y516" s="64"/>
      <c r="AA516" s="1">
        <f t="shared" si="18"/>
        <v>63</v>
      </c>
    </row>
    <row r="517" spans="1:27" ht="35.25" customHeight="1">
      <c r="A517" s="119" t="s">
        <v>146</v>
      </c>
      <c r="B517" s="240" t="s">
        <v>57</v>
      </c>
      <c r="C517" s="122" t="s">
        <v>147</v>
      </c>
      <c r="D517" s="122" t="s">
        <v>102</v>
      </c>
      <c r="E517" s="123" t="s">
        <v>6432</v>
      </c>
      <c r="F517" s="124" t="s">
        <v>21</v>
      </c>
      <c r="G517" s="124" t="s">
        <v>149</v>
      </c>
      <c r="H517" s="124" t="s">
        <v>8417</v>
      </c>
      <c r="I517" s="135" t="s">
        <v>2508</v>
      </c>
      <c r="J517" s="129" t="s">
        <v>196</v>
      </c>
      <c r="K517" s="128"/>
      <c r="L517" s="129"/>
      <c r="M517" s="128"/>
      <c r="N517" s="127" t="s">
        <v>5667</v>
      </c>
      <c r="O517" s="127" t="s">
        <v>174</v>
      </c>
      <c r="P517" s="127" t="s">
        <v>194</v>
      </c>
      <c r="Q517" s="131" t="s">
        <v>8010</v>
      </c>
      <c r="R517" s="131" t="s">
        <v>9287</v>
      </c>
      <c r="S517" s="132" t="s">
        <v>9288</v>
      </c>
      <c r="T517" s="136" t="s">
        <v>2505</v>
      </c>
      <c r="U517" s="118"/>
      <c r="V517" s="118"/>
      <c r="W517" s="133" t="str">
        <f>VLOOKUP(TRIM(X517),X10:Y88,2,FALSE)</f>
        <v>Frank</v>
      </c>
      <c r="X517" s="11" t="str">
        <f t="shared" si="19"/>
        <v>6.5.3</v>
      </c>
      <c r="Y517" s="64"/>
      <c r="AA517" s="1">
        <f t="shared" si="18"/>
        <v>4</v>
      </c>
    </row>
    <row r="518" spans="1:27" ht="35.25" customHeight="1">
      <c r="A518" s="119" t="s">
        <v>146</v>
      </c>
      <c r="B518" s="240" t="s">
        <v>57</v>
      </c>
      <c r="C518" s="122" t="s">
        <v>147</v>
      </c>
      <c r="D518" s="122" t="s">
        <v>98</v>
      </c>
      <c r="E518" s="123" t="s">
        <v>6433</v>
      </c>
      <c r="F518" s="124" t="s">
        <v>21</v>
      </c>
      <c r="G518" s="124" t="s">
        <v>149</v>
      </c>
      <c r="H518" s="124" t="s">
        <v>8418</v>
      </c>
      <c r="I518" s="135" t="s">
        <v>264</v>
      </c>
      <c r="J518" s="129" t="s">
        <v>185</v>
      </c>
      <c r="K518" s="128"/>
      <c r="L518" s="129"/>
      <c r="M518" s="128"/>
      <c r="N518" s="127" t="s">
        <v>7440</v>
      </c>
      <c r="O518" s="127" t="s">
        <v>174</v>
      </c>
      <c r="P518" s="127" t="s">
        <v>194</v>
      </c>
      <c r="Q518" s="131" t="s">
        <v>8011</v>
      </c>
      <c r="R518" s="131" t="s">
        <v>204</v>
      </c>
      <c r="S518" s="144" t="s">
        <v>204</v>
      </c>
      <c r="T518" s="136" t="s">
        <v>240</v>
      </c>
      <c r="U518" s="118"/>
      <c r="V518" s="118"/>
      <c r="W518" s="133" t="str">
        <f>VLOOKUP(TRIM(X518),X10:Y88,2,FALSE)</f>
        <v>Frank</v>
      </c>
      <c r="X518" s="11" t="str">
        <f t="shared" si="19"/>
        <v>6.5.1</v>
      </c>
      <c r="Y518" s="64"/>
      <c r="AA518" s="1">
        <f t="shared" si="18"/>
        <v>3</v>
      </c>
    </row>
    <row r="519" spans="1:27" ht="35.25" customHeight="1">
      <c r="A519" s="119" t="s">
        <v>146</v>
      </c>
      <c r="B519" s="240" t="s">
        <v>57</v>
      </c>
      <c r="C519" s="122" t="s">
        <v>147</v>
      </c>
      <c r="D519" s="122" t="s">
        <v>109</v>
      </c>
      <c r="E519" s="123" t="s">
        <v>6434</v>
      </c>
      <c r="F519" s="124" t="s">
        <v>21</v>
      </c>
      <c r="G519" s="124" t="s">
        <v>149</v>
      </c>
      <c r="H519" s="124" t="s">
        <v>8012</v>
      </c>
      <c r="I519" s="135" t="s">
        <v>2460</v>
      </c>
      <c r="J519" s="129" t="s">
        <v>185</v>
      </c>
      <c r="K519" s="128"/>
      <c r="L519" s="129"/>
      <c r="M519" s="128"/>
      <c r="N519" s="127" t="s">
        <v>7440</v>
      </c>
      <c r="O519" s="127" t="s">
        <v>174</v>
      </c>
      <c r="P519" s="127" t="s">
        <v>194</v>
      </c>
      <c r="Q519" s="131" t="s">
        <v>8013</v>
      </c>
      <c r="R519" s="131" t="s">
        <v>9616</v>
      </c>
      <c r="S519" s="132" t="s">
        <v>9615</v>
      </c>
      <c r="T519" s="136" t="s">
        <v>355</v>
      </c>
      <c r="U519" s="118"/>
      <c r="V519" s="118"/>
      <c r="W519" s="133" t="str">
        <f>VLOOKUP(TRIM(X519),X10:Y88,2,FALSE)</f>
        <v>Krisztian</v>
      </c>
      <c r="X519" s="11" t="str">
        <f t="shared" si="19"/>
        <v>6.5.6</v>
      </c>
      <c r="Y519" s="64"/>
      <c r="AA519" s="1">
        <f t="shared" si="18"/>
        <v>26</v>
      </c>
    </row>
    <row r="520" spans="1:27" ht="35.25" customHeight="1">
      <c r="A520" s="119" t="s">
        <v>146</v>
      </c>
      <c r="B520" s="240" t="s">
        <v>57</v>
      </c>
      <c r="C520" s="122" t="s">
        <v>147</v>
      </c>
      <c r="D520" s="122" t="s">
        <v>101</v>
      </c>
      <c r="E520" s="123" t="s">
        <v>6435</v>
      </c>
      <c r="F520" s="124" t="s">
        <v>21</v>
      </c>
      <c r="G520" s="124" t="s">
        <v>149</v>
      </c>
      <c r="H520" s="124" t="s">
        <v>5794</v>
      </c>
      <c r="I520" s="135" t="s">
        <v>8573</v>
      </c>
      <c r="J520" s="129" t="s">
        <v>196</v>
      </c>
      <c r="K520" s="128"/>
      <c r="L520" s="129"/>
      <c r="M520" s="128"/>
      <c r="N520" s="127" t="s">
        <v>5667</v>
      </c>
      <c r="O520" s="127" t="s">
        <v>174</v>
      </c>
      <c r="P520" s="127" t="s">
        <v>194</v>
      </c>
      <c r="Q520" s="131" t="s">
        <v>8014</v>
      </c>
      <c r="R520" s="131" t="s">
        <v>9000</v>
      </c>
      <c r="S520" s="132" t="s">
        <v>9001</v>
      </c>
      <c r="T520" s="136" t="s">
        <v>240</v>
      </c>
      <c r="U520" s="118"/>
      <c r="V520" s="118"/>
      <c r="W520" s="133" t="str">
        <f>VLOOKUP(TRIM(X520),X10:Y88,2,FALSE)</f>
        <v>Frank</v>
      </c>
      <c r="X520" s="11" t="str">
        <f t="shared" si="19"/>
        <v>6.5.2</v>
      </c>
      <c r="Y520" s="64"/>
      <c r="AA520" s="1">
        <f t="shared" si="18"/>
        <v>13</v>
      </c>
    </row>
    <row r="521" spans="1:27" ht="35.25" customHeight="1">
      <c r="A521" s="119" t="s">
        <v>146</v>
      </c>
      <c r="B521" s="240" t="s">
        <v>57</v>
      </c>
      <c r="C521" s="122" t="s">
        <v>147</v>
      </c>
      <c r="D521" s="122" t="s">
        <v>101</v>
      </c>
      <c r="E521" s="123" t="s">
        <v>6436</v>
      </c>
      <c r="F521" s="124" t="s">
        <v>21</v>
      </c>
      <c r="G521" s="124" t="s">
        <v>149</v>
      </c>
      <c r="H521" s="124" t="s">
        <v>5804</v>
      </c>
      <c r="I521" s="135" t="s">
        <v>8574</v>
      </c>
      <c r="J521" s="129" t="s">
        <v>196</v>
      </c>
      <c r="K521" s="128"/>
      <c r="L521" s="129"/>
      <c r="M521" s="128"/>
      <c r="N521" s="127" t="s">
        <v>5667</v>
      </c>
      <c r="O521" s="127" t="s">
        <v>174</v>
      </c>
      <c r="P521" s="127" t="s">
        <v>194</v>
      </c>
      <c r="Q521" s="131" t="s">
        <v>8015</v>
      </c>
      <c r="R521" s="131" t="s">
        <v>486</v>
      </c>
      <c r="S521" s="132" t="s">
        <v>167</v>
      </c>
      <c r="T521" s="136" t="s">
        <v>240</v>
      </c>
      <c r="U521" s="118"/>
      <c r="V521" s="118"/>
      <c r="W521" s="133" t="str">
        <f>VLOOKUP(TRIM(X521),X10:Y88,2,FALSE)</f>
        <v>Frank</v>
      </c>
      <c r="X521" s="11" t="str">
        <f t="shared" si="19"/>
        <v>6.5.2</v>
      </c>
      <c r="Y521" s="64"/>
      <c r="AA521" s="1">
        <f t="shared" si="18"/>
        <v>4</v>
      </c>
    </row>
    <row r="522" spans="1:27" ht="35.25" customHeight="1">
      <c r="A522" s="119" t="s">
        <v>146</v>
      </c>
      <c r="B522" s="240" t="s">
        <v>57</v>
      </c>
      <c r="C522" s="122" t="s">
        <v>147</v>
      </c>
      <c r="D522" s="122" t="s">
        <v>115</v>
      </c>
      <c r="E522" s="123" t="s">
        <v>6437</v>
      </c>
      <c r="F522" s="124" t="s">
        <v>21</v>
      </c>
      <c r="G522" s="124" t="s">
        <v>149</v>
      </c>
      <c r="H522" s="124" t="s">
        <v>5823</v>
      </c>
      <c r="I522" s="135" t="s">
        <v>8574</v>
      </c>
      <c r="J522" s="129" t="s">
        <v>196</v>
      </c>
      <c r="K522" s="128"/>
      <c r="L522" s="129"/>
      <c r="M522" s="128"/>
      <c r="N522" s="127" t="s">
        <v>5667</v>
      </c>
      <c r="O522" s="127" t="s">
        <v>174</v>
      </c>
      <c r="P522" s="127" t="s">
        <v>194</v>
      </c>
      <c r="Q522" s="131" t="s">
        <v>8016</v>
      </c>
      <c r="R522" s="131" t="s">
        <v>169</v>
      </c>
      <c r="S522" s="132" t="s">
        <v>167</v>
      </c>
      <c r="T522" s="136" t="s">
        <v>240</v>
      </c>
      <c r="U522" s="118"/>
      <c r="V522" s="118"/>
      <c r="W522" s="133" t="str">
        <f>VLOOKUP(TRIM(X522),X10:Y88,2,FALSE)</f>
        <v>Puneet</v>
      </c>
      <c r="X522" s="11" t="str">
        <f t="shared" si="19"/>
        <v>6.5.9</v>
      </c>
      <c r="Y522" s="64"/>
      <c r="AA522" s="1">
        <f t="shared" si="18"/>
        <v>4</v>
      </c>
    </row>
    <row r="523" spans="1:27" ht="35.25" customHeight="1">
      <c r="A523" s="119" t="s">
        <v>146</v>
      </c>
      <c r="B523" s="240" t="s">
        <v>57</v>
      </c>
      <c r="C523" s="122" t="s">
        <v>147</v>
      </c>
      <c r="D523" s="122" t="s">
        <v>667</v>
      </c>
      <c r="E523" s="123" t="s">
        <v>6438</v>
      </c>
      <c r="F523" s="124" t="s">
        <v>21</v>
      </c>
      <c r="G523" s="124" t="s">
        <v>149</v>
      </c>
      <c r="H523" s="124" t="s">
        <v>8419</v>
      </c>
      <c r="I523" s="135" t="s">
        <v>197</v>
      </c>
      <c r="J523" s="129" t="s">
        <v>185</v>
      </c>
      <c r="K523" s="128"/>
      <c r="L523" s="129"/>
      <c r="M523" s="128"/>
      <c r="N523" s="127" t="s">
        <v>7440</v>
      </c>
      <c r="O523" s="127" t="s">
        <v>174</v>
      </c>
      <c r="P523" s="127" t="s">
        <v>194</v>
      </c>
      <c r="Q523" s="131" t="s">
        <v>8017</v>
      </c>
      <c r="R523" s="131" t="s">
        <v>9334</v>
      </c>
      <c r="S523" s="132" t="s">
        <v>9333</v>
      </c>
      <c r="T523" s="136" t="s">
        <v>198</v>
      </c>
      <c r="U523" s="118"/>
      <c r="V523" s="118"/>
      <c r="W523" s="133" t="str">
        <f>VLOOKUP(TRIM(X523),X10:Y88,2,FALSE)</f>
        <v>Puneet</v>
      </c>
      <c r="X523" s="11" t="str">
        <f t="shared" si="19"/>
        <v>6.5.7.2</v>
      </c>
      <c r="Y523" s="64"/>
      <c r="AA523" s="1">
        <f t="shared" si="18"/>
        <v>14</v>
      </c>
    </row>
    <row r="524" spans="1:27" ht="35.25" customHeight="1">
      <c r="A524" s="119" t="s">
        <v>146</v>
      </c>
      <c r="B524" s="240" t="s">
        <v>57</v>
      </c>
      <c r="C524" s="122" t="s">
        <v>147</v>
      </c>
      <c r="D524" s="122" t="s">
        <v>101</v>
      </c>
      <c r="E524" s="123" t="s">
        <v>6439</v>
      </c>
      <c r="F524" s="124" t="s">
        <v>21</v>
      </c>
      <c r="G524" s="124" t="s">
        <v>149</v>
      </c>
      <c r="H524" s="124" t="s">
        <v>8018</v>
      </c>
      <c r="I524" s="135" t="s">
        <v>197</v>
      </c>
      <c r="J524" s="129" t="s">
        <v>196</v>
      </c>
      <c r="K524" s="128"/>
      <c r="L524" s="129"/>
      <c r="M524" s="128"/>
      <c r="N524" s="127" t="s">
        <v>5667</v>
      </c>
      <c r="O524" s="127" t="s">
        <v>174</v>
      </c>
      <c r="P524" s="127" t="s">
        <v>194</v>
      </c>
      <c r="Q524" s="131" t="s">
        <v>8019</v>
      </c>
      <c r="R524" s="131" t="s">
        <v>815</v>
      </c>
      <c r="S524" s="132" t="s">
        <v>152</v>
      </c>
      <c r="T524" s="136" t="s">
        <v>219</v>
      </c>
      <c r="U524" s="118"/>
      <c r="V524" s="118" t="s">
        <v>260</v>
      </c>
      <c r="W524" s="133" t="str">
        <f>VLOOKUP(TRIM(X524),X10:Y88,2,FALSE)</f>
        <v>Frank</v>
      </c>
      <c r="X524" s="11" t="str">
        <f t="shared" si="19"/>
        <v>6.5.2</v>
      </c>
      <c r="Y524" s="64"/>
      <c r="AA524" s="1">
        <f t="shared" si="18"/>
        <v>14</v>
      </c>
    </row>
    <row r="525" spans="1:27" ht="35.25" customHeight="1">
      <c r="A525" s="119" t="s">
        <v>146</v>
      </c>
      <c r="B525" s="240" t="s">
        <v>57</v>
      </c>
      <c r="C525" s="122" t="s">
        <v>147</v>
      </c>
      <c r="D525" s="122" t="s">
        <v>98</v>
      </c>
      <c r="E525" s="123" t="s">
        <v>6440</v>
      </c>
      <c r="F525" s="124" t="s">
        <v>21</v>
      </c>
      <c r="G525" s="124" t="s">
        <v>149</v>
      </c>
      <c r="H525" s="124" t="s">
        <v>3158</v>
      </c>
      <c r="I525" s="135" t="s">
        <v>8020</v>
      </c>
      <c r="J525" s="129" t="s">
        <v>185</v>
      </c>
      <c r="K525" s="128"/>
      <c r="L525" s="129"/>
      <c r="M525" s="128"/>
      <c r="N525" s="127" t="s">
        <v>7440</v>
      </c>
      <c r="O525" s="127" t="s">
        <v>174</v>
      </c>
      <c r="P525" s="127" t="s">
        <v>194</v>
      </c>
      <c r="Q525" s="131" t="s">
        <v>8706</v>
      </c>
      <c r="R525" s="131" t="s">
        <v>10926</v>
      </c>
      <c r="S525" s="144" t="s">
        <v>167</v>
      </c>
      <c r="T525" s="136" t="s">
        <v>272</v>
      </c>
      <c r="U525" s="118"/>
      <c r="V525" s="118" t="s">
        <v>663</v>
      </c>
      <c r="W525" s="133" t="str">
        <f>VLOOKUP(TRIM(X525),X10:Y88,2,FALSE)</f>
        <v>Frank</v>
      </c>
      <c r="X525" s="11" t="str">
        <f t="shared" si="19"/>
        <v>6.5.1</v>
      </c>
      <c r="Y525" s="64"/>
      <c r="AA525" s="1">
        <f t="shared" si="18"/>
        <v>45</v>
      </c>
    </row>
    <row r="526" spans="1:27" ht="35.25" customHeight="1">
      <c r="A526" s="119" t="s">
        <v>146</v>
      </c>
      <c r="B526" s="240" t="s">
        <v>57</v>
      </c>
      <c r="C526" s="122" t="s">
        <v>147</v>
      </c>
      <c r="D526" s="122" t="s">
        <v>117</v>
      </c>
      <c r="E526" s="123" t="s">
        <v>6441</v>
      </c>
      <c r="F526" s="124" t="s">
        <v>21</v>
      </c>
      <c r="G526" s="124" t="s">
        <v>149</v>
      </c>
      <c r="H526" s="124" t="s">
        <v>8021</v>
      </c>
      <c r="I526" s="135" t="s">
        <v>197</v>
      </c>
      <c r="J526" s="129" t="s">
        <v>196</v>
      </c>
      <c r="K526" s="128"/>
      <c r="L526" s="129"/>
      <c r="M526" s="128"/>
      <c r="N526" s="127" t="s">
        <v>5667</v>
      </c>
      <c r="O526" s="127" t="s">
        <v>174</v>
      </c>
      <c r="P526" s="127" t="s">
        <v>194</v>
      </c>
      <c r="Q526" s="131" t="s">
        <v>8022</v>
      </c>
      <c r="R526" s="131" t="s">
        <v>9560</v>
      </c>
      <c r="S526" s="132" t="s">
        <v>195</v>
      </c>
      <c r="T526" s="136" t="s">
        <v>219</v>
      </c>
      <c r="U526" s="118"/>
      <c r="V526" s="118"/>
      <c r="W526" s="133" t="str">
        <f>VLOOKUP(TRIM(X526),X10:Y88,2,FALSE)</f>
        <v>Krisztian</v>
      </c>
      <c r="X526" s="11" t="str">
        <f t="shared" si="19"/>
        <v>6.5.10</v>
      </c>
      <c r="Y526" s="64"/>
      <c r="AA526" s="1">
        <f t="shared" si="18"/>
        <v>14</v>
      </c>
    </row>
    <row r="527" spans="1:27" ht="35.25" customHeight="1">
      <c r="A527" s="119" t="s">
        <v>146</v>
      </c>
      <c r="B527" s="240" t="s">
        <v>57</v>
      </c>
      <c r="C527" s="122" t="s">
        <v>147</v>
      </c>
      <c r="D527" s="122" t="s">
        <v>98</v>
      </c>
      <c r="E527" s="123" t="s">
        <v>6442</v>
      </c>
      <c r="F527" s="124" t="s">
        <v>21</v>
      </c>
      <c r="G527" s="124" t="s">
        <v>149</v>
      </c>
      <c r="H527" s="124" t="s">
        <v>8420</v>
      </c>
      <c r="I527" s="135" t="s">
        <v>197</v>
      </c>
      <c r="J527" s="129" t="s">
        <v>185</v>
      </c>
      <c r="K527" s="128"/>
      <c r="L527" s="129"/>
      <c r="M527" s="128"/>
      <c r="N527" s="127" t="s">
        <v>7440</v>
      </c>
      <c r="O527" s="127" t="s">
        <v>174</v>
      </c>
      <c r="P527" s="127" t="s">
        <v>194</v>
      </c>
      <c r="Q527" s="131" t="s">
        <v>8023</v>
      </c>
      <c r="R527" s="131" t="s">
        <v>10814</v>
      </c>
      <c r="S527" s="144" t="s">
        <v>204</v>
      </c>
      <c r="T527" s="136" t="s">
        <v>272</v>
      </c>
      <c r="U527" s="118"/>
      <c r="V527" s="118"/>
      <c r="W527" s="133" t="str">
        <f>VLOOKUP(TRIM(X527),X10:Y88,2,FALSE)</f>
        <v>Frank</v>
      </c>
      <c r="X527" s="11" t="str">
        <f t="shared" si="19"/>
        <v>6.5.1</v>
      </c>
      <c r="Y527" s="64"/>
      <c r="AA527" s="1">
        <f t="shared" si="18"/>
        <v>14</v>
      </c>
    </row>
    <row r="528" spans="1:27" ht="35.25" customHeight="1">
      <c r="A528" s="119" t="s">
        <v>146</v>
      </c>
      <c r="B528" s="240" t="s">
        <v>57</v>
      </c>
      <c r="C528" s="122" t="s">
        <v>147</v>
      </c>
      <c r="D528" s="122" t="s">
        <v>98</v>
      </c>
      <c r="E528" s="123" t="s">
        <v>6443</v>
      </c>
      <c r="F528" s="124" t="s">
        <v>21</v>
      </c>
      <c r="G528" s="124" t="s">
        <v>149</v>
      </c>
      <c r="H528" s="124" t="s">
        <v>8421</v>
      </c>
      <c r="I528" s="135" t="s">
        <v>197</v>
      </c>
      <c r="J528" s="129" t="s">
        <v>185</v>
      </c>
      <c r="K528" s="128"/>
      <c r="L528" s="129"/>
      <c r="M528" s="128"/>
      <c r="N528" s="127" t="s">
        <v>7440</v>
      </c>
      <c r="O528" s="127" t="s">
        <v>174</v>
      </c>
      <c r="P528" s="127" t="s">
        <v>194</v>
      </c>
      <c r="Q528" s="131" t="s">
        <v>8024</v>
      </c>
      <c r="R528" s="131" t="s">
        <v>8783</v>
      </c>
      <c r="S528" s="132" t="s">
        <v>8784</v>
      </c>
      <c r="T528" s="136" t="s">
        <v>272</v>
      </c>
      <c r="U528" s="118"/>
      <c r="V528" s="118"/>
      <c r="W528" s="133" t="str">
        <f>VLOOKUP(TRIM(X528),X10:Y88,2,FALSE)</f>
        <v>Frank</v>
      </c>
      <c r="X528" s="11" t="str">
        <f t="shared" si="19"/>
        <v>6.5.1</v>
      </c>
      <c r="Y528" s="64"/>
      <c r="AA528" s="1">
        <f t="shared" si="18"/>
        <v>14</v>
      </c>
    </row>
    <row r="529" spans="1:27" ht="35.25" customHeight="1">
      <c r="A529" s="119" t="s">
        <v>146</v>
      </c>
      <c r="B529" s="240" t="s">
        <v>57</v>
      </c>
      <c r="C529" s="122" t="s">
        <v>147</v>
      </c>
      <c r="D529" s="122" t="s">
        <v>669</v>
      </c>
      <c r="E529" s="123" t="s">
        <v>6444</v>
      </c>
      <c r="F529" s="124" t="s">
        <v>21</v>
      </c>
      <c r="G529" s="124" t="s">
        <v>149</v>
      </c>
      <c r="H529" s="124" t="s">
        <v>3162</v>
      </c>
      <c r="I529" s="135" t="s">
        <v>197</v>
      </c>
      <c r="J529" s="129" t="s">
        <v>196</v>
      </c>
      <c r="K529" s="128"/>
      <c r="L529" s="129"/>
      <c r="M529" s="128"/>
      <c r="N529" s="127" t="s">
        <v>5667</v>
      </c>
      <c r="O529" s="127" t="s">
        <v>174</v>
      </c>
      <c r="P529" s="127" t="s">
        <v>194</v>
      </c>
      <c r="Q529" s="131" t="s">
        <v>8025</v>
      </c>
      <c r="R529" s="131" t="s">
        <v>9677</v>
      </c>
      <c r="S529" s="132" t="s">
        <v>9675</v>
      </c>
      <c r="T529" s="136" t="s">
        <v>272</v>
      </c>
      <c r="U529" s="118"/>
      <c r="V529" s="118"/>
      <c r="W529" s="133" t="str">
        <f>VLOOKUP(TRIM(X529),X10:Y88,2,FALSE)</f>
        <v>Frank</v>
      </c>
      <c r="X529" s="11" t="str">
        <f t="shared" si="19"/>
        <v>6.5.7.4</v>
      </c>
      <c r="Y529" s="64"/>
      <c r="AA529" s="1">
        <f t="shared" si="18"/>
        <v>14</v>
      </c>
    </row>
    <row r="530" spans="1:27" ht="35.25" customHeight="1">
      <c r="A530" s="119" t="s">
        <v>146</v>
      </c>
      <c r="B530" s="240" t="s">
        <v>57</v>
      </c>
      <c r="C530" s="122" t="s">
        <v>147</v>
      </c>
      <c r="D530" s="122" t="s">
        <v>669</v>
      </c>
      <c r="E530" s="123" t="s">
        <v>6445</v>
      </c>
      <c r="F530" s="124" t="s">
        <v>21</v>
      </c>
      <c r="G530" s="124" t="s">
        <v>149</v>
      </c>
      <c r="H530" s="124" t="s">
        <v>8422</v>
      </c>
      <c r="I530" s="135" t="s">
        <v>197</v>
      </c>
      <c r="J530" s="129" t="s">
        <v>196</v>
      </c>
      <c r="K530" s="128"/>
      <c r="L530" s="129"/>
      <c r="M530" s="128"/>
      <c r="N530" s="127" t="s">
        <v>5667</v>
      </c>
      <c r="O530" s="127" t="s">
        <v>174</v>
      </c>
      <c r="P530" s="127" t="s">
        <v>194</v>
      </c>
      <c r="Q530" s="131" t="s">
        <v>8026</v>
      </c>
      <c r="R530" s="131" t="s">
        <v>9663</v>
      </c>
      <c r="S530" s="132" t="s">
        <v>9661</v>
      </c>
      <c r="T530" s="136" t="s">
        <v>272</v>
      </c>
      <c r="U530" s="118"/>
      <c r="V530" s="118"/>
      <c r="W530" s="133" t="str">
        <f>VLOOKUP(TRIM(X530),X10:Y88,2,FALSE)</f>
        <v>Frank</v>
      </c>
      <c r="X530" s="11" t="str">
        <f t="shared" si="19"/>
        <v>6.5.7.4</v>
      </c>
      <c r="Y530" s="64"/>
      <c r="AA530" s="1">
        <f t="shared" si="18"/>
        <v>14</v>
      </c>
    </row>
    <row r="531" spans="1:27" ht="35.25" customHeight="1">
      <c r="A531" s="119" t="s">
        <v>146</v>
      </c>
      <c r="B531" s="240" t="s">
        <v>57</v>
      </c>
      <c r="C531" s="122" t="s">
        <v>147</v>
      </c>
      <c r="D531" s="122" t="s">
        <v>117</v>
      </c>
      <c r="E531" s="123" t="s">
        <v>6446</v>
      </c>
      <c r="F531" s="124" t="s">
        <v>21</v>
      </c>
      <c r="G531" s="124" t="s">
        <v>149</v>
      </c>
      <c r="H531" s="124" t="s">
        <v>8027</v>
      </c>
      <c r="I531" s="135" t="s">
        <v>197</v>
      </c>
      <c r="J531" s="129" t="s">
        <v>196</v>
      </c>
      <c r="K531" s="128"/>
      <c r="L531" s="129"/>
      <c r="M531" s="128"/>
      <c r="N531" s="127" t="s">
        <v>5667</v>
      </c>
      <c r="O531" s="127" t="s">
        <v>174</v>
      </c>
      <c r="P531" s="127" t="s">
        <v>194</v>
      </c>
      <c r="Q531" s="131" t="s">
        <v>8028</v>
      </c>
      <c r="R531" s="131" t="s">
        <v>814</v>
      </c>
      <c r="S531" s="132" t="s">
        <v>152</v>
      </c>
      <c r="T531" s="136" t="s">
        <v>219</v>
      </c>
      <c r="U531" s="118"/>
      <c r="V531" s="118" t="s">
        <v>260</v>
      </c>
      <c r="W531" s="133" t="str">
        <f>VLOOKUP(TRIM(X531),X10:Y88,2,FALSE)</f>
        <v>Krisztian</v>
      </c>
      <c r="X531" s="11" t="str">
        <f t="shared" si="19"/>
        <v>6.5.10</v>
      </c>
      <c r="Y531" s="64"/>
      <c r="AA531" s="1">
        <f t="shared" si="18"/>
        <v>14</v>
      </c>
    </row>
    <row r="532" spans="1:27" ht="35.25" customHeight="1">
      <c r="A532" s="119" t="s">
        <v>146</v>
      </c>
      <c r="B532" s="240" t="s">
        <v>57</v>
      </c>
      <c r="C532" s="122" t="s">
        <v>147</v>
      </c>
      <c r="D532" s="122" t="s">
        <v>119</v>
      </c>
      <c r="E532" s="123" t="s">
        <v>6447</v>
      </c>
      <c r="F532" s="124" t="s">
        <v>21</v>
      </c>
      <c r="G532" s="124" t="s">
        <v>149</v>
      </c>
      <c r="H532" s="124" t="s">
        <v>8029</v>
      </c>
      <c r="I532" s="135" t="s">
        <v>197</v>
      </c>
      <c r="J532" s="129" t="s">
        <v>196</v>
      </c>
      <c r="K532" s="128"/>
      <c r="L532" s="129"/>
      <c r="M532" s="128"/>
      <c r="N532" s="127" t="s">
        <v>5667</v>
      </c>
      <c r="O532" s="127" t="s">
        <v>174</v>
      </c>
      <c r="P532" s="127" t="s">
        <v>194</v>
      </c>
      <c r="Q532" s="131" t="s">
        <v>5779</v>
      </c>
      <c r="R532" s="131" t="s">
        <v>204</v>
      </c>
      <c r="S532" s="144" t="s">
        <v>204</v>
      </c>
      <c r="T532" s="136" t="s">
        <v>219</v>
      </c>
      <c r="U532" s="118"/>
      <c r="V532" s="118"/>
      <c r="W532" s="133" t="str">
        <f>VLOOKUP(TRIM(X532),X10:Y88,2,FALSE)</f>
        <v>Erik</v>
      </c>
      <c r="X532" s="11" t="str">
        <f t="shared" si="19"/>
        <v>6.5.11</v>
      </c>
      <c r="Y532" s="64"/>
      <c r="AA532" s="1">
        <f t="shared" si="18"/>
        <v>14</v>
      </c>
    </row>
    <row r="533" spans="1:27" ht="35.25" customHeight="1">
      <c r="A533" s="119" t="s">
        <v>146</v>
      </c>
      <c r="B533" s="240" t="s">
        <v>57</v>
      </c>
      <c r="C533" s="122" t="s">
        <v>147</v>
      </c>
      <c r="D533" s="122" t="s">
        <v>115</v>
      </c>
      <c r="E533" s="123" t="s">
        <v>6448</v>
      </c>
      <c r="F533" s="124" t="s">
        <v>21</v>
      </c>
      <c r="G533" s="124" t="s">
        <v>149</v>
      </c>
      <c r="H533" s="124" t="s">
        <v>8030</v>
      </c>
      <c r="I533" s="135" t="s">
        <v>197</v>
      </c>
      <c r="J533" s="129" t="s">
        <v>185</v>
      </c>
      <c r="K533" s="128"/>
      <c r="L533" s="129"/>
      <c r="M533" s="128"/>
      <c r="N533" s="127" t="s">
        <v>7440</v>
      </c>
      <c r="O533" s="127" t="s">
        <v>174</v>
      </c>
      <c r="P533" s="127" t="s">
        <v>194</v>
      </c>
      <c r="Q533" s="131" t="s">
        <v>8707</v>
      </c>
      <c r="R533" s="131" t="s">
        <v>814</v>
      </c>
      <c r="S533" s="132" t="s">
        <v>152</v>
      </c>
      <c r="T533" s="136" t="s">
        <v>219</v>
      </c>
      <c r="U533" s="118"/>
      <c r="V533" s="118" t="s">
        <v>260</v>
      </c>
      <c r="W533" s="133" t="str">
        <f>VLOOKUP(TRIM(X533),X10:Y88,2,FALSE)</f>
        <v>Puneet</v>
      </c>
      <c r="X533" s="11" t="str">
        <f t="shared" si="19"/>
        <v>6.5.9</v>
      </c>
      <c r="Y533" s="64"/>
      <c r="AA533" s="1">
        <f t="shared" si="18"/>
        <v>14</v>
      </c>
    </row>
    <row r="534" spans="1:27" ht="35.25" customHeight="1">
      <c r="A534" s="119" t="s">
        <v>146</v>
      </c>
      <c r="B534" s="240" t="s">
        <v>57</v>
      </c>
      <c r="C534" s="122" t="s">
        <v>147</v>
      </c>
      <c r="D534" s="122" t="s">
        <v>117</v>
      </c>
      <c r="E534" s="123" t="s">
        <v>6449</v>
      </c>
      <c r="F534" s="124" t="s">
        <v>21</v>
      </c>
      <c r="G534" s="124" t="s">
        <v>149</v>
      </c>
      <c r="H534" s="124" t="s">
        <v>8031</v>
      </c>
      <c r="I534" s="135" t="s">
        <v>197</v>
      </c>
      <c r="J534" s="129" t="s">
        <v>196</v>
      </c>
      <c r="K534" s="128"/>
      <c r="L534" s="129"/>
      <c r="M534" s="128"/>
      <c r="N534" s="127" t="s">
        <v>5667</v>
      </c>
      <c r="O534" s="127" t="s">
        <v>174</v>
      </c>
      <c r="P534" s="127" t="s">
        <v>194</v>
      </c>
      <c r="Q534" s="131" t="s">
        <v>8032</v>
      </c>
      <c r="R534" s="131" t="s">
        <v>169</v>
      </c>
      <c r="S534" s="132" t="s">
        <v>167</v>
      </c>
      <c r="T534" s="136" t="s">
        <v>219</v>
      </c>
      <c r="U534" s="118"/>
      <c r="V534" s="118"/>
      <c r="W534" s="133" t="str">
        <f>VLOOKUP(TRIM(X534),X10:Y88,2,FALSE)</f>
        <v>Krisztian</v>
      </c>
      <c r="X534" s="11" t="str">
        <f t="shared" si="19"/>
        <v>6.5.10</v>
      </c>
      <c r="Y534" s="64"/>
      <c r="AA534" s="1">
        <f t="shared" si="18"/>
        <v>14</v>
      </c>
    </row>
    <row r="535" spans="1:27" ht="35.25" customHeight="1">
      <c r="A535" s="119" t="s">
        <v>146</v>
      </c>
      <c r="B535" s="240" t="s">
        <v>57</v>
      </c>
      <c r="C535" s="122" t="s">
        <v>147</v>
      </c>
      <c r="D535" s="122" t="s">
        <v>98</v>
      </c>
      <c r="E535" s="123" t="s">
        <v>6450</v>
      </c>
      <c r="F535" s="124" t="s">
        <v>742</v>
      </c>
      <c r="G535" s="124" t="s">
        <v>149</v>
      </c>
      <c r="H535" s="124" t="s">
        <v>8033</v>
      </c>
      <c r="I535" s="135" t="s">
        <v>8034</v>
      </c>
      <c r="J535" s="129" t="s">
        <v>185</v>
      </c>
      <c r="K535" s="128"/>
      <c r="L535" s="129"/>
      <c r="M535" s="128"/>
      <c r="N535" s="127"/>
      <c r="O535" s="127" t="s">
        <v>174</v>
      </c>
      <c r="P535" s="127" t="s">
        <v>194</v>
      </c>
      <c r="Q535" s="131" t="s">
        <v>8033</v>
      </c>
      <c r="R535" s="131" t="s">
        <v>8792</v>
      </c>
      <c r="S535" s="132" t="s">
        <v>8793</v>
      </c>
      <c r="T535" s="136" t="s">
        <v>261</v>
      </c>
      <c r="U535" s="118"/>
      <c r="V535" s="118"/>
      <c r="W535" s="133" t="str">
        <f>VLOOKUP(TRIM(X535),X10:Y88,2,FALSE)</f>
        <v>Frank</v>
      </c>
      <c r="X535" s="11" t="str">
        <f t="shared" si="19"/>
        <v>6.5.1</v>
      </c>
      <c r="Y535" s="64"/>
      <c r="AA535" s="1">
        <f t="shared" si="18"/>
        <v>15</v>
      </c>
    </row>
    <row r="536" spans="1:27" ht="35.25" customHeight="1">
      <c r="A536" s="119" t="s">
        <v>146</v>
      </c>
      <c r="B536" s="240" t="s">
        <v>57</v>
      </c>
      <c r="C536" s="122" t="s">
        <v>147</v>
      </c>
      <c r="D536" s="122" t="s">
        <v>77</v>
      </c>
      <c r="E536" s="123" t="s">
        <v>6451</v>
      </c>
      <c r="F536" s="124" t="s">
        <v>24</v>
      </c>
      <c r="G536" s="124" t="s">
        <v>149</v>
      </c>
      <c r="H536" s="124" t="s">
        <v>8423</v>
      </c>
      <c r="I536" s="135" t="s">
        <v>200</v>
      </c>
      <c r="J536" s="129" t="s">
        <v>287</v>
      </c>
      <c r="K536" s="128">
        <v>56</v>
      </c>
      <c r="L536" s="129"/>
      <c r="M536" s="128" t="s">
        <v>202</v>
      </c>
      <c r="N536" s="127" t="s">
        <v>896</v>
      </c>
      <c r="O536" s="127" t="s">
        <v>159</v>
      </c>
      <c r="P536" s="127" t="s">
        <v>288</v>
      </c>
      <c r="Q536" s="131" t="s">
        <v>8668</v>
      </c>
      <c r="R536" s="131" t="s">
        <v>9075</v>
      </c>
      <c r="S536" s="132" t="s">
        <v>9074</v>
      </c>
      <c r="T536" s="136" t="s">
        <v>5741</v>
      </c>
      <c r="U536" s="118"/>
      <c r="V536" s="118"/>
      <c r="W536" s="133" t="str">
        <f>VLOOKUP(TRIM(X536),X10:Y88,2,FALSE)</f>
        <v>Puneet</v>
      </c>
      <c r="X536" s="11" t="str">
        <f t="shared" si="19"/>
        <v>5.1</v>
      </c>
      <c r="Y536" s="64"/>
      <c r="AA536" s="1">
        <f t="shared" si="18"/>
        <v>17</v>
      </c>
    </row>
    <row r="537" spans="1:27" ht="37.200000000000003" customHeight="1">
      <c r="A537" s="119" t="s">
        <v>146</v>
      </c>
      <c r="B537" s="240" t="s">
        <v>57</v>
      </c>
      <c r="C537" s="122" t="s">
        <v>147</v>
      </c>
      <c r="D537" s="122" t="s">
        <v>77</v>
      </c>
      <c r="E537" s="123" t="s">
        <v>6452</v>
      </c>
      <c r="F537" s="124" t="s">
        <v>24</v>
      </c>
      <c r="G537" s="124" t="s">
        <v>149</v>
      </c>
      <c r="H537" s="124" t="s">
        <v>8424</v>
      </c>
      <c r="I537" s="135" t="s">
        <v>200</v>
      </c>
      <c r="J537" s="129" t="s">
        <v>287</v>
      </c>
      <c r="K537" s="128">
        <v>57</v>
      </c>
      <c r="L537" s="129"/>
      <c r="M537" s="128" t="s">
        <v>233</v>
      </c>
      <c r="N537" s="127" t="s">
        <v>525</v>
      </c>
      <c r="O537" s="127" t="s">
        <v>174</v>
      </c>
      <c r="P537" s="127" t="s">
        <v>288</v>
      </c>
      <c r="Q537" s="131" t="s">
        <v>8669</v>
      </c>
      <c r="R537" s="131" t="s">
        <v>9241</v>
      </c>
      <c r="S537" s="132" t="s">
        <v>9240</v>
      </c>
      <c r="T537" s="136" t="s">
        <v>5741</v>
      </c>
      <c r="U537" s="118"/>
      <c r="V537" s="118"/>
      <c r="W537" s="133" t="str">
        <f>VLOOKUP(TRIM(X537),X10:Y88,2,FALSE)</f>
        <v>Puneet</v>
      </c>
      <c r="X537" s="11" t="str">
        <f t="shared" si="19"/>
        <v>5.1</v>
      </c>
      <c r="Y537" s="64"/>
      <c r="AA537" s="1">
        <f t="shared" ref="AA537:AA600" si="20">LEN(I537)</f>
        <v>17</v>
      </c>
    </row>
    <row r="538" spans="1:27" ht="35.25" customHeight="1">
      <c r="A538" s="119" t="s">
        <v>146</v>
      </c>
      <c r="B538" s="240" t="s">
        <v>57</v>
      </c>
      <c r="C538" s="122" t="s">
        <v>147</v>
      </c>
      <c r="D538" s="122" t="s">
        <v>101</v>
      </c>
      <c r="E538" s="123" t="s">
        <v>6453</v>
      </c>
      <c r="F538" s="124" t="s">
        <v>21</v>
      </c>
      <c r="G538" s="124" t="s">
        <v>149</v>
      </c>
      <c r="H538" s="124" t="s">
        <v>8035</v>
      </c>
      <c r="I538" s="135" t="s">
        <v>8575</v>
      </c>
      <c r="J538" s="129" t="s">
        <v>185</v>
      </c>
      <c r="K538" s="128"/>
      <c r="L538" s="129"/>
      <c r="M538" s="128"/>
      <c r="N538" s="127" t="s">
        <v>7440</v>
      </c>
      <c r="O538" s="127" t="s">
        <v>174</v>
      </c>
      <c r="P538" s="127" t="s">
        <v>194</v>
      </c>
      <c r="Q538" s="131" t="s">
        <v>8035</v>
      </c>
      <c r="R538" s="131" t="s">
        <v>8864</v>
      </c>
      <c r="S538" s="132" t="s">
        <v>8865</v>
      </c>
      <c r="T538" s="136" t="s">
        <v>261</v>
      </c>
      <c r="U538" s="118"/>
      <c r="V538" s="118"/>
      <c r="W538" s="133" t="str">
        <f>VLOOKUP(TRIM(X538),X10:Y88,2,FALSE)</f>
        <v>Frank</v>
      </c>
      <c r="X538" s="11" t="str">
        <f t="shared" si="19"/>
        <v>6.5.2</v>
      </c>
      <c r="Y538" s="64"/>
      <c r="AA538" s="1">
        <f t="shared" si="20"/>
        <v>46</v>
      </c>
    </row>
    <row r="539" spans="1:27" ht="35.25" customHeight="1">
      <c r="A539" s="119" t="s">
        <v>146</v>
      </c>
      <c r="B539" s="240" t="s">
        <v>57</v>
      </c>
      <c r="C539" s="122" t="s">
        <v>147</v>
      </c>
      <c r="D539" s="122" t="s">
        <v>668</v>
      </c>
      <c r="E539" s="123" t="s">
        <v>6454</v>
      </c>
      <c r="F539" s="124" t="s">
        <v>21</v>
      </c>
      <c r="G539" s="124" t="s">
        <v>149</v>
      </c>
      <c r="H539" s="124" t="s">
        <v>8425</v>
      </c>
      <c r="I539" s="135" t="s">
        <v>197</v>
      </c>
      <c r="J539" s="129" t="s">
        <v>196</v>
      </c>
      <c r="K539" s="128"/>
      <c r="L539" s="129"/>
      <c r="M539" s="128"/>
      <c r="N539" s="127" t="s">
        <v>5667</v>
      </c>
      <c r="O539" s="127" t="s">
        <v>174</v>
      </c>
      <c r="P539" s="127" t="s">
        <v>194</v>
      </c>
      <c r="Q539" s="131" t="s">
        <v>8036</v>
      </c>
      <c r="R539" s="131" t="s">
        <v>9578</v>
      </c>
      <c r="S539" s="132" t="s">
        <v>9350</v>
      </c>
      <c r="T539" s="136" t="s">
        <v>272</v>
      </c>
      <c r="U539" s="118"/>
      <c r="V539" s="118"/>
      <c r="W539" s="133" t="str">
        <f>VLOOKUP(TRIM(X539),X10:Y88,2,FALSE)</f>
        <v>Puneet</v>
      </c>
      <c r="X539" s="11" t="str">
        <f t="shared" si="19"/>
        <v>6.5.7.3</v>
      </c>
      <c r="Y539" s="64"/>
      <c r="AA539" s="1">
        <f t="shared" si="20"/>
        <v>14</v>
      </c>
    </row>
    <row r="540" spans="1:27" ht="35.25" customHeight="1">
      <c r="A540" s="119" t="s">
        <v>146</v>
      </c>
      <c r="B540" s="240" t="s">
        <v>57</v>
      </c>
      <c r="C540" s="122" t="s">
        <v>147</v>
      </c>
      <c r="D540" s="122" t="s">
        <v>89</v>
      </c>
      <c r="E540" s="123" t="s">
        <v>6455</v>
      </c>
      <c r="F540" s="124" t="s">
        <v>24</v>
      </c>
      <c r="G540" s="124" t="s">
        <v>149</v>
      </c>
      <c r="H540" s="124" t="s">
        <v>8426</v>
      </c>
      <c r="I540" s="135" t="s">
        <v>8547</v>
      </c>
      <c r="J540" s="129" t="s">
        <v>303</v>
      </c>
      <c r="K540" s="128">
        <v>327</v>
      </c>
      <c r="L540" s="129" t="s">
        <v>60</v>
      </c>
      <c r="M540" s="128" t="s">
        <v>202</v>
      </c>
      <c r="N540" s="127" t="s">
        <v>525</v>
      </c>
      <c r="O540" s="127" t="s">
        <v>174</v>
      </c>
      <c r="P540" s="127" t="s">
        <v>660</v>
      </c>
      <c r="Q540" s="131" t="s">
        <v>8584</v>
      </c>
      <c r="R540" s="131" t="s">
        <v>9246</v>
      </c>
      <c r="S540" s="132" t="s">
        <v>167</v>
      </c>
      <c r="T540" s="136" t="s">
        <v>337</v>
      </c>
      <c r="U540" s="118"/>
      <c r="V540" s="118"/>
      <c r="W540" s="133" t="str">
        <f>VLOOKUP(TRIM(X540),X10:Y88,2,FALSE)</f>
        <v>Puneet</v>
      </c>
      <c r="X540" s="11" t="str">
        <f t="shared" ref="X540:X603" si="21">IF(ISNONTEXT(D540),"" &amp; D540 &amp;"",T(D540))</f>
        <v>6.1</v>
      </c>
      <c r="Y540" s="64"/>
      <c r="AA540" s="1">
        <f t="shared" si="20"/>
        <v>17</v>
      </c>
    </row>
    <row r="541" spans="1:27" ht="35.25" customHeight="1">
      <c r="A541" s="119" t="s">
        <v>146</v>
      </c>
      <c r="B541" s="240" t="s">
        <v>57</v>
      </c>
      <c r="C541" s="122" t="s">
        <v>147</v>
      </c>
      <c r="D541" s="122" t="s">
        <v>101</v>
      </c>
      <c r="E541" s="123" t="s">
        <v>6456</v>
      </c>
      <c r="F541" s="124" t="s">
        <v>21</v>
      </c>
      <c r="G541" s="124" t="s">
        <v>149</v>
      </c>
      <c r="H541" s="124" t="s">
        <v>8037</v>
      </c>
      <c r="I541" s="135" t="s">
        <v>8038</v>
      </c>
      <c r="J541" s="129" t="s">
        <v>185</v>
      </c>
      <c r="K541" s="128"/>
      <c r="L541" s="129"/>
      <c r="M541" s="128"/>
      <c r="N541" s="127" t="s">
        <v>7440</v>
      </c>
      <c r="O541" s="127" t="s">
        <v>174</v>
      </c>
      <c r="P541" s="127" t="s">
        <v>194</v>
      </c>
      <c r="Q541" s="131" t="s">
        <v>8037</v>
      </c>
      <c r="R541" s="131" t="s">
        <v>8832</v>
      </c>
      <c r="S541" s="132" t="s">
        <v>8833</v>
      </c>
      <c r="T541" s="136" t="s">
        <v>261</v>
      </c>
      <c r="U541" s="118"/>
      <c r="V541" s="118"/>
      <c r="W541" s="133" t="str">
        <f>VLOOKUP(TRIM(X541),X10:Y88,2,FALSE)</f>
        <v>Frank</v>
      </c>
      <c r="X541" s="11" t="str">
        <f t="shared" si="21"/>
        <v>6.5.2</v>
      </c>
      <c r="Y541" s="64"/>
      <c r="AA541" s="1">
        <f t="shared" si="20"/>
        <v>32</v>
      </c>
    </row>
    <row r="542" spans="1:27" ht="35.25" customHeight="1">
      <c r="A542" s="119" t="s">
        <v>146</v>
      </c>
      <c r="B542" s="240" t="s">
        <v>57</v>
      </c>
      <c r="C542" s="122" t="s">
        <v>147</v>
      </c>
      <c r="D542" s="122" t="s">
        <v>101</v>
      </c>
      <c r="E542" s="123" t="s">
        <v>6457</v>
      </c>
      <c r="F542" s="124" t="s">
        <v>21</v>
      </c>
      <c r="G542" s="124" t="s">
        <v>149</v>
      </c>
      <c r="H542" s="124" t="s">
        <v>8039</v>
      </c>
      <c r="I542" s="135" t="s">
        <v>2460</v>
      </c>
      <c r="J542" s="129" t="s">
        <v>196</v>
      </c>
      <c r="K542" s="128"/>
      <c r="L542" s="129"/>
      <c r="M542" s="128"/>
      <c r="N542" s="127" t="s">
        <v>5667</v>
      </c>
      <c r="O542" s="127" t="s">
        <v>174</v>
      </c>
      <c r="P542" s="127" t="s">
        <v>194</v>
      </c>
      <c r="Q542" s="131" t="s">
        <v>8039</v>
      </c>
      <c r="R542" s="131" t="s">
        <v>8960</v>
      </c>
      <c r="S542" s="132" t="s">
        <v>8961</v>
      </c>
      <c r="T542" s="136" t="s">
        <v>261</v>
      </c>
      <c r="U542" s="118"/>
      <c r="V542" s="118"/>
      <c r="W542" s="133" t="str">
        <f>VLOOKUP(TRIM(X542),X10:Y88,2,FALSE)</f>
        <v>Frank</v>
      </c>
      <c r="X542" s="11" t="str">
        <f t="shared" si="21"/>
        <v>6.5.2</v>
      </c>
      <c r="Y542" s="64"/>
      <c r="AA542" s="1">
        <f t="shared" si="20"/>
        <v>26</v>
      </c>
    </row>
    <row r="543" spans="1:27" ht="35.25" customHeight="1">
      <c r="A543" s="119" t="s">
        <v>146</v>
      </c>
      <c r="B543" s="240" t="s">
        <v>57</v>
      </c>
      <c r="C543" s="122" t="s">
        <v>147</v>
      </c>
      <c r="D543" s="122" t="s">
        <v>101</v>
      </c>
      <c r="E543" s="123" t="s">
        <v>6458</v>
      </c>
      <c r="F543" s="124" t="s">
        <v>21</v>
      </c>
      <c r="G543" s="124" t="s">
        <v>149</v>
      </c>
      <c r="H543" s="124" t="s">
        <v>8427</v>
      </c>
      <c r="I543" s="135" t="s">
        <v>197</v>
      </c>
      <c r="J543" s="129" t="s">
        <v>196</v>
      </c>
      <c r="K543" s="128"/>
      <c r="L543" s="129"/>
      <c r="M543" s="128"/>
      <c r="N543" s="127" t="s">
        <v>5667</v>
      </c>
      <c r="O543" s="127" t="s">
        <v>174</v>
      </c>
      <c r="P543" s="127" t="s">
        <v>194</v>
      </c>
      <c r="Q543" s="131" t="s">
        <v>8040</v>
      </c>
      <c r="R543" s="131" t="s">
        <v>9019</v>
      </c>
      <c r="S543" s="132" t="s">
        <v>9020</v>
      </c>
      <c r="T543" s="136" t="s">
        <v>198</v>
      </c>
      <c r="U543" s="118"/>
      <c r="V543" s="118"/>
      <c r="W543" s="133" t="str">
        <f>VLOOKUP(TRIM(X543),X10:Y88,2,FALSE)</f>
        <v>Frank</v>
      </c>
      <c r="X543" s="11" t="str">
        <f t="shared" si="21"/>
        <v>6.5.2</v>
      </c>
      <c r="Y543" s="64"/>
      <c r="AA543" s="1">
        <f t="shared" si="20"/>
        <v>14</v>
      </c>
    </row>
    <row r="544" spans="1:27" ht="35.25" customHeight="1">
      <c r="A544" s="119" t="s">
        <v>146</v>
      </c>
      <c r="B544" s="240" t="s">
        <v>57</v>
      </c>
      <c r="C544" s="122" t="s">
        <v>147</v>
      </c>
      <c r="D544" s="122" t="s">
        <v>98</v>
      </c>
      <c r="E544" s="123" t="s">
        <v>6459</v>
      </c>
      <c r="F544" s="124" t="s">
        <v>21</v>
      </c>
      <c r="G544" s="124" t="s">
        <v>149</v>
      </c>
      <c r="H544" s="124" t="s">
        <v>8041</v>
      </c>
      <c r="I544" s="135" t="s">
        <v>5815</v>
      </c>
      <c r="J544" s="129" t="s">
        <v>185</v>
      </c>
      <c r="K544" s="128"/>
      <c r="L544" s="129"/>
      <c r="M544" s="128"/>
      <c r="N544" s="127" t="s">
        <v>7440</v>
      </c>
      <c r="O544" s="127" t="s">
        <v>174</v>
      </c>
      <c r="P544" s="127" t="s">
        <v>194</v>
      </c>
      <c r="Q544" s="131" t="s">
        <v>8041</v>
      </c>
      <c r="R544" s="131" t="s">
        <v>8788</v>
      </c>
      <c r="S544" s="132" t="s">
        <v>8789</v>
      </c>
      <c r="T544" s="136" t="s">
        <v>261</v>
      </c>
      <c r="U544" s="118"/>
      <c r="V544" s="118"/>
      <c r="W544" s="133" t="str">
        <f>VLOOKUP(TRIM(X544),X10:Y88,2,FALSE)</f>
        <v>Frank</v>
      </c>
      <c r="X544" s="11" t="str">
        <f t="shared" si="21"/>
        <v>6.5.1</v>
      </c>
      <c r="Y544" s="64"/>
      <c r="AA544" s="1">
        <f t="shared" si="20"/>
        <v>39</v>
      </c>
    </row>
    <row r="545" spans="1:27" ht="35.25" customHeight="1">
      <c r="A545" s="119" t="s">
        <v>146</v>
      </c>
      <c r="B545" s="240" t="s">
        <v>57</v>
      </c>
      <c r="C545" s="122" t="s">
        <v>147</v>
      </c>
      <c r="D545" s="122" t="s">
        <v>113</v>
      </c>
      <c r="E545" s="123" t="s">
        <v>6460</v>
      </c>
      <c r="F545" s="124" t="s">
        <v>21</v>
      </c>
      <c r="G545" s="124" t="s">
        <v>149</v>
      </c>
      <c r="H545" s="124" t="s">
        <v>8042</v>
      </c>
      <c r="I545" s="135" t="s">
        <v>8043</v>
      </c>
      <c r="J545" s="129" t="s">
        <v>185</v>
      </c>
      <c r="K545" s="128"/>
      <c r="L545" s="129"/>
      <c r="M545" s="128"/>
      <c r="N545" s="127" t="s">
        <v>7440</v>
      </c>
      <c r="O545" s="127" t="s">
        <v>174</v>
      </c>
      <c r="P545" s="127" t="s">
        <v>194</v>
      </c>
      <c r="Q545" s="131" t="s">
        <v>8042</v>
      </c>
      <c r="R545" s="131" t="s">
        <v>8851</v>
      </c>
      <c r="S545" s="132" t="s">
        <v>8840</v>
      </c>
      <c r="T545" s="136" t="s">
        <v>261</v>
      </c>
      <c r="U545" s="118"/>
      <c r="V545" s="118"/>
      <c r="W545" s="133" t="str">
        <f>VLOOKUP(TRIM(X545),X10:Y88,2,FALSE)</f>
        <v>Puneet</v>
      </c>
      <c r="X545" s="11" t="str">
        <f t="shared" si="21"/>
        <v>6.5.8</v>
      </c>
      <c r="Y545" s="64"/>
      <c r="AA545" s="1">
        <f t="shared" si="20"/>
        <v>77</v>
      </c>
    </row>
    <row r="546" spans="1:27" ht="37.200000000000003" customHeight="1">
      <c r="A546" s="119" t="s">
        <v>146</v>
      </c>
      <c r="B546" s="240" t="s">
        <v>57</v>
      </c>
      <c r="C546" s="122" t="s">
        <v>147</v>
      </c>
      <c r="D546" s="122" t="s">
        <v>115</v>
      </c>
      <c r="E546" s="123" t="s">
        <v>6461</v>
      </c>
      <c r="F546" s="124" t="s">
        <v>21</v>
      </c>
      <c r="G546" s="124" t="s">
        <v>149</v>
      </c>
      <c r="H546" s="124" t="s">
        <v>8044</v>
      </c>
      <c r="I546" s="135" t="s">
        <v>2460</v>
      </c>
      <c r="J546" s="129" t="s">
        <v>185</v>
      </c>
      <c r="K546" s="128"/>
      <c r="L546" s="129"/>
      <c r="M546" s="128"/>
      <c r="N546" s="127" t="s">
        <v>7440</v>
      </c>
      <c r="O546" s="127" t="s">
        <v>174</v>
      </c>
      <c r="P546" s="127" t="s">
        <v>194</v>
      </c>
      <c r="Q546" s="131" t="s">
        <v>8044</v>
      </c>
      <c r="R546" s="131" t="s">
        <v>9086</v>
      </c>
      <c r="S546" s="132" t="s">
        <v>195</v>
      </c>
      <c r="T546" s="136" t="s">
        <v>261</v>
      </c>
      <c r="U546" s="118"/>
      <c r="V546" s="118"/>
      <c r="W546" s="133" t="str">
        <f>VLOOKUP(TRIM(X546),X10:Y88,2,FALSE)</f>
        <v>Puneet</v>
      </c>
      <c r="X546" s="11" t="str">
        <f t="shared" si="21"/>
        <v>6.5.9</v>
      </c>
      <c r="Y546" s="64"/>
      <c r="AA546" s="1">
        <f t="shared" si="20"/>
        <v>26</v>
      </c>
    </row>
    <row r="547" spans="1:27" ht="35.25" customHeight="1">
      <c r="A547" s="119" t="s">
        <v>146</v>
      </c>
      <c r="B547" s="240" t="s">
        <v>57</v>
      </c>
      <c r="C547" s="122" t="s">
        <v>22</v>
      </c>
      <c r="D547" s="122" t="s">
        <v>98</v>
      </c>
      <c r="E547" s="123" t="s">
        <v>6462</v>
      </c>
      <c r="F547" s="124" t="s">
        <v>21</v>
      </c>
      <c r="G547" s="138" t="s">
        <v>149</v>
      </c>
      <c r="H547" s="138" t="s">
        <v>5790</v>
      </c>
      <c r="I547" s="139" t="s">
        <v>8574</v>
      </c>
      <c r="J547" s="140" t="s">
        <v>185</v>
      </c>
      <c r="K547" s="141"/>
      <c r="L547" s="140"/>
      <c r="M547" s="141"/>
      <c r="N547" s="140" t="s">
        <v>7440</v>
      </c>
      <c r="O547" s="140" t="s">
        <v>174</v>
      </c>
      <c r="P547" s="140" t="s">
        <v>194</v>
      </c>
      <c r="Q547" s="142" t="s">
        <v>9585</v>
      </c>
      <c r="R547" s="142" t="s">
        <v>9586</v>
      </c>
      <c r="S547" s="145"/>
      <c r="T547" s="136" t="s">
        <v>240</v>
      </c>
      <c r="U547" s="118"/>
      <c r="V547" s="118"/>
      <c r="W547" s="133" t="str">
        <f>VLOOKUP(TRIM(X547),X10:Y88,2,FALSE)</f>
        <v>Frank</v>
      </c>
      <c r="X547" s="11" t="str">
        <f t="shared" si="21"/>
        <v>6.5.1</v>
      </c>
      <c r="Y547" s="64"/>
      <c r="AA547" s="1">
        <f t="shared" si="20"/>
        <v>4</v>
      </c>
    </row>
    <row r="548" spans="1:27" ht="35.25" customHeight="1">
      <c r="A548" s="119" t="s">
        <v>146</v>
      </c>
      <c r="B548" s="240" t="s">
        <v>57</v>
      </c>
      <c r="C548" s="122" t="s">
        <v>147</v>
      </c>
      <c r="D548" s="122" t="s">
        <v>115</v>
      </c>
      <c r="E548" s="123" t="s">
        <v>6463</v>
      </c>
      <c r="F548" s="124" t="s">
        <v>21</v>
      </c>
      <c r="G548" s="124" t="s">
        <v>149</v>
      </c>
      <c r="H548" s="124" t="s">
        <v>8045</v>
      </c>
      <c r="I548" s="135" t="s">
        <v>2460</v>
      </c>
      <c r="J548" s="129" t="s">
        <v>196</v>
      </c>
      <c r="K548" s="128"/>
      <c r="L548" s="129"/>
      <c r="M548" s="128"/>
      <c r="N548" s="127" t="s">
        <v>5667</v>
      </c>
      <c r="O548" s="127" t="s">
        <v>174</v>
      </c>
      <c r="P548" s="127" t="s">
        <v>194</v>
      </c>
      <c r="Q548" s="131" t="s">
        <v>8045</v>
      </c>
      <c r="R548" s="131" t="s">
        <v>9504</v>
      </c>
      <c r="S548" s="132" t="s">
        <v>9503</v>
      </c>
      <c r="T548" s="136" t="s">
        <v>261</v>
      </c>
      <c r="U548" s="118"/>
      <c r="V548" s="118"/>
      <c r="W548" s="133" t="str">
        <f>VLOOKUP(TRIM(X548),X10:Y88,2,FALSE)</f>
        <v>Puneet</v>
      </c>
      <c r="X548" s="11" t="str">
        <f t="shared" si="21"/>
        <v>6.5.9</v>
      </c>
      <c r="Y548" s="64"/>
      <c r="AA548" s="1">
        <f t="shared" si="20"/>
        <v>26</v>
      </c>
    </row>
    <row r="549" spans="1:27" ht="35.25" customHeight="1">
      <c r="A549" s="119" t="s">
        <v>146</v>
      </c>
      <c r="B549" s="240" t="s">
        <v>57</v>
      </c>
      <c r="C549" s="122" t="s">
        <v>147</v>
      </c>
      <c r="D549" s="122" t="s">
        <v>115</v>
      </c>
      <c r="E549" s="123" t="s">
        <v>6464</v>
      </c>
      <c r="F549" s="124" t="s">
        <v>21</v>
      </c>
      <c r="G549" s="124" t="s">
        <v>149</v>
      </c>
      <c r="H549" s="124" t="s">
        <v>8046</v>
      </c>
      <c r="I549" s="135" t="s">
        <v>2460</v>
      </c>
      <c r="J549" s="129" t="s">
        <v>196</v>
      </c>
      <c r="K549" s="128"/>
      <c r="L549" s="129"/>
      <c r="M549" s="128"/>
      <c r="N549" s="127" t="s">
        <v>5667</v>
      </c>
      <c r="O549" s="127" t="s">
        <v>174</v>
      </c>
      <c r="P549" s="127" t="s">
        <v>194</v>
      </c>
      <c r="Q549" s="131" t="s">
        <v>8046</v>
      </c>
      <c r="R549" s="131" t="s">
        <v>9509</v>
      </c>
      <c r="S549" s="132" t="s">
        <v>9508</v>
      </c>
      <c r="T549" s="136" t="s">
        <v>261</v>
      </c>
      <c r="U549" s="118"/>
      <c r="V549" s="118"/>
      <c r="W549" s="133" t="str">
        <f>VLOOKUP(TRIM(X549),X10:Y88,2,FALSE)</f>
        <v>Puneet</v>
      </c>
      <c r="X549" s="11" t="str">
        <f t="shared" si="21"/>
        <v>6.5.9</v>
      </c>
      <c r="Y549" s="64"/>
      <c r="AA549" s="1">
        <f t="shared" si="20"/>
        <v>26</v>
      </c>
    </row>
    <row r="550" spans="1:27" ht="35.25" customHeight="1">
      <c r="A550" s="119" t="s">
        <v>146</v>
      </c>
      <c r="B550" s="240" t="s">
        <v>57</v>
      </c>
      <c r="C550" s="122" t="s">
        <v>147</v>
      </c>
      <c r="D550" s="122" t="s">
        <v>119</v>
      </c>
      <c r="E550" s="123" t="s">
        <v>6465</v>
      </c>
      <c r="F550" s="124" t="s">
        <v>21</v>
      </c>
      <c r="G550" s="124" t="s">
        <v>149</v>
      </c>
      <c r="H550" s="124" t="s">
        <v>8047</v>
      </c>
      <c r="I550" s="135" t="s">
        <v>2460</v>
      </c>
      <c r="J550" s="129" t="s">
        <v>196</v>
      </c>
      <c r="K550" s="128"/>
      <c r="L550" s="129"/>
      <c r="M550" s="128"/>
      <c r="N550" s="127" t="s">
        <v>5667</v>
      </c>
      <c r="O550" s="127" t="s">
        <v>174</v>
      </c>
      <c r="P550" s="127" t="s">
        <v>194</v>
      </c>
      <c r="Q550" s="131" t="s">
        <v>8047</v>
      </c>
      <c r="R550" s="131" t="s">
        <v>9306</v>
      </c>
      <c r="S550" s="132" t="s">
        <v>9305</v>
      </c>
      <c r="T550" s="136" t="s">
        <v>261</v>
      </c>
      <c r="U550" s="118"/>
      <c r="V550" s="118"/>
      <c r="W550" s="133" t="str">
        <f>VLOOKUP(TRIM(X550),X10:Y88,2,FALSE)</f>
        <v>Erik</v>
      </c>
      <c r="X550" s="11" t="str">
        <f t="shared" si="21"/>
        <v>6.5.11</v>
      </c>
      <c r="Y550" s="64"/>
      <c r="AA550" s="1">
        <f t="shared" si="20"/>
        <v>26</v>
      </c>
    </row>
    <row r="551" spans="1:27" ht="35.25" customHeight="1">
      <c r="A551" s="119" t="s">
        <v>146</v>
      </c>
      <c r="B551" s="240" t="s">
        <v>57</v>
      </c>
      <c r="C551" s="122" t="s">
        <v>147</v>
      </c>
      <c r="D551" s="122" t="s">
        <v>107</v>
      </c>
      <c r="E551" s="123" t="s">
        <v>6466</v>
      </c>
      <c r="F551" s="124" t="s">
        <v>21</v>
      </c>
      <c r="G551" s="124" t="s">
        <v>149</v>
      </c>
      <c r="H551" s="124" t="s">
        <v>8048</v>
      </c>
      <c r="I551" s="135" t="s">
        <v>2460</v>
      </c>
      <c r="J551" s="129" t="s">
        <v>185</v>
      </c>
      <c r="K551" s="128"/>
      <c r="L551" s="129"/>
      <c r="M551" s="128"/>
      <c r="N551" s="127" t="s">
        <v>7440</v>
      </c>
      <c r="O551" s="127" t="s">
        <v>174</v>
      </c>
      <c r="P551" s="127" t="s">
        <v>194</v>
      </c>
      <c r="Q551" s="131" t="s">
        <v>8048</v>
      </c>
      <c r="R551" s="131" t="s">
        <v>9892</v>
      </c>
      <c r="S551" s="137" t="s">
        <v>156</v>
      </c>
      <c r="T551" s="136" t="s">
        <v>261</v>
      </c>
      <c r="U551" s="118"/>
      <c r="V551" s="118"/>
      <c r="W551" s="133" t="str">
        <f>VLOOKUP(TRIM(X551),X10:Y88,2,FALSE)</f>
        <v>Frank</v>
      </c>
      <c r="X551" s="11" t="str">
        <f t="shared" si="21"/>
        <v>6.5.5</v>
      </c>
      <c r="Y551" s="64"/>
      <c r="AA551" s="1">
        <f t="shared" si="20"/>
        <v>26</v>
      </c>
    </row>
    <row r="552" spans="1:27" ht="35.25" customHeight="1">
      <c r="A552" s="119" t="s">
        <v>146</v>
      </c>
      <c r="B552" s="240" t="s">
        <v>57</v>
      </c>
      <c r="C552" s="122" t="s">
        <v>147</v>
      </c>
      <c r="D552" s="122" t="s">
        <v>107</v>
      </c>
      <c r="E552" s="123" t="s">
        <v>6467</v>
      </c>
      <c r="F552" s="124" t="s">
        <v>21</v>
      </c>
      <c r="G552" s="124" t="s">
        <v>149</v>
      </c>
      <c r="H552" s="124" t="s">
        <v>8049</v>
      </c>
      <c r="I552" s="135" t="s">
        <v>2460</v>
      </c>
      <c r="J552" s="129" t="s">
        <v>196</v>
      </c>
      <c r="K552" s="128"/>
      <c r="L552" s="129"/>
      <c r="M552" s="128"/>
      <c r="N552" s="127" t="s">
        <v>5667</v>
      </c>
      <c r="O552" s="127" t="s">
        <v>174</v>
      </c>
      <c r="P552" s="127" t="s">
        <v>194</v>
      </c>
      <c r="Q552" s="131" t="s">
        <v>8049</v>
      </c>
      <c r="R552" s="131" t="s">
        <v>804</v>
      </c>
      <c r="S552" s="137" t="s">
        <v>156</v>
      </c>
      <c r="T552" s="136" t="s">
        <v>261</v>
      </c>
      <c r="U552" s="118"/>
      <c r="V552" s="118"/>
      <c r="W552" s="133" t="str">
        <f>VLOOKUP(TRIM(X552),X10:Y88,2,FALSE)</f>
        <v>Frank</v>
      </c>
      <c r="X552" s="11" t="str">
        <f t="shared" si="21"/>
        <v>6.5.5</v>
      </c>
      <c r="Y552" s="64"/>
      <c r="AA552" s="1">
        <f t="shared" si="20"/>
        <v>26</v>
      </c>
    </row>
    <row r="553" spans="1:27" ht="35.25" customHeight="1">
      <c r="A553" s="119" t="s">
        <v>146</v>
      </c>
      <c r="B553" s="240" t="s">
        <v>57</v>
      </c>
      <c r="C553" s="122" t="s">
        <v>147</v>
      </c>
      <c r="D553" s="122" t="s">
        <v>113</v>
      </c>
      <c r="E553" s="123" t="s">
        <v>6468</v>
      </c>
      <c r="F553" s="124" t="s">
        <v>21</v>
      </c>
      <c r="G553" s="124" t="s">
        <v>149</v>
      </c>
      <c r="H553" s="124" t="s">
        <v>8428</v>
      </c>
      <c r="I553" s="135" t="s">
        <v>8574</v>
      </c>
      <c r="J553" s="129" t="s">
        <v>185</v>
      </c>
      <c r="K553" s="128"/>
      <c r="L553" s="129"/>
      <c r="M553" s="128"/>
      <c r="N553" s="127" t="s">
        <v>7440</v>
      </c>
      <c r="O553" s="127" t="s">
        <v>174</v>
      </c>
      <c r="P553" s="127" t="s">
        <v>194</v>
      </c>
      <c r="Q553" s="131" t="s">
        <v>8050</v>
      </c>
      <c r="R553" s="131" t="s">
        <v>204</v>
      </c>
      <c r="S553" s="144" t="s">
        <v>204</v>
      </c>
      <c r="T553" s="136" t="s">
        <v>240</v>
      </c>
      <c r="U553" s="118"/>
      <c r="V553" s="118"/>
      <c r="W553" s="133" t="str">
        <f>VLOOKUP(TRIM(X553),X10:Y88,2,FALSE)</f>
        <v>Puneet</v>
      </c>
      <c r="X553" s="11" t="str">
        <f t="shared" si="21"/>
        <v>6.5.8</v>
      </c>
      <c r="Y553" s="64"/>
      <c r="AA553" s="1">
        <f t="shared" si="20"/>
        <v>4</v>
      </c>
    </row>
    <row r="554" spans="1:27" ht="35.25" customHeight="1">
      <c r="A554" s="119" t="s">
        <v>146</v>
      </c>
      <c r="B554" s="240" t="s">
        <v>57</v>
      </c>
      <c r="C554" s="122" t="s">
        <v>147</v>
      </c>
      <c r="D554" s="122" t="s">
        <v>107</v>
      </c>
      <c r="E554" s="123" t="s">
        <v>6469</v>
      </c>
      <c r="F554" s="124" t="s">
        <v>191</v>
      </c>
      <c r="G554" s="124" t="s">
        <v>149</v>
      </c>
      <c r="H554" s="124" t="s">
        <v>8051</v>
      </c>
      <c r="I554" s="135" t="s">
        <v>2460</v>
      </c>
      <c r="J554" s="129"/>
      <c r="K554" s="128"/>
      <c r="L554" s="129"/>
      <c r="M554" s="128"/>
      <c r="N554" s="127"/>
      <c r="O554" s="127"/>
      <c r="P554" s="127"/>
      <c r="Q554" s="131" t="s">
        <v>8708</v>
      </c>
      <c r="R554" s="131" t="s">
        <v>10821</v>
      </c>
      <c r="S554" s="144" t="s">
        <v>204</v>
      </c>
      <c r="T554" s="136" t="s">
        <v>261</v>
      </c>
      <c r="U554" s="118"/>
      <c r="V554" s="118"/>
      <c r="W554" s="133" t="str">
        <f>VLOOKUP(TRIM(X554),X10:Y88,2,FALSE)</f>
        <v>Frank</v>
      </c>
      <c r="X554" s="11" t="str">
        <f t="shared" si="21"/>
        <v>6.5.5</v>
      </c>
      <c r="Y554" s="64"/>
      <c r="AA554" s="1">
        <f t="shared" si="20"/>
        <v>26</v>
      </c>
    </row>
    <row r="555" spans="1:27" ht="35.25" customHeight="1">
      <c r="A555" s="119" t="s">
        <v>146</v>
      </c>
      <c r="B555" s="240" t="s">
        <v>57</v>
      </c>
      <c r="C555" s="122" t="s">
        <v>147</v>
      </c>
      <c r="D555" s="122" t="s">
        <v>113</v>
      </c>
      <c r="E555" s="123" t="s">
        <v>6470</v>
      </c>
      <c r="F555" s="124" t="s">
        <v>21</v>
      </c>
      <c r="G555" s="124" t="s">
        <v>149</v>
      </c>
      <c r="H555" s="124" t="s">
        <v>8429</v>
      </c>
      <c r="I555" s="135" t="s">
        <v>488</v>
      </c>
      <c r="J555" s="129" t="s">
        <v>196</v>
      </c>
      <c r="K555" s="128"/>
      <c r="L555" s="129"/>
      <c r="M555" s="128"/>
      <c r="N555" s="127" t="s">
        <v>5667</v>
      </c>
      <c r="O555" s="127" t="s">
        <v>174</v>
      </c>
      <c r="P555" s="127" t="s">
        <v>194</v>
      </c>
      <c r="Q555" s="131" t="s">
        <v>8052</v>
      </c>
      <c r="R555" s="146" t="s">
        <v>10822</v>
      </c>
      <c r="S555" s="144" t="s">
        <v>204</v>
      </c>
      <c r="T555" s="136" t="s">
        <v>240</v>
      </c>
      <c r="U555" s="118"/>
      <c r="V555" s="118"/>
      <c r="W555" s="133" t="str">
        <f>VLOOKUP(TRIM(X555),X10:Y88,2,FALSE)</f>
        <v>Puneet</v>
      </c>
      <c r="X555" s="11" t="str">
        <f t="shared" si="21"/>
        <v>6.5.8</v>
      </c>
      <c r="Y555" s="64"/>
      <c r="AA555" s="1">
        <f t="shared" si="20"/>
        <v>15</v>
      </c>
    </row>
    <row r="556" spans="1:27" ht="35.25" customHeight="1">
      <c r="A556" s="119" t="s">
        <v>146</v>
      </c>
      <c r="B556" s="240" t="s">
        <v>57</v>
      </c>
      <c r="C556" s="122" t="s">
        <v>147</v>
      </c>
      <c r="D556" s="122" t="s">
        <v>119</v>
      </c>
      <c r="E556" s="123" t="s">
        <v>6471</v>
      </c>
      <c r="F556" s="124" t="s">
        <v>21</v>
      </c>
      <c r="G556" s="124" t="s">
        <v>149</v>
      </c>
      <c r="H556" s="124" t="s">
        <v>8053</v>
      </c>
      <c r="I556" s="135" t="s">
        <v>2460</v>
      </c>
      <c r="J556" s="129" t="s">
        <v>185</v>
      </c>
      <c r="K556" s="128"/>
      <c r="L556" s="129"/>
      <c r="M556" s="128"/>
      <c r="N556" s="127" t="s">
        <v>7440</v>
      </c>
      <c r="O556" s="127" t="s">
        <v>174</v>
      </c>
      <c r="P556" s="127" t="s">
        <v>194</v>
      </c>
      <c r="Q556" s="131" t="s">
        <v>8053</v>
      </c>
      <c r="R556" s="131" t="s">
        <v>9303</v>
      </c>
      <c r="S556" s="132" t="s">
        <v>9302</v>
      </c>
      <c r="T556" s="136" t="s">
        <v>261</v>
      </c>
      <c r="U556" s="118"/>
      <c r="V556" s="118"/>
      <c r="W556" s="133" t="str">
        <f>VLOOKUP(TRIM(X556),X10:Y88,2,FALSE)</f>
        <v>Erik</v>
      </c>
      <c r="X556" s="11" t="str">
        <f t="shared" si="21"/>
        <v>6.5.11</v>
      </c>
      <c r="Y556" s="64"/>
      <c r="AA556" s="1">
        <f t="shared" si="20"/>
        <v>26</v>
      </c>
    </row>
    <row r="557" spans="1:27" ht="35.25" customHeight="1">
      <c r="A557" s="119" t="s">
        <v>146</v>
      </c>
      <c r="B557" s="240" t="s">
        <v>57</v>
      </c>
      <c r="C557" s="122" t="s">
        <v>147</v>
      </c>
      <c r="D557" s="122" t="s">
        <v>113</v>
      </c>
      <c r="E557" s="123" t="s">
        <v>6472</v>
      </c>
      <c r="F557" s="124" t="s">
        <v>183</v>
      </c>
      <c r="G557" s="124" t="s">
        <v>48</v>
      </c>
      <c r="H557" s="124" t="s">
        <v>8054</v>
      </c>
      <c r="I557" s="135" t="s">
        <v>2460</v>
      </c>
      <c r="J557" s="129"/>
      <c r="K557" s="128"/>
      <c r="L557" s="129"/>
      <c r="M557" s="128"/>
      <c r="N557" s="127"/>
      <c r="O557" s="127"/>
      <c r="P557" s="127"/>
      <c r="Q557" s="131" t="s">
        <v>8054</v>
      </c>
      <c r="R557" s="131" t="s">
        <v>8795</v>
      </c>
      <c r="S557" s="132" t="s">
        <v>8795</v>
      </c>
      <c r="T557" s="136" t="s">
        <v>261</v>
      </c>
      <c r="U557" s="118"/>
      <c r="V557" s="118"/>
      <c r="W557" s="133" t="str">
        <f>VLOOKUP(TRIM(X557),X10:Y88,2,FALSE)</f>
        <v>Puneet</v>
      </c>
      <c r="X557" s="11" t="str">
        <f t="shared" si="21"/>
        <v>6.5.8</v>
      </c>
      <c r="Y557" s="64"/>
      <c r="AA557" s="1">
        <f t="shared" si="20"/>
        <v>26</v>
      </c>
    </row>
    <row r="558" spans="1:27" ht="35.25" customHeight="1">
      <c r="A558" s="119" t="s">
        <v>146</v>
      </c>
      <c r="B558" s="240" t="s">
        <v>57</v>
      </c>
      <c r="C558" s="122" t="s">
        <v>147</v>
      </c>
      <c r="D558" s="122" t="s">
        <v>91</v>
      </c>
      <c r="E558" s="123" t="s">
        <v>6473</v>
      </c>
      <c r="F558" s="124" t="s">
        <v>24</v>
      </c>
      <c r="G558" s="124" t="s">
        <v>149</v>
      </c>
      <c r="H558" s="124" t="s">
        <v>11089</v>
      </c>
      <c r="I558" s="135" t="s">
        <v>5983</v>
      </c>
      <c r="J558" s="129" t="s">
        <v>314</v>
      </c>
      <c r="K558" s="128">
        <v>1107</v>
      </c>
      <c r="L558" s="129" t="s">
        <v>70</v>
      </c>
      <c r="M558" s="128" t="s">
        <v>247</v>
      </c>
      <c r="N558" s="127" t="s">
        <v>525</v>
      </c>
      <c r="O558" s="127" t="s">
        <v>174</v>
      </c>
      <c r="P558" s="127" t="s">
        <v>343</v>
      </c>
      <c r="Q558" s="131" t="s">
        <v>5820</v>
      </c>
      <c r="R558" s="131" t="s">
        <v>8997</v>
      </c>
      <c r="S558" s="132" t="s">
        <v>8996</v>
      </c>
      <c r="T558" s="136" t="s">
        <v>5741</v>
      </c>
      <c r="U558" s="118"/>
      <c r="V558" s="118"/>
      <c r="W558" s="133" t="str">
        <f>VLOOKUP(TRIM(X558),X10:Y88,2,FALSE)</f>
        <v>Krisztian</v>
      </c>
      <c r="X558" s="11" t="str">
        <f t="shared" si="21"/>
        <v>6.2</v>
      </c>
      <c r="Y558" s="64"/>
      <c r="AA558" s="1">
        <f t="shared" si="20"/>
        <v>143</v>
      </c>
    </row>
    <row r="559" spans="1:27" ht="35.25" customHeight="1">
      <c r="A559" s="119" t="s">
        <v>146</v>
      </c>
      <c r="B559" s="240" t="s">
        <v>57</v>
      </c>
      <c r="C559" s="122" t="s">
        <v>147</v>
      </c>
      <c r="D559" s="122" t="s">
        <v>117</v>
      </c>
      <c r="E559" s="123" t="s">
        <v>6474</v>
      </c>
      <c r="F559" s="124" t="s">
        <v>21</v>
      </c>
      <c r="G559" s="124" t="s">
        <v>149</v>
      </c>
      <c r="H559" s="124" t="s">
        <v>8055</v>
      </c>
      <c r="I559" s="135" t="s">
        <v>256</v>
      </c>
      <c r="J559" s="129" t="s">
        <v>185</v>
      </c>
      <c r="K559" s="128"/>
      <c r="L559" s="129"/>
      <c r="M559" s="128"/>
      <c r="N559" s="127" t="s">
        <v>7440</v>
      </c>
      <c r="O559" s="127" t="s">
        <v>174</v>
      </c>
      <c r="P559" s="127" t="s">
        <v>194</v>
      </c>
      <c r="Q559" s="131" t="s">
        <v>8609</v>
      </c>
      <c r="R559" s="131" t="s">
        <v>9416</v>
      </c>
      <c r="S559" s="132" t="s">
        <v>9415</v>
      </c>
      <c r="T559" s="136" t="s">
        <v>282</v>
      </c>
      <c r="U559" s="118"/>
      <c r="V559" s="118"/>
      <c r="W559" s="133" t="str">
        <f>VLOOKUP(TRIM(X559),X10:Y88,2,FALSE)</f>
        <v>Krisztian</v>
      </c>
      <c r="X559" s="11" t="str">
        <f t="shared" si="21"/>
        <v>6.5.10</v>
      </c>
      <c r="Y559" s="64"/>
      <c r="AA559" s="1">
        <f t="shared" si="20"/>
        <v>7</v>
      </c>
    </row>
    <row r="560" spans="1:27" ht="35.25" customHeight="1">
      <c r="A560" s="119" t="s">
        <v>146</v>
      </c>
      <c r="B560" s="240" t="s">
        <v>57</v>
      </c>
      <c r="C560" s="122" t="s">
        <v>147</v>
      </c>
      <c r="D560" s="122" t="s">
        <v>117</v>
      </c>
      <c r="E560" s="123" t="s">
        <v>6475</v>
      </c>
      <c r="F560" s="124" t="s">
        <v>21</v>
      </c>
      <c r="G560" s="124" t="s">
        <v>149</v>
      </c>
      <c r="H560" s="124" t="s">
        <v>8056</v>
      </c>
      <c r="I560" s="135" t="s">
        <v>256</v>
      </c>
      <c r="J560" s="129" t="s">
        <v>185</v>
      </c>
      <c r="K560" s="128"/>
      <c r="L560" s="129"/>
      <c r="M560" s="128"/>
      <c r="N560" s="127" t="s">
        <v>7440</v>
      </c>
      <c r="O560" s="127" t="s">
        <v>174</v>
      </c>
      <c r="P560" s="127" t="s">
        <v>194</v>
      </c>
      <c r="Q560" s="131" t="s">
        <v>8610</v>
      </c>
      <c r="R560" s="131" t="s">
        <v>9805</v>
      </c>
      <c r="S560" s="132" t="s">
        <v>195</v>
      </c>
      <c r="T560" s="136" t="s">
        <v>282</v>
      </c>
      <c r="U560" s="118"/>
      <c r="V560" s="118"/>
      <c r="W560" s="133" t="str">
        <f>VLOOKUP(TRIM(X560),X10:Y88,2,FALSE)</f>
        <v>Krisztian</v>
      </c>
      <c r="X560" s="11" t="str">
        <f t="shared" si="21"/>
        <v>6.5.10</v>
      </c>
      <c r="Y560" s="64"/>
      <c r="AA560" s="1">
        <f t="shared" si="20"/>
        <v>7</v>
      </c>
    </row>
    <row r="561" spans="1:27" ht="35.25" customHeight="1">
      <c r="A561" s="119" t="s">
        <v>146</v>
      </c>
      <c r="B561" s="240" t="s">
        <v>57</v>
      </c>
      <c r="C561" s="122" t="s">
        <v>147</v>
      </c>
      <c r="D561" s="122" t="s">
        <v>117</v>
      </c>
      <c r="E561" s="123" t="s">
        <v>6476</v>
      </c>
      <c r="F561" s="124" t="s">
        <v>21</v>
      </c>
      <c r="G561" s="124" t="s">
        <v>149</v>
      </c>
      <c r="H561" s="124" t="s">
        <v>8057</v>
      </c>
      <c r="I561" s="135" t="s">
        <v>256</v>
      </c>
      <c r="J561" s="129" t="s">
        <v>196</v>
      </c>
      <c r="K561" s="128"/>
      <c r="L561" s="129"/>
      <c r="M561" s="128"/>
      <c r="N561" s="127" t="s">
        <v>5667</v>
      </c>
      <c r="O561" s="127" t="s">
        <v>174</v>
      </c>
      <c r="P561" s="127" t="s">
        <v>194</v>
      </c>
      <c r="Q561" s="131" t="s">
        <v>8611</v>
      </c>
      <c r="R561" s="131" t="s">
        <v>653</v>
      </c>
      <c r="S561" s="137" t="s">
        <v>156</v>
      </c>
      <c r="T561" s="136" t="s">
        <v>282</v>
      </c>
      <c r="U561" s="118"/>
      <c r="V561" s="118"/>
      <c r="W561" s="133" t="str">
        <f>VLOOKUP(TRIM(X561),X10:Y88,2,FALSE)</f>
        <v>Krisztian</v>
      </c>
      <c r="X561" s="11" t="str">
        <f t="shared" si="21"/>
        <v>6.5.10</v>
      </c>
      <c r="Y561" s="64"/>
      <c r="AA561" s="1">
        <f t="shared" si="20"/>
        <v>7</v>
      </c>
    </row>
    <row r="562" spans="1:27" ht="35.25" customHeight="1">
      <c r="A562" s="119" t="s">
        <v>146</v>
      </c>
      <c r="B562" s="240" t="s">
        <v>57</v>
      </c>
      <c r="C562" s="122" t="s">
        <v>147</v>
      </c>
      <c r="D562" s="122" t="s">
        <v>117</v>
      </c>
      <c r="E562" s="123" t="s">
        <v>6477</v>
      </c>
      <c r="F562" s="124" t="s">
        <v>21</v>
      </c>
      <c r="G562" s="124" t="s">
        <v>149</v>
      </c>
      <c r="H562" s="124" t="s">
        <v>8058</v>
      </c>
      <c r="I562" s="135" t="s">
        <v>256</v>
      </c>
      <c r="J562" s="129" t="s">
        <v>196</v>
      </c>
      <c r="K562" s="128"/>
      <c r="L562" s="129"/>
      <c r="M562" s="128"/>
      <c r="N562" s="127" t="s">
        <v>5667</v>
      </c>
      <c r="O562" s="127" t="s">
        <v>174</v>
      </c>
      <c r="P562" s="127" t="s">
        <v>194</v>
      </c>
      <c r="Q562" s="131" t="s">
        <v>8612</v>
      </c>
      <c r="R562" s="131" t="s">
        <v>9791</v>
      </c>
      <c r="S562" s="132" t="s">
        <v>9790</v>
      </c>
      <c r="T562" s="136" t="s">
        <v>282</v>
      </c>
      <c r="U562" s="118"/>
      <c r="V562" s="118"/>
      <c r="W562" s="133" t="str">
        <f>VLOOKUP(TRIM(X562),X10:Y88,2,FALSE)</f>
        <v>Krisztian</v>
      </c>
      <c r="X562" s="11" t="str">
        <f t="shared" si="21"/>
        <v>6.5.10</v>
      </c>
      <c r="Y562" s="64"/>
      <c r="AA562" s="1">
        <f t="shared" si="20"/>
        <v>7</v>
      </c>
    </row>
    <row r="563" spans="1:27" ht="35.25" customHeight="1">
      <c r="A563" s="119" t="s">
        <v>146</v>
      </c>
      <c r="B563" s="240" t="s">
        <v>57</v>
      </c>
      <c r="C563" s="122" t="s">
        <v>147</v>
      </c>
      <c r="D563" s="122" t="s">
        <v>115</v>
      </c>
      <c r="E563" s="123" t="s">
        <v>6478</v>
      </c>
      <c r="F563" s="124" t="s">
        <v>21</v>
      </c>
      <c r="G563" s="124" t="s">
        <v>149</v>
      </c>
      <c r="H563" s="124" t="s">
        <v>8059</v>
      </c>
      <c r="I563" s="135" t="s">
        <v>200</v>
      </c>
      <c r="J563" s="129" t="s">
        <v>196</v>
      </c>
      <c r="K563" s="128"/>
      <c r="L563" s="129"/>
      <c r="M563" s="128"/>
      <c r="N563" s="127" t="s">
        <v>5667</v>
      </c>
      <c r="O563" s="127" t="s">
        <v>174</v>
      </c>
      <c r="P563" s="127" t="s">
        <v>194</v>
      </c>
      <c r="Q563" s="131" t="s">
        <v>8709</v>
      </c>
      <c r="R563" s="131" t="s">
        <v>9541</v>
      </c>
      <c r="S563" s="132" t="s">
        <v>9540</v>
      </c>
      <c r="T563" s="136" t="s">
        <v>199</v>
      </c>
      <c r="U563" s="118"/>
      <c r="V563" s="118"/>
      <c r="W563" s="133" t="str">
        <f>VLOOKUP(TRIM(X563),X10:Y88,2,FALSE)</f>
        <v>Puneet</v>
      </c>
      <c r="X563" s="11" t="str">
        <f t="shared" si="21"/>
        <v>6.5.9</v>
      </c>
      <c r="Y563" s="64"/>
      <c r="AA563" s="1">
        <f t="shared" si="20"/>
        <v>17</v>
      </c>
    </row>
    <row r="564" spans="1:27" ht="35.25" customHeight="1">
      <c r="A564" s="119" t="s">
        <v>146</v>
      </c>
      <c r="B564" s="240" t="s">
        <v>57</v>
      </c>
      <c r="C564" s="122" t="s">
        <v>147</v>
      </c>
      <c r="D564" s="122" t="s">
        <v>115</v>
      </c>
      <c r="E564" s="123" t="s">
        <v>6479</v>
      </c>
      <c r="F564" s="124" t="s">
        <v>21</v>
      </c>
      <c r="G564" s="124" t="s">
        <v>149</v>
      </c>
      <c r="H564" s="124" t="s">
        <v>8060</v>
      </c>
      <c r="I564" s="135" t="s">
        <v>200</v>
      </c>
      <c r="J564" s="129" t="s">
        <v>196</v>
      </c>
      <c r="K564" s="128"/>
      <c r="L564" s="129"/>
      <c r="M564" s="128"/>
      <c r="N564" s="127" t="s">
        <v>5667</v>
      </c>
      <c r="O564" s="127" t="s">
        <v>174</v>
      </c>
      <c r="P564" s="127" t="s">
        <v>194</v>
      </c>
      <c r="Q564" s="131" t="s">
        <v>8061</v>
      </c>
      <c r="R564" s="131" t="s">
        <v>9094</v>
      </c>
      <c r="S564" s="132" t="s">
        <v>9090</v>
      </c>
      <c r="T564" s="136" t="s">
        <v>199</v>
      </c>
      <c r="U564" s="118"/>
      <c r="V564" s="118"/>
      <c r="W564" s="133" t="str">
        <f>VLOOKUP(TRIM(X564),X10:Y88,2,FALSE)</f>
        <v>Puneet</v>
      </c>
      <c r="X564" s="11" t="str">
        <f t="shared" si="21"/>
        <v>6.5.9</v>
      </c>
      <c r="Y564" s="64"/>
      <c r="AA564" s="1">
        <f t="shared" si="20"/>
        <v>17</v>
      </c>
    </row>
    <row r="565" spans="1:27" ht="35.25" customHeight="1">
      <c r="A565" s="119" t="s">
        <v>146</v>
      </c>
      <c r="B565" s="240" t="s">
        <v>57</v>
      </c>
      <c r="C565" s="122" t="s">
        <v>22</v>
      </c>
      <c r="D565" s="122" t="s">
        <v>113</v>
      </c>
      <c r="E565" s="123" t="s">
        <v>6480</v>
      </c>
      <c r="F565" s="124" t="s">
        <v>21</v>
      </c>
      <c r="G565" s="138" t="s">
        <v>149</v>
      </c>
      <c r="H565" s="138" t="s">
        <v>8062</v>
      </c>
      <c r="I565" s="139" t="s">
        <v>283</v>
      </c>
      <c r="J565" s="140" t="s">
        <v>196</v>
      </c>
      <c r="K565" s="141"/>
      <c r="L565" s="140"/>
      <c r="M565" s="141"/>
      <c r="N565" s="140" t="s">
        <v>5667</v>
      </c>
      <c r="O565" s="140" t="s">
        <v>174</v>
      </c>
      <c r="P565" s="140" t="s">
        <v>194</v>
      </c>
      <c r="Q565" s="142" t="s">
        <v>9603</v>
      </c>
      <c r="R565" s="142" t="s">
        <v>9318</v>
      </c>
      <c r="S565" s="145"/>
      <c r="T565" s="136" t="s">
        <v>282</v>
      </c>
      <c r="U565" s="118"/>
      <c r="V565" s="118"/>
      <c r="W565" s="133" t="str">
        <f>VLOOKUP(TRIM(X565),X10:Y88,2,FALSE)</f>
        <v>Puneet</v>
      </c>
      <c r="X565" s="11" t="str">
        <f t="shared" si="21"/>
        <v>6.5.8</v>
      </c>
      <c r="Y565" s="64"/>
      <c r="AA565" s="1">
        <f t="shared" si="20"/>
        <v>19</v>
      </c>
    </row>
    <row r="566" spans="1:27" ht="35.25" customHeight="1">
      <c r="A566" s="119" t="s">
        <v>146</v>
      </c>
      <c r="B566" s="240" t="s">
        <v>57</v>
      </c>
      <c r="C566" s="122" t="s">
        <v>147</v>
      </c>
      <c r="D566" s="122" t="s">
        <v>115</v>
      </c>
      <c r="E566" s="123" t="s">
        <v>6481</v>
      </c>
      <c r="F566" s="124" t="s">
        <v>21</v>
      </c>
      <c r="G566" s="124" t="s">
        <v>149</v>
      </c>
      <c r="H566" s="124" t="s">
        <v>8430</v>
      </c>
      <c r="I566" s="135" t="s">
        <v>8574</v>
      </c>
      <c r="J566" s="129" t="s">
        <v>196</v>
      </c>
      <c r="K566" s="128"/>
      <c r="L566" s="129"/>
      <c r="M566" s="128"/>
      <c r="N566" s="127" t="s">
        <v>5667</v>
      </c>
      <c r="O566" s="127" t="s">
        <v>174</v>
      </c>
      <c r="P566" s="127" t="s">
        <v>194</v>
      </c>
      <c r="Q566" s="131" t="s">
        <v>8063</v>
      </c>
      <c r="R566" s="131" t="s">
        <v>9531</v>
      </c>
      <c r="S566" s="132" t="s">
        <v>195</v>
      </c>
      <c r="T566" s="136" t="s">
        <v>240</v>
      </c>
      <c r="U566" s="118"/>
      <c r="V566" s="118"/>
      <c r="W566" s="133" t="str">
        <f>VLOOKUP(TRIM(X566),X10:Y88,2,FALSE)</f>
        <v>Puneet</v>
      </c>
      <c r="X566" s="11" t="str">
        <f t="shared" si="21"/>
        <v>6.5.9</v>
      </c>
      <c r="Y566" s="64"/>
      <c r="AA566" s="1">
        <f t="shared" si="20"/>
        <v>4</v>
      </c>
    </row>
    <row r="567" spans="1:27" ht="35.25" customHeight="1">
      <c r="A567" s="119" t="s">
        <v>146</v>
      </c>
      <c r="B567" s="240" t="s">
        <v>57</v>
      </c>
      <c r="C567" s="122" t="s">
        <v>147</v>
      </c>
      <c r="D567" s="122" t="s">
        <v>98</v>
      </c>
      <c r="E567" s="123" t="s">
        <v>6482</v>
      </c>
      <c r="F567" s="124" t="s">
        <v>21</v>
      </c>
      <c r="G567" s="124" t="s">
        <v>149</v>
      </c>
      <c r="H567" s="124" t="s">
        <v>8064</v>
      </c>
      <c r="I567" s="135" t="s">
        <v>283</v>
      </c>
      <c r="J567" s="129" t="s">
        <v>185</v>
      </c>
      <c r="K567" s="128"/>
      <c r="L567" s="129"/>
      <c r="M567" s="128"/>
      <c r="N567" s="127" t="s">
        <v>7440</v>
      </c>
      <c r="O567" s="127" t="s">
        <v>174</v>
      </c>
      <c r="P567" s="127" t="s">
        <v>194</v>
      </c>
      <c r="Q567" s="131" t="s">
        <v>8065</v>
      </c>
      <c r="R567" s="131" t="s">
        <v>9337</v>
      </c>
      <c r="S567" s="132" t="s">
        <v>195</v>
      </c>
      <c r="T567" s="136" t="s">
        <v>277</v>
      </c>
      <c r="U567" s="118"/>
      <c r="V567" s="118"/>
      <c r="W567" s="133" t="str">
        <f>VLOOKUP(TRIM(X567),X10:Y88,2,FALSE)</f>
        <v>Frank</v>
      </c>
      <c r="X567" s="11" t="str">
        <f t="shared" si="21"/>
        <v>6.5.1</v>
      </c>
      <c r="Y567" s="64"/>
      <c r="AA567" s="1">
        <f t="shared" si="20"/>
        <v>19</v>
      </c>
    </row>
    <row r="568" spans="1:27" ht="35.25" customHeight="1">
      <c r="A568" s="119" t="s">
        <v>146</v>
      </c>
      <c r="B568" s="240" t="s">
        <v>57</v>
      </c>
      <c r="C568" s="122" t="s">
        <v>147</v>
      </c>
      <c r="D568" s="122" t="s">
        <v>101</v>
      </c>
      <c r="E568" s="123" t="s">
        <v>6483</v>
      </c>
      <c r="F568" s="124" t="s">
        <v>21</v>
      </c>
      <c r="G568" s="124" t="s">
        <v>149</v>
      </c>
      <c r="H568" s="124" t="s">
        <v>8431</v>
      </c>
      <c r="I568" s="135" t="s">
        <v>256</v>
      </c>
      <c r="J568" s="129" t="s">
        <v>185</v>
      </c>
      <c r="K568" s="128"/>
      <c r="L568" s="129"/>
      <c r="M568" s="128"/>
      <c r="N568" s="127" t="s">
        <v>7440</v>
      </c>
      <c r="O568" s="127" t="s">
        <v>174</v>
      </c>
      <c r="P568" s="127" t="s">
        <v>194</v>
      </c>
      <c r="Q568" s="131" t="s">
        <v>8066</v>
      </c>
      <c r="R568" s="131" t="s">
        <v>8949</v>
      </c>
      <c r="S568" s="132" t="s">
        <v>8950</v>
      </c>
      <c r="T568" s="136" t="s">
        <v>277</v>
      </c>
      <c r="U568" s="118"/>
      <c r="V568" s="118"/>
      <c r="W568" s="133" t="str">
        <f>VLOOKUP(TRIM(X568),X10:Y88,2,FALSE)</f>
        <v>Frank</v>
      </c>
      <c r="X568" s="11" t="str">
        <f t="shared" si="21"/>
        <v>6.5.2</v>
      </c>
      <c r="Y568" s="64"/>
      <c r="AA568" s="1">
        <f t="shared" si="20"/>
        <v>7</v>
      </c>
    </row>
    <row r="569" spans="1:27" ht="35.25" customHeight="1">
      <c r="A569" s="119" t="s">
        <v>146</v>
      </c>
      <c r="B569" s="240" t="s">
        <v>57</v>
      </c>
      <c r="C569" s="122" t="s">
        <v>147</v>
      </c>
      <c r="D569" s="122" t="s">
        <v>101</v>
      </c>
      <c r="E569" s="123" t="s">
        <v>6484</v>
      </c>
      <c r="F569" s="124" t="s">
        <v>21</v>
      </c>
      <c r="G569" s="124" t="s">
        <v>149</v>
      </c>
      <c r="H569" s="124" t="s">
        <v>8432</v>
      </c>
      <c r="I569" s="135" t="s">
        <v>256</v>
      </c>
      <c r="J569" s="129" t="s">
        <v>185</v>
      </c>
      <c r="K569" s="128"/>
      <c r="L569" s="129"/>
      <c r="M569" s="128"/>
      <c r="N569" s="127" t="s">
        <v>7440</v>
      </c>
      <c r="O569" s="127" t="s">
        <v>174</v>
      </c>
      <c r="P569" s="127" t="s">
        <v>194</v>
      </c>
      <c r="Q569" s="131" t="s">
        <v>8067</v>
      </c>
      <c r="R569" s="131" t="s">
        <v>8954</v>
      </c>
      <c r="S569" s="132" t="s">
        <v>195</v>
      </c>
      <c r="T569" s="136" t="s">
        <v>277</v>
      </c>
      <c r="U569" s="118"/>
      <c r="V569" s="118"/>
      <c r="W569" s="133" t="str">
        <f>VLOOKUP(TRIM(X569),X10:Y88,2,FALSE)</f>
        <v>Frank</v>
      </c>
      <c r="X569" s="11" t="str">
        <f t="shared" si="21"/>
        <v>6.5.2</v>
      </c>
      <c r="Y569" s="64"/>
      <c r="AA569" s="1">
        <f t="shared" si="20"/>
        <v>7</v>
      </c>
    </row>
    <row r="570" spans="1:27" ht="35.25" customHeight="1">
      <c r="A570" s="119" t="s">
        <v>146</v>
      </c>
      <c r="B570" s="240" t="s">
        <v>57</v>
      </c>
      <c r="C570" s="122" t="s">
        <v>147</v>
      </c>
      <c r="D570" s="122" t="s">
        <v>101</v>
      </c>
      <c r="E570" s="123" t="s">
        <v>6485</v>
      </c>
      <c r="F570" s="124" t="s">
        <v>21</v>
      </c>
      <c r="G570" s="124" t="s">
        <v>149</v>
      </c>
      <c r="H570" s="124" t="s">
        <v>8433</v>
      </c>
      <c r="I570" s="135" t="s">
        <v>197</v>
      </c>
      <c r="J570" s="129" t="s">
        <v>196</v>
      </c>
      <c r="K570" s="128"/>
      <c r="L570" s="129"/>
      <c r="M570" s="128"/>
      <c r="N570" s="127" t="s">
        <v>5667</v>
      </c>
      <c r="O570" s="127" t="s">
        <v>174</v>
      </c>
      <c r="P570" s="127" t="s">
        <v>194</v>
      </c>
      <c r="Q570" s="131" t="s">
        <v>8068</v>
      </c>
      <c r="R570" s="131" t="s">
        <v>9025</v>
      </c>
      <c r="S570" s="132" t="s">
        <v>9026</v>
      </c>
      <c r="T570" s="136" t="s">
        <v>198</v>
      </c>
      <c r="U570" s="118"/>
      <c r="V570" s="118"/>
      <c r="W570" s="133" t="str">
        <f>VLOOKUP(TRIM(X570),X10:Y88,2,FALSE)</f>
        <v>Frank</v>
      </c>
      <c r="X570" s="11" t="str">
        <f t="shared" si="21"/>
        <v>6.5.2</v>
      </c>
      <c r="Y570" s="64"/>
      <c r="AA570" s="1">
        <f t="shared" si="20"/>
        <v>14</v>
      </c>
    </row>
    <row r="571" spans="1:27" ht="35.25" customHeight="1">
      <c r="A571" s="119" t="s">
        <v>146</v>
      </c>
      <c r="B571" s="240" t="s">
        <v>57</v>
      </c>
      <c r="C571" s="122" t="s">
        <v>147</v>
      </c>
      <c r="D571" s="122" t="s">
        <v>667</v>
      </c>
      <c r="E571" s="123" t="s">
        <v>6486</v>
      </c>
      <c r="F571" s="124" t="s">
        <v>21</v>
      </c>
      <c r="G571" s="124" t="s">
        <v>149</v>
      </c>
      <c r="H571" s="124" t="s">
        <v>8434</v>
      </c>
      <c r="I571" s="135" t="s">
        <v>283</v>
      </c>
      <c r="J571" s="129" t="s">
        <v>185</v>
      </c>
      <c r="K571" s="128"/>
      <c r="L571" s="129"/>
      <c r="M571" s="128"/>
      <c r="N571" s="127" t="s">
        <v>7440</v>
      </c>
      <c r="O571" s="127" t="s">
        <v>174</v>
      </c>
      <c r="P571" s="127" t="s">
        <v>194</v>
      </c>
      <c r="Q571" s="131" t="s">
        <v>8069</v>
      </c>
      <c r="R571" s="131" t="s">
        <v>169</v>
      </c>
      <c r="S571" s="132" t="s">
        <v>167</v>
      </c>
      <c r="T571" s="136" t="s">
        <v>277</v>
      </c>
      <c r="U571" s="118"/>
      <c r="V571" s="118"/>
      <c r="W571" s="133" t="str">
        <f>VLOOKUP(TRIM(X571),X10:Y88,2,FALSE)</f>
        <v>Puneet</v>
      </c>
      <c r="X571" s="11" t="str">
        <f t="shared" si="21"/>
        <v>6.5.7.2</v>
      </c>
      <c r="Y571" s="64"/>
      <c r="AA571" s="1">
        <f t="shared" si="20"/>
        <v>19</v>
      </c>
    </row>
    <row r="572" spans="1:27" ht="35.25" customHeight="1">
      <c r="A572" s="119" t="s">
        <v>146</v>
      </c>
      <c r="B572" s="240" t="s">
        <v>57</v>
      </c>
      <c r="C572" s="122" t="s">
        <v>147</v>
      </c>
      <c r="D572" s="122" t="s">
        <v>98</v>
      </c>
      <c r="E572" s="123" t="s">
        <v>6487</v>
      </c>
      <c r="F572" s="124" t="s">
        <v>21</v>
      </c>
      <c r="G572" s="124" t="s">
        <v>149</v>
      </c>
      <c r="H572" s="124" t="s">
        <v>5725</v>
      </c>
      <c r="I572" s="135" t="s">
        <v>225</v>
      </c>
      <c r="J572" s="129" t="s">
        <v>185</v>
      </c>
      <c r="K572" s="128"/>
      <c r="L572" s="129"/>
      <c r="M572" s="128"/>
      <c r="N572" s="127" t="s">
        <v>7440</v>
      </c>
      <c r="O572" s="127" t="s">
        <v>174</v>
      </c>
      <c r="P572" s="127" t="s">
        <v>194</v>
      </c>
      <c r="Q572" s="131" t="s">
        <v>8710</v>
      </c>
      <c r="R572" s="131" t="s">
        <v>9339</v>
      </c>
      <c r="S572" s="132" t="s">
        <v>9340</v>
      </c>
      <c r="T572" s="136" t="s">
        <v>281</v>
      </c>
      <c r="U572" s="118"/>
      <c r="V572" s="118"/>
      <c r="W572" s="133" t="str">
        <f>VLOOKUP(TRIM(X572),X10:Y88,2,FALSE)</f>
        <v>Frank</v>
      </c>
      <c r="X572" s="11" t="str">
        <f t="shared" si="21"/>
        <v>6.5.1</v>
      </c>
      <c r="Y572" s="64"/>
      <c r="AA572" s="1">
        <f t="shared" si="20"/>
        <v>21</v>
      </c>
    </row>
    <row r="573" spans="1:27" ht="37.200000000000003" customHeight="1">
      <c r="A573" s="119" t="s">
        <v>146</v>
      </c>
      <c r="B573" s="240" t="s">
        <v>57</v>
      </c>
      <c r="C573" s="122" t="s">
        <v>147</v>
      </c>
      <c r="D573" s="122" t="s">
        <v>77</v>
      </c>
      <c r="E573" s="123" t="s">
        <v>6488</v>
      </c>
      <c r="F573" s="124" t="s">
        <v>24</v>
      </c>
      <c r="G573" s="124" t="s">
        <v>149</v>
      </c>
      <c r="H573" s="124" t="s">
        <v>8435</v>
      </c>
      <c r="I573" s="135" t="s">
        <v>385</v>
      </c>
      <c r="J573" s="129" t="s">
        <v>201</v>
      </c>
      <c r="K573" s="128">
        <v>3369</v>
      </c>
      <c r="L573" s="129"/>
      <c r="M573" s="128" t="s">
        <v>202</v>
      </c>
      <c r="N573" s="127" t="s">
        <v>5719</v>
      </c>
      <c r="O573" s="127" t="s">
        <v>159</v>
      </c>
      <c r="P573" s="127" t="s">
        <v>8070</v>
      </c>
      <c r="Q573" s="131" t="s">
        <v>8670</v>
      </c>
      <c r="R573" s="131" t="s">
        <v>9947</v>
      </c>
      <c r="S573" s="132" t="s">
        <v>167</v>
      </c>
      <c r="T573" s="136" t="s">
        <v>2830</v>
      </c>
      <c r="U573" s="118"/>
      <c r="V573" s="118"/>
      <c r="W573" s="133" t="str">
        <f>VLOOKUP(TRIM(X573),X10:Y88,2,FALSE)</f>
        <v>Puneet</v>
      </c>
      <c r="X573" s="11" t="str">
        <f t="shared" si="21"/>
        <v>5.1</v>
      </c>
      <c r="Y573" s="64"/>
      <c r="AA573" s="1">
        <f t="shared" si="20"/>
        <v>15</v>
      </c>
    </row>
    <row r="574" spans="1:27" ht="35.25" customHeight="1">
      <c r="A574" s="119" t="s">
        <v>146</v>
      </c>
      <c r="B574" s="240" t="s">
        <v>57</v>
      </c>
      <c r="C574" s="122" t="s">
        <v>147</v>
      </c>
      <c r="D574" s="122" t="s">
        <v>98</v>
      </c>
      <c r="E574" s="123" t="s">
        <v>6489</v>
      </c>
      <c r="F574" s="124" t="s">
        <v>21</v>
      </c>
      <c r="G574" s="124" t="s">
        <v>149</v>
      </c>
      <c r="H574" s="124" t="s">
        <v>5726</v>
      </c>
      <c r="I574" s="135" t="s">
        <v>225</v>
      </c>
      <c r="J574" s="129" t="s">
        <v>196</v>
      </c>
      <c r="K574" s="128"/>
      <c r="L574" s="129"/>
      <c r="M574" s="128"/>
      <c r="N574" s="127" t="s">
        <v>5667</v>
      </c>
      <c r="O574" s="127" t="s">
        <v>174</v>
      </c>
      <c r="P574" s="127" t="s">
        <v>194</v>
      </c>
      <c r="Q574" s="131" t="s">
        <v>8711</v>
      </c>
      <c r="R574" s="131" t="s">
        <v>9356</v>
      </c>
      <c r="S574" s="132" t="s">
        <v>9357</v>
      </c>
      <c r="T574" s="136" t="s">
        <v>281</v>
      </c>
      <c r="U574" s="118"/>
      <c r="V574" s="118"/>
      <c r="W574" s="133" t="str">
        <f>VLOOKUP(TRIM(X574),X10:Y88,2,FALSE)</f>
        <v>Frank</v>
      </c>
      <c r="X574" s="11" t="str">
        <f t="shared" si="21"/>
        <v>6.5.1</v>
      </c>
      <c r="Y574" s="64"/>
      <c r="AA574" s="1">
        <f t="shared" si="20"/>
        <v>21</v>
      </c>
    </row>
    <row r="575" spans="1:27" ht="35.25" customHeight="1">
      <c r="A575" s="119" t="s">
        <v>146</v>
      </c>
      <c r="B575" s="240" t="s">
        <v>57</v>
      </c>
      <c r="C575" s="122" t="s">
        <v>147</v>
      </c>
      <c r="D575" s="122" t="s">
        <v>98</v>
      </c>
      <c r="E575" s="123" t="s">
        <v>6490</v>
      </c>
      <c r="F575" s="124" t="s">
        <v>21</v>
      </c>
      <c r="G575" s="124" t="s">
        <v>149</v>
      </c>
      <c r="H575" s="124" t="s">
        <v>8071</v>
      </c>
      <c r="I575" s="135" t="s">
        <v>225</v>
      </c>
      <c r="J575" s="129" t="s">
        <v>185</v>
      </c>
      <c r="K575" s="128"/>
      <c r="L575" s="129"/>
      <c r="M575" s="128"/>
      <c r="N575" s="127" t="s">
        <v>7440</v>
      </c>
      <c r="O575" s="127" t="s">
        <v>174</v>
      </c>
      <c r="P575" s="127" t="s">
        <v>194</v>
      </c>
      <c r="Q575" s="131" t="s">
        <v>5754</v>
      </c>
      <c r="R575" s="131" t="s">
        <v>9341</v>
      </c>
      <c r="S575" s="132" t="s">
        <v>9342</v>
      </c>
      <c r="T575" s="136" t="s">
        <v>281</v>
      </c>
      <c r="U575" s="118"/>
      <c r="V575" s="118"/>
      <c r="W575" s="133" t="str">
        <f>VLOOKUP(TRIM(X575),X10:Y88,2,FALSE)</f>
        <v>Frank</v>
      </c>
      <c r="X575" s="11" t="str">
        <f t="shared" si="21"/>
        <v>6.5.1</v>
      </c>
      <c r="Y575" s="64"/>
      <c r="AA575" s="1">
        <f t="shared" si="20"/>
        <v>21</v>
      </c>
    </row>
    <row r="576" spans="1:27" ht="37.200000000000003" customHeight="1">
      <c r="A576" s="119" t="s">
        <v>146</v>
      </c>
      <c r="B576" s="240" t="s">
        <v>57</v>
      </c>
      <c r="C576" s="122" t="s">
        <v>147</v>
      </c>
      <c r="D576" s="122" t="s">
        <v>77</v>
      </c>
      <c r="E576" s="123" t="s">
        <v>6491</v>
      </c>
      <c r="F576" s="124" t="s">
        <v>24</v>
      </c>
      <c r="G576" s="124" t="s">
        <v>149</v>
      </c>
      <c r="H576" s="124" t="s">
        <v>8436</v>
      </c>
      <c r="I576" s="135" t="s">
        <v>385</v>
      </c>
      <c r="J576" s="129" t="s">
        <v>201</v>
      </c>
      <c r="K576" s="128">
        <v>3370</v>
      </c>
      <c r="L576" s="129"/>
      <c r="M576" s="128" t="s">
        <v>233</v>
      </c>
      <c r="N576" s="127" t="s">
        <v>895</v>
      </c>
      <c r="O576" s="127" t="s">
        <v>174</v>
      </c>
      <c r="P576" s="127" t="s">
        <v>8070</v>
      </c>
      <c r="Q576" s="131" t="s">
        <v>8671</v>
      </c>
      <c r="R576" s="131" t="s">
        <v>204</v>
      </c>
      <c r="S576" s="144" t="s">
        <v>204</v>
      </c>
      <c r="T576" s="136" t="s">
        <v>2830</v>
      </c>
      <c r="U576" s="118"/>
      <c r="V576" s="118"/>
      <c r="W576" s="133" t="str">
        <f>VLOOKUP(TRIM(X576),X10:Y88,2,FALSE)</f>
        <v>Puneet</v>
      </c>
      <c r="X576" s="11" t="str">
        <f t="shared" si="21"/>
        <v>5.1</v>
      </c>
      <c r="Y576" s="64"/>
      <c r="AA576" s="1">
        <f t="shared" si="20"/>
        <v>15</v>
      </c>
    </row>
    <row r="577" spans="1:27" ht="35.25" customHeight="1">
      <c r="A577" s="119" t="s">
        <v>146</v>
      </c>
      <c r="B577" s="240" t="s">
        <v>57</v>
      </c>
      <c r="C577" s="122" t="s">
        <v>147</v>
      </c>
      <c r="D577" s="122" t="s">
        <v>115</v>
      </c>
      <c r="E577" s="123" t="s">
        <v>6492</v>
      </c>
      <c r="F577" s="124" t="s">
        <v>21</v>
      </c>
      <c r="G577" s="124" t="s">
        <v>149</v>
      </c>
      <c r="H577" s="124" t="s">
        <v>8072</v>
      </c>
      <c r="I577" s="135" t="s">
        <v>256</v>
      </c>
      <c r="J577" s="129" t="s">
        <v>196</v>
      </c>
      <c r="K577" s="128"/>
      <c r="L577" s="129"/>
      <c r="M577" s="128"/>
      <c r="N577" s="127" t="s">
        <v>5667</v>
      </c>
      <c r="O577" s="127" t="s">
        <v>174</v>
      </c>
      <c r="P577" s="127" t="s">
        <v>194</v>
      </c>
      <c r="Q577" s="131" t="s">
        <v>8613</v>
      </c>
      <c r="R577" s="131" t="s">
        <v>9511</v>
      </c>
      <c r="S577" s="132" t="s">
        <v>195</v>
      </c>
      <c r="T577" s="136" t="s">
        <v>282</v>
      </c>
      <c r="U577" s="118"/>
      <c r="V577" s="118"/>
      <c r="W577" s="133" t="str">
        <f>VLOOKUP(TRIM(X577),X10:Y88,2,FALSE)</f>
        <v>Puneet</v>
      </c>
      <c r="X577" s="11" t="str">
        <f t="shared" si="21"/>
        <v>6.5.9</v>
      </c>
      <c r="Y577" s="64"/>
      <c r="AA577" s="1">
        <f t="shared" si="20"/>
        <v>7</v>
      </c>
    </row>
    <row r="578" spans="1:27" ht="35.25" customHeight="1">
      <c r="A578" s="119" t="s">
        <v>146</v>
      </c>
      <c r="B578" s="240" t="s">
        <v>57</v>
      </c>
      <c r="C578" s="122" t="s">
        <v>147</v>
      </c>
      <c r="D578" s="122" t="s">
        <v>98</v>
      </c>
      <c r="E578" s="123" t="s">
        <v>6493</v>
      </c>
      <c r="F578" s="124" t="s">
        <v>21</v>
      </c>
      <c r="G578" s="124" t="s">
        <v>149</v>
      </c>
      <c r="H578" s="124" t="s">
        <v>8073</v>
      </c>
      <c r="I578" s="135" t="s">
        <v>225</v>
      </c>
      <c r="J578" s="129" t="s">
        <v>196</v>
      </c>
      <c r="K578" s="128"/>
      <c r="L578" s="129"/>
      <c r="M578" s="128"/>
      <c r="N578" s="127" t="s">
        <v>5667</v>
      </c>
      <c r="O578" s="127" t="s">
        <v>174</v>
      </c>
      <c r="P578" s="127" t="s">
        <v>194</v>
      </c>
      <c r="Q578" s="131" t="s">
        <v>8614</v>
      </c>
      <c r="R578" s="131" t="s">
        <v>9354</v>
      </c>
      <c r="S578" s="132" t="s">
        <v>9355</v>
      </c>
      <c r="T578" s="136" t="s">
        <v>281</v>
      </c>
      <c r="U578" s="118"/>
      <c r="V578" s="118"/>
      <c r="W578" s="133" t="str">
        <f>VLOOKUP(TRIM(X578),X10:Y88,2,FALSE)</f>
        <v>Frank</v>
      </c>
      <c r="X578" s="11" t="str">
        <f t="shared" si="21"/>
        <v>6.5.1</v>
      </c>
      <c r="Y578" s="64"/>
      <c r="AA578" s="1">
        <f t="shared" si="20"/>
        <v>21</v>
      </c>
    </row>
    <row r="579" spans="1:27" ht="35.25" customHeight="1">
      <c r="A579" s="119" t="s">
        <v>146</v>
      </c>
      <c r="B579" s="240" t="s">
        <v>57</v>
      </c>
      <c r="C579" s="122" t="s">
        <v>147</v>
      </c>
      <c r="D579" s="122" t="s">
        <v>115</v>
      </c>
      <c r="E579" s="123" t="s">
        <v>6494</v>
      </c>
      <c r="F579" s="124" t="s">
        <v>21</v>
      </c>
      <c r="G579" s="124" t="s">
        <v>149</v>
      </c>
      <c r="H579" s="124" t="s">
        <v>9515</v>
      </c>
      <c r="I579" s="135" t="s">
        <v>192</v>
      </c>
      <c r="J579" s="129" t="s">
        <v>196</v>
      </c>
      <c r="K579" s="128"/>
      <c r="L579" s="129"/>
      <c r="M579" s="128"/>
      <c r="N579" s="127" t="s">
        <v>5667</v>
      </c>
      <c r="O579" s="127" t="s">
        <v>174</v>
      </c>
      <c r="P579" s="127" t="s">
        <v>194</v>
      </c>
      <c r="Q579" s="131" t="s">
        <v>8074</v>
      </c>
      <c r="R579" s="131" t="s">
        <v>9514</v>
      </c>
      <c r="S579" s="132" t="s">
        <v>9513</v>
      </c>
      <c r="T579" s="136" t="s">
        <v>360</v>
      </c>
      <c r="U579" s="118"/>
      <c r="V579" s="118"/>
      <c r="W579" s="133" t="str">
        <f>VLOOKUP(TRIM(X579),X10:Y88,2,FALSE)</f>
        <v>Puneet</v>
      </c>
      <c r="X579" s="11" t="str">
        <f t="shared" si="21"/>
        <v>6.5.9</v>
      </c>
      <c r="Y579" s="64"/>
      <c r="AA579" s="1">
        <f t="shared" si="20"/>
        <v>12</v>
      </c>
    </row>
    <row r="580" spans="1:27" ht="35.25" customHeight="1">
      <c r="A580" s="119" t="s">
        <v>146</v>
      </c>
      <c r="B580" s="240" t="s">
        <v>57</v>
      </c>
      <c r="C580" s="122" t="s">
        <v>147</v>
      </c>
      <c r="D580" s="122" t="s">
        <v>670</v>
      </c>
      <c r="E580" s="123" t="s">
        <v>6495</v>
      </c>
      <c r="F580" s="124" t="s">
        <v>21</v>
      </c>
      <c r="G580" s="124" t="s">
        <v>149</v>
      </c>
      <c r="H580" s="124" t="s">
        <v>8075</v>
      </c>
      <c r="I580" s="135" t="s">
        <v>225</v>
      </c>
      <c r="J580" s="129" t="s">
        <v>196</v>
      </c>
      <c r="K580" s="128"/>
      <c r="L580" s="129"/>
      <c r="M580" s="128"/>
      <c r="N580" s="127" t="s">
        <v>5667</v>
      </c>
      <c r="O580" s="127" t="s">
        <v>174</v>
      </c>
      <c r="P580" s="127" t="s">
        <v>194</v>
      </c>
      <c r="Q580" s="131" t="s">
        <v>8615</v>
      </c>
      <c r="R580" s="131" t="s">
        <v>169</v>
      </c>
      <c r="S580" s="132" t="s">
        <v>167</v>
      </c>
      <c r="T580" s="136" t="s">
        <v>281</v>
      </c>
      <c r="U580" s="118"/>
      <c r="V580" s="118"/>
      <c r="W580" s="133" t="str">
        <f>VLOOKUP(TRIM(X580),X10:Y88,2,FALSE)</f>
        <v>Puneet</v>
      </c>
      <c r="X580" s="11" t="str">
        <f t="shared" si="21"/>
        <v>6.5.7.5</v>
      </c>
      <c r="Y580" s="64"/>
      <c r="AA580" s="1">
        <f t="shared" si="20"/>
        <v>21</v>
      </c>
    </row>
    <row r="581" spans="1:27" ht="35.25" customHeight="1">
      <c r="A581" s="119" t="s">
        <v>146</v>
      </c>
      <c r="B581" s="240" t="s">
        <v>57</v>
      </c>
      <c r="C581" s="122" t="s">
        <v>147</v>
      </c>
      <c r="D581" s="122" t="s">
        <v>117</v>
      </c>
      <c r="E581" s="123" t="s">
        <v>6496</v>
      </c>
      <c r="F581" s="124" t="s">
        <v>21</v>
      </c>
      <c r="G581" s="124" t="s">
        <v>149</v>
      </c>
      <c r="H581" s="124" t="s">
        <v>8438</v>
      </c>
      <c r="I581" s="135" t="s">
        <v>270</v>
      </c>
      <c r="J581" s="129" t="s">
        <v>185</v>
      </c>
      <c r="K581" s="128"/>
      <c r="L581" s="129"/>
      <c r="M581" s="128"/>
      <c r="N581" s="127" t="s">
        <v>7440</v>
      </c>
      <c r="O581" s="127" t="s">
        <v>174</v>
      </c>
      <c r="P581" s="127" t="s">
        <v>194</v>
      </c>
      <c r="Q581" s="131" t="s">
        <v>8076</v>
      </c>
      <c r="R581" s="131" t="s">
        <v>9418</v>
      </c>
      <c r="S581" s="132" t="s">
        <v>9417</v>
      </c>
      <c r="T581" s="136" t="s">
        <v>361</v>
      </c>
      <c r="U581" s="118"/>
      <c r="V581" s="118"/>
      <c r="W581" s="133" t="str">
        <f>VLOOKUP(TRIM(X581),X10:Y88,2,FALSE)</f>
        <v>Krisztian</v>
      </c>
      <c r="X581" s="11" t="str">
        <f t="shared" si="21"/>
        <v>6.5.10</v>
      </c>
      <c r="Y581" s="64"/>
      <c r="AA581" s="1">
        <f t="shared" si="20"/>
        <v>4</v>
      </c>
    </row>
    <row r="582" spans="1:27" ht="35.25" customHeight="1">
      <c r="A582" s="119" t="s">
        <v>146</v>
      </c>
      <c r="B582" s="240" t="s">
        <v>57</v>
      </c>
      <c r="C582" s="122" t="s">
        <v>147</v>
      </c>
      <c r="D582" s="122" t="s">
        <v>117</v>
      </c>
      <c r="E582" s="123" t="s">
        <v>6497</v>
      </c>
      <c r="F582" s="124" t="s">
        <v>21</v>
      </c>
      <c r="G582" s="124" t="s">
        <v>149</v>
      </c>
      <c r="H582" s="124" t="s">
        <v>8439</v>
      </c>
      <c r="I582" s="135" t="s">
        <v>270</v>
      </c>
      <c r="J582" s="129" t="s">
        <v>196</v>
      </c>
      <c r="K582" s="128"/>
      <c r="L582" s="129"/>
      <c r="M582" s="128"/>
      <c r="N582" s="127" t="s">
        <v>5667</v>
      </c>
      <c r="O582" s="127" t="s">
        <v>174</v>
      </c>
      <c r="P582" s="127" t="s">
        <v>194</v>
      </c>
      <c r="Q582" s="131" t="s">
        <v>8077</v>
      </c>
      <c r="R582" s="131" t="s">
        <v>9420</v>
      </c>
      <c r="S582" s="132" t="s">
        <v>195</v>
      </c>
      <c r="T582" s="136" t="s">
        <v>361</v>
      </c>
      <c r="U582" s="118"/>
      <c r="V582" s="118"/>
      <c r="W582" s="133" t="str">
        <f>VLOOKUP(TRIM(X582),X10:Y88,2,FALSE)</f>
        <v>Krisztian</v>
      </c>
      <c r="X582" s="11" t="str">
        <f t="shared" si="21"/>
        <v>6.5.10</v>
      </c>
      <c r="Y582" s="64"/>
      <c r="AA582" s="1">
        <f t="shared" si="20"/>
        <v>4</v>
      </c>
    </row>
    <row r="583" spans="1:27" ht="35.25" customHeight="1">
      <c r="A583" s="119" t="s">
        <v>146</v>
      </c>
      <c r="B583" s="240" t="s">
        <v>57</v>
      </c>
      <c r="C583" s="122" t="s">
        <v>147</v>
      </c>
      <c r="D583" s="122" t="s">
        <v>115</v>
      </c>
      <c r="E583" s="123" t="s">
        <v>6498</v>
      </c>
      <c r="F583" s="124" t="s">
        <v>21</v>
      </c>
      <c r="G583" s="124" t="s">
        <v>149</v>
      </c>
      <c r="H583" s="124" t="s">
        <v>8440</v>
      </c>
      <c r="I583" s="135" t="s">
        <v>2508</v>
      </c>
      <c r="J583" s="129" t="s">
        <v>185</v>
      </c>
      <c r="K583" s="128"/>
      <c r="L583" s="129"/>
      <c r="M583" s="128"/>
      <c r="N583" s="127" t="s">
        <v>7440</v>
      </c>
      <c r="O583" s="127" t="s">
        <v>174</v>
      </c>
      <c r="P583" s="127" t="s">
        <v>194</v>
      </c>
      <c r="Q583" s="131" t="s">
        <v>8078</v>
      </c>
      <c r="R583" s="131" t="s">
        <v>9506</v>
      </c>
      <c r="S583" s="132" t="s">
        <v>195</v>
      </c>
      <c r="T583" s="136" t="s">
        <v>2505</v>
      </c>
      <c r="U583" s="118"/>
      <c r="V583" s="118"/>
      <c r="W583" s="133" t="str">
        <f>VLOOKUP(TRIM(X583),X10:Y88,2,FALSE)</f>
        <v>Puneet</v>
      </c>
      <c r="X583" s="11" t="str">
        <f t="shared" si="21"/>
        <v>6.5.9</v>
      </c>
      <c r="Y583" s="64"/>
      <c r="AA583" s="1">
        <f t="shared" si="20"/>
        <v>4</v>
      </c>
    </row>
    <row r="584" spans="1:27" ht="35.25" customHeight="1">
      <c r="A584" s="119" t="s">
        <v>146</v>
      </c>
      <c r="B584" s="240" t="s">
        <v>57</v>
      </c>
      <c r="C584" s="122" t="s">
        <v>147</v>
      </c>
      <c r="D584" s="122" t="s">
        <v>109</v>
      </c>
      <c r="E584" s="123" t="s">
        <v>6499</v>
      </c>
      <c r="F584" s="124" t="s">
        <v>21</v>
      </c>
      <c r="G584" s="124" t="s">
        <v>149</v>
      </c>
      <c r="H584" s="124" t="s">
        <v>8441</v>
      </c>
      <c r="I584" s="135" t="s">
        <v>216</v>
      </c>
      <c r="J584" s="129" t="s">
        <v>5718</v>
      </c>
      <c r="K584" s="128"/>
      <c r="L584" s="129"/>
      <c r="M584" s="128"/>
      <c r="N584" s="127" t="s">
        <v>372</v>
      </c>
      <c r="O584" s="127" t="s">
        <v>174</v>
      </c>
      <c r="P584" s="127" t="s">
        <v>194</v>
      </c>
      <c r="Q584" s="131" t="s">
        <v>8616</v>
      </c>
      <c r="R584" s="131" t="s">
        <v>9046</v>
      </c>
      <c r="S584" s="132" t="s">
        <v>195</v>
      </c>
      <c r="T584" s="136" t="s">
        <v>214</v>
      </c>
      <c r="U584" s="118"/>
      <c r="V584" s="118"/>
      <c r="W584" s="133" t="str">
        <f>VLOOKUP(TRIM(X584),X10:Y88,2,FALSE)</f>
        <v>Krisztian</v>
      </c>
      <c r="X584" s="11" t="str">
        <f t="shared" si="21"/>
        <v>6.5.6</v>
      </c>
      <c r="Y584" s="64"/>
      <c r="AA584" s="1">
        <f t="shared" si="20"/>
        <v>25</v>
      </c>
    </row>
    <row r="585" spans="1:27" ht="35.25" customHeight="1">
      <c r="A585" s="119" t="s">
        <v>146</v>
      </c>
      <c r="B585" s="240" t="s">
        <v>57</v>
      </c>
      <c r="C585" s="122" t="s">
        <v>147</v>
      </c>
      <c r="D585" s="122" t="s">
        <v>117</v>
      </c>
      <c r="E585" s="123" t="s">
        <v>6500</v>
      </c>
      <c r="F585" s="124" t="s">
        <v>21</v>
      </c>
      <c r="G585" s="124" t="s">
        <v>149</v>
      </c>
      <c r="H585" s="124" t="s">
        <v>8442</v>
      </c>
      <c r="I585" s="135" t="s">
        <v>216</v>
      </c>
      <c r="J585" s="129" t="s">
        <v>196</v>
      </c>
      <c r="K585" s="128"/>
      <c r="L585" s="129"/>
      <c r="M585" s="128"/>
      <c r="N585" s="127" t="s">
        <v>5667</v>
      </c>
      <c r="O585" s="127" t="s">
        <v>174</v>
      </c>
      <c r="P585" s="127" t="s">
        <v>194</v>
      </c>
      <c r="Q585" s="131" t="s">
        <v>8617</v>
      </c>
      <c r="R585" s="131" t="s">
        <v>9227</v>
      </c>
      <c r="S585" s="132" t="s">
        <v>9226</v>
      </c>
      <c r="T585" s="136" t="s">
        <v>214</v>
      </c>
      <c r="U585" s="118"/>
      <c r="V585" s="118"/>
      <c r="W585" s="133" t="str">
        <f>VLOOKUP(TRIM(X585),X10:Y88,2,FALSE)</f>
        <v>Krisztian</v>
      </c>
      <c r="X585" s="11" t="str">
        <f t="shared" si="21"/>
        <v>6.5.10</v>
      </c>
      <c r="Y585" s="64"/>
      <c r="AA585" s="1">
        <f t="shared" si="20"/>
        <v>25</v>
      </c>
    </row>
    <row r="586" spans="1:27" ht="35.25" customHeight="1">
      <c r="A586" s="119" t="s">
        <v>146</v>
      </c>
      <c r="B586" s="240" t="s">
        <v>57</v>
      </c>
      <c r="C586" s="122" t="s">
        <v>147</v>
      </c>
      <c r="D586" s="122" t="s">
        <v>117</v>
      </c>
      <c r="E586" s="123" t="s">
        <v>6501</v>
      </c>
      <c r="F586" s="124" t="s">
        <v>21</v>
      </c>
      <c r="G586" s="124" t="s">
        <v>149</v>
      </c>
      <c r="H586" s="124" t="s">
        <v>910</v>
      </c>
      <c r="I586" s="135" t="s">
        <v>218</v>
      </c>
      <c r="J586" s="129" t="s">
        <v>185</v>
      </c>
      <c r="K586" s="128"/>
      <c r="L586" s="129"/>
      <c r="M586" s="128"/>
      <c r="N586" s="127" t="s">
        <v>7440</v>
      </c>
      <c r="O586" s="127" t="s">
        <v>174</v>
      </c>
      <c r="P586" s="127" t="s">
        <v>194</v>
      </c>
      <c r="Q586" s="131" t="s">
        <v>8618</v>
      </c>
      <c r="R586" s="131" t="s">
        <v>9806</v>
      </c>
      <c r="S586" s="132" t="s">
        <v>9804</v>
      </c>
      <c r="T586" s="136" t="s">
        <v>214</v>
      </c>
      <c r="U586" s="118"/>
      <c r="V586" s="118"/>
      <c r="W586" s="133" t="str">
        <f>VLOOKUP(TRIM(X586),X10:Y88,2,FALSE)</f>
        <v>Krisztian</v>
      </c>
      <c r="X586" s="11" t="str">
        <f t="shared" si="21"/>
        <v>6.5.10</v>
      </c>
      <c r="Y586" s="64"/>
      <c r="AA586" s="1">
        <f t="shared" si="20"/>
        <v>35</v>
      </c>
    </row>
    <row r="587" spans="1:27" ht="35.25" customHeight="1">
      <c r="A587" s="119" t="s">
        <v>146</v>
      </c>
      <c r="B587" s="240" t="s">
        <v>57</v>
      </c>
      <c r="C587" s="122" t="s">
        <v>147</v>
      </c>
      <c r="D587" s="122" t="s">
        <v>117</v>
      </c>
      <c r="E587" s="123" t="s">
        <v>6502</v>
      </c>
      <c r="F587" s="124" t="s">
        <v>21</v>
      </c>
      <c r="G587" s="124" t="s">
        <v>149</v>
      </c>
      <c r="H587" s="124" t="s">
        <v>8079</v>
      </c>
      <c r="I587" s="135" t="s">
        <v>218</v>
      </c>
      <c r="J587" s="129" t="s">
        <v>196</v>
      </c>
      <c r="K587" s="128"/>
      <c r="L587" s="129"/>
      <c r="M587" s="128"/>
      <c r="N587" s="127" t="s">
        <v>5667</v>
      </c>
      <c r="O587" s="127" t="s">
        <v>174</v>
      </c>
      <c r="P587" s="127" t="s">
        <v>194</v>
      </c>
      <c r="Q587" s="131" t="s">
        <v>8619</v>
      </c>
      <c r="R587" s="131" t="s">
        <v>169</v>
      </c>
      <c r="S587" s="132" t="s">
        <v>167</v>
      </c>
      <c r="T587" s="136" t="s">
        <v>214</v>
      </c>
      <c r="U587" s="118"/>
      <c r="V587" s="118"/>
      <c r="W587" s="133" t="str">
        <f>VLOOKUP(TRIM(X587),X10:Y88,2,FALSE)</f>
        <v>Krisztian</v>
      </c>
      <c r="X587" s="11" t="str">
        <f t="shared" si="21"/>
        <v>6.5.10</v>
      </c>
      <c r="Y587" s="64"/>
      <c r="AA587" s="1">
        <f t="shared" si="20"/>
        <v>35</v>
      </c>
    </row>
    <row r="588" spans="1:27" ht="35.25" customHeight="1">
      <c r="A588" s="119" t="s">
        <v>146</v>
      </c>
      <c r="B588" s="240" t="s">
        <v>57</v>
      </c>
      <c r="C588" s="122" t="s">
        <v>147</v>
      </c>
      <c r="D588" s="122" t="s">
        <v>117</v>
      </c>
      <c r="E588" s="123" t="s">
        <v>6503</v>
      </c>
      <c r="F588" s="124" t="s">
        <v>183</v>
      </c>
      <c r="G588" s="124" t="s">
        <v>48</v>
      </c>
      <c r="H588" s="124" t="s">
        <v>8080</v>
      </c>
      <c r="I588" s="135" t="s">
        <v>216</v>
      </c>
      <c r="J588" s="129"/>
      <c r="K588" s="128"/>
      <c r="L588" s="129"/>
      <c r="M588" s="128"/>
      <c r="N588" s="127"/>
      <c r="O588" s="127"/>
      <c r="P588" s="127"/>
      <c r="Q588" s="131" t="s">
        <v>8620</v>
      </c>
      <c r="R588" s="131" t="s">
        <v>169</v>
      </c>
      <c r="S588" s="132" t="s">
        <v>167</v>
      </c>
      <c r="T588" s="136" t="s">
        <v>214</v>
      </c>
      <c r="U588" s="118"/>
      <c r="V588" s="118"/>
      <c r="W588" s="133" t="str">
        <f>VLOOKUP(TRIM(X588),X10:Y88,2,FALSE)</f>
        <v>Krisztian</v>
      </c>
      <c r="X588" s="11" t="str">
        <f t="shared" si="21"/>
        <v>6.5.10</v>
      </c>
      <c r="Y588" s="64"/>
      <c r="AA588" s="1">
        <f t="shared" si="20"/>
        <v>25</v>
      </c>
    </row>
    <row r="589" spans="1:27" ht="35.25" customHeight="1">
      <c r="A589" s="119" t="s">
        <v>146</v>
      </c>
      <c r="B589" s="240" t="s">
        <v>57</v>
      </c>
      <c r="C589" s="122" t="s">
        <v>147</v>
      </c>
      <c r="D589" s="122" t="s">
        <v>101</v>
      </c>
      <c r="E589" s="123" t="s">
        <v>6504</v>
      </c>
      <c r="F589" s="124" t="s">
        <v>21</v>
      </c>
      <c r="G589" s="124" t="s">
        <v>149</v>
      </c>
      <c r="H589" s="124" t="s">
        <v>2724</v>
      </c>
      <c r="I589" s="135" t="s">
        <v>218</v>
      </c>
      <c r="J589" s="129" t="s">
        <v>196</v>
      </c>
      <c r="K589" s="128"/>
      <c r="L589" s="129"/>
      <c r="M589" s="128"/>
      <c r="N589" s="127" t="s">
        <v>5667</v>
      </c>
      <c r="O589" s="127" t="s">
        <v>174</v>
      </c>
      <c r="P589" s="127" t="s">
        <v>194</v>
      </c>
      <c r="Q589" s="131" t="s">
        <v>8621</v>
      </c>
      <c r="R589" s="131" t="s">
        <v>8967</v>
      </c>
      <c r="S589" s="132" t="s">
        <v>8968</v>
      </c>
      <c r="T589" s="136" t="s">
        <v>214</v>
      </c>
      <c r="U589" s="118"/>
      <c r="V589" s="118"/>
      <c r="W589" s="133" t="str">
        <f>VLOOKUP(TRIM(X589),X10:Y88,2,FALSE)</f>
        <v>Frank</v>
      </c>
      <c r="X589" s="11" t="str">
        <f t="shared" si="21"/>
        <v>6.5.2</v>
      </c>
      <c r="Y589" s="64"/>
      <c r="AA589" s="1">
        <f t="shared" si="20"/>
        <v>35</v>
      </c>
    </row>
    <row r="590" spans="1:27" ht="35.25" customHeight="1">
      <c r="A590" s="119" t="s">
        <v>146</v>
      </c>
      <c r="B590" s="240" t="s">
        <v>57</v>
      </c>
      <c r="C590" s="122" t="s">
        <v>147</v>
      </c>
      <c r="D590" s="122" t="s">
        <v>113</v>
      </c>
      <c r="E590" s="123" t="s">
        <v>6505</v>
      </c>
      <c r="F590" s="124" t="s">
        <v>21</v>
      </c>
      <c r="G590" s="124" t="s">
        <v>149</v>
      </c>
      <c r="H590" s="124" t="s">
        <v>8443</v>
      </c>
      <c r="I590" s="135" t="s">
        <v>279</v>
      </c>
      <c r="J590" s="129" t="s">
        <v>196</v>
      </c>
      <c r="K590" s="128"/>
      <c r="L590" s="129"/>
      <c r="M590" s="128"/>
      <c r="N590" s="127" t="s">
        <v>5667</v>
      </c>
      <c r="O590" s="127" t="s">
        <v>174</v>
      </c>
      <c r="P590" s="127" t="s">
        <v>194</v>
      </c>
      <c r="Q590" s="131" t="s">
        <v>8712</v>
      </c>
      <c r="R590" s="131" t="s">
        <v>9570</v>
      </c>
      <c r="S590" s="132" t="s">
        <v>9569</v>
      </c>
      <c r="T590" s="136" t="s">
        <v>550</v>
      </c>
      <c r="U590" s="118"/>
      <c r="V590" s="118"/>
      <c r="W590" s="133" t="str">
        <f>VLOOKUP(TRIM(X590),X10:Y88,2,FALSE)</f>
        <v>Puneet</v>
      </c>
      <c r="X590" s="11" t="str">
        <f t="shared" si="21"/>
        <v>6.5.8</v>
      </c>
      <c r="Y590" s="64"/>
      <c r="AA590" s="1">
        <f t="shared" si="20"/>
        <v>4</v>
      </c>
    </row>
    <row r="591" spans="1:27" ht="35.25" customHeight="1">
      <c r="A591" s="119" t="s">
        <v>146</v>
      </c>
      <c r="B591" s="240" t="s">
        <v>57</v>
      </c>
      <c r="C591" s="122" t="s">
        <v>147</v>
      </c>
      <c r="D591" s="122" t="s">
        <v>102</v>
      </c>
      <c r="E591" s="123" t="s">
        <v>6506</v>
      </c>
      <c r="F591" s="124" t="s">
        <v>21</v>
      </c>
      <c r="G591" s="124" t="s">
        <v>149</v>
      </c>
      <c r="H591" s="124" t="s">
        <v>8081</v>
      </c>
      <c r="I591" s="135" t="s">
        <v>279</v>
      </c>
      <c r="J591" s="129" t="s">
        <v>185</v>
      </c>
      <c r="K591" s="128"/>
      <c r="L591" s="129"/>
      <c r="M591" s="128"/>
      <c r="N591" s="127" t="s">
        <v>7440</v>
      </c>
      <c r="O591" s="127" t="s">
        <v>174</v>
      </c>
      <c r="P591" s="127" t="s">
        <v>194</v>
      </c>
      <c r="Q591" s="131" t="s">
        <v>8713</v>
      </c>
      <c r="R591" s="131" t="s">
        <v>169</v>
      </c>
      <c r="S591" s="132" t="s">
        <v>167</v>
      </c>
      <c r="T591" s="136" t="s">
        <v>222</v>
      </c>
      <c r="U591" s="118"/>
      <c r="V591" s="118"/>
      <c r="W591" s="133" t="str">
        <f>VLOOKUP(TRIM(X591),X10:Y88,2,FALSE)</f>
        <v>Frank</v>
      </c>
      <c r="X591" s="11" t="str">
        <f t="shared" si="21"/>
        <v>6.5.3</v>
      </c>
      <c r="Y591" s="64"/>
      <c r="AA591" s="1">
        <f t="shared" si="20"/>
        <v>4</v>
      </c>
    </row>
    <row r="592" spans="1:27" ht="35.25" customHeight="1">
      <c r="A592" s="119" t="s">
        <v>146</v>
      </c>
      <c r="B592" s="240" t="s">
        <v>57</v>
      </c>
      <c r="C592" s="122" t="s">
        <v>147</v>
      </c>
      <c r="D592" s="122" t="s">
        <v>102</v>
      </c>
      <c r="E592" s="123" t="s">
        <v>6507</v>
      </c>
      <c r="F592" s="124" t="s">
        <v>21</v>
      </c>
      <c r="G592" s="124" t="s">
        <v>149</v>
      </c>
      <c r="H592" s="124" t="s">
        <v>8082</v>
      </c>
      <c r="I592" s="135" t="s">
        <v>279</v>
      </c>
      <c r="J592" s="129" t="s">
        <v>196</v>
      </c>
      <c r="K592" s="128"/>
      <c r="L592" s="129"/>
      <c r="M592" s="128"/>
      <c r="N592" s="127" t="s">
        <v>5667</v>
      </c>
      <c r="O592" s="127" t="s">
        <v>174</v>
      </c>
      <c r="P592" s="127" t="s">
        <v>194</v>
      </c>
      <c r="Q592" s="131" t="s">
        <v>8083</v>
      </c>
      <c r="R592" s="131" t="s">
        <v>9285</v>
      </c>
      <c r="S592" s="132" t="s">
        <v>9286</v>
      </c>
      <c r="T592" s="136" t="s">
        <v>222</v>
      </c>
      <c r="U592" s="118"/>
      <c r="V592" s="118"/>
      <c r="W592" s="133" t="str">
        <f>VLOOKUP(TRIM(X592),X10:Y88,2,FALSE)</f>
        <v>Frank</v>
      </c>
      <c r="X592" s="11" t="str">
        <f t="shared" si="21"/>
        <v>6.5.3</v>
      </c>
      <c r="Y592" s="64"/>
      <c r="AA592" s="1">
        <f t="shared" si="20"/>
        <v>4</v>
      </c>
    </row>
    <row r="593" spans="1:27" ht="35.25" customHeight="1">
      <c r="A593" s="119" t="s">
        <v>146</v>
      </c>
      <c r="B593" s="240" t="s">
        <v>57</v>
      </c>
      <c r="C593" s="122" t="s">
        <v>22</v>
      </c>
      <c r="D593" s="122" t="s">
        <v>666</v>
      </c>
      <c r="E593" s="123" t="s">
        <v>6508</v>
      </c>
      <c r="F593" s="124" t="s">
        <v>21</v>
      </c>
      <c r="G593" s="138" t="s">
        <v>149</v>
      </c>
      <c r="H593" s="138" t="s">
        <v>8084</v>
      </c>
      <c r="I593" s="139" t="s">
        <v>279</v>
      </c>
      <c r="J593" s="140" t="s">
        <v>196</v>
      </c>
      <c r="K593" s="141"/>
      <c r="L593" s="140"/>
      <c r="M593" s="141"/>
      <c r="N593" s="140" t="s">
        <v>5667</v>
      </c>
      <c r="O593" s="140" t="s">
        <v>174</v>
      </c>
      <c r="P593" s="140" t="s">
        <v>194</v>
      </c>
      <c r="Q593" s="142" t="s">
        <v>9319</v>
      </c>
      <c r="R593" s="142" t="s">
        <v>654</v>
      </c>
      <c r="S593" s="145"/>
      <c r="T593" s="136" t="s">
        <v>222</v>
      </c>
      <c r="U593" s="118"/>
      <c r="V593" s="118"/>
      <c r="W593" s="133" t="str">
        <f>VLOOKUP(TRIM(X593),X10:Y88,2,FALSE)</f>
        <v>Puneet</v>
      </c>
      <c r="X593" s="11" t="str">
        <f t="shared" si="21"/>
        <v>6.5.7.1</v>
      </c>
      <c r="Y593" s="64"/>
      <c r="AA593" s="1">
        <f t="shared" si="20"/>
        <v>4</v>
      </c>
    </row>
    <row r="594" spans="1:27" ht="35.25" customHeight="1">
      <c r="A594" s="119" t="s">
        <v>146</v>
      </c>
      <c r="B594" s="240" t="s">
        <v>57</v>
      </c>
      <c r="C594" s="122" t="s">
        <v>147</v>
      </c>
      <c r="D594" s="122" t="s">
        <v>102</v>
      </c>
      <c r="E594" s="123" t="s">
        <v>6509</v>
      </c>
      <c r="F594" s="124" t="s">
        <v>21</v>
      </c>
      <c r="G594" s="124" t="s">
        <v>149</v>
      </c>
      <c r="H594" s="124" t="s">
        <v>10221</v>
      </c>
      <c r="I594" s="135" t="s">
        <v>279</v>
      </c>
      <c r="J594" s="129" t="s">
        <v>196</v>
      </c>
      <c r="K594" s="128"/>
      <c r="L594" s="129"/>
      <c r="M594" s="128"/>
      <c r="N594" s="127" t="s">
        <v>5667</v>
      </c>
      <c r="O594" s="127" t="s">
        <v>174</v>
      </c>
      <c r="P594" s="127" t="s">
        <v>194</v>
      </c>
      <c r="Q594" s="131" t="s">
        <v>8085</v>
      </c>
      <c r="R594" s="131" t="s">
        <v>9261</v>
      </c>
      <c r="S594" s="132" t="s">
        <v>195</v>
      </c>
      <c r="T594" s="136" t="s">
        <v>222</v>
      </c>
      <c r="U594" s="118"/>
      <c r="V594" s="118"/>
      <c r="W594" s="133" t="str">
        <f>VLOOKUP(TRIM(X594),X10:Y88,2,FALSE)</f>
        <v>Frank</v>
      </c>
      <c r="X594" s="11" t="str">
        <f t="shared" si="21"/>
        <v>6.5.3</v>
      </c>
      <c r="Y594" s="64"/>
      <c r="AA594" s="1">
        <f t="shared" si="20"/>
        <v>4</v>
      </c>
    </row>
    <row r="595" spans="1:27" ht="35.25" customHeight="1">
      <c r="A595" s="119" t="s">
        <v>146</v>
      </c>
      <c r="B595" s="240" t="s">
        <v>57</v>
      </c>
      <c r="C595" s="122" t="s">
        <v>147</v>
      </c>
      <c r="D595" s="122" t="s">
        <v>669</v>
      </c>
      <c r="E595" s="123" t="s">
        <v>6510</v>
      </c>
      <c r="F595" s="124" t="s">
        <v>21</v>
      </c>
      <c r="G595" s="124" t="s">
        <v>149</v>
      </c>
      <c r="H595" s="124" t="s">
        <v>8086</v>
      </c>
      <c r="I595" s="135" t="s">
        <v>256</v>
      </c>
      <c r="J595" s="129" t="s">
        <v>196</v>
      </c>
      <c r="K595" s="128"/>
      <c r="L595" s="129"/>
      <c r="M595" s="128"/>
      <c r="N595" s="127" t="s">
        <v>5667</v>
      </c>
      <c r="O595" s="127" t="s">
        <v>174</v>
      </c>
      <c r="P595" s="127" t="s">
        <v>194</v>
      </c>
      <c r="Q595" s="131" t="s">
        <v>8087</v>
      </c>
      <c r="R595" s="131" t="s">
        <v>9676</v>
      </c>
      <c r="S595" s="132" t="s">
        <v>195</v>
      </c>
      <c r="T595" s="136" t="s">
        <v>284</v>
      </c>
      <c r="U595" s="118"/>
      <c r="V595" s="118"/>
      <c r="W595" s="133" t="str">
        <f>VLOOKUP(TRIM(X595),X10:Y88,2,FALSE)</f>
        <v>Frank</v>
      </c>
      <c r="X595" s="11" t="str">
        <f t="shared" si="21"/>
        <v>6.5.7.4</v>
      </c>
      <c r="Y595" s="64"/>
      <c r="AA595" s="1">
        <f t="shared" si="20"/>
        <v>7</v>
      </c>
    </row>
    <row r="596" spans="1:27" ht="37.200000000000003" customHeight="1">
      <c r="A596" s="119" t="s">
        <v>146</v>
      </c>
      <c r="B596" s="240" t="s">
        <v>57</v>
      </c>
      <c r="C596" s="122" t="s">
        <v>147</v>
      </c>
      <c r="D596" s="122" t="s">
        <v>102</v>
      </c>
      <c r="E596" s="123" t="s">
        <v>6511</v>
      </c>
      <c r="F596" s="124" t="s">
        <v>21</v>
      </c>
      <c r="G596" s="124" t="s">
        <v>149</v>
      </c>
      <c r="H596" s="124" t="s">
        <v>8088</v>
      </c>
      <c r="I596" s="135" t="s">
        <v>2953</v>
      </c>
      <c r="J596" s="129" t="s">
        <v>185</v>
      </c>
      <c r="K596" s="128"/>
      <c r="L596" s="129"/>
      <c r="M596" s="128"/>
      <c r="N596" s="127" t="s">
        <v>7440</v>
      </c>
      <c r="O596" s="127" t="s">
        <v>174</v>
      </c>
      <c r="P596" s="127" t="s">
        <v>194</v>
      </c>
      <c r="Q596" s="131" t="s">
        <v>8089</v>
      </c>
      <c r="R596" s="131" t="s">
        <v>653</v>
      </c>
      <c r="S596" s="137" t="s">
        <v>156</v>
      </c>
      <c r="T596" s="136" t="s">
        <v>284</v>
      </c>
      <c r="U596" s="118"/>
      <c r="V596" s="118"/>
      <c r="W596" s="133" t="str">
        <f>VLOOKUP(TRIM(X596),X10:Y88,2,FALSE)</f>
        <v>Frank</v>
      </c>
      <c r="X596" s="11" t="str">
        <f t="shared" si="21"/>
        <v>6.5.3</v>
      </c>
      <c r="Y596" s="64"/>
      <c r="AA596" s="1">
        <f t="shared" si="20"/>
        <v>25</v>
      </c>
    </row>
    <row r="597" spans="1:27" ht="35.25" customHeight="1">
      <c r="A597" s="119" t="s">
        <v>146</v>
      </c>
      <c r="B597" s="240" t="s">
        <v>57</v>
      </c>
      <c r="C597" s="122" t="s">
        <v>147</v>
      </c>
      <c r="D597" s="122" t="s">
        <v>102</v>
      </c>
      <c r="E597" s="123" t="s">
        <v>6512</v>
      </c>
      <c r="F597" s="124" t="s">
        <v>21</v>
      </c>
      <c r="G597" s="124" t="s">
        <v>149</v>
      </c>
      <c r="H597" s="124" t="s">
        <v>8090</v>
      </c>
      <c r="I597" s="135" t="s">
        <v>256</v>
      </c>
      <c r="J597" s="129" t="s">
        <v>185</v>
      </c>
      <c r="K597" s="128"/>
      <c r="L597" s="129"/>
      <c r="M597" s="128"/>
      <c r="N597" s="127" t="s">
        <v>7440</v>
      </c>
      <c r="O597" s="127" t="s">
        <v>174</v>
      </c>
      <c r="P597" s="127" t="s">
        <v>194</v>
      </c>
      <c r="Q597" s="131" t="s">
        <v>8091</v>
      </c>
      <c r="R597" s="131" t="s">
        <v>10947</v>
      </c>
      <c r="S597" s="144" t="s">
        <v>152</v>
      </c>
      <c r="T597" s="136" t="s">
        <v>284</v>
      </c>
      <c r="U597" s="118"/>
      <c r="V597" s="118" t="s">
        <v>663</v>
      </c>
      <c r="W597" s="133" t="str">
        <f>VLOOKUP(TRIM(X597),X10:Y88,2,FALSE)</f>
        <v>Frank</v>
      </c>
      <c r="X597" s="11" t="str">
        <f t="shared" si="21"/>
        <v>6.5.3</v>
      </c>
      <c r="Y597" s="64"/>
      <c r="AA597" s="1">
        <f t="shared" si="20"/>
        <v>7</v>
      </c>
    </row>
    <row r="598" spans="1:27" ht="35.25" customHeight="1">
      <c r="A598" s="119" t="s">
        <v>146</v>
      </c>
      <c r="B598" s="240" t="s">
        <v>57</v>
      </c>
      <c r="C598" s="122" t="s">
        <v>147</v>
      </c>
      <c r="D598" s="122" t="s">
        <v>102</v>
      </c>
      <c r="E598" s="123" t="s">
        <v>6513</v>
      </c>
      <c r="F598" s="124" t="s">
        <v>21</v>
      </c>
      <c r="G598" s="124" t="s">
        <v>149</v>
      </c>
      <c r="H598" s="124" t="s">
        <v>8092</v>
      </c>
      <c r="I598" s="135" t="s">
        <v>256</v>
      </c>
      <c r="J598" s="129" t="s">
        <v>196</v>
      </c>
      <c r="K598" s="128"/>
      <c r="L598" s="129"/>
      <c r="M598" s="128"/>
      <c r="N598" s="127" t="s">
        <v>5667</v>
      </c>
      <c r="O598" s="127" t="s">
        <v>174</v>
      </c>
      <c r="P598" s="127" t="s">
        <v>194</v>
      </c>
      <c r="Q598" s="131" t="s">
        <v>8093</v>
      </c>
      <c r="R598" s="131" t="s">
        <v>815</v>
      </c>
      <c r="S598" s="132" t="s">
        <v>152</v>
      </c>
      <c r="T598" s="136" t="s">
        <v>284</v>
      </c>
      <c r="U598" s="118"/>
      <c r="V598" s="118" t="s">
        <v>260</v>
      </c>
      <c r="W598" s="133" t="str">
        <f>VLOOKUP(TRIM(X598),X10:Y88,2,FALSE)</f>
        <v>Frank</v>
      </c>
      <c r="X598" s="11" t="str">
        <f t="shared" si="21"/>
        <v>6.5.3</v>
      </c>
      <c r="Y598" s="64"/>
      <c r="AA598" s="1">
        <f t="shared" si="20"/>
        <v>7</v>
      </c>
    </row>
    <row r="599" spans="1:27" ht="35.25" customHeight="1">
      <c r="A599" s="119" t="s">
        <v>146</v>
      </c>
      <c r="B599" s="240" t="s">
        <v>57</v>
      </c>
      <c r="C599" s="122" t="s">
        <v>147</v>
      </c>
      <c r="D599" s="122" t="s">
        <v>102</v>
      </c>
      <c r="E599" s="123" t="s">
        <v>6514</v>
      </c>
      <c r="F599" s="124" t="s">
        <v>21</v>
      </c>
      <c r="G599" s="124" t="s">
        <v>149</v>
      </c>
      <c r="H599" s="124" t="s">
        <v>8094</v>
      </c>
      <c r="I599" s="135" t="s">
        <v>283</v>
      </c>
      <c r="J599" s="129" t="s">
        <v>185</v>
      </c>
      <c r="K599" s="128"/>
      <c r="L599" s="129"/>
      <c r="M599" s="128"/>
      <c r="N599" s="127" t="s">
        <v>7440</v>
      </c>
      <c r="O599" s="127" t="s">
        <v>174</v>
      </c>
      <c r="P599" s="127" t="s">
        <v>194</v>
      </c>
      <c r="Q599" s="131" t="s">
        <v>8095</v>
      </c>
      <c r="R599" s="131" t="s">
        <v>815</v>
      </c>
      <c r="S599" s="132" t="s">
        <v>152</v>
      </c>
      <c r="T599" s="136" t="s">
        <v>284</v>
      </c>
      <c r="U599" s="118"/>
      <c r="V599" s="118" t="s">
        <v>260</v>
      </c>
      <c r="W599" s="133" t="str">
        <f>VLOOKUP(TRIM(X599),X10:Y88,2,FALSE)</f>
        <v>Frank</v>
      </c>
      <c r="X599" s="11" t="str">
        <f t="shared" si="21"/>
        <v>6.5.3</v>
      </c>
      <c r="Y599" s="64"/>
      <c r="AA599" s="1">
        <f t="shared" si="20"/>
        <v>19</v>
      </c>
    </row>
    <row r="600" spans="1:27" ht="35.25" customHeight="1">
      <c r="A600" s="119" t="s">
        <v>146</v>
      </c>
      <c r="B600" s="240" t="s">
        <v>57</v>
      </c>
      <c r="C600" s="122" t="s">
        <v>147</v>
      </c>
      <c r="D600" s="122" t="s">
        <v>102</v>
      </c>
      <c r="E600" s="123" t="s">
        <v>6515</v>
      </c>
      <c r="F600" s="124" t="s">
        <v>21</v>
      </c>
      <c r="G600" s="124" t="s">
        <v>149</v>
      </c>
      <c r="H600" s="124" t="s">
        <v>8096</v>
      </c>
      <c r="I600" s="135" t="s">
        <v>498</v>
      </c>
      <c r="J600" s="129" t="s">
        <v>185</v>
      </c>
      <c r="K600" s="128"/>
      <c r="L600" s="129"/>
      <c r="M600" s="128"/>
      <c r="N600" s="127" t="s">
        <v>7440</v>
      </c>
      <c r="O600" s="127" t="s">
        <v>174</v>
      </c>
      <c r="P600" s="127" t="s">
        <v>194</v>
      </c>
      <c r="Q600" s="131" t="s">
        <v>8097</v>
      </c>
      <c r="R600" s="131" t="s">
        <v>814</v>
      </c>
      <c r="S600" s="132" t="s">
        <v>152</v>
      </c>
      <c r="T600" s="136" t="s">
        <v>284</v>
      </c>
      <c r="U600" s="118"/>
      <c r="V600" s="118" t="s">
        <v>260</v>
      </c>
      <c r="W600" s="133" t="str">
        <f>VLOOKUP(TRIM(X600),X10:Y88,2,FALSE)</f>
        <v>Frank</v>
      </c>
      <c r="X600" s="11" t="str">
        <f t="shared" si="21"/>
        <v>6.5.3</v>
      </c>
      <c r="Y600" s="64"/>
      <c r="AA600" s="1">
        <f t="shared" si="20"/>
        <v>13</v>
      </c>
    </row>
    <row r="601" spans="1:27" ht="35.25" customHeight="1">
      <c r="A601" s="119" t="s">
        <v>146</v>
      </c>
      <c r="B601" s="240" t="s">
        <v>57</v>
      </c>
      <c r="C601" s="122" t="s">
        <v>147</v>
      </c>
      <c r="D601" s="122" t="s">
        <v>102</v>
      </c>
      <c r="E601" s="123" t="s">
        <v>6516</v>
      </c>
      <c r="F601" s="124" t="s">
        <v>21</v>
      </c>
      <c r="G601" s="124" t="s">
        <v>149</v>
      </c>
      <c r="H601" s="124" t="s">
        <v>8098</v>
      </c>
      <c r="I601" s="135" t="s">
        <v>498</v>
      </c>
      <c r="J601" s="129" t="s">
        <v>185</v>
      </c>
      <c r="K601" s="128"/>
      <c r="L601" s="129"/>
      <c r="M601" s="128"/>
      <c r="N601" s="127" t="s">
        <v>7440</v>
      </c>
      <c r="O601" s="127" t="s">
        <v>174</v>
      </c>
      <c r="P601" s="127" t="s">
        <v>194</v>
      </c>
      <c r="Q601" s="131" t="s">
        <v>8099</v>
      </c>
      <c r="R601" s="131" t="s">
        <v>9400</v>
      </c>
      <c r="S601" s="132" t="s">
        <v>9401</v>
      </c>
      <c r="T601" s="136" t="s">
        <v>284</v>
      </c>
      <c r="U601" s="118"/>
      <c r="V601" s="118"/>
      <c r="W601" s="133" t="str">
        <f>VLOOKUP(TRIM(X601),X10:Y88,2,FALSE)</f>
        <v>Frank</v>
      </c>
      <c r="X601" s="11" t="str">
        <f t="shared" si="21"/>
        <v>6.5.3</v>
      </c>
      <c r="Y601" s="64"/>
      <c r="AA601" s="1">
        <f t="shared" ref="AA601:AA664" si="22">LEN(I601)</f>
        <v>13</v>
      </c>
    </row>
    <row r="602" spans="1:27" ht="35.25" customHeight="1">
      <c r="A602" s="119" t="s">
        <v>146</v>
      </c>
      <c r="B602" s="240" t="s">
        <v>57</v>
      </c>
      <c r="C602" s="122" t="s">
        <v>147</v>
      </c>
      <c r="D602" s="122" t="s">
        <v>109</v>
      </c>
      <c r="E602" s="123" t="s">
        <v>6517</v>
      </c>
      <c r="F602" s="124" t="s">
        <v>21</v>
      </c>
      <c r="G602" s="124" t="s">
        <v>149</v>
      </c>
      <c r="H602" s="124" t="s">
        <v>8444</v>
      </c>
      <c r="I602" s="135" t="s">
        <v>279</v>
      </c>
      <c r="J602" s="129" t="s">
        <v>196</v>
      </c>
      <c r="K602" s="128"/>
      <c r="L602" s="129"/>
      <c r="M602" s="128"/>
      <c r="N602" s="127" t="s">
        <v>5667</v>
      </c>
      <c r="O602" s="127" t="s">
        <v>174</v>
      </c>
      <c r="P602" s="127" t="s">
        <v>194</v>
      </c>
      <c r="Q602" s="131" t="s">
        <v>8100</v>
      </c>
      <c r="R602" s="131" t="s">
        <v>9492</v>
      </c>
      <c r="S602" s="132" t="s">
        <v>195</v>
      </c>
      <c r="T602" s="136" t="s">
        <v>280</v>
      </c>
      <c r="U602" s="118"/>
      <c r="V602" s="118"/>
      <c r="W602" s="133" t="str">
        <f>VLOOKUP(TRIM(X602),X10:Y88,2,FALSE)</f>
        <v>Krisztian</v>
      </c>
      <c r="X602" s="11" t="str">
        <f t="shared" si="21"/>
        <v>6.5.6</v>
      </c>
      <c r="Y602" s="64"/>
      <c r="AA602" s="1">
        <f t="shared" si="22"/>
        <v>4</v>
      </c>
    </row>
    <row r="603" spans="1:27" ht="35.25" customHeight="1">
      <c r="A603" s="119" t="s">
        <v>146</v>
      </c>
      <c r="B603" s="240" t="s">
        <v>57</v>
      </c>
      <c r="C603" s="122" t="s">
        <v>147</v>
      </c>
      <c r="D603" s="122" t="s">
        <v>109</v>
      </c>
      <c r="E603" s="123" t="s">
        <v>6518</v>
      </c>
      <c r="F603" s="124" t="s">
        <v>21</v>
      </c>
      <c r="G603" s="124" t="s">
        <v>149</v>
      </c>
      <c r="H603" s="124" t="s">
        <v>8445</v>
      </c>
      <c r="I603" s="135" t="s">
        <v>279</v>
      </c>
      <c r="J603" s="129" t="s">
        <v>196</v>
      </c>
      <c r="K603" s="128"/>
      <c r="L603" s="129"/>
      <c r="M603" s="128"/>
      <c r="N603" s="127" t="s">
        <v>5667</v>
      </c>
      <c r="O603" s="127" t="s">
        <v>174</v>
      </c>
      <c r="P603" s="127" t="s">
        <v>194</v>
      </c>
      <c r="Q603" s="131" t="s">
        <v>8101</v>
      </c>
      <c r="R603" s="131" t="s">
        <v>9634</v>
      </c>
      <c r="S603" s="132" t="s">
        <v>9633</v>
      </c>
      <c r="T603" s="136" t="s">
        <v>280</v>
      </c>
      <c r="U603" s="118"/>
      <c r="V603" s="118"/>
      <c r="W603" s="133" t="str">
        <f>VLOOKUP(TRIM(X603),X10:Y88,2,FALSE)</f>
        <v>Krisztian</v>
      </c>
      <c r="X603" s="11" t="str">
        <f t="shared" si="21"/>
        <v>6.5.6</v>
      </c>
      <c r="Y603" s="64"/>
      <c r="AA603" s="1">
        <f t="shared" si="22"/>
        <v>4</v>
      </c>
    </row>
    <row r="604" spans="1:27" ht="35.25" customHeight="1">
      <c r="A604" s="119" t="s">
        <v>146</v>
      </c>
      <c r="B604" s="240" t="s">
        <v>57</v>
      </c>
      <c r="C604" s="122" t="s">
        <v>147</v>
      </c>
      <c r="D604" s="122" t="s">
        <v>109</v>
      </c>
      <c r="E604" s="123" t="s">
        <v>6519</v>
      </c>
      <c r="F604" s="124" t="s">
        <v>21</v>
      </c>
      <c r="G604" s="124" t="s">
        <v>149</v>
      </c>
      <c r="H604" s="124" t="s">
        <v>8446</v>
      </c>
      <c r="I604" s="135" t="s">
        <v>279</v>
      </c>
      <c r="J604" s="129" t="s">
        <v>196</v>
      </c>
      <c r="K604" s="128"/>
      <c r="L604" s="129"/>
      <c r="M604" s="128"/>
      <c r="N604" s="127" t="s">
        <v>5667</v>
      </c>
      <c r="O604" s="127" t="s">
        <v>174</v>
      </c>
      <c r="P604" s="127" t="s">
        <v>194</v>
      </c>
      <c r="Q604" s="131" t="s">
        <v>8102</v>
      </c>
      <c r="R604" s="131" t="s">
        <v>814</v>
      </c>
      <c r="S604" s="132" t="s">
        <v>152</v>
      </c>
      <c r="T604" s="136" t="s">
        <v>280</v>
      </c>
      <c r="U604" s="118"/>
      <c r="V604" s="118" t="s">
        <v>260</v>
      </c>
      <c r="W604" s="133" t="str">
        <f>VLOOKUP(TRIM(X604),X10:Y88,2,FALSE)</f>
        <v>Krisztian</v>
      </c>
      <c r="X604" s="11" t="str">
        <f t="shared" ref="X604:X667" si="23">IF(ISNONTEXT(D604),"" &amp; D604 &amp;"",T(D604))</f>
        <v>6.5.6</v>
      </c>
      <c r="Y604" s="64"/>
      <c r="AA604" s="1">
        <f t="shared" si="22"/>
        <v>4</v>
      </c>
    </row>
    <row r="605" spans="1:27" ht="35.25" customHeight="1">
      <c r="A605" s="119" t="s">
        <v>146</v>
      </c>
      <c r="B605" s="240" t="s">
        <v>57</v>
      </c>
      <c r="C605" s="122" t="s">
        <v>147</v>
      </c>
      <c r="D605" s="122" t="s">
        <v>102</v>
      </c>
      <c r="E605" s="123" t="s">
        <v>6520</v>
      </c>
      <c r="F605" s="124" t="s">
        <v>21</v>
      </c>
      <c r="G605" s="124" t="s">
        <v>149</v>
      </c>
      <c r="H605" s="124" t="s">
        <v>8103</v>
      </c>
      <c r="I605" s="135" t="s">
        <v>5788</v>
      </c>
      <c r="J605" s="129" t="s">
        <v>185</v>
      </c>
      <c r="K605" s="128"/>
      <c r="L605" s="129"/>
      <c r="M605" s="128"/>
      <c r="N605" s="127" t="s">
        <v>7440</v>
      </c>
      <c r="O605" s="127" t="s">
        <v>174</v>
      </c>
      <c r="P605" s="127" t="s">
        <v>194</v>
      </c>
      <c r="Q605" s="131" t="s">
        <v>8104</v>
      </c>
      <c r="R605" s="131" t="s">
        <v>9405</v>
      </c>
      <c r="S605" s="132" t="s">
        <v>9406</v>
      </c>
      <c r="T605" s="136" t="s">
        <v>285</v>
      </c>
      <c r="U605" s="118"/>
      <c r="V605" s="118"/>
      <c r="W605" s="133" t="str">
        <f>VLOOKUP(TRIM(X605),X10:Y88,2,FALSE)</f>
        <v>Frank</v>
      </c>
      <c r="X605" s="11" t="str">
        <f t="shared" si="23"/>
        <v>6.5.3</v>
      </c>
      <c r="Y605" s="64"/>
      <c r="AA605" s="1">
        <f t="shared" si="22"/>
        <v>5</v>
      </c>
    </row>
    <row r="606" spans="1:27" ht="35.25" customHeight="1">
      <c r="A606" s="119" t="s">
        <v>146</v>
      </c>
      <c r="B606" s="240" t="s">
        <v>57</v>
      </c>
      <c r="C606" s="122" t="s">
        <v>147</v>
      </c>
      <c r="D606" s="122" t="s">
        <v>109</v>
      </c>
      <c r="E606" s="123" t="s">
        <v>6521</v>
      </c>
      <c r="F606" s="124" t="s">
        <v>21</v>
      </c>
      <c r="G606" s="124" t="s">
        <v>149</v>
      </c>
      <c r="H606" s="124" t="s">
        <v>8447</v>
      </c>
      <c r="I606" s="135" t="s">
        <v>2508</v>
      </c>
      <c r="J606" s="129" t="s">
        <v>5718</v>
      </c>
      <c r="K606" s="128"/>
      <c r="L606" s="129"/>
      <c r="M606" s="128"/>
      <c r="N606" s="127" t="s">
        <v>372</v>
      </c>
      <c r="O606" s="127" t="s">
        <v>174</v>
      </c>
      <c r="P606" s="127" t="s">
        <v>194</v>
      </c>
      <c r="Q606" s="131" t="s">
        <v>8105</v>
      </c>
      <c r="R606" s="131" t="s">
        <v>9046</v>
      </c>
      <c r="S606" s="132" t="s">
        <v>195</v>
      </c>
      <c r="T606" s="136" t="s">
        <v>301</v>
      </c>
      <c r="U606" s="118"/>
      <c r="V606" s="118"/>
      <c r="W606" s="133" t="str">
        <f>VLOOKUP(TRIM(X606),X10:Y88,2,FALSE)</f>
        <v>Krisztian</v>
      </c>
      <c r="X606" s="11" t="str">
        <f t="shared" si="23"/>
        <v>6.5.6</v>
      </c>
      <c r="Y606" s="64"/>
      <c r="AA606" s="1">
        <f t="shared" si="22"/>
        <v>4</v>
      </c>
    </row>
    <row r="607" spans="1:27" ht="35.25" customHeight="1">
      <c r="A607" s="119" t="s">
        <v>146</v>
      </c>
      <c r="B607" s="240" t="s">
        <v>57</v>
      </c>
      <c r="C607" s="122" t="s">
        <v>147</v>
      </c>
      <c r="D607" s="122" t="s">
        <v>102</v>
      </c>
      <c r="E607" s="123" t="s">
        <v>6522</v>
      </c>
      <c r="F607" s="124" t="s">
        <v>21</v>
      </c>
      <c r="G607" s="124" t="s">
        <v>149</v>
      </c>
      <c r="H607" s="124" t="s">
        <v>8106</v>
      </c>
      <c r="I607" s="135" t="s">
        <v>5788</v>
      </c>
      <c r="J607" s="129" t="s">
        <v>196</v>
      </c>
      <c r="K607" s="128"/>
      <c r="L607" s="129"/>
      <c r="M607" s="128"/>
      <c r="N607" s="127" t="s">
        <v>5667</v>
      </c>
      <c r="O607" s="127" t="s">
        <v>174</v>
      </c>
      <c r="P607" s="127" t="s">
        <v>194</v>
      </c>
      <c r="Q607" s="131" t="s">
        <v>8107</v>
      </c>
      <c r="R607" s="131" t="s">
        <v>9404</v>
      </c>
      <c r="S607" s="132" t="s">
        <v>195</v>
      </c>
      <c r="T607" s="136" t="s">
        <v>285</v>
      </c>
      <c r="U607" s="118"/>
      <c r="V607" s="118"/>
      <c r="W607" s="133" t="str">
        <f>VLOOKUP(TRIM(X607),X10:Y88,2,FALSE)</f>
        <v>Frank</v>
      </c>
      <c r="X607" s="11" t="str">
        <f t="shared" si="23"/>
        <v>6.5.3</v>
      </c>
      <c r="Y607" s="64"/>
      <c r="AA607" s="1">
        <f t="shared" si="22"/>
        <v>5</v>
      </c>
    </row>
    <row r="608" spans="1:27" ht="37.200000000000003" customHeight="1">
      <c r="A608" s="119" t="s">
        <v>146</v>
      </c>
      <c r="B608" s="240" t="s">
        <v>57</v>
      </c>
      <c r="C608" s="122" t="s">
        <v>147</v>
      </c>
      <c r="D608" s="122" t="s">
        <v>119</v>
      </c>
      <c r="E608" s="123" t="s">
        <v>6523</v>
      </c>
      <c r="F608" s="124" t="s">
        <v>21</v>
      </c>
      <c r="G608" s="124" t="s">
        <v>149</v>
      </c>
      <c r="H608" s="124" t="s">
        <v>8448</v>
      </c>
      <c r="I608" s="135" t="s">
        <v>256</v>
      </c>
      <c r="J608" s="129" t="s">
        <v>185</v>
      </c>
      <c r="K608" s="128"/>
      <c r="L608" s="129"/>
      <c r="M608" s="128"/>
      <c r="N608" s="127" t="s">
        <v>7440</v>
      </c>
      <c r="O608" s="127" t="s">
        <v>174</v>
      </c>
      <c r="P608" s="127" t="s">
        <v>194</v>
      </c>
      <c r="Q608" s="131" t="s">
        <v>8108</v>
      </c>
      <c r="R608" s="131" t="s">
        <v>204</v>
      </c>
      <c r="S608" s="144" t="s">
        <v>204</v>
      </c>
      <c r="T608" s="136" t="s">
        <v>305</v>
      </c>
      <c r="U608" s="118"/>
      <c r="V608" s="118"/>
      <c r="W608" s="133" t="str">
        <f>VLOOKUP(TRIM(X608),X10:Y88,2,FALSE)</f>
        <v>Erik</v>
      </c>
      <c r="X608" s="11" t="str">
        <f t="shared" si="23"/>
        <v>6.5.11</v>
      </c>
      <c r="Y608" s="64"/>
      <c r="AA608" s="1">
        <f t="shared" si="22"/>
        <v>7</v>
      </c>
    </row>
    <row r="609" spans="1:27" ht="35.25" customHeight="1">
      <c r="A609" s="119" t="s">
        <v>146</v>
      </c>
      <c r="B609" s="240" t="s">
        <v>57</v>
      </c>
      <c r="C609" s="122" t="s">
        <v>147</v>
      </c>
      <c r="D609" s="122" t="s">
        <v>109</v>
      </c>
      <c r="E609" s="123" t="s">
        <v>6524</v>
      </c>
      <c r="F609" s="124" t="s">
        <v>21</v>
      </c>
      <c r="G609" s="124" t="s">
        <v>149</v>
      </c>
      <c r="H609" s="124" t="s">
        <v>8109</v>
      </c>
      <c r="I609" s="135" t="s">
        <v>200</v>
      </c>
      <c r="J609" s="129" t="s">
        <v>5718</v>
      </c>
      <c r="K609" s="128"/>
      <c r="L609" s="129"/>
      <c r="M609" s="128"/>
      <c r="N609" s="127" t="s">
        <v>372</v>
      </c>
      <c r="O609" s="127" t="s">
        <v>174</v>
      </c>
      <c r="P609" s="127" t="s">
        <v>194</v>
      </c>
      <c r="Q609" s="131" t="s">
        <v>8714</v>
      </c>
      <c r="R609" s="131" t="s">
        <v>9618</v>
      </c>
      <c r="S609" s="132" t="s">
        <v>9617</v>
      </c>
      <c r="T609" s="136" t="s">
        <v>274</v>
      </c>
      <c r="U609" s="118"/>
      <c r="V609" s="118"/>
      <c r="W609" s="133" t="str">
        <f>VLOOKUP(TRIM(X609),X10:Y88,2,FALSE)</f>
        <v>Krisztian</v>
      </c>
      <c r="X609" s="11" t="str">
        <f t="shared" si="23"/>
        <v>6.5.6</v>
      </c>
      <c r="Y609" s="64"/>
      <c r="AA609" s="1">
        <f t="shared" si="22"/>
        <v>17</v>
      </c>
    </row>
    <row r="610" spans="1:27" ht="37.200000000000003" customHeight="1">
      <c r="A610" s="119" t="s">
        <v>146</v>
      </c>
      <c r="B610" s="240" t="s">
        <v>57</v>
      </c>
      <c r="C610" s="122" t="s">
        <v>147</v>
      </c>
      <c r="D610" s="122" t="s">
        <v>107</v>
      </c>
      <c r="E610" s="123" t="s">
        <v>6525</v>
      </c>
      <c r="F610" s="124" t="s">
        <v>21</v>
      </c>
      <c r="G610" s="124" t="s">
        <v>149</v>
      </c>
      <c r="H610" s="124" t="s">
        <v>8110</v>
      </c>
      <c r="I610" s="135" t="s">
        <v>200</v>
      </c>
      <c r="J610" s="129" t="s">
        <v>185</v>
      </c>
      <c r="K610" s="128"/>
      <c r="L610" s="129"/>
      <c r="M610" s="128"/>
      <c r="N610" s="127" t="s">
        <v>7440</v>
      </c>
      <c r="O610" s="127" t="s">
        <v>174</v>
      </c>
      <c r="P610" s="127" t="s">
        <v>194</v>
      </c>
      <c r="Q610" s="131" t="s">
        <v>8715</v>
      </c>
      <c r="R610" s="131" t="s">
        <v>9205</v>
      </c>
      <c r="S610" s="132" t="s">
        <v>195</v>
      </c>
      <c r="T610" s="136" t="s">
        <v>274</v>
      </c>
      <c r="U610" s="118"/>
      <c r="V610" s="118"/>
      <c r="W610" s="133" t="str">
        <f>VLOOKUP(TRIM(X610),X10:Y88,2,FALSE)</f>
        <v>Frank</v>
      </c>
      <c r="X610" s="11" t="str">
        <f t="shared" si="23"/>
        <v>6.5.5</v>
      </c>
      <c r="Y610" s="64"/>
      <c r="AA610" s="1">
        <f t="shared" si="22"/>
        <v>17</v>
      </c>
    </row>
    <row r="611" spans="1:27" ht="37.200000000000003" customHeight="1">
      <c r="A611" s="119" t="s">
        <v>146</v>
      </c>
      <c r="B611" s="240" t="s">
        <v>57</v>
      </c>
      <c r="C611" s="122" t="s">
        <v>147</v>
      </c>
      <c r="D611" s="122" t="s">
        <v>115</v>
      </c>
      <c r="E611" s="123" t="s">
        <v>6526</v>
      </c>
      <c r="F611" s="124" t="s">
        <v>21</v>
      </c>
      <c r="G611" s="124" t="s">
        <v>149</v>
      </c>
      <c r="H611" s="124" t="s">
        <v>8111</v>
      </c>
      <c r="I611" s="135" t="s">
        <v>200</v>
      </c>
      <c r="J611" s="129" t="s">
        <v>185</v>
      </c>
      <c r="K611" s="128"/>
      <c r="L611" s="129"/>
      <c r="M611" s="128"/>
      <c r="N611" s="127" t="s">
        <v>7440</v>
      </c>
      <c r="O611" s="127" t="s">
        <v>174</v>
      </c>
      <c r="P611" s="127" t="s">
        <v>194</v>
      </c>
      <c r="Q611" s="131" t="s">
        <v>8112</v>
      </c>
      <c r="R611" s="131" t="s">
        <v>169</v>
      </c>
      <c r="S611" s="132" t="s">
        <v>167</v>
      </c>
      <c r="T611" s="136" t="s">
        <v>274</v>
      </c>
      <c r="U611" s="118"/>
      <c r="V611" s="118"/>
      <c r="W611" s="133" t="str">
        <f>VLOOKUP(TRIM(X611),X10:Y88,2,FALSE)</f>
        <v>Puneet</v>
      </c>
      <c r="X611" s="11" t="str">
        <f t="shared" si="23"/>
        <v>6.5.9</v>
      </c>
      <c r="Y611" s="64"/>
      <c r="AA611" s="1">
        <f t="shared" si="22"/>
        <v>17</v>
      </c>
    </row>
    <row r="612" spans="1:27" ht="35.25" customHeight="1">
      <c r="A612" s="119" t="s">
        <v>146</v>
      </c>
      <c r="B612" s="240" t="s">
        <v>57</v>
      </c>
      <c r="C612" s="122" t="s">
        <v>147</v>
      </c>
      <c r="D612" s="122" t="s">
        <v>115</v>
      </c>
      <c r="E612" s="123" t="s">
        <v>6527</v>
      </c>
      <c r="F612" s="124" t="s">
        <v>21</v>
      </c>
      <c r="G612" s="124" t="s">
        <v>149</v>
      </c>
      <c r="H612" s="124" t="s">
        <v>8113</v>
      </c>
      <c r="I612" s="135" t="s">
        <v>200</v>
      </c>
      <c r="J612" s="129" t="s">
        <v>196</v>
      </c>
      <c r="K612" s="128"/>
      <c r="L612" s="129"/>
      <c r="M612" s="128"/>
      <c r="N612" s="127" t="s">
        <v>5667</v>
      </c>
      <c r="O612" s="127" t="s">
        <v>174</v>
      </c>
      <c r="P612" s="127" t="s">
        <v>194</v>
      </c>
      <c r="Q612" s="131" t="s">
        <v>8716</v>
      </c>
      <c r="R612" s="131" t="s">
        <v>9543</v>
      </c>
      <c r="S612" s="132" t="s">
        <v>9542</v>
      </c>
      <c r="T612" s="136" t="s">
        <v>274</v>
      </c>
      <c r="U612" s="118"/>
      <c r="V612" s="118"/>
      <c r="W612" s="133" t="str">
        <f>VLOOKUP(TRIM(X612),X10:Y88,2,FALSE)</f>
        <v>Puneet</v>
      </c>
      <c r="X612" s="11" t="str">
        <f t="shared" si="23"/>
        <v>6.5.9</v>
      </c>
      <c r="Y612" s="64"/>
      <c r="AA612" s="1">
        <f t="shared" si="22"/>
        <v>17</v>
      </c>
    </row>
    <row r="613" spans="1:27" ht="35.25" customHeight="1">
      <c r="A613" s="119" t="s">
        <v>146</v>
      </c>
      <c r="B613" s="240" t="s">
        <v>57</v>
      </c>
      <c r="C613" s="122" t="s">
        <v>147</v>
      </c>
      <c r="D613" s="122" t="s">
        <v>323</v>
      </c>
      <c r="E613" s="123" t="s">
        <v>6528</v>
      </c>
      <c r="F613" s="124" t="s">
        <v>24</v>
      </c>
      <c r="G613" s="124" t="s">
        <v>149</v>
      </c>
      <c r="H613" s="124" t="s">
        <v>8449</v>
      </c>
      <c r="I613" s="135" t="s">
        <v>297</v>
      </c>
      <c r="J613" s="129" t="s">
        <v>287</v>
      </c>
      <c r="K613" s="128">
        <v>58</v>
      </c>
      <c r="L613" s="129"/>
      <c r="M613" s="128" t="s">
        <v>247</v>
      </c>
      <c r="N613" s="127" t="s">
        <v>525</v>
      </c>
      <c r="O613" s="127" t="s">
        <v>174</v>
      </c>
      <c r="P613" s="127" t="s">
        <v>5780</v>
      </c>
      <c r="Q613" s="131" t="s">
        <v>8717</v>
      </c>
      <c r="R613" s="131" t="s">
        <v>204</v>
      </c>
      <c r="S613" s="144" t="s">
        <v>204</v>
      </c>
      <c r="T613" s="136" t="s">
        <v>298</v>
      </c>
      <c r="U613" s="118"/>
      <c r="V613" s="118"/>
      <c r="W613" s="133" t="str">
        <f>VLOOKUP(TRIM(X613),X10:Y88,2,FALSE)</f>
        <v>Puneet</v>
      </c>
      <c r="X613" s="11" t="str">
        <f t="shared" si="23"/>
        <v>6.11</v>
      </c>
      <c r="Y613" s="64"/>
      <c r="AA613" s="1">
        <f t="shared" si="22"/>
        <v>8</v>
      </c>
    </row>
    <row r="614" spans="1:27" ht="35.25" customHeight="1">
      <c r="A614" s="119" t="s">
        <v>146</v>
      </c>
      <c r="B614" s="240" t="s">
        <v>57</v>
      </c>
      <c r="C614" s="122" t="s">
        <v>147</v>
      </c>
      <c r="D614" s="122" t="s">
        <v>98</v>
      </c>
      <c r="E614" s="123" t="s">
        <v>6529</v>
      </c>
      <c r="F614" s="124" t="s">
        <v>21</v>
      </c>
      <c r="G614" s="124" t="s">
        <v>149</v>
      </c>
      <c r="H614" s="124" t="s">
        <v>8114</v>
      </c>
      <c r="I614" s="135" t="s">
        <v>279</v>
      </c>
      <c r="J614" s="129" t="s">
        <v>185</v>
      </c>
      <c r="K614" s="128"/>
      <c r="L614" s="129"/>
      <c r="M614" s="128"/>
      <c r="N614" s="127" t="s">
        <v>7440</v>
      </c>
      <c r="O614" s="127" t="s">
        <v>174</v>
      </c>
      <c r="P614" s="127" t="s">
        <v>194</v>
      </c>
      <c r="Q614" s="131" t="s">
        <v>8115</v>
      </c>
      <c r="R614" s="131" t="s">
        <v>8921</v>
      </c>
      <c r="S614" s="132" t="s">
        <v>195</v>
      </c>
      <c r="T614" s="136" t="s">
        <v>294</v>
      </c>
      <c r="U614" s="118"/>
      <c r="V614" s="118"/>
      <c r="W614" s="133" t="str">
        <f>VLOOKUP(TRIM(X614),X10:Y88,2,FALSE)</f>
        <v>Frank</v>
      </c>
      <c r="X614" s="11" t="str">
        <f t="shared" si="23"/>
        <v>6.5.1</v>
      </c>
      <c r="Y614" s="64"/>
      <c r="AA614" s="1">
        <f t="shared" si="22"/>
        <v>4</v>
      </c>
    </row>
    <row r="615" spans="1:27" ht="35.25" customHeight="1">
      <c r="A615" s="119" t="s">
        <v>146</v>
      </c>
      <c r="B615" s="240" t="s">
        <v>57</v>
      </c>
      <c r="C615" s="122" t="s">
        <v>147</v>
      </c>
      <c r="D615" s="122" t="s">
        <v>113</v>
      </c>
      <c r="E615" s="123" t="s">
        <v>6530</v>
      </c>
      <c r="F615" s="124" t="s">
        <v>191</v>
      </c>
      <c r="G615" s="124" t="s">
        <v>149</v>
      </c>
      <c r="H615" s="124" t="s">
        <v>8116</v>
      </c>
      <c r="I615" s="135" t="s">
        <v>279</v>
      </c>
      <c r="J615" s="129"/>
      <c r="K615" s="128"/>
      <c r="L615" s="129"/>
      <c r="M615" s="128"/>
      <c r="N615" s="127"/>
      <c r="O615" s="127" t="s">
        <v>174</v>
      </c>
      <c r="P615" s="127"/>
      <c r="Q615" s="131" t="s">
        <v>8622</v>
      </c>
      <c r="R615" s="131" t="s">
        <v>9573</v>
      </c>
      <c r="S615" s="132" t="s">
        <v>195</v>
      </c>
      <c r="T615" s="136" t="s">
        <v>550</v>
      </c>
      <c r="U615" s="118"/>
      <c r="V615" s="118"/>
      <c r="W615" s="133" t="str">
        <f>VLOOKUP(TRIM(X615),X10:Y88,2,FALSE)</f>
        <v>Puneet</v>
      </c>
      <c r="X615" s="11" t="str">
        <f t="shared" si="23"/>
        <v>6.5.8</v>
      </c>
      <c r="Y615" s="64"/>
      <c r="AA615" s="1">
        <f t="shared" si="22"/>
        <v>4</v>
      </c>
    </row>
    <row r="616" spans="1:27" ht="35.25" customHeight="1">
      <c r="A616" s="119" t="s">
        <v>146</v>
      </c>
      <c r="B616" s="240" t="s">
        <v>57</v>
      </c>
      <c r="C616" s="122" t="s">
        <v>147</v>
      </c>
      <c r="D616" s="122" t="s">
        <v>669</v>
      </c>
      <c r="E616" s="123" t="s">
        <v>6531</v>
      </c>
      <c r="F616" s="124" t="s">
        <v>21</v>
      </c>
      <c r="G616" s="124" t="s">
        <v>149</v>
      </c>
      <c r="H616" s="124" t="s">
        <v>8117</v>
      </c>
      <c r="I616" s="135" t="s">
        <v>279</v>
      </c>
      <c r="J616" s="129" t="s">
        <v>196</v>
      </c>
      <c r="K616" s="128"/>
      <c r="L616" s="129"/>
      <c r="M616" s="128"/>
      <c r="N616" s="127" t="s">
        <v>5667</v>
      </c>
      <c r="O616" s="127" t="s">
        <v>174</v>
      </c>
      <c r="P616" s="127" t="s">
        <v>194</v>
      </c>
      <c r="Q616" s="131" t="s">
        <v>8118</v>
      </c>
      <c r="R616" s="131" t="s">
        <v>9678</v>
      </c>
      <c r="S616" s="132" t="s">
        <v>9679</v>
      </c>
      <c r="T616" s="136" t="s">
        <v>294</v>
      </c>
      <c r="U616" s="118"/>
      <c r="V616" s="118"/>
      <c r="W616" s="133" t="str">
        <f>VLOOKUP(TRIM(X616),X10:Y88,2,FALSE)</f>
        <v>Frank</v>
      </c>
      <c r="X616" s="11" t="str">
        <f t="shared" si="23"/>
        <v>6.5.7.4</v>
      </c>
      <c r="Y616" s="64"/>
      <c r="AA616" s="1">
        <f t="shared" si="22"/>
        <v>4</v>
      </c>
    </row>
    <row r="617" spans="1:27" ht="35.25" customHeight="1">
      <c r="A617" s="119" t="s">
        <v>146</v>
      </c>
      <c r="B617" s="240" t="s">
        <v>57</v>
      </c>
      <c r="C617" s="122" t="s">
        <v>147</v>
      </c>
      <c r="D617" s="122" t="s">
        <v>117</v>
      </c>
      <c r="E617" s="123" t="s">
        <v>6532</v>
      </c>
      <c r="F617" s="124" t="s">
        <v>21</v>
      </c>
      <c r="G617" s="124" t="s">
        <v>149</v>
      </c>
      <c r="H617" s="124" t="s">
        <v>8119</v>
      </c>
      <c r="I617" s="135" t="s">
        <v>279</v>
      </c>
      <c r="J617" s="129" t="s">
        <v>196</v>
      </c>
      <c r="K617" s="128"/>
      <c r="L617" s="129"/>
      <c r="M617" s="128"/>
      <c r="N617" s="127" t="s">
        <v>5667</v>
      </c>
      <c r="O617" s="127" t="s">
        <v>174</v>
      </c>
      <c r="P617" s="127" t="s">
        <v>194</v>
      </c>
      <c r="Q617" s="131" t="s">
        <v>8120</v>
      </c>
      <c r="R617" s="131" t="s">
        <v>169</v>
      </c>
      <c r="S617" s="132" t="s">
        <v>167</v>
      </c>
      <c r="T617" s="136" t="s">
        <v>294</v>
      </c>
      <c r="U617" s="118"/>
      <c r="V617" s="118"/>
      <c r="W617" s="133" t="str">
        <f>VLOOKUP(TRIM(X617),X10:Y88,2,FALSE)</f>
        <v>Krisztian</v>
      </c>
      <c r="X617" s="11" t="str">
        <f t="shared" si="23"/>
        <v>6.5.10</v>
      </c>
      <c r="Y617" s="64"/>
      <c r="AA617" s="1">
        <f t="shared" si="22"/>
        <v>4</v>
      </c>
    </row>
    <row r="618" spans="1:27" ht="35.25" customHeight="1">
      <c r="A618" s="119" t="s">
        <v>146</v>
      </c>
      <c r="B618" s="240" t="s">
        <v>57</v>
      </c>
      <c r="C618" s="122" t="s">
        <v>147</v>
      </c>
      <c r="D618" s="122" t="s">
        <v>109</v>
      </c>
      <c r="E618" s="123" t="s">
        <v>6533</v>
      </c>
      <c r="F618" s="124" t="s">
        <v>21</v>
      </c>
      <c r="G618" s="124" t="s">
        <v>149</v>
      </c>
      <c r="H618" s="124" t="s">
        <v>8450</v>
      </c>
      <c r="I618" s="135" t="s">
        <v>5788</v>
      </c>
      <c r="J618" s="129" t="s">
        <v>5718</v>
      </c>
      <c r="K618" s="128"/>
      <c r="L618" s="129"/>
      <c r="M618" s="128"/>
      <c r="N618" s="127" t="s">
        <v>372</v>
      </c>
      <c r="O618" s="127" t="s">
        <v>174</v>
      </c>
      <c r="P618" s="127" t="s">
        <v>194</v>
      </c>
      <c r="Q618" s="131" t="s">
        <v>8623</v>
      </c>
      <c r="R618" s="131" t="s">
        <v>9636</v>
      </c>
      <c r="S618" s="132" t="s">
        <v>9635</v>
      </c>
      <c r="T618" s="136" t="s">
        <v>2385</v>
      </c>
      <c r="U618" s="118"/>
      <c r="V618" s="118"/>
      <c r="W618" s="133" t="str">
        <f>VLOOKUP(TRIM(X618),X10:Y88,2,FALSE)</f>
        <v>Krisztian</v>
      </c>
      <c r="X618" s="11" t="str">
        <f t="shared" si="23"/>
        <v>6.5.6</v>
      </c>
      <c r="Y618" s="64"/>
      <c r="AA618" s="1">
        <f t="shared" si="22"/>
        <v>5</v>
      </c>
    </row>
    <row r="619" spans="1:27" ht="35.25" customHeight="1">
      <c r="A619" s="119" t="s">
        <v>146</v>
      </c>
      <c r="B619" s="240" t="s">
        <v>57</v>
      </c>
      <c r="C619" s="122" t="s">
        <v>147</v>
      </c>
      <c r="D619" s="122" t="s">
        <v>113</v>
      </c>
      <c r="E619" s="123" t="s">
        <v>6534</v>
      </c>
      <c r="F619" s="124" t="s">
        <v>21</v>
      </c>
      <c r="G619" s="124" t="s">
        <v>149</v>
      </c>
      <c r="H619" s="124" t="s">
        <v>8451</v>
      </c>
      <c r="I619" s="135" t="s">
        <v>2460</v>
      </c>
      <c r="J619" s="129" t="s">
        <v>196</v>
      </c>
      <c r="K619" s="128"/>
      <c r="L619" s="129"/>
      <c r="M619" s="128"/>
      <c r="N619" s="127" t="s">
        <v>5667</v>
      </c>
      <c r="O619" s="127" t="s">
        <v>174</v>
      </c>
      <c r="P619" s="127" t="s">
        <v>194</v>
      </c>
      <c r="Q619" s="131" t="s">
        <v>8718</v>
      </c>
      <c r="R619" s="131" t="s">
        <v>9571</v>
      </c>
      <c r="S619" s="132" t="s">
        <v>195</v>
      </c>
      <c r="T619" s="136" t="s">
        <v>307</v>
      </c>
      <c r="U619" s="118"/>
      <c r="V619" s="118"/>
      <c r="W619" s="133" t="str">
        <f>VLOOKUP(TRIM(X619),X10:Y88,2,FALSE)</f>
        <v>Puneet</v>
      </c>
      <c r="X619" s="11" t="str">
        <f t="shared" si="23"/>
        <v>6.5.8</v>
      </c>
      <c r="Y619" s="64"/>
      <c r="AA619" s="1">
        <f t="shared" si="22"/>
        <v>26</v>
      </c>
    </row>
    <row r="620" spans="1:27" ht="35.25" customHeight="1">
      <c r="A620" s="119" t="s">
        <v>146</v>
      </c>
      <c r="B620" s="240" t="s">
        <v>57</v>
      </c>
      <c r="C620" s="122" t="s">
        <v>147</v>
      </c>
      <c r="D620" s="122" t="s">
        <v>113</v>
      </c>
      <c r="E620" s="123" t="s">
        <v>6535</v>
      </c>
      <c r="F620" s="124" t="s">
        <v>191</v>
      </c>
      <c r="G620" s="124" t="s">
        <v>149</v>
      </c>
      <c r="H620" s="124" t="s">
        <v>9589</v>
      </c>
      <c r="I620" s="135" t="s">
        <v>2460</v>
      </c>
      <c r="J620" s="129"/>
      <c r="K620" s="128"/>
      <c r="L620" s="129"/>
      <c r="M620" s="128"/>
      <c r="N620" s="127"/>
      <c r="O620" s="127" t="s">
        <v>174</v>
      </c>
      <c r="P620" s="127" t="s">
        <v>194</v>
      </c>
      <c r="Q620" s="131" t="s">
        <v>8121</v>
      </c>
      <c r="R620" s="131" t="s">
        <v>9574</v>
      </c>
      <c r="S620" s="132" t="s">
        <v>9572</v>
      </c>
      <c r="T620" s="136" t="s">
        <v>307</v>
      </c>
      <c r="U620" s="118"/>
      <c r="V620" s="118"/>
      <c r="W620" s="133" t="str">
        <f>VLOOKUP(TRIM(X620),X10:Y88,2,FALSE)</f>
        <v>Puneet</v>
      </c>
      <c r="X620" s="11" t="str">
        <f t="shared" si="23"/>
        <v>6.5.8</v>
      </c>
      <c r="Y620" s="64"/>
      <c r="AA620" s="1">
        <f t="shared" si="22"/>
        <v>26</v>
      </c>
    </row>
    <row r="621" spans="1:27" ht="37.200000000000003" customHeight="1">
      <c r="A621" s="119" t="s">
        <v>146</v>
      </c>
      <c r="B621" s="240" t="s">
        <v>57</v>
      </c>
      <c r="C621" s="122" t="s">
        <v>147</v>
      </c>
      <c r="D621" s="122" t="s">
        <v>98</v>
      </c>
      <c r="E621" s="123" t="s">
        <v>6536</v>
      </c>
      <c r="F621" s="124" t="s">
        <v>21</v>
      </c>
      <c r="G621" s="124" t="s">
        <v>149</v>
      </c>
      <c r="H621" s="124" t="s">
        <v>8122</v>
      </c>
      <c r="I621" s="135" t="s">
        <v>286</v>
      </c>
      <c r="J621" s="129" t="s">
        <v>185</v>
      </c>
      <c r="K621" s="128"/>
      <c r="L621" s="129"/>
      <c r="M621" s="128"/>
      <c r="N621" s="127" t="s">
        <v>7440</v>
      </c>
      <c r="O621" s="127" t="s">
        <v>174</v>
      </c>
      <c r="P621" s="127" t="s">
        <v>194</v>
      </c>
      <c r="Q621" s="131" t="s">
        <v>8123</v>
      </c>
      <c r="R621" s="131" t="s">
        <v>9971</v>
      </c>
      <c r="S621" s="132" t="s">
        <v>195</v>
      </c>
      <c r="T621" s="136" t="s">
        <v>362</v>
      </c>
      <c r="U621" s="118"/>
      <c r="V621" s="118"/>
      <c r="W621" s="133" t="str">
        <f>VLOOKUP(TRIM(X621),X10:Y88,2,FALSE)</f>
        <v>Frank</v>
      </c>
      <c r="X621" s="11" t="str">
        <f t="shared" si="23"/>
        <v>6.5.1</v>
      </c>
      <c r="Y621" s="64"/>
      <c r="AA621" s="1">
        <f t="shared" si="22"/>
        <v>3</v>
      </c>
    </row>
    <row r="622" spans="1:27" ht="35.25" customHeight="1">
      <c r="A622" s="119" t="s">
        <v>146</v>
      </c>
      <c r="B622" s="240" t="s">
        <v>57</v>
      </c>
      <c r="C622" s="122" t="s">
        <v>147</v>
      </c>
      <c r="D622" s="122" t="s">
        <v>113</v>
      </c>
      <c r="E622" s="123" t="s">
        <v>6537</v>
      </c>
      <c r="F622" s="124" t="s">
        <v>21</v>
      </c>
      <c r="G622" s="124" t="s">
        <v>149</v>
      </c>
      <c r="H622" s="124" t="s">
        <v>8124</v>
      </c>
      <c r="I622" s="135" t="s">
        <v>8576</v>
      </c>
      <c r="J622" s="129" t="s">
        <v>185</v>
      </c>
      <c r="K622" s="128"/>
      <c r="L622" s="129"/>
      <c r="M622" s="128"/>
      <c r="N622" s="127" t="s">
        <v>7440</v>
      </c>
      <c r="O622" s="127" t="s">
        <v>174</v>
      </c>
      <c r="P622" s="127" t="s">
        <v>194</v>
      </c>
      <c r="Q622" s="131" t="s">
        <v>8126</v>
      </c>
      <c r="R622" s="131" t="s">
        <v>8847</v>
      </c>
      <c r="S622" s="132" t="s">
        <v>8846</v>
      </c>
      <c r="T622" s="136" t="s">
        <v>362</v>
      </c>
      <c r="U622" s="118"/>
      <c r="V622" s="118"/>
      <c r="W622" s="133" t="str">
        <f>VLOOKUP(TRIM(X622),X10:Y88,2,FALSE)</f>
        <v>Puneet</v>
      </c>
      <c r="X622" s="11" t="str">
        <f t="shared" si="23"/>
        <v>6.5.8</v>
      </c>
      <c r="Y622" s="64"/>
      <c r="AA622" s="1">
        <f t="shared" si="22"/>
        <v>68</v>
      </c>
    </row>
    <row r="623" spans="1:27" ht="35.25" customHeight="1">
      <c r="A623" s="119" t="s">
        <v>146</v>
      </c>
      <c r="B623" s="240" t="s">
        <v>57</v>
      </c>
      <c r="C623" s="122" t="s">
        <v>147</v>
      </c>
      <c r="D623" s="122" t="s">
        <v>113</v>
      </c>
      <c r="E623" s="123" t="s">
        <v>6538</v>
      </c>
      <c r="F623" s="124" t="s">
        <v>21</v>
      </c>
      <c r="G623" s="124" t="s">
        <v>149</v>
      </c>
      <c r="H623" s="124" t="s">
        <v>8127</v>
      </c>
      <c r="I623" s="135" t="s">
        <v>8128</v>
      </c>
      <c r="J623" s="129" t="s">
        <v>185</v>
      </c>
      <c r="K623" s="128"/>
      <c r="L623" s="129"/>
      <c r="M623" s="128"/>
      <c r="N623" s="127" t="s">
        <v>7440</v>
      </c>
      <c r="O623" s="127" t="s">
        <v>174</v>
      </c>
      <c r="P623" s="127" t="s">
        <v>194</v>
      </c>
      <c r="Q623" s="131" t="s">
        <v>8129</v>
      </c>
      <c r="R623" s="131" t="s">
        <v>204</v>
      </c>
      <c r="S623" s="144" t="s">
        <v>204</v>
      </c>
      <c r="T623" s="136" t="s">
        <v>362</v>
      </c>
      <c r="U623" s="118"/>
      <c r="V623" s="118"/>
      <c r="W623" s="133" t="str">
        <f>VLOOKUP(TRIM(X623),X10:Y88,2,FALSE)</f>
        <v>Puneet</v>
      </c>
      <c r="X623" s="11" t="str">
        <f t="shared" si="23"/>
        <v>6.5.8</v>
      </c>
      <c r="Y623" s="64"/>
      <c r="AA623" s="1">
        <f t="shared" si="22"/>
        <v>45</v>
      </c>
    </row>
    <row r="624" spans="1:27" ht="35.25" customHeight="1">
      <c r="A624" s="119" t="s">
        <v>146</v>
      </c>
      <c r="B624" s="240" t="s">
        <v>57</v>
      </c>
      <c r="C624" s="122" t="s">
        <v>147</v>
      </c>
      <c r="D624" s="122" t="s">
        <v>113</v>
      </c>
      <c r="E624" s="123" t="s">
        <v>6539</v>
      </c>
      <c r="F624" s="124" t="s">
        <v>21</v>
      </c>
      <c r="G624" s="124" t="s">
        <v>149</v>
      </c>
      <c r="H624" s="124" t="s">
        <v>8130</v>
      </c>
      <c r="I624" s="135" t="s">
        <v>8125</v>
      </c>
      <c r="J624" s="129" t="s">
        <v>196</v>
      </c>
      <c r="K624" s="128"/>
      <c r="L624" s="129"/>
      <c r="M624" s="128"/>
      <c r="N624" s="127" t="s">
        <v>5667</v>
      </c>
      <c r="O624" s="127" t="s">
        <v>174</v>
      </c>
      <c r="P624" s="127" t="s">
        <v>194</v>
      </c>
      <c r="Q624" s="131" t="s">
        <v>8131</v>
      </c>
      <c r="R624" s="131" t="s">
        <v>8849</v>
      </c>
      <c r="S624" s="132" t="s">
        <v>8848</v>
      </c>
      <c r="T624" s="136" t="s">
        <v>362</v>
      </c>
      <c r="U624" s="118"/>
      <c r="V624" s="118"/>
      <c r="W624" s="133" t="str">
        <f>VLOOKUP(TRIM(X624),X10:Y88,2,FALSE)</f>
        <v>Puneet</v>
      </c>
      <c r="X624" s="11" t="str">
        <f t="shared" si="23"/>
        <v>6.5.8</v>
      </c>
      <c r="Y624" s="64"/>
      <c r="AA624" s="1">
        <f t="shared" si="22"/>
        <v>45</v>
      </c>
    </row>
    <row r="625" spans="1:27" ht="35.25" customHeight="1">
      <c r="A625" s="119" t="s">
        <v>146</v>
      </c>
      <c r="B625" s="240" t="s">
        <v>57</v>
      </c>
      <c r="C625" s="122" t="s">
        <v>147</v>
      </c>
      <c r="D625" s="122" t="s">
        <v>115</v>
      </c>
      <c r="E625" s="123" t="s">
        <v>6540</v>
      </c>
      <c r="F625" s="124" t="s">
        <v>21</v>
      </c>
      <c r="G625" s="124" t="s">
        <v>149</v>
      </c>
      <c r="H625" s="124" t="s">
        <v>8132</v>
      </c>
      <c r="I625" s="135" t="s">
        <v>8128</v>
      </c>
      <c r="J625" s="129" t="s">
        <v>196</v>
      </c>
      <c r="K625" s="128"/>
      <c r="L625" s="129"/>
      <c r="M625" s="128"/>
      <c r="N625" s="127" t="s">
        <v>5667</v>
      </c>
      <c r="O625" s="127" t="s">
        <v>174</v>
      </c>
      <c r="P625" s="127" t="s">
        <v>194</v>
      </c>
      <c r="Q625" s="131" t="s">
        <v>8133</v>
      </c>
      <c r="R625" s="131" t="s">
        <v>169</v>
      </c>
      <c r="S625" s="132" t="s">
        <v>167</v>
      </c>
      <c r="T625" s="136" t="s">
        <v>362</v>
      </c>
      <c r="U625" s="118"/>
      <c r="V625" s="118"/>
      <c r="W625" s="133" t="str">
        <f>VLOOKUP(TRIM(X625),X10:Y88,2,FALSE)</f>
        <v>Puneet</v>
      </c>
      <c r="X625" s="11" t="str">
        <f t="shared" si="23"/>
        <v>6.5.9</v>
      </c>
      <c r="Y625" s="64"/>
      <c r="AA625" s="1">
        <f t="shared" si="22"/>
        <v>45</v>
      </c>
    </row>
    <row r="626" spans="1:27" ht="35.25" customHeight="1">
      <c r="A626" s="119" t="s">
        <v>146</v>
      </c>
      <c r="B626" s="240" t="s">
        <v>57</v>
      </c>
      <c r="C626" s="122" t="s">
        <v>147</v>
      </c>
      <c r="D626" s="122" t="s">
        <v>115</v>
      </c>
      <c r="E626" s="123" t="s">
        <v>6541</v>
      </c>
      <c r="F626" s="124" t="s">
        <v>21</v>
      </c>
      <c r="G626" s="124" t="s">
        <v>149</v>
      </c>
      <c r="H626" s="124" t="s">
        <v>8134</v>
      </c>
      <c r="I626" s="135" t="s">
        <v>286</v>
      </c>
      <c r="J626" s="129" t="s">
        <v>196</v>
      </c>
      <c r="K626" s="128"/>
      <c r="L626" s="129"/>
      <c r="M626" s="128"/>
      <c r="N626" s="127" t="s">
        <v>5667</v>
      </c>
      <c r="O626" s="127" t="s">
        <v>174</v>
      </c>
      <c r="P626" s="127" t="s">
        <v>194</v>
      </c>
      <c r="Q626" s="131" t="s">
        <v>8135</v>
      </c>
      <c r="R626" s="131" t="s">
        <v>9093</v>
      </c>
      <c r="S626" s="132" t="s">
        <v>195</v>
      </c>
      <c r="T626" s="136" t="s">
        <v>362</v>
      </c>
      <c r="U626" s="118"/>
      <c r="V626" s="118"/>
      <c r="W626" s="133" t="str">
        <f>VLOOKUP(TRIM(X626),X10:Y88,2,FALSE)</f>
        <v>Puneet</v>
      </c>
      <c r="X626" s="11" t="str">
        <f t="shared" si="23"/>
        <v>6.5.9</v>
      </c>
      <c r="Y626" s="64"/>
      <c r="AA626" s="1">
        <f t="shared" si="22"/>
        <v>3</v>
      </c>
    </row>
    <row r="627" spans="1:27" ht="35.25" customHeight="1">
      <c r="A627" s="119" t="s">
        <v>146</v>
      </c>
      <c r="B627" s="240" t="s">
        <v>57</v>
      </c>
      <c r="C627" s="122" t="s">
        <v>147</v>
      </c>
      <c r="D627" s="122" t="s">
        <v>115</v>
      </c>
      <c r="E627" s="123" t="s">
        <v>6542</v>
      </c>
      <c r="F627" s="124" t="s">
        <v>21</v>
      </c>
      <c r="G627" s="124" t="s">
        <v>149</v>
      </c>
      <c r="H627" s="124" t="s">
        <v>8136</v>
      </c>
      <c r="I627" s="135" t="s">
        <v>286</v>
      </c>
      <c r="J627" s="129" t="s">
        <v>196</v>
      </c>
      <c r="K627" s="128"/>
      <c r="L627" s="129"/>
      <c r="M627" s="128"/>
      <c r="N627" s="127" t="s">
        <v>5667</v>
      </c>
      <c r="O627" s="127" t="s">
        <v>174</v>
      </c>
      <c r="P627" s="127" t="s">
        <v>194</v>
      </c>
      <c r="Q627" s="131" t="s">
        <v>8137</v>
      </c>
      <c r="R627" s="131" t="s">
        <v>9093</v>
      </c>
      <c r="S627" s="132" t="s">
        <v>195</v>
      </c>
      <c r="T627" s="136" t="s">
        <v>362</v>
      </c>
      <c r="U627" s="118"/>
      <c r="V627" s="118"/>
      <c r="W627" s="133" t="str">
        <f>VLOOKUP(TRIM(X627),X10:Y88,2,FALSE)</f>
        <v>Puneet</v>
      </c>
      <c r="X627" s="11" t="str">
        <f t="shared" si="23"/>
        <v>6.5.9</v>
      </c>
      <c r="Y627" s="64"/>
      <c r="AA627" s="1">
        <f t="shared" si="22"/>
        <v>3</v>
      </c>
    </row>
    <row r="628" spans="1:27" ht="35.25" customHeight="1">
      <c r="A628" s="119" t="s">
        <v>146</v>
      </c>
      <c r="B628" s="240" t="s">
        <v>57</v>
      </c>
      <c r="C628" s="122" t="s">
        <v>147</v>
      </c>
      <c r="D628" s="122" t="s">
        <v>115</v>
      </c>
      <c r="E628" s="123" t="s">
        <v>6543</v>
      </c>
      <c r="F628" s="124" t="s">
        <v>21</v>
      </c>
      <c r="G628" s="124" t="s">
        <v>149</v>
      </c>
      <c r="H628" s="124" t="s">
        <v>8138</v>
      </c>
      <c r="I628" s="135" t="s">
        <v>286</v>
      </c>
      <c r="J628" s="129" t="s">
        <v>196</v>
      </c>
      <c r="K628" s="128"/>
      <c r="L628" s="129"/>
      <c r="M628" s="128"/>
      <c r="N628" s="127" t="s">
        <v>5667</v>
      </c>
      <c r="O628" s="127" t="s">
        <v>174</v>
      </c>
      <c r="P628" s="127" t="s">
        <v>194</v>
      </c>
      <c r="Q628" s="131" t="s">
        <v>8139</v>
      </c>
      <c r="R628" s="131" t="s">
        <v>9096</v>
      </c>
      <c r="S628" s="132" t="s">
        <v>9095</v>
      </c>
      <c r="T628" s="136" t="s">
        <v>362</v>
      </c>
      <c r="U628" s="118"/>
      <c r="V628" s="118"/>
      <c r="W628" s="133" t="str">
        <f>VLOOKUP(TRIM(X628),X10:Y88,2,FALSE)</f>
        <v>Puneet</v>
      </c>
      <c r="X628" s="11" t="str">
        <f t="shared" si="23"/>
        <v>6.5.9</v>
      </c>
      <c r="Y628" s="64"/>
      <c r="AA628" s="1">
        <f t="shared" si="22"/>
        <v>3</v>
      </c>
    </row>
    <row r="629" spans="1:27" ht="35.25" customHeight="1">
      <c r="A629" s="119" t="s">
        <v>146</v>
      </c>
      <c r="B629" s="240" t="s">
        <v>57</v>
      </c>
      <c r="C629" s="122" t="s">
        <v>147</v>
      </c>
      <c r="D629" s="122" t="s">
        <v>115</v>
      </c>
      <c r="E629" s="123" t="s">
        <v>6544</v>
      </c>
      <c r="F629" s="124" t="s">
        <v>21</v>
      </c>
      <c r="G629" s="124" t="s">
        <v>149</v>
      </c>
      <c r="H629" s="124" t="s">
        <v>8140</v>
      </c>
      <c r="I629" s="135" t="s">
        <v>286</v>
      </c>
      <c r="J629" s="129" t="s">
        <v>196</v>
      </c>
      <c r="K629" s="128"/>
      <c r="L629" s="129"/>
      <c r="M629" s="128"/>
      <c r="N629" s="127" t="s">
        <v>5667</v>
      </c>
      <c r="O629" s="127" t="s">
        <v>174</v>
      </c>
      <c r="P629" s="127" t="s">
        <v>194</v>
      </c>
      <c r="Q629" s="131" t="s">
        <v>8141</v>
      </c>
      <c r="R629" s="131" t="s">
        <v>9499</v>
      </c>
      <c r="S629" s="132" t="s">
        <v>195</v>
      </c>
      <c r="T629" s="136" t="s">
        <v>362</v>
      </c>
      <c r="U629" s="118"/>
      <c r="V629" s="118"/>
      <c r="W629" s="133" t="str">
        <f>VLOOKUP(TRIM(X629),X10:Y88,2,FALSE)</f>
        <v>Puneet</v>
      </c>
      <c r="X629" s="11" t="str">
        <f t="shared" si="23"/>
        <v>6.5.9</v>
      </c>
      <c r="Y629" s="64"/>
      <c r="AA629" s="1">
        <f t="shared" si="22"/>
        <v>3</v>
      </c>
    </row>
    <row r="630" spans="1:27" ht="35.25" customHeight="1">
      <c r="A630" s="119" t="s">
        <v>146</v>
      </c>
      <c r="B630" s="240" t="s">
        <v>57</v>
      </c>
      <c r="C630" s="122" t="s">
        <v>147</v>
      </c>
      <c r="D630" s="122" t="s">
        <v>115</v>
      </c>
      <c r="E630" s="123" t="s">
        <v>6545</v>
      </c>
      <c r="F630" s="124" t="s">
        <v>21</v>
      </c>
      <c r="G630" s="124" t="s">
        <v>149</v>
      </c>
      <c r="H630" s="124" t="s">
        <v>8142</v>
      </c>
      <c r="I630" s="135" t="s">
        <v>286</v>
      </c>
      <c r="J630" s="129" t="s">
        <v>196</v>
      </c>
      <c r="K630" s="128"/>
      <c r="L630" s="129"/>
      <c r="M630" s="128"/>
      <c r="N630" s="127" t="s">
        <v>5667</v>
      </c>
      <c r="O630" s="127" t="s">
        <v>174</v>
      </c>
      <c r="P630" s="127" t="s">
        <v>194</v>
      </c>
      <c r="Q630" s="131" t="s">
        <v>8143</v>
      </c>
      <c r="R630" s="131" t="s">
        <v>9517</v>
      </c>
      <c r="S630" s="132" t="s">
        <v>9516</v>
      </c>
      <c r="T630" s="136" t="s">
        <v>362</v>
      </c>
      <c r="U630" s="118"/>
      <c r="V630" s="118"/>
      <c r="W630" s="133" t="str">
        <f>VLOOKUP(TRIM(X630),X10:Y88,2,FALSE)</f>
        <v>Puneet</v>
      </c>
      <c r="X630" s="11" t="str">
        <f t="shared" si="23"/>
        <v>6.5.9</v>
      </c>
      <c r="Y630" s="64"/>
      <c r="AA630" s="1">
        <f t="shared" si="22"/>
        <v>3</v>
      </c>
    </row>
    <row r="631" spans="1:27" ht="35.25" customHeight="1">
      <c r="A631" s="119" t="s">
        <v>146</v>
      </c>
      <c r="B631" s="240" t="s">
        <v>57</v>
      </c>
      <c r="C631" s="122" t="s">
        <v>147</v>
      </c>
      <c r="D631" s="122" t="s">
        <v>113</v>
      </c>
      <c r="E631" s="123" t="s">
        <v>6546</v>
      </c>
      <c r="F631" s="124" t="s">
        <v>191</v>
      </c>
      <c r="G631" s="124" t="s">
        <v>149</v>
      </c>
      <c r="H631" s="124" t="s">
        <v>8144</v>
      </c>
      <c r="I631" s="135" t="s">
        <v>286</v>
      </c>
      <c r="J631" s="129"/>
      <c r="K631" s="128"/>
      <c r="L631" s="129"/>
      <c r="M631" s="128"/>
      <c r="N631" s="127"/>
      <c r="O631" s="127"/>
      <c r="P631" s="127"/>
      <c r="Q631" s="131" t="s">
        <v>8145</v>
      </c>
      <c r="R631" s="131" t="s">
        <v>9588</v>
      </c>
      <c r="S631" s="132" t="s">
        <v>9587</v>
      </c>
      <c r="T631" s="136" t="s">
        <v>362</v>
      </c>
      <c r="U631" s="118"/>
      <c r="V631" s="118"/>
      <c r="W631" s="133" t="str">
        <f>VLOOKUP(TRIM(X631),X10:Y88,2,FALSE)</f>
        <v>Puneet</v>
      </c>
      <c r="X631" s="11" t="str">
        <f t="shared" si="23"/>
        <v>6.5.8</v>
      </c>
      <c r="Y631" s="64"/>
      <c r="AA631" s="1">
        <f t="shared" si="22"/>
        <v>3</v>
      </c>
    </row>
    <row r="632" spans="1:27" ht="35.25" customHeight="1">
      <c r="A632" s="119" t="s">
        <v>146</v>
      </c>
      <c r="B632" s="240" t="s">
        <v>57</v>
      </c>
      <c r="C632" s="122" t="s">
        <v>147</v>
      </c>
      <c r="D632" s="122" t="s">
        <v>113</v>
      </c>
      <c r="E632" s="123" t="s">
        <v>6547</v>
      </c>
      <c r="F632" s="124" t="s">
        <v>21</v>
      </c>
      <c r="G632" s="124" t="s">
        <v>149</v>
      </c>
      <c r="H632" s="124" t="s">
        <v>8452</v>
      </c>
      <c r="I632" s="135" t="s">
        <v>286</v>
      </c>
      <c r="J632" s="129" t="s">
        <v>196</v>
      </c>
      <c r="K632" s="128"/>
      <c r="L632" s="129"/>
      <c r="M632" s="128"/>
      <c r="N632" s="127" t="s">
        <v>5667</v>
      </c>
      <c r="O632" s="127" t="s">
        <v>174</v>
      </c>
      <c r="P632" s="127" t="s">
        <v>194</v>
      </c>
      <c r="Q632" s="131" t="s">
        <v>8146</v>
      </c>
      <c r="R632" s="131" t="s">
        <v>9576</v>
      </c>
      <c r="S632" s="132" t="s">
        <v>9575</v>
      </c>
      <c r="T632" s="136" t="s">
        <v>362</v>
      </c>
      <c r="U632" s="118"/>
      <c r="V632" s="118"/>
      <c r="W632" s="133" t="str">
        <f>VLOOKUP(TRIM(X632),X10:Y88,2,FALSE)</f>
        <v>Puneet</v>
      </c>
      <c r="X632" s="11" t="str">
        <f t="shared" si="23"/>
        <v>6.5.8</v>
      </c>
      <c r="Y632" s="64"/>
      <c r="AA632" s="1">
        <f t="shared" si="22"/>
        <v>3</v>
      </c>
    </row>
    <row r="633" spans="1:27" ht="37.200000000000003" customHeight="1">
      <c r="A633" s="119" t="s">
        <v>146</v>
      </c>
      <c r="B633" s="240" t="s">
        <v>57</v>
      </c>
      <c r="C633" s="122" t="s">
        <v>147</v>
      </c>
      <c r="D633" s="122" t="s">
        <v>670</v>
      </c>
      <c r="E633" s="123" t="s">
        <v>6548</v>
      </c>
      <c r="F633" s="124" t="s">
        <v>21</v>
      </c>
      <c r="G633" s="124" t="s">
        <v>149</v>
      </c>
      <c r="H633" s="124" t="s">
        <v>8147</v>
      </c>
      <c r="I633" s="135" t="s">
        <v>2460</v>
      </c>
      <c r="J633" s="129" t="s">
        <v>196</v>
      </c>
      <c r="K633" s="128"/>
      <c r="L633" s="129"/>
      <c r="M633" s="128"/>
      <c r="N633" s="127" t="s">
        <v>5667</v>
      </c>
      <c r="O633" s="127" t="s">
        <v>174</v>
      </c>
      <c r="P633" s="127" t="s">
        <v>194</v>
      </c>
      <c r="Q633" s="131" t="s">
        <v>8719</v>
      </c>
      <c r="R633" s="131" t="s">
        <v>8917</v>
      </c>
      <c r="S633" s="132" t="s">
        <v>8916</v>
      </c>
      <c r="T633" s="136" t="s">
        <v>307</v>
      </c>
      <c r="U633" s="118"/>
      <c r="V633" s="118"/>
      <c r="W633" s="133" t="str">
        <f>VLOOKUP(TRIM(X633),X10:Y88,2,FALSE)</f>
        <v>Puneet</v>
      </c>
      <c r="X633" s="11" t="str">
        <f t="shared" si="23"/>
        <v>6.5.7.5</v>
      </c>
      <c r="Y633" s="64"/>
      <c r="AA633" s="1">
        <f t="shared" si="22"/>
        <v>26</v>
      </c>
    </row>
    <row r="634" spans="1:27" ht="35.25" customHeight="1">
      <c r="A634" s="119" t="s">
        <v>146</v>
      </c>
      <c r="B634" s="240" t="s">
        <v>57</v>
      </c>
      <c r="C634" s="122" t="s">
        <v>147</v>
      </c>
      <c r="D634" s="122" t="s">
        <v>670</v>
      </c>
      <c r="E634" s="123" t="s">
        <v>6549</v>
      </c>
      <c r="F634" s="124" t="s">
        <v>183</v>
      </c>
      <c r="G634" s="124" t="s">
        <v>253</v>
      </c>
      <c r="H634" s="124" t="s">
        <v>8148</v>
      </c>
      <c r="I634" s="135" t="s">
        <v>8149</v>
      </c>
      <c r="J634" s="129"/>
      <c r="K634" s="128"/>
      <c r="L634" s="129"/>
      <c r="M634" s="128"/>
      <c r="N634" s="127"/>
      <c r="O634" s="127" t="s">
        <v>174</v>
      </c>
      <c r="P634" s="127" t="s">
        <v>194</v>
      </c>
      <c r="Q634" s="131" t="s">
        <v>8720</v>
      </c>
      <c r="R634" s="131" t="s">
        <v>204</v>
      </c>
      <c r="S634" s="144" t="s">
        <v>204</v>
      </c>
      <c r="T634" s="136" t="s">
        <v>307</v>
      </c>
      <c r="U634" s="118"/>
      <c r="V634" s="118"/>
      <c r="W634" s="133" t="str">
        <f>VLOOKUP(TRIM(X634),X10:Y88,2,FALSE)</f>
        <v>Puneet</v>
      </c>
      <c r="X634" s="11" t="str">
        <f t="shared" si="23"/>
        <v>6.5.7.5</v>
      </c>
      <c r="Y634" s="64"/>
      <c r="AA634" s="1">
        <f t="shared" si="22"/>
        <v>36</v>
      </c>
    </row>
    <row r="635" spans="1:27" ht="35.25" customHeight="1">
      <c r="A635" s="119" t="s">
        <v>146</v>
      </c>
      <c r="B635" s="240" t="s">
        <v>57</v>
      </c>
      <c r="C635" s="122" t="s">
        <v>147</v>
      </c>
      <c r="D635" s="122" t="s">
        <v>77</v>
      </c>
      <c r="E635" s="123" t="s">
        <v>6550</v>
      </c>
      <c r="F635" s="124" t="s">
        <v>24</v>
      </c>
      <c r="G635" s="124" t="s">
        <v>149</v>
      </c>
      <c r="H635" s="124" t="s">
        <v>8453</v>
      </c>
      <c r="I635" s="135" t="s">
        <v>2460</v>
      </c>
      <c r="J635" s="129" t="s">
        <v>201</v>
      </c>
      <c r="K635" s="128">
        <v>3371</v>
      </c>
      <c r="L635" s="129"/>
      <c r="M635" s="128" t="s">
        <v>202</v>
      </c>
      <c r="N635" s="127" t="s">
        <v>5719</v>
      </c>
      <c r="O635" s="127" t="s">
        <v>159</v>
      </c>
      <c r="P635" s="127" t="s">
        <v>212</v>
      </c>
      <c r="Q635" s="131" t="s">
        <v>8672</v>
      </c>
      <c r="R635" s="131" t="s">
        <v>169</v>
      </c>
      <c r="S635" s="132" t="s">
        <v>167</v>
      </c>
      <c r="T635" s="136" t="s">
        <v>307</v>
      </c>
      <c r="U635" s="118"/>
      <c r="V635" s="118"/>
      <c r="W635" s="133" t="str">
        <f>VLOOKUP(TRIM(X635),X10:Y88,2,FALSE)</f>
        <v>Puneet</v>
      </c>
      <c r="X635" s="11" t="str">
        <f t="shared" si="23"/>
        <v>5.1</v>
      </c>
      <c r="Y635" s="64"/>
      <c r="AA635" s="1">
        <f t="shared" si="22"/>
        <v>26</v>
      </c>
    </row>
    <row r="636" spans="1:27" ht="35.25" customHeight="1">
      <c r="A636" s="119" t="s">
        <v>146</v>
      </c>
      <c r="B636" s="240" t="s">
        <v>57</v>
      </c>
      <c r="C636" s="122" t="s">
        <v>147</v>
      </c>
      <c r="D636" s="122" t="s">
        <v>77</v>
      </c>
      <c r="E636" s="123" t="s">
        <v>6551</v>
      </c>
      <c r="F636" s="124" t="s">
        <v>24</v>
      </c>
      <c r="G636" s="124" t="s">
        <v>149</v>
      </c>
      <c r="H636" s="124" t="s">
        <v>11096</v>
      </c>
      <c r="I636" s="135" t="s">
        <v>2460</v>
      </c>
      <c r="J636" s="129" t="s">
        <v>201</v>
      </c>
      <c r="K636" s="128">
        <v>3372</v>
      </c>
      <c r="L636" s="129"/>
      <c r="M636" s="128" t="s">
        <v>233</v>
      </c>
      <c r="N636" s="127" t="s">
        <v>895</v>
      </c>
      <c r="O636" s="127" t="s">
        <v>174</v>
      </c>
      <c r="P636" s="127" t="s">
        <v>212</v>
      </c>
      <c r="Q636" s="131" t="s">
        <v>8673</v>
      </c>
      <c r="R636" s="131" t="s">
        <v>9064</v>
      </c>
      <c r="S636" s="132" t="s">
        <v>9063</v>
      </c>
      <c r="T636" s="136" t="s">
        <v>307</v>
      </c>
      <c r="U636" s="118"/>
      <c r="V636" s="118"/>
      <c r="W636" s="133" t="str">
        <f>VLOOKUP(TRIM(X636),X10:Y88,2,FALSE)</f>
        <v>Puneet</v>
      </c>
      <c r="X636" s="11" t="str">
        <f t="shared" si="23"/>
        <v>5.1</v>
      </c>
      <c r="Y636" s="64"/>
      <c r="AA636" s="1">
        <f t="shared" si="22"/>
        <v>26</v>
      </c>
    </row>
    <row r="637" spans="1:27" ht="35.25" customHeight="1">
      <c r="A637" s="119" t="s">
        <v>146</v>
      </c>
      <c r="B637" s="240" t="s">
        <v>57</v>
      </c>
      <c r="C637" s="122" t="s">
        <v>147</v>
      </c>
      <c r="D637" s="122" t="s">
        <v>77</v>
      </c>
      <c r="E637" s="123" t="s">
        <v>6552</v>
      </c>
      <c r="F637" s="124" t="s">
        <v>191</v>
      </c>
      <c r="G637" s="124" t="s">
        <v>149</v>
      </c>
      <c r="H637" s="124" t="s">
        <v>8150</v>
      </c>
      <c r="I637" s="135" t="s">
        <v>2460</v>
      </c>
      <c r="J637" s="129"/>
      <c r="K637" s="128"/>
      <c r="L637" s="129"/>
      <c r="M637" s="128"/>
      <c r="N637" s="127"/>
      <c r="O637" s="127" t="s">
        <v>159</v>
      </c>
      <c r="P637" s="127" t="s">
        <v>212</v>
      </c>
      <c r="Q637" s="131" t="s">
        <v>8721</v>
      </c>
      <c r="R637" s="131" t="s">
        <v>9066</v>
      </c>
      <c r="S637" s="132" t="s">
        <v>9065</v>
      </c>
      <c r="T637" s="136" t="s">
        <v>307</v>
      </c>
      <c r="U637" s="118"/>
      <c r="V637" s="118"/>
      <c r="W637" s="133" t="str">
        <f>VLOOKUP(TRIM(X637),X10:Y88,2,FALSE)</f>
        <v>Puneet</v>
      </c>
      <c r="X637" s="11" t="str">
        <f t="shared" si="23"/>
        <v>5.1</v>
      </c>
      <c r="Y637" s="64"/>
      <c r="AA637" s="1">
        <f t="shared" si="22"/>
        <v>26</v>
      </c>
    </row>
    <row r="638" spans="1:27" ht="35.25" customHeight="1">
      <c r="A638" s="119" t="s">
        <v>146</v>
      </c>
      <c r="B638" s="240" t="s">
        <v>57</v>
      </c>
      <c r="C638" s="122" t="s">
        <v>147</v>
      </c>
      <c r="D638" s="122" t="s">
        <v>109</v>
      </c>
      <c r="E638" s="123" t="s">
        <v>6553</v>
      </c>
      <c r="F638" s="124" t="s">
        <v>21</v>
      </c>
      <c r="G638" s="124" t="s">
        <v>149</v>
      </c>
      <c r="H638" s="124" t="s">
        <v>8454</v>
      </c>
      <c r="I638" s="135" t="s">
        <v>200</v>
      </c>
      <c r="J638" s="129" t="s">
        <v>5718</v>
      </c>
      <c r="K638" s="128"/>
      <c r="L638" s="129"/>
      <c r="M638" s="128"/>
      <c r="N638" s="127" t="s">
        <v>372</v>
      </c>
      <c r="O638" s="127" t="s">
        <v>174</v>
      </c>
      <c r="P638" s="127" t="s">
        <v>194</v>
      </c>
      <c r="Q638" s="131" t="s">
        <v>8151</v>
      </c>
      <c r="R638" s="131" t="s">
        <v>9620</v>
      </c>
      <c r="S638" s="132" t="s">
        <v>9619</v>
      </c>
      <c r="T638" s="136" t="s">
        <v>199</v>
      </c>
      <c r="U638" s="118"/>
      <c r="V638" s="118"/>
      <c r="W638" s="133" t="str">
        <f>VLOOKUP(TRIM(X638),X10:Y88,2,FALSE)</f>
        <v>Krisztian</v>
      </c>
      <c r="X638" s="11" t="str">
        <f t="shared" si="23"/>
        <v>6.5.6</v>
      </c>
      <c r="Y638" s="64"/>
      <c r="AA638" s="1">
        <f t="shared" si="22"/>
        <v>17</v>
      </c>
    </row>
    <row r="639" spans="1:27" ht="35.25" customHeight="1">
      <c r="A639" s="119" t="s">
        <v>146</v>
      </c>
      <c r="B639" s="240" t="s">
        <v>57</v>
      </c>
      <c r="C639" s="122" t="s">
        <v>147</v>
      </c>
      <c r="D639" s="122" t="s">
        <v>102</v>
      </c>
      <c r="E639" s="123" t="s">
        <v>6554</v>
      </c>
      <c r="F639" s="124" t="s">
        <v>21</v>
      </c>
      <c r="G639" s="124" t="s">
        <v>149</v>
      </c>
      <c r="H639" s="124" t="s">
        <v>8455</v>
      </c>
      <c r="I639" s="135" t="s">
        <v>200</v>
      </c>
      <c r="J639" s="129" t="s">
        <v>185</v>
      </c>
      <c r="K639" s="128"/>
      <c r="L639" s="129"/>
      <c r="M639" s="128"/>
      <c r="N639" s="127" t="s">
        <v>7440</v>
      </c>
      <c r="O639" s="127" t="s">
        <v>174</v>
      </c>
      <c r="P639" s="127" t="s">
        <v>194</v>
      </c>
      <c r="Q639" s="131" t="s">
        <v>8152</v>
      </c>
      <c r="R639" s="131" t="s">
        <v>9413</v>
      </c>
      <c r="S639" s="132" t="s">
        <v>9414</v>
      </c>
      <c r="T639" s="136" t="s">
        <v>199</v>
      </c>
      <c r="U639" s="118"/>
      <c r="V639" s="118"/>
      <c r="W639" s="133" t="str">
        <f>VLOOKUP(TRIM(X639),X10:Y88,2,FALSE)</f>
        <v>Frank</v>
      </c>
      <c r="X639" s="11" t="str">
        <f t="shared" si="23"/>
        <v>6.5.3</v>
      </c>
      <c r="Y639" s="64"/>
      <c r="AA639" s="1">
        <f t="shared" si="22"/>
        <v>17</v>
      </c>
    </row>
    <row r="640" spans="1:27" ht="35.25" customHeight="1">
      <c r="A640" s="119" t="s">
        <v>146</v>
      </c>
      <c r="B640" s="240" t="s">
        <v>57</v>
      </c>
      <c r="C640" s="122" t="s">
        <v>147</v>
      </c>
      <c r="D640" s="122" t="s">
        <v>109</v>
      </c>
      <c r="E640" s="123" t="s">
        <v>6555</v>
      </c>
      <c r="F640" s="124" t="s">
        <v>21</v>
      </c>
      <c r="G640" s="124" t="s">
        <v>149</v>
      </c>
      <c r="H640" s="124" t="s">
        <v>8456</v>
      </c>
      <c r="I640" s="135" t="s">
        <v>200</v>
      </c>
      <c r="J640" s="129" t="s">
        <v>5718</v>
      </c>
      <c r="K640" s="128"/>
      <c r="L640" s="129"/>
      <c r="M640" s="128"/>
      <c r="N640" s="127" t="s">
        <v>372</v>
      </c>
      <c r="O640" s="127" t="s">
        <v>174</v>
      </c>
      <c r="P640" s="127" t="s">
        <v>194</v>
      </c>
      <c r="Q640" s="131" t="s">
        <v>8153</v>
      </c>
      <c r="R640" s="131" t="s">
        <v>9622</v>
      </c>
      <c r="S640" s="132" t="s">
        <v>9621</v>
      </c>
      <c r="T640" s="136" t="s">
        <v>199</v>
      </c>
      <c r="U640" s="118"/>
      <c r="V640" s="118"/>
      <c r="W640" s="133" t="str">
        <f>VLOOKUP(TRIM(X640),X10:Y88,2,FALSE)</f>
        <v>Krisztian</v>
      </c>
      <c r="X640" s="11" t="str">
        <f t="shared" si="23"/>
        <v>6.5.6</v>
      </c>
      <c r="Y640" s="64"/>
      <c r="AA640" s="1">
        <f t="shared" si="22"/>
        <v>17</v>
      </c>
    </row>
    <row r="641" spans="1:27" ht="35.25" customHeight="1">
      <c r="A641" s="119" t="s">
        <v>146</v>
      </c>
      <c r="B641" s="240" t="s">
        <v>57</v>
      </c>
      <c r="C641" s="122" t="s">
        <v>147</v>
      </c>
      <c r="D641" s="122" t="s">
        <v>670</v>
      </c>
      <c r="E641" s="123" t="s">
        <v>6556</v>
      </c>
      <c r="F641" s="124" t="s">
        <v>21</v>
      </c>
      <c r="G641" s="124" t="s">
        <v>149</v>
      </c>
      <c r="H641" s="124" t="s">
        <v>8154</v>
      </c>
      <c r="I641" s="135" t="s">
        <v>2460</v>
      </c>
      <c r="J641" s="129" t="s">
        <v>185</v>
      </c>
      <c r="K641" s="128"/>
      <c r="L641" s="129"/>
      <c r="M641" s="128"/>
      <c r="N641" s="127" t="s">
        <v>7440</v>
      </c>
      <c r="O641" s="127" t="s">
        <v>174</v>
      </c>
      <c r="P641" s="127" t="s">
        <v>194</v>
      </c>
      <c r="Q641" s="131" t="s">
        <v>8722</v>
      </c>
      <c r="R641" s="131" t="s">
        <v>169</v>
      </c>
      <c r="S641" s="132" t="s">
        <v>167</v>
      </c>
      <c r="T641" s="136" t="s">
        <v>307</v>
      </c>
      <c r="U641" s="118"/>
      <c r="V641" s="118"/>
      <c r="W641" s="133" t="str">
        <f>VLOOKUP(TRIM(X641),X10:Y88,2,FALSE)</f>
        <v>Puneet</v>
      </c>
      <c r="X641" s="11" t="str">
        <f t="shared" si="23"/>
        <v>6.5.7.5</v>
      </c>
      <c r="Y641" s="64"/>
      <c r="AA641" s="1">
        <f t="shared" si="22"/>
        <v>26</v>
      </c>
    </row>
    <row r="642" spans="1:27" ht="35.25" customHeight="1">
      <c r="A642" s="119" t="s">
        <v>146</v>
      </c>
      <c r="B642" s="240" t="s">
        <v>57</v>
      </c>
      <c r="C642" s="122" t="s">
        <v>147</v>
      </c>
      <c r="D642" s="122" t="s">
        <v>89</v>
      </c>
      <c r="E642" s="123" t="s">
        <v>6557</v>
      </c>
      <c r="F642" s="124" t="s">
        <v>24</v>
      </c>
      <c r="G642" s="124" t="s">
        <v>149</v>
      </c>
      <c r="H642" s="124" t="s">
        <v>8457</v>
      </c>
      <c r="I642" s="135" t="s">
        <v>2460</v>
      </c>
      <c r="J642" s="129" t="s">
        <v>526</v>
      </c>
      <c r="K642" s="128">
        <v>81</v>
      </c>
      <c r="L642" s="129" t="s">
        <v>63</v>
      </c>
      <c r="M642" s="128" t="s">
        <v>202</v>
      </c>
      <c r="N642" s="127" t="s">
        <v>228</v>
      </c>
      <c r="O642" s="127" t="s">
        <v>174</v>
      </c>
      <c r="P642" s="127" t="s">
        <v>5721</v>
      </c>
      <c r="Q642" s="131" t="s">
        <v>8723</v>
      </c>
      <c r="R642" s="131" t="s">
        <v>8809</v>
      </c>
      <c r="S642" s="132" t="s">
        <v>8808</v>
      </c>
      <c r="T642" s="136" t="s">
        <v>307</v>
      </c>
      <c r="U642" s="118"/>
      <c r="V642" s="118"/>
      <c r="W642" s="133" t="str">
        <f>VLOOKUP(TRIM(X642),X10:Y88,2,FALSE)</f>
        <v>Puneet</v>
      </c>
      <c r="X642" s="11" t="str">
        <f t="shared" si="23"/>
        <v>6.1</v>
      </c>
      <c r="Y642" s="64"/>
      <c r="AA642" s="1">
        <f t="shared" si="22"/>
        <v>26</v>
      </c>
    </row>
    <row r="643" spans="1:27" ht="35.25" customHeight="1">
      <c r="A643" s="119" t="s">
        <v>146</v>
      </c>
      <c r="B643" s="240" t="s">
        <v>57</v>
      </c>
      <c r="C643" s="122" t="s">
        <v>147</v>
      </c>
      <c r="D643" s="122" t="s">
        <v>130</v>
      </c>
      <c r="E643" s="123" t="s">
        <v>6558</v>
      </c>
      <c r="F643" s="124" t="s">
        <v>364</v>
      </c>
      <c r="G643" s="124" t="s">
        <v>149</v>
      </c>
      <c r="H643" s="124" t="s">
        <v>8155</v>
      </c>
      <c r="I643" s="135" t="s">
        <v>8577</v>
      </c>
      <c r="J643" s="129"/>
      <c r="K643" s="128"/>
      <c r="L643" s="129"/>
      <c r="M643" s="128"/>
      <c r="N643" s="127"/>
      <c r="O643" s="127"/>
      <c r="P643" s="127"/>
      <c r="Q643" s="131" t="s">
        <v>8724</v>
      </c>
      <c r="R643" s="131" t="s">
        <v>8775</v>
      </c>
      <c r="S643" s="132" t="s">
        <v>8776</v>
      </c>
      <c r="T643" s="136" t="s">
        <v>549</v>
      </c>
      <c r="U643" s="118"/>
      <c r="V643" s="118"/>
      <c r="W643" s="133" t="str">
        <f>VLOOKUP(TRIM(X643),X10:Y88,2,FALSE)</f>
        <v>Frank</v>
      </c>
      <c r="X643" s="11" t="str">
        <f t="shared" si="23"/>
        <v>7.1</v>
      </c>
      <c r="Y643" s="64"/>
      <c r="AA643" s="1">
        <f t="shared" si="22"/>
        <v>80</v>
      </c>
    </row>
    <row r="644" spans="1:27" ht="35.25" customHeight="1">
      <c r="A644" s="119" t="s">
        <v>146</v>
      </c>
      <c r="B644" s="240" t="s">
        <v>57</v>
      </c>
      <c r="C644" s="122" t="s">
        <v>147</v>
      </c>
      <c r="D644" s="122" t="s">
        <v>89</v>
      </c>
      <c r="E644" s="123" t="s">
        <v>6559</v>
      </c>
      <c r="F644" s="124" t="s">
        <v>191</v>
      </c>
      <c r="G644" s="124" t="s">
        <v>149</v>
      </c>
      <c r="H644" s="124" t="s">
        <v>8156</v>
      </c>
      <c r="I644" s="135" t="s">
        <v>2460</v>
      </c>
      <c r="J644" s="129"/>
      <c r="K644" s="128"/>
      <c r="L644" s="129"/>
      <c r="M644" s="128"/>
      <c r="N644" s="127"/>
      <c r="O644" s="127" t="s">
        <v>174</v>
      </c>
      <c r="P644" s="127" t="s">
        <v>5721</v>
      </c>
      <c r="Q644" s="131" t="s">
        <v>8157</v>
      </c>
      <c r="R644" s="131" t="s">
        <v>8813</v>
      </c>
      <c r="S644" s="132" t="s">
        <v>8812</v>
      </c>
      <c r="T644" s="136" t="s">
        <v>307</v>
      </c>
      <c r="U644" s="118"/>
      <c r="V644" s="118"/>
      <c r="W644" s="133" t="str">
        <f>VLOOKUP(TRIM(X644),X10:Y88,2,FALSE)</f>
        <v>Puneet</v>
      </c>
      <c r="X644" s="11" t="str">
        <f t="shared" si="23"/>
        <v>6.1</v>
      </c>
      <c r="Y644" s="64"/>
      <c r="AA644" s="1">
        <f t="shared" si="22"/>
        <v>26</v>
      </c>
    </row>
    <row r="645" spans="1:27" ht="35.25" customHeight="1">
      <c r="A645" s="119" t="s">
        <v>146</v>
      </c>
      <c r="B645" s="240" t="s">
        <v>57</v>
      </c>
      <c r="C645" s="122" t="s">
        <v>147</v>
      </c>
      <c r="D645" s="122" t="s">
        <v>77</v>
      </c>
      <c r="E645" s="123" t="s">
        <v>6560</v>
      </c>
      <c r="F645" s="124" t="s">
        <v>183</v>
      </c>
      <c r="G645" s="124" t="s">
        <v>165</v>
      </c>
      <c r="H645" s="124" t="s">
        <v>8158</v>
      </c>
      <c r="I645" s="135" t="s">
        <v>2460</v>
      </c>
      <c r="J645" s="129"/>
      <c r="K645" s="128"/>
      <c r="L645" s="129"/>
      <c r="M645" s="128"/>
      <c r="N645" s="127"/>
      <c r="O645" s="127" t="s">
        <v>174</v>
      </c>
      <c r="P645" s="127" t="s">
        <v>8159</v>
      </c>
      <c r="Q645" s="131" t="s">
        <v>8160</v>
      </c>
      <c r="R645" s="131" t="s">
        <v>169</v>
      </c>
      <c r="S645" s="132" t="s">
        <v>167</v>
      </c>
      <c r="T645" s="136" t="s">
        <v>307</v>
      </c>
      <c r="U645" s="118"/>
      <c r="V645" s="118"/>
      <c r="W645" s="133" t="str">
        <f>VLOOKUP(TRIM(X645),X10:Y88,2,FALSE)</f>
        <v>Puneet</v>
      </c>
      <c r="X645" s="11" t="str">
        <f t="shared" si="23"/>
        <v>5.1</v>
      </c>
      <c r="Y645" s="64"/>
      <c r="AA645" s="1">
        <f t="shared" si="22"/>
        <v>26</v>
      </c>
    </row>
    <row r="646" spans="1:27" ht="35.25" customHeight="1">
      <c r="A646" s="119" t="s">
        <v>146</v>
      </c>
      <c r="B646" s="240" t="s">
        <v>57</v>
      </c>
      <c r="C646" s="122" t="s">
        <v>147</v>
      </c>
      <c r="D646" s="122" t="s">
        <v>77</v>
      </c>
      <c r="E646" s="123" t="s">
        <v>6561</v>
      </c>
      <c r="F646" s="124" t="s">
        <v>24</v>
      </c>
      <c r="G646" s="124" t="s">
        <v>149</v>
      </c>
      <c r="H646" s="124" t="s">
        <v>8458</v>
      </c>
      <c r="I646" s="135" t="s">
        <v>2460</v>
      </c>
      <c r="J646" s="129" t="s">
        <v>201</v>
      </c>
      <c r="K646" s="128">
        <v>3353</v>
      </c>
      <c r="L646" s="129" t="s">
        <v>60</v>
      </c>
      <c r="M646" s="128" t="s">
        <v>202</v>
      </c>
      <c r="N646" s="127" t="s">
        <v>895</v>
      </c>
      <c r="O646" s="127" t="s">
        <v>174</v>
      </c>
      <c r="P646" s="127" t="s">
        <v>740</v>
      </c>
      <c r="Q646" s="131" t="s">
        <v>5821</v>
      </c>
      <c r="R646" s="131" t="s">
        <v>9567</v>
      </c>
      <c r="S646" s="132" t="s">
        <v>9566</v>
      </c>
      <c r="T646" s="136" t="s">
        <v>307</v>
      </c>
      <c r="U646" s="118"/>
      <c r="V646" s="118"/>
      <c r="W646" s="133" t="str">
        <f>VLOOKUP(TRIM(X646),X10:Y88,2,FALSE)</f>
        <v>Puneet</v>
      </c>
      <c r="X646" s="11" t="str">
        <f t="shared" si="23"/>
        <v>5.1</v>
      </c>
      <c r="Y646" s="64"/>
      <c r="AA646" s="1">
        <f t="shared" si="22"/>
        <v>26</v>
      </c>
    </row>
    <row r="647" spans="1:27" ht="35.25" customHeight="1">
      <c r="A647" s="119" t="s">
        <v>146</v>
      </c>
      <c r="B647" s="240" t="s">
        <v>57</v>
      </c>
      <c r="C647" s="122" t="s">
        <v>147</v>
      </c>
      <c r="D647" s="122" t="s">
        <v>101</v>
      </c>
      <c r="E647" s="123" t="s">
        <v>6562</v>
      </c>
      <c r="F647" s="124" t="s">
        <v>21</v>
      </c>
      <c r="G647" s="124" t="s">
        <v>149</v>
      </c>
      <c r="H647" s="124" t="s">
        <v>8459</v>
      </c>
      <c r="I647" s="135" t="s">
        <v>8574</v>
      </c>
      <c r="J647" s="129" t="s">
        <v>185</v>
      </c>
      <c r="K647" s="128"/>
      <c r="L647" s="129"/>
      <c r="M647" s="128"/>
      <c r="N647" s="127" t="s">
        <v>7440</v>
      </c>
      <c r="O647" s="127" t="s">
        <v>174</v>
      </c>
      <c r="P647" s="127" t="s">
        <v>194</v>
      </c>
      <c r="Q647" s="131" t="s">
        <v>8161</v>
      </c>
      <c r="R647" s="131" t="s">
        <v>9016</v>
      </c>
      <c r="S647" s="137" t="s">
        <v>156</v>
      </c>
      <c r="T647" s="136" t="s">
        <v>240</v>
      </c>
      <c r="U647" s="118"/>
      <c r="V647" s="118"/>
      <c r="W647" s="133" t="str">
        <f>VLOOKUP(TRIM(X647),X10:Y88,2,FALSE)</f>
        <v>Frank</v>
      </c>
      <c r="X647" s="11" t="str">
        <f t="shared" si="23"/>
        <v>6.5.2</v>
      </c>
      <c r="Y647" s="64"/>
      <c r="AA647" s="1">
        <f t="shared" si="22"/>
        <v>4</v>
      </c>
    </row>
    <row r="648" spans="1:27" ht="35.25" customHeight="1">
      <c r="A648" s="119" t="s">
        <v>146</v>
      </c>
      <c r="B648" s="240" t="s">
        <v>57</v>
      </c>
      <c r="C648" s="122" t="s">
        <v>147</v>
      </c>
      <c r="D648" s="122" t="s">
        <v>102</v>
      </c>
      <c r="E648" s="123" t="s">
        <v>6563</v>
      </c>
      <c r="F648" s="124" t="s">
        <v>21</v>
      </c>
      <c r="G648" s="124" t="s">
        <v>149</v>
      </c>
      <c r="H648" s="124" t="s">
        <v>8162</v>
      </c>
      <c r="I648" s="135" t="s">
        <v>279</v>
      </c>
      <c r="J648" s="129" t="s">
        <v>185</v>
      </c>
      <c r="K648" s="128"/>
      <c r="L648" s="129"/>
      <c r="M648" s="128"/>
      <c r="N648" s="127" t="s">
        <v>7440</v>
      </c>
      <c r="O648" s="127" t="s">
        <v>174</v>
      </c>
      <c r="P648" s="127" t="s">
        <v>194</v>
      </c>
      <c r="Q648" s="131" t="s">
        <v>8163</v>
      </c>
      <c r="R648" s="131" t="s">
        <v>9279</v>
      </c>
      <c r="S648" s="132" t="s">
        <v>195</v>
      </c>
      <c r="T648" s="136" t="s">
        <v>293</v>
      </c>
      <c r="U648" s="118"/>
      <c r="V648" s="118"/>
      <c r="W648" s="133" t="str">
        <f>VLOOKUP(TRIM(X648),X10:Y88,2,FALSE)</f>
        <v>Frank</v>
      </c>
      <c r="X648" s="11" t="str">
        <f t="shared" si="23"/>
        <v>6.5.3</v>
      </c>
      <c r="Y648" s="64"/>
      <c r="AA648" s="1">
        <f t="shared" si="22"/>
        <v>4</v>
      </c>
    </row>
    <row r="649" spans="1:27" ht="35.25" customHeight="1">
      <c r="A649" s="119" t="s">
        <v>146</v>
      </c>
      <c r="B649" s="240" t="s">
        <v>57</v>
      </c>
      <c r="C649" s="122" t="s">
        <v>147</v>
      </c>
      <c r="D649" s="122" t="s">
        <v>115</v>
      </c>
      <c r="E649" s="123" t="s">
        <v>6564</v>
      </c>
      <c r="F649" s="124" t="s">
        <v>21</v>
      </c>
      <c r="G649" s="124" t="s">
        <v>149</v>
      </c>
      <c r="H649" s="124" t="s">
        <v>8460</v>
      </c>
      <c r="I649" s="135" t="s">
        <v>8164</v>
      </c>
      <c r="J649" s="129" t="s">
        <v>185</v>
      </c>
      <c r="K649" s="128"/>
      <c r="L649" s="129"/>
      <c r="M649" s="128"/>
      <c r="N649" s="127" t="s">
        <v>7440</v>
      </c>
      <c r="O649" s="127" t="s">
        <v>174</v>
      </c>
      <c r="P649" s="127" t="s">
        <v>194</v>
      </c>
      <c r="Q649" s="131" t="s">
        <v>8165</v>
      </c>
      <c r="R649" s="131" t="s">
        <v>9092</v>
      </c>
      <c r="S649" s="132" t="s">
        <v>9091</v>
      </c>
      <c r="T649" s="136" t="s">
        <v>293</v>
      </c>
      <c r="U649" s="118"/>
      <c r="V649" s="118"/>
      <c r="W649" s="133" t="str">
        <f>VLOOKUP(TRIM(X649),X10:Y88,2,FALSE)</f>
        <v>Puneet</v>
      </c>
      <c r="X649" s="11" t="str">
        <f t="shared" si="23"/>
        <v>6.5.9</v>
      </c>
      <c r="Y649" s="64"/>
      <c r="AA649" s="1">
        <f t="shared" si="22"/>
        <v>10</v>
      </c>
    </row>
    <row r="650" spans="1:27" ht="35.25" customHeight="1">
      <c r="A650" s="119" t="s">
        <v>146</v>
      </c>
      <c r="B650" s="240" t="s">
        <v>57</v>
      </c>
      <c r="C650" s="122" t="s">
        <v>147</v>
      </c>
      <c r="D650" s="122" t="s">
        <v>115</v>
      </c>
      <c r="E650" s="123" t="s">
        <v>6565</v>
      </c>
      <c r="F650" s="124" t="s">
        <v>21</v>
      </c>
      <c r="G650" s="124" t="s">
        <v>149</v>
      </c>
      <c r="H650" s="124" t="s">
        <v>8166</v>
      </c>
      <c r="I650" s="135" t="s">
        <v>279</v>
      </c>
      <c r="J650" s="129" t="s">
        <v>185</v>
      </c>
      <c r="K650" s="128"/>
      <c r="L650" s="129"/>
      <c r="M650" s="128"/>
      <c r="N650" s="127" t="s">
        <v>7440</v>
      </c>
      <c r="O650" s="127" t="s">
        <v>174</v>
      </c>
      <c r="P650" s="127" t="s">
        <v>194</v>
      </c>
      <c r="Q650" s="131" t="s">
        <v>8167</v>
      </c>
      <c r="R650" s="131" t="s">
        <v>9545</v>
      </c>
      <c r="S650" s="132" t="s">
        <v>9544</v>
      </c>
      <c r="T650" s="136" t="s">
        <v>293</v>
      </c>
      <c r="U650" s="118"/>
      <c r="V650" s="118"/>
      <c r="W650" s="133" t="str">
        <f>VLOOKUP(TRIM(X650),X10:Y88,2,FALSE)</f>
        <v>Puneet</v>
      </c>
      <c r="X650" s="11" t="str">
        <f t="shared" si="23"/>
        <v>6.5.9</v>
      </c>
      <c r="Y650" s="64"/>
      <c r="AA650" s="1">
        <f t="shared" si="22"/>
        <v>4</v>
      </c>
    </row>
    <row r="651" spans="1:27" ht="35.25" customHeight="1">
      <c r="A651" s="119" t="s">
        <v>146</v>
      </c>
      <c r="B651" s="240" t="s">
        <v>57</v>
      </c>
      <c r="C651" s="122" t="s">
        <v>147</v>
      </c>
      <c r="D651" s="122" t="s">
        <v>115</v>
      </c>
      <c r="E651" s="123" t="s">
        <v>6566</v>
      </c>
      <c r="F651" s="124" t="s">
        <v>21</v>
      </c>
      <c r="G651" s="124" t="s">
        <v>149</v>
      </c>
      <c r="H651" s="124" t="s">
        <v>8168</v>
      </c>
      <c r="I651" s="135" t="s">
        <v>279</v>
      </c>
      <c r="J651" s="129" t="s">
        <v>185</v>
      </c>
      <c r="K651" s="128"/>
      <c r="L651" s="129"/>
      <c r="M651" s="128"/>
      <c r="N651" s="127" t="s">
        <v>7440</v>
      </c>
      <c r="O651" s="127" t="s">
        <v>174</v>
      </c>
      <c r="P651" s="127" t="s">
        <v>194</v>
      </c>
      <c r="Q651" s="131" t="s">
        <v>8169</v>
      </c>
      <c r="R651" s="131" t="s">
        <v>9506</v>
      </c>
      <c r="S651" s="132" t="s">
        <v>195</v>
      </c>
      <c r="T651" s="136" t="s">
        <v>293</v>
      </c>
      <c r="U651" s="118"/>
      <c r="V651" s="118"/>
      <c r="W651" s="133" t="str">
        <f>VLOOKUP(TRIM(X651),X10:Y88,2,FALSE)</f>
        <v>Puneet</v>
      </c>
      <c r="X651" s="11" t="str">
        <f t="shared" si="23"/>
        <v>6.5.9</v>
      </c>
      <c r="Y651" s="64"/>
      <c r="AA651" s="1">
        <f t="shared" si="22"/>
        <v>4</v>
      </c>
    </row>
    <row r="652" spans="1:27" ht="35.25" customHeight="1">
      <c r="A652" s="119" t="s">
        <v>146</v>
      </c>
      <c r="B652" s="240" t="s">
        <v>57</v>
      </c>
      <c r="C652" s="122" t="s">
        <v>147</v>
      </c>
      <c r="D652" s="122" t="s">
        <v>323</v>
      </c>
      <c r="E652" s="123" t="s">
        <v>6567</v>
      </c>
      <c r="F652" s="124" t="s">
        <v>183</v>
      </c>
      <c r="G652" s="124" t="s">
        <v>253</v>
      </c>
      <c r="H652" s="124" t="s">
        <v>8170</v>
      </c>
      <c r="I652" s="135" t="s">
        <v>297</v>
      </c>
      <c r="J652" s="129"/>
      <c r="K652" s="128"/>
      <c r="L652" s="129"/>
      <c r="M652" s="128"/>
      <c r="N652" s="127"/>
      <c r="O652" s="127" t="s">
        <v>174</v>
      </c>
      <c r="P652" s="127"/>
      <c r="Q652" s="131" t="s">
        <v>8725</v>
      </c>
      <c r="R652" s="131" t="s">
        <v>169</v>
      </c>
      <c r="S652" s="132" t="s">
        <v>167</v>
      </c>
      <c r="T652" s="136" t="s">
        <v>298</v>
      </c>
      <c r="U652" s="118"/>
      <c r="V652" s="118"/>
      <c r="W652" s="133" t="str">
        <f>VLOOKUP(TRIM(X652),X10:Y88,2,FALSE)</f>
        <v>Puneet</v>
      </c>
      <c r="X652" s="11" t="str">
        <f t="shared" si="23"/>
        <v>6.11</v>
      </c>
      <c r="Y652" s="64"/>
      <c r="AA652" s="1">
        <f t="shared" si="22"/>
        <v>8</v>
      </c>
    </row>
    <row r="653" spans="1:27" ht="35.25" customHeight="1">
      <c r="A653" s="119" t="s">
        <v>146</v>
      </c>
      <c r="B653" s="240" t="s">
        <v>57</v>
      </c>
      <c r="C653" s="122" t="s">
        <v>147</v>
      </c>
      <c r="D653" s="122" t="s">
        <v>666</v>
      </c>
      <c r="E653" s="123" t="s">
        <v>6568</v>
      </c>
      <c r="F653" s="124" t="s">
        <v>21</v>
      </c>
      <c r="G653" s="124" t="s">
        <v>149</v>
      </c>
      <c r="H653" s="124" t="s">
        <v>8461</v>
      </c>
      <c r="I653" s="135" t="s">
        <v>968</v>
      </c>
      <c r="J653" s="129" t="s">
        <v>185</v>
      </c>
      <c r="K653" s="128"/>
      <c r="L653" s="129"/>
      <c r="M653" s="128"/>
      <c r="N653" s="127" t="s">
        <v>7440</v>
      </c>
      <c r="O653" s="127" t="s">
        <v>174</v>
      </c>
      <c r="P653" s="127" t="s">
        <v>194</v>
      </c>
      <c r="Q653" s="131" t="s">
        <v>8171</v>
      </c>
      <c r="R653" s="131" t="s">
        <v>9321</v>
      </c>
      <c r="S653" s="132" t="s">
        <v>9320</v>
      </c>
      <c r="T653" s="136" t="s">
        <v>304</v>
      </c>
      <c r="U653" s="118"/>
      <c r="V653" s="118"/>
      <c r="W653" s="133" t="str">
        <f>VLOOKUP(TRIM(X653),X10:Y88,2,FALSE)</f>
        <v>Puneet</v>
      </c>
      <c r="X653" s="11" t="str">
        <f t="shared" si="23"/>
        <v>6.5.7.1</v>
      </c>
      <c r="Y653" s="64"/>
      <c r="AA653" s="1">
        <f t="shared" si="22"/>
        <v>16</v>
      </c>
    </row>
    <row r="654" spans="1:27" ht="35.25" customHeight="1">
      <c r="A654" s="119" t="s">
        <v>146</v>
      </c>
      <c r="B654" s="240" t="s">
        <v>57</v>
      </c>
      <c r="C654" s="122" t="s">
        <v>147</v>
      </c>
      <c r="D654" s="122" t="s">
        <v>102</v>
      </c>
      <c r="E654" s="123" t="s">
        <v>6569</v>
      </c>
      <c r="F654" s="124" t="s">
        <v>21</v>
      </c>
      <c r="G654" s="124" t="s">
        <v>149</v>
      </c>
      <c r="H654" s="124" t="s">
        <v>8172</v>
      </c>
      <c r="I654" s="135" t="s">
        <v>192</v>
      </c>
      <c r="J654" s="129" t="s">
        <v>185</v>
      </c>
      <c r="K654" s="128"/>
      <c r="L654" s="129"/>
      <c r="M654" s="128"/>
      <c r="N654" s="127" t="s">
        <v>7440</v>
      </c>
      <c r="O654" s="127" t="s">
        <v>174</v>
      </c>
      <c r="P654" s="127" t="s">
        <v>194</v>
      </c>
      <c r="Q654" s="131" t="s">
        <v>8173</v>
      </c>
      <c r="R654" s="131" t="s">
        <v>9435</v>
      </c>
      <c r="S654" s="132" t="s">
        <v>9436</v>
      </c>
      <c r="T654" s="136" t="s">
        <v>732</v>
      </c>
      <c r="U654" s="118"/>
      <c r="V654" s="118"/>
      <c r="W654" s="133" t="str">
        <f>VLOOKUP(TRIM(X654),X10:Y88,2,FALSE)</f>
        <v>Frank</v>
      </c>
      <c r="X654" s="11" t="str">
        <f t="shared" si="23"/>
        <v>6.5.3</v>
      </c>
      <c r="Y654" s="64"/>
      <c r="AA654" s="1">
        <f t="shared" si="22"/>
        <v>12</v>
      </c>
    </row>
    <row r="655" spans="1:27" ht="35.25" customHeight="1">
      <c r="A655" s="119" t="s">
        <v>146</v>
      </c>
      <c r="B655" s="240" t="s">
        <v>57</v>
      </c>
      <c r="C655" s="122" t="s">
        <v>147</v>
      </c>
      <c r="D655" s="122" t="s">
        <v>115</v>
      </c>
      <c r="E655" s="123" t="s">
        <v>6570</v>
      </c>
      <c r="F655" s="124" t="s">
        <v>21</v>
      </c>
      <c r="G655" s="124" t="s">
        <v>149</v>
      </c>
      <c r="H655" s="124" t="s">
        <v>8462</v>
      </c>
      <c r="I655" s="135" t="s">
        <v>256</v>
      </c>
      <c r="J655" s="129" t="s">
        <v>196</v>
      </c>
      <c r="K655" s="128"/>
      <c r="L655" s="129"/>
      <c r="M655" s="128"/>
      <c r="N655" s="127" t="s">
        <v>5667</v>
      </c>
      <c r="O655" s="127" t="s">
        <v>174</v>
      </c>
      <c r="P655" s="127" t="s">
        <v>194</v>
      </c>
      <c r="Q655" s="131" t="s">
        <v>8174</v>
      </c>
      <c r="R655" s="131" t="s">
        <v>9528</v>
      </c>
      <c r="S655" s="132" t="s">
        <v>195</v>
      </c>
      <c r="T655" s="136" t="s">
        <v>304</v>
      </c>
      <c r="U655" s="118"/>
      <c r="V655" s="118"/>
      <c r="W655" s="133" t="str">
        <f>VLOOKUP(TRIM(X655),X10:Y88,2,FALSE)</f>
        <v>Puneet</v>
      </c>
      <c r="X655" s="11" t="str">
        <f t="shared" si="23"/>
        <v>6.5.9</v>
      </c>
      <c r="Y655" s="64"/>
      <c r="AA655" s="1">
        <f t="shared" si="22"/>
        <v>7</v>
      </c>
    </row>
    <row r="656" spans="1:27" ht="35.25" customHeight="1">
      <c r="A656" s="119" t="s">
        <v>146</v>
      </c>
      <c r="B656" s="240" t="s">
        <v>57</v>
      </c>
      <c r="C656" s="122" t="s">
        <v>147</v>
      </c>
      <c r="D656" s="122" t="s">
        <v>115</v>
      </c>
      <c r="E656" s="123" t="s">
        <v>6571</v>
      </c>
      <c r="F656" s="124" t="s">
        <v>21</v>
      </c>
      <c r="G656" s="124" t="s">
        <v>149</v>
      </c>
      <c r="H656" s="124" t="s">
        <v>8463</v>
      </c>
      <c r="I656" s="135" t="s">
        <v>256</v>
      </c>
      <c r="J656" s="129" t="s">
        <v>196</v>
      </c>
      <c r="K656" s="128"/>
      <c r="L656" s="129"/>
      <c r="M656" s="128"/>
      <c r="N656" s="127" t="s">
        <v>5667</v>
      </c>
      <c r="O656" s="127" t="s">
        <v>174</v>
      </c>
      <c r="P656" s="127" t="s">
        <v>194</v>
      </c>
      <c r="Q656" s="131" t="s">
        <v>8175</v>
      </c>
      <c r="R656" s="131" t="s">
        <v>814</v>
      </c>
      <c r="S656" s="132" t="s">
        <v>152</v>
      </c>
      <c r="T656" s="136" t="s">
        <v>304</v>
      </c>
      <c r="U656" s="118"/>
      <c r="V656" s="118" t="s">
        <v>260</v>
      </c>
      <c r="W656" s="133" t="str">
        <f>VLOOKUP(TRIM(X656),X10:Y88,2,FALSE)</f>
        <v>Puneet</v>
      </c>
      <c r="X656" s="11" t="str">
        <f t="shared" si="23"/>
        <v>6.5.9</v>
      </c>
      <c r="Y656" s="64"/>
      <c r="AA656" s="1">
        <f t="shared" si="22"/>
        <v>7</v>
      </c>
    </row>
    <row r="657" spans="1:27" ht="35.25" customHeight="1">
      <c r="A657" s="119" t="s">
        <v>146</v>
      </c>
      <c r="B657" s="240" t="s">
        <v>57</v>
      </c>
      <c r="C657" s="122" t="s">
        <v>147</v>
      </c>
      <c r="D657" s="122" t="s">
        <v>102</v>
      </c>
      <c r="E657" s="123" t="s">
        <v>6572</v>
      </c>
      <c r="F657" s="124" t="s">
        <v>21</v>
      </c>
      <c r="G657" s="124" t="s">
        <v>149</v>
      </c>
      <c r="H657" s="124" t="s">
        <v>8176</v>
      </c>
      <c r="I657" s="135" t="s">
        <v>8578</v>
      </c>
      <c r="J657" s="129" t="s">
        <v>185</v>
      </c>
      <c r="K657" s="128"/>
      <c r="L657" s="129"/>
      <c r="M657" s="128"/>
      <c r="N657" s="127" t="s">
        <v>7440</v>
      </c>
      <c r="O657" s="127" t="s">
        <v>174</v>
      </c>
      <c r="P657" s="127" t="s">
        <v>194</v>
      </c>
      <c r="Q657" s="131" t="s">
        <v>8176</v>
      </c>
      <c r="R657" s="131" t="s">
        <v>9224</v>
      </c>
      <c r="S657" s="132" t="s">
        <v>9225</v>
      </c>
      <c r="T657" s="136" t="s">
        <v>243</v>
      </c>
      <c r="U657" s="118"/>
      <c r="V657" s="118"/>
      <c r="W657" s="133" t="str">
        <f>VLOOKUP(TRIM(X657),X10:Y88,2,FALSE)</f>
        <v>Frank</v>
      </c>
      <c r="X657" s="11" t="str">
        <f t="shared" si="23"/>
        <v>6.5.3</v>
      </c>
      <c r="Y657" s="64"/>
      <c r="AA657" s="1">
        <f t="shared" si="22"/>
        <v>27</v>
      </c>
    </row>
    <row r="658" spans="1:27" ht="35.25" customHeight="1">
      <c r="A658" s="119"/>
      <c r="B658" s="240" t="s">
        <v>57</v>
      </c>
      <c r="C658" s="122" t="s">
        <v>22</v>
      </c>
      <c r="D658" s="122" t="s">
        <v>102</v>
      </c>
      <c r="E658" s="123" t="s">
        <v>6573</v>
      </c>
      <c r="F658" s="124" t="s">
        <v>21</v>
      </c>
      <c r="G658" s="138" t="s">
        <v>149</v>
      </c>
      <c r="H658" s="138" t="s">
        <v>8177</v>
      </c>
      <c r="I658" s="139" t="s">
        <v>2460</v>
      </c>
      <c r="J658" s="140" t="s">
        <v>196</v>
      </c>
      <c r="K658" s="141"/>
      <c r="L658" s="140"/>
      <c r="M658" s="141"/>
      <c r="N658" s="140" t="s">
        <v>5667</v>
      </c>
      <c r="O658" s="140" t="s">
        <v>174</v>
      </c>
      <c r="P658" s="140" t="s">
        <v>194</v>
      </c>
      <c r="Q658" s="142" t="s">
        <v>9453</v>
      </c>
      <c r="R658" s="142" t="s">
        <v>9454</v>
      </c>
      <c r="S658" s="145"/>
      <c r="T658" s="136" t="s">
        <v>243</v>
      </c>
      <c r="U658" s="118"/>
      <c r="V658" s="118"/>
      <c r="W658" s="133" t="str">
        <f>VLOOKUP(TRIM(X658),X10:Y88,2,FALSE)</f>
        <v>Frank</v>
      </c>
      <c r="X658" s="11" t="str">
        <f t="shared" si="23"/>
        <v>6.5.3</v>
      </c>
      <c r="Y658" s="64"/>
      <c r="AA658" s="1">
        <f t="shared" si="22"/>
        <v>26</v>
      </c>
    </row>
    <row r="659" spans="1:27" ht="35.25" customHeight="1">
      <c r="A659" s="119" t="s">
        <v>146</v>
      </c>
      <c r="B659" s="240" t="s">
        <v>57</v>
      </c>
      <c r="C659" s="122" t="s">
        <v>147</v>
      </c>
      <c r="D659" s="122" t="s">
        <v>115</v>
      </c>
      <c r="E659" s="123" t="s">
        <v>6574</v>
      </c>
      <c r="F659" s="124" t="s">
        <v>21</v>
      </c>
      <c r="G659" s="124" t="s">
        <v>149</v>
      </c>
      <c r="H659" s="124" t="s">
        <v>8464</v>
      </c>
      <c r="I659" s="135" t="s">
        <v>279</v>
      </c>
      <c r="J659" s="129" t="s">
        <v>196</v>
      </c>
      <c r="K659" s="128"/>
      <c r="L659" s="129"/>
      <c r="M659" s="128"/>
      <c r="N659" s="127" t="s">
        <v>5667</v>
      </c>
      <c r="O659" s="127" t="s">
        <v>174</v>
      </c>
      <c r="P659" s="127" t="s">
        <v>194</v>
      </c>
      <c r="Q659" s="131" t="s">
        <v>8726</v>
      </c>
      <c r="R659" s="131" t="s">
        <v>10423</v>
      </c>
      <c r="S659" s="132" t="s">
        <v>152</v>
      </c>
      <c r="T659" s="136" t="s">
        <v>550</v>
      </c>
      <c r="U659" s="118"/>
      <c r="V659" s="118"/>
      <c r="W659" s="133" t="str">
        <f>VLOOKUP(TRIM(X659),X10:Y88,2,FALSE)</f>
        <v>Puneet</v>
      </c>
      <c r="X659" s="11" t="str">
        <f t="shared" si="23"/>
        <v>6.5.9</v>
      </c>
      <c r="Y659" s="64"/>
      <c r="AA659" s="1">
        <f t="shared" si="22"/>
        <v>4</v>
      </c>
    </row>
    <row r="660" spans="1:27" ht="35.25" customHeight="1">
      <c r="A660" s="119" t="s">
        <v>146</v>
      </c>
      <c r="B660" s="240" t="s">
        <v>57</v>
      </c>
      <c r="C660" s="122" t="s">
        <v>147</v>
      </c>
      <c r="D660" s="122" t="s">
        <v>98</v>
      </c>
      <c r="E660" s="123" t="s">
        <v>6575</v>
      </c>
      <c r="F660" s="124" t="s">
        <v>21</v>
      </c>
      <c r="G660" s="124" t="s">
        <v>149</v>
      </c>
      <c r="H660" s="124" t="s">
        <v>8465</v>
      </c>
      <c r="I660" s="135" t="s">
        <v>256</v>
      </c>
      <c r="J660" s="129" t="s">
        <v>185</v>
      </c>
      <c r="K660" s="128"/>
      <c r="L660" s="129"/>
      <c r="M660" s="128"/>
      <c r="N660" s="127" t="s">
        <v>7440</v>
      </c>
      <c r="O660" s="127" t="s">
        <v>174</v>
      </c>
      <c r="P660" s="127" t="s">
        <v>194</v>
      </c>
      <c r="Q660" s="131" t="s">
        <v>8178</v>
      </c>
      <c r="R660" s="131" t="s">
        <v>9610</v>
      </c>
      <c r="S660" s="132" t="s">
        <v>9597</v>
      </c>
      <c r="T660" s="136" t="s">
        <v>339</v>
      </c>
      <c r="U660" s="118"/>
      <c r="V660" s="118"/>
      <c r="W660" s="133" t="str">
        <f>VLOOKUP(TRIM(X660),X10:Y88,2,FALSE)</f>
        <v>Frank</v>
      </c>
      <c r="X660" s="11" t="str">
        <f t="shared" si="23"/>
        <v>6.5.1</v>
      </c>
      <c r="Y660" s="64"/>
      <c r="AA660" s="1">
        <f t="shared" si="22"/>
        <v>7</v>
      </c>
    </row>
    <row r="661" spans="1:27" ht="35.25" customHeight="1">
      <c r="A661" s="119" t="s">
        <v>146</v>
      </c>
      <c r="B661" s="240" t="s">
        <v>57</v>
      </c>
      <c r="C661" s="122" t="s">
        <v>147</v>
      </c>
      <c r="D661" s="122" t="s">
        <v>98</v>
      </c>
      <c r="E661" s="123" t="s">
        <v>6576</v>
      </c>
      <c r="F661" s="124" t="s">
        <v>21</v>
      </c>
      <c r="G661" s="124" t="s">
        <v>149</v>
      </c>
      <c r="H661" s="124" t="s">
        <v>5776</v>
      </c>
      <c r="I661" s="135" t="s">
        <v>256</v>
      </c>
      <c r="J661" s="129" t="s">
        <v>185</v>
      </c>
      <c r="K661" s="128"/>
      <c r="L661" s="129"/>
      <c r="M661" s="128"/>
      <c r="N661" s="127" t="s">
        <v>7440</v>
      </c>
      <c r="O661" s="127" t="s">
        <v>174</v>
      </c>
      <c r="P661" s="127" t="s">
        <v>194</v>
      </c>
      <c r="Q661" s="131" t="s">
        <v>8179</v>
      </c>
      <c r="R661" s="131" t="s">
        <v>8799</v>
      </c>
      <c r="S661" s="132" t="s">
        <v>167</v>
      </c>
      <c r="T661" s="136" t="s">
        <v>339</v>
      </c>
      <c r="U661" s="118"/>
      <c r="V661" s="118"/>
      <c r="W661" s="133" t="str">
        <f>VLOOKUP(TRIM(X661),X10:Y88,2,FALSE)</f>
        <v>Frank</v>
      </c>
      <c r="X661" s="11" t="str">
        <f t="shared" si="23"/>
        <v>6.5.1</v>
      </c>
      <c r="Y661" s="64"/>
      <c r="AA661" s="1">
        <f t="shared" si="22"/>
        <v>7</v>
      </c>
    </row>
    <row r="662" spans="1:27" ht="35.25" customHeight="1">
      <c r="A662" s="119" t="s">
        <v>146</v>
      </c>
      <c r="B662" s="240" t="s">
        <v>57</v>
      </c>
      <c r="C662" s="122" t="s">
        <v>22</v>
      </c>
      <c r="D662" s="122" t="s">
        <v>98</v>
      </c>
      <c r="E662" s="123" t="s">
        <v>6577</v>
      </c>
      <c r="F662" s="124" t="s">
        <v>21</v>
      </c>
      <c r="G662" s="138" t="s">
        <v>149</v>
      </c>
      <c r="H662" s="138" t="s">
        <v>8180</v>
      </c>
      <c r="I662" s="139" t="s">
        <v>256</v>
      </c>
      <c r="J662" s="140" t="s">
        <v>185</v>
      </c>
      <c r="K662" s="141"/>
      <c r="L662" s="140"/>
      <c r="M662" s="141"/>
      <c r="N662" s="140" t="s">
        <v>7440</v>
      </c>
      <c r="O662" s="140" t="s">
        <v>174</v>
      </c>
      <c r="P662" s="140" t="s">
        <v>194</v>
      </c>
      <c r="Q662" s="142" t="s">
        <v>8895</v>
      </c>
      <c r="R662" s="142" t="s">
        <v>495</v>
      </c>
      <c r="S662" s="145"/>
      <c r="T662" s="136" t="s">
        <v>278</v>
      </c>
      <c r="U662" s="118"/>
      <c r="V662" s="118"/>
      <c r="W662" s="133" t="str">
        <f>VLOOKUP(TRIM(X662),X10:Y88,2,FALSE)</f>
        <v>Frank</v>
      </c>
      <c r="X662" s="11" t="str">
        <f t="shared" si="23"/>
        <v>6.5.1</v>
      </c>
      <c r="Y662" s="64"/>
      <c r="AA662" s="1">
        <f t="shared" si="22"/>
        <v>7</v>
      </c>
    </row>
    <row r="663" spans="1:27" ht="35.25" customHeight="1">
      <c r="A663" s="119" t="s">
        <v>146</v>
      </c>
      <c r="B663" s="240" t="s">
        <v>57</v>
      </c>
      <c r="C663" s="122" t="s">
        <v>147</v>
      </c>
      <c r="D663" s="122" t="s">
        <v>113</v>
      </c>
      <c r="E663" s="123" t="s">
        <v>6578</v>
      </c>
      <c r="F663" s="124" t="s">
        <v>21</v>
      </c>
      <c r="G663" s="124" t="s">
        <v>149</v>
      </c>
      <c r="H663" s="124" t="s">
        <v>8466</v>
      </c>
      <c r="I663" s="135" t="s">
        <v>256</v>
      </c>
      <c r="J663" s="129" t="s">
        <v>185</v>
      </c>
      <c r="K663" s="128"/>
      <c r="L663" s="129"/>
      <c r="M663" s="128"/>
      <c r="N663" s="127" t="s">
        <v>7440</v>
      </c>
      <c r="O663" s="127" t="s">
        <v>174</v>
      </c>
      <c r="P663" s="127" t="s">
        <v>194</v>
      </c>
      <c r="Q663" s="131" t="s">
        <v>8181</v>
      </c>
      <c r="R663" s="131" t="s">
        <v>9882</v>
      </c>
      <c r="S663" s="132" t="s">
        <v>9881</v>
      </c>
      <c r="T663" s="136" t="s">
        <v>304</v>
      </c>
      <c r="U663" s="118"/>
      <c r="V663" s="118"/>
      <c r="W663" s="133" t="str">
        <f>VLOOKUP(TRIM(X663),X10:Y88,2,FALSE)</f>
        <v>Puneet</v>
      </c>
      <c r="X663" s="11" t="str">
        <f t="shared" si="23"/>
        <v>6.5.8</v>
      </c>
      <c r="Y663" s="64"/>
      <c r="AA663" s="1">
        <f t="shared" si="22"/>
        <v>7</v>
      </c>
    </row>
    <row r="664" spans="1:27" ht="35.25" customHeight="1">
      <c r="A664" s="119" t="s">
        <v>146</v>
      </c>
      <c r="B664" s="240" t="s">
        <v>57</v>
      </c>
      <c r="C664" s="122" t="s">
        <v>147</v>
      </c>
      <c r="D664" s="122" t="s">
        <v>98</v>
      </c>
      <c r="E664" s="123" t="s">
        <v>6579</v>
      </c>
      <c r="F664" s="124" t="s">
        <v>21</v>
      </c>
      <c r="G664" s="124" t="s">
        <v>149</v>
      </c>
      <c r="H664" s="124" t="s">
        <v>8182</v>
      </c>
      <c r="I664" s="135" t="s">
        <v>256</v>
      </c>
      <c r="J664" s="129" t="s">
        <v>185</v>
      </c>
      <c r="K664" s="128"/>
      <c r="L664" s="129"/>
      <c r="M664" s="128"/>
      <c r="N664" s="127" t="s">
        <v>7440</v>
      </c>
      <c r="O664" s="127" t="s">
        <v>174</v>
      </c>
      <c r="P664" s="127" t="s">
        <v>194</v>
      </c>
      <c r="Q664" s="131" t="s">
        <v>8183</v>
      </c>
      <c r="R664" s="131" t="s">
        <v>8937</v>
      </c>
      <c r="S664" s="132" t="s">
        <v>8938</v>
      </c>
      <c r="T664" s="136" t="s">
        <v>278</v>
      </c>
      <c r="U664" s="118"/>
      <c r="V664" s="118"/>
      <c r="W664" s="133" t="str">
        <f>VLOOKUP(TRIM(X664),X10:Y88,2,FALSE)</f>
        <v>Frank</v>
      </c>
      <c r="X664" s="11" t="str">
        <f t="shared" si="23"/>
        <v>6.5.1</v>
      </c>
      <c r="Y664" s="64"/>
      <c r="AA664" s="1">
        <f t="shared" si="22"/>
        <v>7</v>
      </c>
    </row>
    <row r="665" spans="1:27" ht="35.25" customHeight="1">
      <c r="A665" s="119" t="s">
        <v>146</v>
      </c>
      <c r="B665" s="240" t="s">
        <v>57</v>
      </c>
      <c r="C665" s="122" t="s">
        <v>147</v>
      </c>
      <c r="D665" s="122" t="s">
        <v>115</v>
      </c>
      <c r="E665" s="123" t="s">
        <v>6580</v>
      </c>
      <c r="F665" s="124" t="s">
        <v>21</v>
      </c>
      <c r="G665" s="124" t="s">
        <v>149</v>
      </c>
      <c r="H665" s="124" t="s">
        <v>8184</v>
      </c>
      <c r="I665" s="135" t="s">
        <v>296</v>
      </c>
      <c r="J665" s="129" t="s">
        <v>185</v>
      </c>
      <c r="K665" s="128"/>
      <c r="L665" s="129"/>
      <c r="M665" s="128"/>
      <c r="N665" s="127" t="s">
        <v>7440</v>
      </c>
      <c r="O665" s="127" t="s">
        <v>174</v>
      </c>
      <c r="P665" s="127" t="s">
        <v>194</v>
      </c>
      <c r="Q665" s="131" t="s">
        <v>8185</v>
      </c>
      <c r="R665" s="131" t="s">
        <v>9520</v>
      </c>
      <c r="S665" s="132" t="s">
        <v>195</v>
      </c>
      <c r="T665" s="136" t="s">
        <v>8186</v>
      </c>
      <c r="U665" s="118"/>
      <c r="V665" s="118"/>
      <c r="W665" s="133" t="str">
        <f>VLOOKUP(TRIM(X665),X10:Y88,2,FALSE)</f>
        <v>Puneet</v>
      </c>
      <c r="X665" s="11" t="str">
        <f t="shared" si="23"/>
        <v>6.5.9</v>
      </c>
      <c r="Y665" s="64"/>
      <c r="AA665" s="1">
        <f t="shared" ref="AA665:AA728" si="24">LEN(I665)</f>
        <v>4</v>
      </c>
    </row>
    <row r="666" spans="1:27" ht="35.25" customHeight="1">
      <c r="A666" s="119" t="s">
        <v>146</v>
      </c>
      <c r="B666" s="240" t="s">
        <v>57</v>
      </c>
      <c r="C666" s="122" t="s">
        <v>147</v>
      </c>
      <c r="D666" s="122" t="s">
        <v>115</v>
      </c>
      <c r="E666" s="123" t="s">
        <v>6581</v>
      </c>
      <c r="F666" s="124" t="s">
        <v>21</v>
      </c>
      <c r="G666" s="124" t="s">
        <v>149</v>
      </c>
      <c r="H666" s="124" t="s">
        <v>8187</v>
      </c>
      <c r="I666" s="135" t="s">
        <v>296</v>
      </c>
      <c r="J666" s="129" t="s">
        <v>196</v>
      </c>
      <c r="K666" s="128"/>
      <c r="L666" s="129"/>
      <c r="M666" s="128"/>
      <c r="N666" s="127" t="s">
        <v>5667</v>
      </c>
      <c r="O666" s="127" t="s">
        <v>174</v>
      </c>
      <c r="P666" s="127" t="s">
        <v>194</v>
      </c>
      <c r="Q666" s="131" t="s">
        <v>8188</v>
      </c>
      <c r="R666" s="131" t="s">
        <v>9520</v>
      </c>
      <c r="S666" s="132" t="s">
        <v>195</v>
      </c>
      <c r="T666" s="136" t="s">
        <v>8186</v>
      </c>
      <c r="U666" s="118"/>
      <c r="V666" s="118"/>
      <c r="W666" s="133" t="str">
        <f>VLOOKUP(TRIM(X666),X10:Y88,2,FALSE)</f>
        <v>Puneet</v>
      </c>
      <c r="X666" s="11" t="str">
        <f t="shared" si="23"/>
        <v>6.5.9</v>
      </c>
      <c r="Y666" s="64"/>
      <c r="AA666" s="1">
        <f t="shared" si="24"/>
        <v>4</v>
      </c>
    </row>
    <row r="667" spans="1:27" ht="35.25" customHeight="1">
      <c r="A667" s="119" t="s">
        <v>146</v>
      </c>
      <c r="B667" s="240" t="s">
        <v>57</v>
      </c>
      <c r="C667" s="122" t="s">
        <v>147</v>
      </c>
      <c r="D667" s="122" t="s">
        <v>115</v>
      </c>
      <c r="E667" s="123" t="s">
        <v>6582</v>
      </c>
      <c r="F667" s="124" t="s">
        <v>21</v>
      </c>
      <c r="G667" s="124" t="s">
        <v>149</v>
      </c>
      <c r="H667" s="124" t="s">
        <v>8467</v>
      </c>
      <c r="I667" s="135" t="s">
        <v>238</v>
      </c>
      <c r="J667" s="129" t="s">
        <v>185</v>
      </c>
      <c r="K667" s="128"/>
      <c r="L667" s="129"/>
      <c r="M667" s="128"/>
      <c r="N667" s="127" t="s">
        <v>7440</v>
      </c>
      <c r="O667" s="127" t="s">
        <v>174</v>
      </c>
      <c r="P667" s="127" t="s">
        <v>194</v>
      </c>
      <c r="Q667" s="131" t="s">
        <v>8189</v>
      </c>
      <c r="R667" s="131" t="s">
        <v>9532</v>
      </c>
      <c r="S667" s="132" t="s">
        <v>9530</v>
      </c>
      <c r="T667" s="136" t="s">
        <v>316</v>
      </c>
      <c r="U667" s="118"/>
      <c r="V667" s="118"/>
      <c r="W667" s="133" t="str">
        <f>VLOOKUP(TRIM(X667),X10:Y88,2,FALSE)</f>
        <v>Puneet</v>
      </c>
      <c r="X667" s="11" t="str">
        <f t="shared" si="23"/>
        <v>6.5.9</v>
      </c>
      <c r="Y667" s="64"/>
      <c r="AA667" s="1">
        <f t="shared" si="24"/>
        <v>8</v>
      </c>
    </row>
    <row r="668" spans="1:27" ht="37.200000000000003" customHeight="1">
      <c r="A668" s="119" t="s">
        <v>146</v>
      </c>
      <c r="B668" s="240" t="s">
        <v>57</v>
      </c>
      <c r="C668" s="122" t="s">
        <v>147</v>
      </c>
      <c r="D668" s="122" t="s">
        <v>109</v>
      </c>
      <c r="E668" s="123" t="s">
        <v>6583</v>
      </c>
      <c r="F668" s="124" t="s">
        <v>21</v>
      </c>
      <c r="G668" s="124" t="s">
        <v>149</v>
      </c>
      <c r="H668" s="124" t="s">
        <v>8190</v>
      </c>
      <c r="I668" s="135" t="s">
        <v>286</v>
      </c>
      <c r="J668" s="129" t="s">
        <v>5718</v>
      </c>
      <c r="K668" s="128"/>
      <c r="L668" s="129"/>
      <c r="M668" s="128"/>
      <c r="N668" s="127" t="s">
        <v>372</v>
      </c>
      <c r="O668" s="127" t="s">
        <v>174</v>
      </c>
      <c r="P668" s="127" t="s">
        <v>194</v>
      </c>
      <c r="Q668" s="131" t="s">
        <v>8191</v>
      </c>
      <c r="R668" s="131" t="s">
        <v>9493</v>
      </c>
      <c r="S668" s="132" t="s">
        <v>9465</v>
      </c>
      <c r="T668" s="136" t="s">
        <v>289</v>
      </c>
      <c r="U668" s="118"/>
      <c r="V668" s="118"/>
      <c r="W668" s="133" t="str">
        <f>VLOOKUP(TRIM(X668),X10:Y88,2,FALSE)</f>
        <v>Krisztian</v>
      </c>
      <c r="X668" s="11" t="str">
        <f t="shared" ref="X668:X731" si="25">IF(ISNONTEXT(D668),"" &amp; D668 &amp;"",T(D668))</f>
        <v>6.5.6</v>
      </c>
      <c r="Y668" s="64"/>
      <c r="AA668" s="1">
        <f t="shared" si="24"/>
        <v>3</v>
      </c>
    </row>
    <row r="669" spans="1:27" ht="37.200000000000003" customHeight="1">
      <c r="A669" s="119" t="s">
        <v>146</v>
      </c>
      <c r="B669" s="240" t="s">
        <v>57</v>
      </c>
      <c r="C669" s="122" t="s">
        <v>147</v>
      </c>
      <c r="D669" s="122" t="s">
        <v>101</v>
      </c>
      <c r="E669" s="123" t="s">
        <v>6584</v>
      </c>
      <c r="F669" s="124" t="s">
        <v>21</v>
      </c>
      <c r="G669" s="124" t="s">
        <v>149</v>
      </c>
      <c r="H669" s="124" t="s">
        <v>8192</v>
      </c>
      <c r="I669" s="135" t="s">
        <v>286</v>
      </c>
      <c r="J669" s="129" t="s">
        <v>196</v>
      </c>
      <c r="K669" s="128"/>
      <c r="L669" s="129"/>
      <c r="M669" s="128"/>
      <c r="N669" s="127" t="s">
        <v>5667</v>
      </c>
      <c r="O669" s="127" t="s">
        <v>174</v>
      </c>
      <c r="P669" s="127" t="s">
        <v>194</v>
      </c>
      <c r="Q669" s="131" t="s">
        <v>8193</v>
      </c>
      <c r="R669" s="131" t="s">
        <v>8834</v>
      </c>
      <c r="S669" s="132" t="s">
        <v>8835</v>
      </c>
      <c r="T669" s="136" t="s">
        <v>289</v>
      </c>
      <c r="U669" s="118"/>
      <c r="V669" s="118"/>
      <c r="W669" s="133" t="str">
        <f>VLOOKUP(TRIM(X669),X10:Y88,2,FALSE)</f>
        <v>Frank</v>
      </c>
      <c r="X669" s="11" t="str">
        <f t="shared" si="25"/>
        <v>6.5.2</v>
      </c>
      <c r="Y669" s="64"/>
      <c r="AA669" s="1">
        <f t="shared" si="24"/>
        <v>3</v>
      </c>
    </row>
    <row r="670" spans="1:27" ht="37.200000000000003" customHeight="1">
      <c r="A670" s="119" t="s">
        <v>146</v>
      </c>
      <c r="B670" s="240" t="s">
        <v>57</v>
      </c>
      <c r="C670" s="122" t="s">
        <v>147</v>
      </c>
      <c r="D670" s="122" t="s">
        <v>102</v>
      </c>
      <c r="E670" s="123" t="s">
        <v>6585</v>
      </c>
      <c r="F670" s="124" t="s">
        <v>21</v>
      </c>
      <c r="G670" s="124" t="s">
        <v>149</v>
      </c>
      <c r="H670" s="124" t="s">
        <v>8194</v>
      </c>
      <c r="I670" s="135" t="s">
        <v>286</v>
      </c>
      <c r="J670" s="129" t="s">
        <v>185</v>
      </c>
      <c r="K670" s="128"/>
      <c r="L670" s="129"/>
      <c r="M670" s="128"/>
      <c r="N670" s="127" t="s">
        <v>7440</v>
      </c>
      <c r="O670" s="127" t="s">
        <v>174</v>
      </c>
      <c r="P670" s="127" t="s">
        <v>194</v>
      </c>
      <c r="Q670" s="131" t="s">
        <v>8195</v>
      </c>
      <c r="R670" s="131" t="s">
        <v>804</v>
      </c>
      <c r="S670" s="137" t="s">
        <v>156</v>
      </c>
      <c r="T670" s="136" t="s">
        <v>289</v>
      </c>
      <c r="U670" s="118"/>
      <c r="V670" s="118"/>
      <c r="W670" s="133" t="str">
        <f>VLOOKUP(TRIM(X670),X10:Y88,2,FALSE)</f>
        <v>Frank</v>
      </c>
      <c r="X670" s="11" t="str">
        <f t="shared" si="25"/>
        <v>6.5.3</v>
      </c>
      <c r="Y670" s="64"/>
      <c r="AA670" s="1">
        <f t="shared" si="24"/>
        <v>3</v>
      </c>
    </row>
    <row r="671" spans="1:27" ht="35.25" customHeight="1">
      <c r="A671" s="119" t="s">
        <v>146</v>
      </c>
      <c r="B671" s="240" t="s">
        <v>57</v>
      </c>
      <c r="C671" s="122" t="s">
        <v>147</v>
      </c>
      <c r="D671" s="122" t="s">
        <v>669</v>
      </c>
      <c r="E671" s="123" t="s">
        <v>6586</v>
      </c>
      <c r="F671" s="124" t="s">
        <v>21</v>
      </c>
      <c r="G671" s="124" t="s">
        <v>149</v>
      </c>
      <c r="H671" s="124" t="s">
        <v>8196</v>
      </c>
      <c r="I671" s="135" t="s">
        <v>286</v>
      </c>
      <c r="J671" s="129" t="s">
        <v>185</v>
      </c>
      <c r="K671" s="128"/>
      <c r="L671" s="129"/>
      <c r="M671" s="128"/>
      <c r="N671" s="127" t="s">
        <v>7440</v>
      </c>
      <c r="O671" s="127" t="s">
        <v>174</v>
      </c>
      <c r="P671" s="127" t="s">
        <v>194</v>
      </c>
      <c r="Q671" s="131" t="s">
        <v>8197</v>
      </c>
      <c r="R671" s="131" t="s">
        <v>9666</v>
      </c>
      <c r="S671" s="132" t="s">
        <v>9667</v>
      </c>
      <c r="T671" s="136" t="s">
        <v>289</v>
      </c>
      <c r="U671" s="118"/>
      <c r="V671" s="118"/>
      <c r="W671" s="133" t="str">
        <f>VLOOKUP(TRIM(X671),X10:Y88,2,FALSE)</f>
        <v>Frank</v>
      </c>
      <c r="X671" s="11" t="str">
        <f t="shared" si="25"/>
        <v>6.5.7.4</v>
      </c>
      <c r="Y671" s="64"/>
      <c r="AA671" s="1">
        <f t="shared" si="24"/>
        <v>3</v>
      </c>
    </row>
    <row r="672" spans="1:27" ht="35.25" customHeight="1">
      <c r="A672" s="119" t="s">
        <v>146</v>
      </c>
      <c r="B672" s="240" t="s">
        <v>57</v>
      </c>
      <c r="C672" s="122" t="s">
        <v>147</v>
      </c>
      <c r="D672" s="122" t="s">
        <v>117</v>
      </c>
      <c r="E672" s="123" t="s">
        <v>6587</v>
      </c>
      <c r="F672" s="124" t="s">
        <v>21</v>
      </c>
      <c r="G672" s="124" t="s">
        <v>149</v>
      </c>
      <c r="H672" s="124" t="s">
        <v>8198</v>
      </c>
      <c r="I672" s="135" t="s">
        <v>286</v>
      </c>
      <c r="J672" s="129" t="s">
        <v>196</v>
      </c>
      <c r="K672" s="128"/>
      <c r="L672" s="129"/>
      <c r="M672" s="128"/>
      <c r="N672" s="127" t="s">
        <v>5667</v>
      </c>
      <c r="O672" s="127" t="s">
        <v>174</v>
      </c>
      <c r="P672" s="127" t="s">
        <v>194</v>
      </c>
      <c r="Q672" s="131" t="s">
        <v>8199</v>
      </c>
      <c r="R672" s="131" t="s">
        <v>204</v>
      </c>
      <c r="S672" s="144" t="s">
        <v>204</v>
      </c>
      <c r="T672" s="136" t="s">
        <v>289</v>
      </c>
      <c r="U672" s="118"/>
      <c r="V672" s="118"/>
      <c r="W672" s="133" t="str">
        <f>VLOOKUP(TRIM(X672),X10:Y88,2,FALSE)</f>
        <v>Krisztian</v>
      </c>
      <c r="X672" s="11" t="str">
        <f t="shared" si="25"/>
        <v>6.5.10</v>
      </c>
      <c r="Y672" s="64"/>
      <c r="AA672" s="1">
        <f t="shared" si="24"/>
        <v>3</v>
      </c>
    </row>
    <row r="673" spans="1:27" ht="35.25" customHeight="1">
      <c r="A673" s="119" t="s">
        <v>146</v>
      </c>
      <c r="B673" s="240" t="s">
        <v>57</v>
      </c>
      <c r="C673" s="122" t="s">
        <v>147</v>
      </c>
      <c r="D673" s="122" t="s">
        <v>113</v>
      </c>
      <c r="E673" s="123" t="s">
        <v>6588</v>
      </c>
      <c r="F673" s="124" t="s">
        <v>21</v>
      </c>
      <c r="G673" s="124" t="s">
        <v>149</v>
      </c>
      <c r="H673" s="124" t="s">
        <v>8200</v>
      </c>
      <c r="I673" s="135" t="s">
        <v>286</v>
      </c>
      <c r="J673" s="129" t="s">
        <v>196</v>
      </c>
      <c r="K673" s="128"/>
      <c r="L673" s="129"/>
      <c r="M673" s="128"/>
      <c r="N673" s="127" t="s">
        <v>5667</v>
      </c>
      <c r="O673" s="127" t="s">
        <v>174</v>
      </c>
      <c r="P673" s="127" t="s">
        <v>194</v>
      </c>
      <c r="Q673" s="131" t="s">
        <v>8201</v>
      </c>
      <c r="R673" s="131" t="s">
        <v>9591</v>
      </c>
      <c r="S673" s="132" t="s">
        <v>9590</v>
      </c>
      <c r="T673" s="136" t="s">
        <v>289</v>
      </c>
      <c r="U673" s="118"/>
      <c r="V673" s="118"/>
      <c r="W673" s="133" t="str">
        <f>VLOOKUP(TRIM(X673),X10:Y88,2,FALSE)</f>
        <v>Puneet</v>
      </c>
      <c r="X673" s="11" t="str">
        <f t="shared" si="25"/>
        <v>6.5.8</v>
      </c>
      <c r="Y673" s="64"/>
      <c r="AA673" s="1">
        <f t="shared" si="24"/>
        <v>3</v>
      </c>
    </row>
    <row r="674" spans="1:27" ht="35.25" customHeight="1">
      <c r="A674" s="119" t="s">
        <v>146</v>
      </c>
      <c r="B674" s="240" t="s">
        <v>57</v>
      </c>
      <c r="C674" s="122" t="s">
        <v>147</v>
      </c>
      <c r="D674" s="122" t="s">
        <v>117</v>
      </c>
      <c r="E674" s="123" t="s">
        <v>6589</v>
      </c>
      <c r="F674" s="124" t="s">
        <v>21</v>
      </c>
      <c r="G674" s="124" t="s">
        <v>149</v>
      </c>
      <c r="H674" s="124" t="s">
        <v>8202</v>
      </c>
      <c r="I674" s="135" t="s">
        <v>286</v>
      </c>
      <c r="J674" s="129" t="s">
        <v>196</v>
      </c>
      <c r="K674" s="128"/>
      <c r="L674" s="129"/>
      <c r="M674" s="128"/>
      <c r="N674" s="127" t="s">
        <v>5667</v>
      </c>
      <c r="O674" s="127" t="s">
        <v>174</v>
      </c>
      <c r="P674" s="127" t="s">
        <v>194</v>
      </c>
      <c r="Q674" s="131" t="s">
        <v>8203</v>
      </c>
      <c r="R674" s="131" t="s">
        <v>9930</v>
      </c>
      <c r="S674" s="132" t="s">
        <v>9929</v>
      </c>
      <c r="T674" s="136" t="s">
        <v>289</v>
      </c>
      <c r="U674" s="118"/>
      <c r="V674" s="118"/>
      <c r="W674" s="133" t="str">
        <f>VLOOKUP(TRIM(X674),X10:Y88,2,FALSE)</f>
        <v>Krisztian</v>
      </c>
      <c r="X674" s="11" t="str">
        <f t="shared" si="25"/>
        <v>6.5.10</v>
      </c>
      <c r="Y674" s="64"/>
      <c r="AA674" s="1">
        <f t="shared" si="24"/>
        <v>3</v>
      </c>
    </row>
    <row r="675" spans="1:27" ht="35.25" customHeight="1">
      <c r="A675" s="119" t="s">
        <v>146</v>
      </c>
      <c r="B675" s="240" t="s">
        <v>57</v>
      </c>
      <c r="C675" s="122" t="s">
        <v>147</v>
      </c>
      <c r="D675" s="122" t="s">
        <v>669</v>
      </c>
      <c r="E675" s="123" t="s">
        <v>6590</v>
      </c>
      <c r="F675" s="124" t="s">
        <v>21</v>
      </c>
      <c r="G675" s="124" t="s">
        <v>149</v>
      </c>
      <c r="H675" s="124" t="s">
        <v>8204</v>
      </c>
      <c r="I675" s="135" t="s">
        <v>286</v>
      </c>
      <c r="J675" s="129" t="s">
        <v>196</v>
      </c>
      <c r="K675" s="128"/>
      <c r="L675" s="129"/>
      <c r="M675" s="128"/>
      <c r="N675" s="127" t="s">
        <v>5667</v>
      </c>
      <c r="O675" s="127" t="s">
        <v>174</v>
      </c>
      <c r="P675" s="127" t="s">
        <v>194</v>
      </c>
      <c r="Q675" s="131" t="s">
        <v>8205</v>
      </c>
      <c r="R675" s="131" t="s">
        <v>9671</v>
      </c>
      <c r="S675" s="132" t="s">
        <v>9672</v>
      </c>
      <c r="T675" s="136" t="s">
        <v>289</v>
      </c>
      <c r="U675" s="118"/>
      <c r="V675" s="118"/>
      <c r="W675" s="133" t="str">
        <f>VLOOKUP(TRIM(X675),X10:Y88,2,FALSE)</f>
        <v>Frank</v>
      </c>
      <c r="X675" s="11" t="str">
        <f t="shared" si="25"/>
        <v>6.5.7.4</v>
      </c>
      <c r="Y675" s="64"/>
      <c r="AA675" s="1">
        <f t="shared" si="24"/>
        <v>3</v>
      </c>
    </row>
    <row r="676" spans="1:27" ht="35.25" customHeight="1">
      <c r="A676" s="119" t="s">
        <v>146</v>
      </c>
      <c r="B676" s="240" t="s">
        <v>57</v>
      </c>
      <c r="C676" s="122" t="s">
        <v>147</v>
      </c>
      <c r="D676" s="122" t="s">
        <v>101</v>
      </c>
      <c r="E676" s="123" t="s">
        <v>6591</v>
      </c>
      <c r="F676" s="124" t="s">
        <v>21</v>
      </c>
      <c r="G676" s="124" t="s">
        <v>149</v>
      </c>
      <c r="H676" s="124" t="s">
        <v>8206</v>
      </c>
      <c r="I676" s="135" t="s">
        <v>286</v>
      </c>
      <c r="J676" s="129" t="s">
        <v>196</v>
      </c>
      <c r="K676" s="128"/>
      <c r="L676" s="129"/>
      <c r="M676" s="128"/>
      <c r="N676" s="127" t="s">
        <v>5667</v>
      </c>
      <c r="O676" s="127" t="s">
        <v>174</v>
      </c>
      <c r="P676" s="127" t="s">
        <v>194</v>
      </c>
      <c r="Q676" s="131" t="s">
        <v>8727</v>
      </c>
      <c r="R676" s="131" t="s">
        <v>9017</v>
      </c>
      <c r="S676" s="132" t="s">
        <v>9018</v>
      </c>
      <c r="T676" s="136" t="s">
        <v>289</v>
      </c>
      <c r="U676" s="118"/>
      <c r="V676" s="118"/>
      <c r="W676" s="133" t="str">
        <f>VLOOKUP(TRIM(X676),X10:Y88,2,FALSE)</f>
        <v>Frank</v>
      </c>
      <c r="X676" s="11" t="str">
        <f t="shared" si="25"/>
        <v>6.5.2</v>
      </c>
      <c r="Y676" s="64"/>
      <c r="AA676" s="1">
        <f t="shared" si="24"/>
        <v>3</v>
      </c>
    </row>
    <row r="677" spans="1:27" ht="35.25" customHeight="1">
      <c r="A677" s="119" t="s">
        <v>146</v>
      </c>
      <c r="B677" s="240" t="s">
        <v>57</v>
      </c>
      <c r="C677" s="122" t="s">
        <v>147</v>
      </c>
      <c r="D677" s="122" t="s">
        <v>670</v>
      </c>
      <c r="E677" s="123" t="s">
        <v>6592</v>
      </c>
      <c r="F677" s="124" t="s">
        <v>21</v>
      </c>
      <c r="G677" s="124" t="s">
        <v>149</v>
      </c>
      <c r="H677" s="124" t="s">
        <v>8207</v>
      </c>
      <c r="I677" s="135" t="s">
        <v>286</v>
      </c>
      <c r="J677" s="129" t="s">
        <v>185</v>
      </c>
      <c r="K677" s="128"/>
      <c r="L677" s="129"/>
      <c r="M677" s="128"/>
      <c r="N677" s="127" t="s">
        <v>7440</v>
      </c>
      <c r="O677" s="127" t="s">
        <v>174</v>
      </c>
      <c r="P677" s="127" t="s">
        <v>194</v>
      </c>
      <c r="Q677" s="131" t="s">
        <v>8208</v>
      </c>
      <c r="R677" s="131" t="s">
        <v>8924</v>
      </c>
      <c r="S677" s="132" t="s">
        <v>8923</v>
      </c>
      <c r="T677" s="136" t="s">
        <v>289</v>
      </c>
      <c r="U677" s="118"/>
      <c r="V677" s="118"/>
      <c r="W677" s="133" t="str">
        <f>VLOOKUP(TRIM(X677),X10:Y88,2,FALSE)</f>
        <v>Puneet</v>
      </c>
      <c r="X677" s="11" t="str">
        <f t="shared" si="25"/>
        <v>6.5.7.5</v>
      </c>
      <c r="Y677" s="64"/>
      <c r="AA677" s="1">
        <f t="shared" si="24"/>
        <v>3</v>
      </c>
    </row>
    <row r="678" spans="1:27" ht="35.25" customHeight="1">
      <c r="A678" s="119" t="s">
        <v>146</v>
      </c>
      <c r="B678" s="240" t="s">
        <v>57</v>
      </c>
      <c r="C678" s="122" t="s">
        <v>147</v>
      </c>
      <c r="D678" s="122" t="s">
        <v>102</v>
      </c>
      <c r="E678" s="123" t="s">
        <v>6593</v>
      </c>
      <c r="F678" s="124" t="s">
        <v>21</v>
      </c>
      <c r="G678" s="124" t="s">
        <v>149</v>
      </c>
      <c r="H678" s="124" t="s">
        <v>8209</v>
      </c>
      <c r="I678" s="135" t="s">
        <v>286</v>
      </c>
      <c r="J678" s="129" t="s">
        <v>196</v>
      </c>
      <c r="K678" s="128"/>
      <c r="L678" s="129"/>
      <c r="M678" s="128"/>
      <c r="N678" s="127" t="s">
        <v>5667</v>
      </c>
      <c r="O678" s="127" t="s">
        <v>174</v>
      </c>
      <c r="P678" s="127" t="s">
        <v>194</v>
      </c>
      <c r="Q678" s="131" t="s">
        <v>8210</v>
      </c>
      <c r="R678" s="131" t="s">
        <v>9763</v>
      </c>
      <c r="S678" s="132" t="s">
        <v>195</v>
      </c>
      <c r="T678" s="136" t="s">
        <v>289</v>
      </c>
      <c r="U678" s="118"/>
      <c r="V678" s="118"/>
      <c r="W678" s="133" t="str">
        <f>VLOOKUP(TRIM(X678),X10:Y88,2,FALSE)</f>
        <v>Frank</v>
      </c>
      <c r="X678" s="11" t="str">
        <f t="shared" si="25"/>
        <v>6.5.3</v>
      </c>
      <c r="Y678" s="64"/>
      <c r="AA678" s="1">
        <f t="shared" si="24"/>
        <v>3</v>
      </c>
    </row>
    <row r="679" spans="1:27" ht="35.25" customHeight="1">
      <c r="A679" s="119" t="s">
        <v>146</v>
      </c>
      <c r="B679" s="240" t="s">
        <v>57</v>
      </c>
      <c r="C679" s="122" t="s">
        <v>147</v>
      </c>
      <c r="D679" s="122" t="s">
        <v>119</v>
      </c>
      <c r="E679" s="123" t="s">
        <v>6594</v>
      </c>
      <c r="F679" s="124" t="s">
        <v>21</v>
      </c>
      <c r="G679" s="124" t="s">
        <v>149</v>
      </c>
      <c r="H679" s="124" t="s">
        <v>8211</v>
      </c>
      <c r="I679" s="135" t="s">
        <v>286</v>
      </c>
      <c r="J679" s="129" t="s">
        <v>196</v>
      </c>
      <c r="K679" s="128"/>
      <c r="L679" s="129"/>
      <c r="M679" s="128"/>
      <c r="N679" s="127" t="s">
        <v>5667</v>
      </c>
      <c r="O679" s="127" t="s">
        <v>174</v>
      </c>
      <c r="P679" s="127" t="s">
        <v>194</v>
      </c>
      <c r="Q679" s="131" t="s">
        <v>8212</v>
      </c>
      <c r="R679" s="131" t="s">
        <v>204</v>
      </c>
      <c r="S679" s="144" t="s">
        <v>204</v>
      </c>
      <c r="T679" s="136" t="s">
        <v>289</v>
      </c>
      <c r="U679" s="118"/>
      <c r="V679" s="118"/>
      <c r="W679" s="133" t="str">
        <f>VLOOKUP(TRIM(X679),X10:Y88,2,FALSE)</f>
        <v>Erik</v>
      </c>
      <c r="X679" s="11" t="str">
        <f t="shared" si="25"/>
        <v>6.5.11</v>
      </c>
      <c r="Y679" s="64"/>
      <c r="AA679" s="1">
        <f t="shared" si="24"/>
        <v>3</v>
      </c>
    </row>
    <row r="680" spans="1:27" ht="35.25" customHeight="1">
      <c r="A680" s="119" t="s">
        <v>146</v>
      </c>
      <c r="B680" s="240" t="s">
        <v>57</v>
      </c>
      <c r="C680" s="122" t="s">
        <v>147</v>
      </c>
      <c r="D680" s="122" t="s">
        <v>101</v>
      </c>
      <c r="E680" s="123" t="s">
        <v>6595</v>
      </c>
      <c r="F680" s="124" t="s">
        <v>21</v>
      </c>
      <c r="G680" s="124" t="s">
        <v>149</v>
      </c>
      <c r="H680" s="124" t="s">
        <v>8213</v>
      </c>
      <c r="I680" s="135" t="s">
        <v>286</v>
      </c>
      <c r="J680" s="129" t="s">
        <v>196</v>
      </c>
      <c r="K680" s="128"/>
      <c r="L680" s="129"/>
      <c r="M680" s="128"/>
      <c r="N680" s="127" t="s">
        <v>5667</v>
      </c>
      <c r="O680" s="127" t="s">
        <v>174</v>
      </c>
      <c r="P680" s="127" t="s">
        <v>194</v>
      </c>
      <c r="Q680" s="131" t="s">
        <v>8214</v>
      </c>
      <c r="R680" s="131" t="s">
        <v>9028</v>
      </c>
      <c r="S680" s="132" t="s">
        <v>8971</v>
      </c>
      <c r="T680" s="136" t="s">
        <v>289</v>
      </c>
      <c r="U680" s="118"/>
      <c r="V680" s="118"/>
      <c r="W680" s="133" t="str">
        <f>VLOOKUP(TRIM(X680),X10:Y88,2,FALSE)</f>
        <v>Frank</v>
      </c>
      <c r="X680" s="11" t="str">
        <f t="shared" si="25"/>
        <v>6.5.2</v>
      </c>
      <c r="Y680" s="64"/>
      <c r="AA680" s="1">
        <f t="shared" si="24"/>
        <v>3</v>
      </c>
    </row>
    <row r="681" spans="1:27" ht="35.25" customHeight="1">
      <c r="A681" s="119" t="s">
        <v>146</v>
      </c>
      <c r="B681" s="240" t="s">
        <v>57</v>
      </c>
      <c r="C681" s="122" t="s">
        <v>147</v>
      </c>
      <c r="D681" s="122" t="s">
        <v>117</v>
      </c>
      <c r="E681" s="123" t="s">
        <v>6596</v>
      </c>
      <c r="F681" s="124" t="s">
        <v>21</v>
      </c>
      <c r="G681" s="124" t="s">
        <v>149</v>
      </c>
      <c r="H681" s="124" t="s">
        <v>8468</v>
      </c>
      <c r="I681" s="135" t="s">
        <v>216</v>
      </c>
      <c r="J681" s="129" t="s">
        <v>196</v>
      </c>
      <c r="K681" s="128"/>
      <c r="L681" s="129"/>
      <c r="M681" s="128"/>
      <c r="N681" s="127" t="s">
        <v>5667</v>
      </c>
      <c r="O681" s="127" t="s">
        <v>174</v>
      </c>
      <c r="P681" s="127" t="s">
        <v>194</v>
      </c>
      <c r="Q681" s="131" t="s">
        <v>8624</v>
      </c>
      <c r="R681" s="131" t="s">
        <v>814</v>
      </c>
      <c r="S681" s="132" t="s">
        <v>152</v>
      </c>
      <c r="T681" s="136" t="s">
        <v>214</v>
      </c>
      <c r="U681" s="118"/>
      <c r="V681" s="118" t="s">
        <v>260</v>
      </c>
      <c r="W681" s="133" t="str">
        <f>VLOOKUP(TRIM(X681),X10:Y88,2,FALSE)</f>
        <v>Krisztian</v>
      </c>
      <c r="X681" s="11" t="str">
        <f t="shared" si="25"/>
        <v>6.5.10</v>
      </c>
      <c r="Y681" s="64"/>
      <c r="AA681" s="1">
        <f t="shared" si="24"/>
        <v>25</v>
      </c>
    </row>
    <row r="682" spans="1:27" ht="35.25" customHeight="1">
      <c r="A682" s="119" t="s">
        <v>146</v>
      </c>
      <c r="B682" s="240" t="s">
        <v>57</v>
      </c>
      <c r="C682" s="122" t="s">
        <v>147</v>
      </c>
      <c r="D682" s="122" t="s">
        <v>98</v>
      </c>
      <c r="E682" s="123" t="s">
        <v>6597</v>
      </c>
      <c r="F682" s="124" t="s">
        <v>21</v>
      </c>
      <c r="G682" s="124" t="s">
        <v>149</v>
      </c>
      <c r="H682" s="124" t="s">
        <v>8469</v>
      </c>
      <c r="I682" s="135" t="s">
        <v>265</v>
      </c>
      <c r="J682" s="129" t="s">
        <v>185</v>
      </c>
      <c r="K682" s="128"/>
      <c r="L682" s="129"/>
      <c r="M682" s="128"/>
      <c r="N682" s="127" t="s">
        <v>7440</v>
      </c>
      <c r="O682" s="127" t="s">
        <v>174</v>
      </c>
      <c r="P682" s="127" t="s">
        <v>194</v>
      </c>
      <c r="Q682" s="131" t="s">
        <v>8728</v>
      </c>
      <c r="R682" s="131" t="s">
        <v>8939</v>
      </c>
      <c r="S682" s="132" t="s">
        <v>195</v>
      </c>
      <c r="T682" s="136" t="s">
        <v>348</v>
      </c>
      <c r="U682" s="118"/>
      <c r="V682" s="118"/>
      <c r="W682" s="133" t="str">
        <f>VLOOKUP(TRIM(X682),X10:Y88,2,FALSE)</f>
        <v>Frank</v>
      </c>
      <c r="X682" s="11" t="str">
        <f t="shared" si="25"/>
        <v>6.5.1</v>
      </c>
      <c r="Y682" s="64"/>
      <c r="AA682" s="1">
        <f t="shared" si="24"/>
        <v>10</v>
      </c>
    </row>
    <row r="683" spans="1:27" ht="35.25" customHeight="1">
      <c r="A683" s="119"/>
      <c r="B683" s="240" t="s">
        <v>57</v>
      </c>
      <c r="C683" s="122" t="s">
        <v>22</v>
      </c>
      <c r="D683" s="122" t="s">
        <v>140</v>
      </c>
      <c r="E683" s="123" t="s">
        <v>6598</v>
      </c>
      <c r="F683" s="124" t="s">
        <v>21</v>
      </c>
      <c r="G683" s="138" t="s">
        <v>149</v>
      </c>
      <c r="H683" s="138" t="s">
        <v>5801</v>
      </c>
      <c r="I683" s="139" t="s">
        <v>238</v>
      </c>
      <c r="J683" s="140" t="s">
        <v>185</v>
      </c>
      <c r="K683" s="141"/>
      <c r="L683" s="140"/>
      <c r="M683" s="141"/>
      <c r="N683" s="140" t="s">
        <v>7440</v>
      </c>
      <c r="O683" s="140" t="s">
        <v>174</v>
      </c>
      <c r="P683" s="140" t="s">
        <v>194</v>
      </c>
      <c r="Q683" s="142" t="s">
        <v>8532</v>
      </c>
      <c r="R683" s="142" t="s">
        <v>187</v>
      </c>
      <c r="S683" s="145"/>
      <c r="T683" s="136" t="s">
        <v>316</v>
      </c>
      <c r="U683" s="118"/>
      <c r="V683" s="118"/>
      <c r="W683" s="133" t="str">
        <f>VLOOKUP(TRIM(X683),X10:Y88,2,FALSE)</f>
        <v>Withdrawn</v>
      </c>
      <c r="X683" s="11" t="str">
        <f t="shared" si="25"/>
        <v>99</v>
      </c>
      <c r="Y683" s="64"/>
      <c r="AA683" s="1">
        <f t="shared" si="24"/>
        <v>8</v>
      </c>
    </row>
    <row r="684" spans="1:27" ht="35.25" customHeight="1">
      <c r="A684" s="119" t="s">
        <v>146</v>
      </c>
      <c r="B684" s="240" t="s">
        <v>57</v>
      </c>
      <c r="C684" s="122" t="s">
        <v>147</v>
      </c>
      <c r="D684" s="122" t="s">
        <v>119</v>
      </c>
      <c r="E684" s="123" t="s">
        <v>6599</v>
      </c>
      <c r="F684" s="124" t="s">
        <v>21</v>
      </c>
      <c r="G684" s="124" t="s">
        <v>149</v>
      </c>
      <c r="H684" s="124" t="s">
        <v>5801</v>
      </c>
      <c r="I684" s="135" t="s">
        <v>238</v>
      </c>
      <c r="J684" s="129" t="s">
        <v>185</v>
      </c>
      <c r="K684" s="128"/>
      <c r="L684" s="129"/>
      <c r="M684" s="128"/>
      <c r="N684" s="127" t="s">
        <v>7440</v>
      </c>
      <c r="O684" s="127" t="s">
        <v>174</v>
      </c>
      <c r="P684" s="127" t="s">
        <v>194</v>
      </c>
      <c r="Q684" s="131" t="s">
        <v>5802</v>
      </c>
      <c r="R684" s="131" t="s">
        <v>9299</v>
      </c>
      <c r="S684" s="132" t="s">
        <v>9298</v>
      </c>
      <c r="T684" s="136" t="s">
        <v>316</v>
      </c>
      <c r="U684" s="118"/>
      <c r="V684" s="118"/>
      <c r="W684" s="133" t="str">
        <f>VLOOKUP(TRIM(X684),X10:Y88,2,FALSE)</f>
        <v>Erik</v>
      </c>
      <c r="X684" s="11" t="str">
        <f t="shared" si="25"/>
        <v>6.5.11</v>
      </c>
      <c r="Y684" s="64"/>
      <c r="AA684" s="1">
        <f t="shared" si="24"/>
        <v>8</v>
      </c>
    </row>
    <row r="685" spans="1:27" ht="35.25" customHeight="1">
      <c r="A685" s="119" t="s">
        <v>146</v>
      </c>
      <c r="B685" s="240" t="s">
        <v>57</v>
      </c>
      <c r="C685" s="122" t="s">
        <v>147</v>
      </c>
      <c r="D685" s="122" t="s">
        <v>98</v>
      </c>
      <c r="E685" s="123" t="s">
        <v>6600</v>
      </c>
      <c r="F685" s="124" t="s">
        <v>21</v>
      </c>
      <c r="G685" s="124" t="s">
        <v>149</v>
      </c>
      <c r="H685" s="124" t="s">
        <v>8470</v>
      </c>
      <c r="I685" s="135" t="s">
        <v>265</v>
      </c>
      <c r="J685" s="129" t="s">
        <v>185</v>
      </c>
      <c r="K685" s="128"/>
      <c r="L685" s="129"/>
      <c r="M685" s="128"/>
      <c r="N685" s="127" t="s">
        <v>7440</v>
      </c>
      <c r="O685" s="127" t="s">
        <v>174</v>
      </c>
      <c r="P685" s="127" t="s">
        <v>194</v>
      </c>
      <c r="Q685" s="131" t="s">
        <v>8215</v>
      </c>
      <c r="R685" s="131" t="s">
        <v>9971</v>
      </c>
      <c r="S685" s="132" t="s">
        <v>195</v>
      </c>
      <c r="T685" s="136" t="s">
        <v>348</v>
      </c>
      <c r="U685" s="118"/>
      <c r="V685" s="118"/>
      <c r="W685" s="133" t="str">
        <f>VLOOKUP(TRIM(X685),X10:Y88,2,FALSE)</f>
        <v>Frank</v>
      </c>
      <c r="X685" s="11" t="str">
        <f t="shared" si="25"/>
        <v>6.5.1</v>
      </c>
      <c r="Y685" s="64"/>
      <c r="AA685" s="1">
        <f t="shared" si="24"/>
        <v>10</v>
      </c>
    </row>
    <row r="686" spans="1:27" ht="35.25" customHeight="1">
      <c r="A686" s="119" t="s">
        <v>146</v>
      </c>
      <c r="B686" s="240" t="s">
        <v>57</v>
      </c>
      <c r="C686" s="122" t="s">
        <v>147</v>
      </c>
      <c r="D686" s="122" t="s">
        <v>98</v>
      </c>
      <c r="E686" s="123" t="s">
        <v>6601</v>
      </c>
      <c r="F686" s="124" t="s">
        <v>21</v>
      </c>
      <c r="G686" s="124" t="s">
        <v>149</v>
      </c>
      <c r="H686" s="124" t="s">
        <v>8471</v>
      </c>
      <c r="I686" s="135" t="s">
        <v>265</v>
      </c>
      <c r="J686" s="129" t="s">
        <v>185</v>
      </c>
      <c r="K686" s="128"/>
      <c r="L686" s="129"/>
      <c r="M686" s="128"/>
      <c r="N686" s="127" t="s">
        <v>7440</v>
      </c>
      <c r="O686" s="127" t="s">
        <v>174</v>
      </c>
      <c r="P686" s="127" t="s">
        <v>194</v>
      </c>
      <c r="Q686" s="131" t="s">
        <v>8729</v>
      </c>
      <c r="R686" s="131" t="s">
        <v>9310</v>
      </c>
      <c r="S686" s="132" t="s">
        <v>167</v>
      </c>
      <c r="T686" s="136" t="s">
        <v>348</v>
      </c>
      <c r="U686" s="118"/>
      <c r="V686" s="118"/>
      <c r="W686" s="133" t="str">
        <f>VLOOKUP(TRIM(X686),X10:Y88,2,FALSE)</f>
        <v>Frank</v>
      </c>
      <c r="X686" s="11" t="str">
        <f t="shared" si="25"/>
        <v>6.5.1</v>
      </c>
      <c r="Y686" s="64"/>
      <c r="AA686" s="1">
        <f t="shared" si="24"/>
        <v>10</v>
      </c>
    </row>
    <row r="687" spans="1:27" ht="35.25" customHeight="1">
      <c r="A687" s="119" t="s">
        <v>146</v>
      </c>
      <c r="B687" s="240" t="s">
        <v>57</v>
      </c>
      <c r="C687" s="122" t="s">
        <v>147</v>
      </c>
      <c r="D687" s="122" t="s">
        <v>119</v>
      </c>
      <c r="E687" s="123" t="s">
        <v>6602</v>
      </c>
      <c r="F687" s="124" t="s">
        <v>183</v>
      </c>
      <c r="G687" s="124" t="s">
        <v>253</v>
      </c>
      <c r="H687" s="124" t="s">
        <v>8216</v>
      </c>
      <c r="I687" s="135" t="s">
        <v>225</v>
      </c>
      <c r="J687" s="129"/>
      <c r="K687" s="128"/>
      <c r="L687" s="129"/>
      <c r="M687" s="128"/>
      <c r="N687" s="127"/>
      <c r="O687" s="127"/>
      <c r="P687" s="127"/>
      <c r="Q687" s="131" t="s">
        <v>8625</v>
      </c>
      <c r="R687" s="131" t="s">
        <v>169</v>
      </c>
      <c r="S687" s="132" t="s">
        <v>167</v>
      </c>
      <c r="T687" s="136" t="s">
        <v>310</v>
      </c>
      <c r="U687" s="118"/>
      <c r="V687" s="118"/>
      <c r="W687" s="133" t="str">
        <f>VLOOKUP(TRIM(X687),X10:Y88,2,FALSE)</f>
        <v>Erik</v>
      </c>
      <c r="X687" s="11" t="str">
        <f t="shared" si="25"/>
        <v>6.5.11</v>
      </c>
      <c r="Y687" s="64"/>
      <c r="AA687" s="1">
        <f t="shared" si="24"/>
        <v>21</v>
      </c>
    </row>
    <row r="688" spans="1:27" ht="35.25" customHeight="1">
      <c r="A688" s="119" t="s">
        <v>146</v>
      </c>
      <c r="B688" s="240" t="s">
        <v>57</v>
      </c>
      <c r="C688" s="122" t="s">
        <v>147</v>
      </c>
      <c r="D688" s="122" t="s">
        <v>669</v>
      </c>
      <c r="E688" s="123" t="s">
        <v>6603</v>
      </c>
      <c r="F688" s="124" t="s">
        <v>21</v>
      </c>
      <c r="G688" s="124" t="s">
        <v>149</v>
      </c>
      <c r="H688" s="124" t="s">
        <v>8217</v>
      </c>
      <c r="I688" s="135" t="s">
        <v>200</v>
      </c>
      <c r="J688" s="129" t="s">
        <v>196</v>
      </c>
      <c r="K688" s="128"/>
      <c r="L688" s="129"/>
      <c r="M688" s="128"/>
      <c r="N688" s="127" t="s">
        <v>5667</v>
      </c>
      <c r="O688" s="127" t="s">
        <v>174</v>
      </c>
      <c r="P688" s="127" t="s">
        <v>194</v>
      </c>
      <c r="Q688" s="131" t="s">
        <v>8218</v>
      </c>
      <c r="R688" s="131" t="s">
        <v>9685</v>
      </c>
      <c r="S688" s="132" t="s">
        <v>9670</v>
      </c>
      <c r="T688" s="136" t="s">
        <v>199</v>
      </c>
      <c r="U688" s="118"/>
      <c r="V688" s="118"/>
      <c r="W688" s="133" t="str">
        <f>VLOOKUP(TRIM(X688),X10:Y88,2,FALSE)</f>
        <v>Frank</v>
      </c>
      <c r="X688" s="11" t="str">
        <f t="shared" si="25"/>
        <v>6.5.7.4</v>
      </c>
      <c r="Y688" s="64"/>
      <c r="AA688" s="1">
        <f t="shared" si="24"/>
        <v>17</v>
      </c>
    </row>
    <row r="689" spans="1:27" ht="35.25" customHeight="1">
      <c r="A689" s="119" t="s">
        <v>146</v>
      </c>
      <c r="B689" s="240" t="s">
        <v>57</v>
      </c>
      <c r="C689" s="122" t="s">
        <v>147</v>
      </c>
      <c r="D689" s="122" t="s">
        <v>668</v>
      </c>
      <c r="E689" s="123" t="s">
        <v>6604</v>
      </c>
      <c r="F689" s="124" t="s">
        <v>21</v>
      </c>
      <c r="G689" s="124" t="s">
        <v>149</v>
      </c>
      <c r="H689" s="124" t="s">
        <v>8219</v>
      </c>
      <c r="I689" s="135" t="s">
        <v>200</v>
      </c>
      <c r="J689" s="129" t="s">
        <v>196</v>
      </c>
      <c r="K689" s="128"/>
      <c r="L689" s="129"/>
      <c r="M689" s="128"/>
      <c r="N689" s="127" t="s">
        <v>5667</v>
      </c>
      <c r="O689" s="127" t="s">
        <v>174</v>
      </c>
      <c r="P689" s="127" t="s">
        <v>194</v>
      </c>
      <c r="Q689" s="131" t="s">
        <v>8220</v>
      </c>
      <c r="R689" s="131" t="s">
        <v>9346</v>
      </c>
      <c r="S689" s="132" t="s">
        <v>9345</v>
      </c>
      <c r="T689" s="136" t="s">
        <v>199</v>
      </c>
      <c r="U689" s="118"/>
      <c r="V689" s="118"/>
      <c r="W689" s="133" t="str">
        <f>VLOOKUP(TRIM(X689),X10:Y88,2,FALSE)</f>
        <v>Puneet</v>
      </c>
      <c r="X689" s="11" t="str">
        <f t="shared" si="25"/>
        <v>6.5.7.3</v>
      </c>
      <c r="Y689" s="64"/>
      <c r="AA689" s="1">
        <f t="shared" si="24"/>
        <v>17</v>
      </c>
    </row>
    <row r="690" spans="1:27" ht="35.25" customHeight="1">
      <c r="A690" s="119" t="s">
        <v>146</v>
      </c>
      <c r="B690" s="240" t="s">
        <v>57</v>
      </c>
      <c r="C690" s="122" t="s">
        <v>147</v>
      </c>
      <c r="D690" s="122" t="s">
        <v>669</v>
      </c>
      <c r="E690" s="123" t="s">
        <v>6605</v>
      </c>
      <c r="F690" s="124" t="s">
        <v>21</v>
      </c>
      <c r="G690" s="124" t="s">
        <v>149</v>
      </c>
      <c r="H690" s="124" t="s">
        <v>8221</v>
      </c>
      <c r="I690" s="135" t="s">
        <v>200</v>
      </c>
      <c r="J690" s="129" t="s">
        <v>185</v>
      </c>
      <c r="K690" s="128"/>
      <c r="L690" s="129"/>
      <c r="M690" s="128"/>
      <c r="N690" s="127" t="s">
        <v>7440</v>
      </c>
      <c r="O690" s="127" t="s">
        <v>174</v>
      </c>
      <c r="P690" s="127" t="s">
        <v>194</v>
      </c>
      <c r="Q690" s="131" t="s">
        <v>8222</v>
      </c>
      <c r="R690" s="131" t="s">
        <v>814</v>
      </c>
      <c r="S690" s="132" t="s">
        <v>152</v>
      </c>
      <c r="T690" s="136" t="s">
        <v>199</v>
      </c>
      <c r="U690" s="118"/>
      <c r="V690" s="118" t="s">
        <v>260</v>
      </c>
      <c r="W690" s="133" t="str">
        <f>VLOOKUP(TRIM(X690),X10:Y88,2,FALSE)</f>
        <v>Frank</v>
      </c>
      <c r="X690" s="11" t="str">
        <f t="shared" si="25"/>
        <v>6.5.7.4</v>
      </c>
      <c r="Y690" s="64"/>
      <c r="AA690" s="1">
        <f t="shared" si="24"/>
        <v>17</v>
      </c>
    </row>
    <row r="691" spans="1:27" ht="35.25" customHeight="1">
      <c r="A691" s="119" t="s">
        <v>146</v>
      </c>
      <c r="B691" s="240" t="s">
        <v>57</v>
      </c>
      <c r="C691" s="122" t="s">
        <v>147</v>
      </c>
      <c r="D691" s="122" t="s">
        <v>669</v>
      </c>
      <c r="E691" s="123" t="s">
        <v>6606</v>
      </c>
      <c r="F691" s="124" t="s">
        <v>21</v>
      </c>
      <c r="G691" s="124" t="s">
        <v>149</v>
      </c>
      <c r="H691" s="124" t="s">
        <v>8223</v>
      </c>
      <c r="I691" s="135" t="s">
        <v>200</v>
      </c>
      <c r="J691" s="129" t="s">
        <v>196</v>
      </c>
      <c r="K691" s="128"/>
      <c r="L691" s="129"/>
      <c r="M691" s="128"/>
      <c r="N691" s="127" t="s">
        <v>5667</v>
      </c>
      <c r="O691" s="127" t="s">
        <v>174</v>
      </c>
      <c r="P691" s="127" t="s">
        <v>194</v>
      </c>
      <c r="Q691" s="131" t="s">
        <v>8224</v>
      </c>
      <c r="R691" s="131" t="s">
        <v>814</v>
      </c>
      <c r="S691" s="132" t="s">
        <v>152</v>
      </c>
      <c r="T691" s="136" t="s">
        <v>199</v>
      </c>
      <c r="U691" s="118"/>
      <c r="V691" s="118" t="s">
        <v>260</v>
      </c>
      <c r="W691" s="133" t="str">
        <f>VLOOKUP(TRIM(X691),X10:Y88,2,FALSE)</f>
        <v>Frank</v>
      </c>
      <c r="X691" s="11" t="str">
        <f t="shared" si="25"/>
        <v>6.5.7.4</v>
      </c>
      <c r="Y691" s="64"/>
      <c r="AA691" s="1">
        <f t="shared" si="24"/>
        <v>17</v>
      </c>
    </row>
    <row r="692" spans="1:27" ht="35.25" customHeight="1">
      <c r="A692" s="119" t="s">
        <v>146</v>
      </c>
      <c r="B692" s="240" t="s">
        <v>57</v>
      </c>
      <c r="C692" s="122" t="s">
        <v>147</v>
      </c>
      <c r="D692" s="122" t="s">
        <v>113</v>
      </c>
      <c r="E692" s="123" t="s">
        <v>6607</v>
      </c>
      <c r="F692" s="124" t="s">
        <v>21</v>
      </c>
      <c r="G692" s="124" t="s">
        <v>149</v>
      </c>
      <c r="H692" s="124" t="s">
        <v>8225</v>
      </c>
      <c r="I692" s="135" t="s">
        <v>200</v>
      </c>
      <c r="J692" s="129" t="s">
        <v>196</v>
      </c>
      <c r="K692" s="128"/>
      <c r="L692" s="129"/>
      <c r="M692" s="128"/>
      <c r="N692" s="127" t="s">
        <v>5667</v>
      </c>
      <c r="O692" s="127" t="s">
        <v>174</v>
      </c>
      <c r="P692" s="127" t="s">
        <v>194</v>
      </c>
      <c r="Q692" s="131" t="s">
        <v>8226</v>
      </c>
      <c r="R692" s="131" t="s">
        <v>9571</v>
      </c>
      <c r="S692" s="132" t="s">
        <v>195</v>
      </c>
      <c r="T692" s="136" t="s">
        <v>199</v>
      </c>
      <c r="U692" s="118"/>
      <c r="V692" s="118"/>
      <c r="W692" s="133" t="str">
        <f>VLOOKUP(TRIM(X692),X10:Y88,2,FALSE)</f>
        <v>Puneet</v>
      </c>
      <c r="X692" s="11" t="str">
        <f t="shared" si="25"/>
        <v>6.5.8</v>
      </c>
      <c r="Y692" s="64"/>
      <c r="AA692" s="1">
        <f t="shared" si="24"/>
        <v>17</v>
      </c>
    </row>
    <row r="693" spans="1:27" ht="35.25" customHeight="1">
      <c r="A693" s="119" t="s">
        <v>146</v>
      </c>
      <c r="B693" s="240" t="s">
        <v>57</v>
      </c>
      <c r="C693" s="122" t="s">
        <v>147</v>
      </c>
      <c r="D693" s="122" t="s">
        <v>115</v>
      </c>
      <c r="E693" s="123" t="s">
        <v>6608</v>
      </c>
      <c r="F693" s="124" t="s">
        <v>21</v>
      </c>
      <c r="G693" s="124" t="s">
        <v>149</v>
      </c>
      <c r="H693" s="124" t="s">
        <v>8227</v>
      </c>
      <c r="I693" s="135" t="s">
        <v>200</v>
      </c>
      <c r="J693" s="129" t="s">
        <v>196</v>
      </c>
      <c r="K693" s="128"/>
      <c r="L693" s="129"/>
      <c r="M693" s="128"/>
      <c r="N693" s="127" t="s">
        <v>5667</v>
      </c>
      <c r="O693" s="127" t="s">
        <v>174</v>
      </c>
      <c r="P693" s="127" t="s">
        <v>194</v>
      </c>
      <c r="Q693" s="131" t="s">
        <v>8228</v>
      </c>
      <c r="R693" s="131" t="s">
        <v>9506</v>
      </c>
      <c r="S693" s="132" t="s">
        <v>195</v>
      </c>
      <c r="T693" s="136" t="s">
        <v>199</v>
      </c>
      <c r="U693" s="118"/>
      <c r="V693" s="118"/>
      <c r="W693" s="133" t="str">
        <f>VLOOKUP(TRIM(X693),X10:Y88,2,FALSE)</f>
        <v>Puneet</v>
      </c>
      <c r="X693" s="11" t="str">
        <f t="shared" si="25"/>
        <v>6.5.9</v>
      </c>
      <c r="Y693" s="64"/>
      <c r="AA693" s="1">
        <f t="shared" si="24"/>
        <v>17</v>
      </c>
    </row>
    <row r="694" spans="1:27" ht="35.25" customHeight="1">
      <c r="A694" s="119" t="s">
        <v>146</v>
      </c>
      <c r="B694" s="240" t="s">
        <v>57</v>
      </c>
      <c r="C694" s="122" t="s">
        <v>147</v>
      </c>
      <c r="D694" s="122" t="s">
        <v>130</v>
      </c>
      <c r="E694" s="123" t="s">
        <v>6609</v>
      </c>
      <c r="F694" s="124" t="s">
        <v>364</v>
      </c>
      <c r="G694" s="124" t="s">
        <v>149</v>
      </c>
      <c r="H694" s="124" t="s">
        <v>8229</v>
      </c>
      <c r="I694" s="135" t="s">
        <v>8230</v>
      </c>
      <c r="J694" s="129"/>
      <c r="K694" s="128"/>
      <c r="L694" s="129"/>
      <c r="M694" s="128"/>
      <c r="N694" s="127"/>
      <c r="O694" s="127"/>
      <c r="P694" s="127"/>
      <c r="Q694" s="131" t="s">
        <v>8231</v>
      </c>
      <c r="R694" s="131" t="s">
        <v>8777</v>
      </c>
      <c r="S694" s="132" t="s">
        <v>8778</v>
      </c>
      <c r="T694" s="136" t="s">
        <v>199</v>
      </c>
      <c r="U694" s="118"/>
      <c r="V694" s="118"/>
      <c r="W694" s="133" t="str">
        <f>VLOOKUP(TRIM(X694),X10:Y88,2,FALSE)</f>
        <v>Frank</v>
      </c>
      <c r="X694" s="11" t="str">
        <f t="shared" si="25"/>
        <v>7.1</v>
      </c>
      <c r="Y694" s="64"/>
      <c r="AA694" s="1">
        <f t="shared" si="24"/>
        <v>102</v>
      </c>
    </row>
    <row r="695" spans="1:27" ht="35.25" customHeight="1">
      <c r="A695" s="119" t="s">
        <v>146</v>
      </c>
      <c r="B695" s="240" t="s">
        <v>57</v>
      </c>
      <c r="C695" s="122" t="s">
        <v>147</v>
      </c>
      <c r="D695" s="122" t="s">
        <v>115</v>
      </c>
      <c r="E695" s="123" t="s">
        <v>6610</v>
      </c>
      <c r="F695" s="124" t="s">
        <v>21</v>
      </c>
      <c r="G695" s="124" t="s">
        <v>149</v>
      </c>
      <c r="H695" s="124" t="s">
        <v>8472</v>
      </c>
      <c r="I695" s="135" t="s">
        <v>241</v>
      </c>
      <c r="J695" s="129" t="s">
        <v>185</v>
      </c>
      <c r="K695" s="128"/>
      <c r="L695" s="129"/>
      <c r="M695" s="128"/>
      <c r="N695" s="127" t="s">
        <v>7440</v>
      </c>
      <c r="O695" s="127" t="s">
        <v>174</v>
      </c>
      <c r="P695" s="127" t="s">
        <v>194</v>
      </c>
      <c r="Q695" s="131" t="s">
        <v>8232</v>
      </c>
      <c r="R695" s="131" t="s">
        <v>9526</v>
      </c>
      <c r="S695" s="132" t="s">
        <v>9525</v>
      </c>
      <c r="T695" s="136" t="s">
        <v>299</v>
      </c>
      <c r="U695" s="118"/>
      <c r="V695" s="118"/>
      <c r="W695" s="133" t="str">
        <f>VLOOKUP(TRIM(X695),X10:Y88,2,FALSE)</f>
        <v>Puneet</v>
      </c>
      <c r="X695" s="11" t="str">
        <f t="shared" si="25"/>
        <v>6.5.9</v>
      </c>
      <c r="Y695" s="64"/>
      <c r="AA695" s="1">
        <f t="shared" si="24"/>
        <v>5</v>
      </c>
    </row>
    <row r="696" spans="1:27" ht="35.25" customHeight="1">
      <c r="A696" s="119" t="s">
        <v>146</v>
      </c>
      <c r="B696" s="240" t="s">
        <v>57</v>
      </c>
      <c r="C696" s="122" t="s">
        <v>147</v>
      </c>
      <c r="D696" s="122" t="s">
        <v>117</v>
      </c>
      <c r="E696" s="123" t="s">
        <v>6611</v>
      </c>
      <c r="F696" s="124" t="s">
        <v>21</v>
      </c>
      <c r="G696" s="124" t="s">
        <v>149</v>
      </c>
      <c r="H696" s="124" t="s">
        <v>5756</v>
      </c>
      <c r="I696" s="135" t="s">
        <v>8233</v>
      </c>
      <c r="J696" s="129" t="s">
        <v>5718</v>
      </c>
      <c r="K696" s="128"/>
      <c r="L696" s="129"/>
      <c r="M696" s="128"/>
      <c r="N696" s="127" t="s">
        <v>372</v>
      </c>
      <c r="O696" s="127" t="s">
        <v>174</v>
      </c>
      <c r="P696" s="127" t="s">
        <v>194</v>
      </c>
      <c r="Q696" s="131" t="s">
        <v>8730</v>
      </c>
      <c r="R696" s="131" t="s">
        <v>9440</v>
      </c>
      <c r="S696" s="132" t="s">
        <v>9439</v>
      </c>
      <c r="T696" s="136" t="s">
        <v>538</v>
      </c>
      <c r="U696" s="118"/>
      <c r="V696" s="118"/>
      <c r="W696" s="133" t="str">
        <f>VLOOKUP(TRIM(X696),X10:Y88,2,FALSE)</f>
        <v>Krisztian</v>
      </c>
      <c r="X696" s="11" t="str">
        <f t="shared" si="25"/>
        <v>6.5.10</v>
      </c>
      <c r="Y696" s="64"/>
      <c r="AA696" s="1">
        <f t="shared" si="24"/>
        <v>32</v>
      </c>
    </row>
    <row r="697" spans="1:27" ht="35.25" customHeight="1">
      <c r="A697" s="119" t="s">
        <v>146</v>
      </c>
      <c r="B697" s="240" t="s">
        <v>57</v>
      </c>
      <c r="C697" s="122" t="s">
        <v>147</v>
      </c>
      <c r="D697" s="122" t="s">
        <v>119</v>
      </c>
      <c r="E697" s="123" t="s">
        <v>6612</v>
      </c>
      <c r="F697" s="124" t="s">
        <v>191</v>
      </c>
      <c r="G697" s="124" t="s">
        <v>149</v>
      </c>
      <c r="H697" s="124" t="s">
        <v>8234</v>
      </c>
      <c r="I697" s="135" t="s">
        <v>225</v>
      </c>
      <c r="J697" s="129"/>
      <c r="K697" s="128"/>
      <c r="L697" s="129"/>
      <c r="M697" s="128"/>
      <c r="N697" s="127"/>
      <c r="O697" s="127" t="s">
        <v>174</v>
      </c>
      <c r="P697" s="127"/>
      <c r="Q697" s="131" t="s">
        <v>8626</v>
      </c>
      <c r="R697" s="131" t="s">
        <v>9290</v>
      </c>
      <c r="S697" s="132" t="s">
        <v>9289</v>
      </c>
      <c r="T697" s="136" t="s">
        <v>310</v>
      </c>
      <c r="U697" s="118"/>
      <c r="V697" s="118"/>
      <c r="W697" s="133" t="str">
        <f>VLOOKUP(TRIM(X697),X10:Y88,2,FALSE)</f>
        <v>Erik</v>
      </c>
      <c r="X697" s="11" t="str">
        <f t="shared" si="25"/>
        <v>6.5.11</v>
      </c>
      <c r="Y697" s="64"/>
      <c r="AA697" s="1">
        <f t="shared" si="24"/>
        <v>21</v>
      </c>
    </row>
    <row r="698" spans="1:27" ht="35.25" customHeight="1">
      <c r="A698" s="119" t="s">
        <v>146</v>
      </c>
      <c r="B698" s="240" t="s">
        <v>57</v>
      </c>
      <c r="C698" s="122" t="s">
        <v>147</v>
      </c>
      <c r="D698" s="122" t="s">
        <v>2279</v>
      </c>
      <c r="E698" s="123" t="s">
        <v>6613</v>
      </c>
      <c r="F698" s="124" t="s">
        <v>183</v>
      </c>
      <c r="G698" s="124" t="s">
        <v>253</v>
      </c>
      <c r="H698" s="124" t="s">
        <v>5799</v>
      </c>
      <c r="I698" s="135" t="s">
        <v>326</v>
      </c>
      <c r="J698" s="129"/>
      <c r="K698" s="128"/>
      <c r="L698" s="129"/>
      <c r="M698" s="128"/>
      <c r="N698" s="127"/>
      <c r="O698" s="127"/>
      <c r="P698" s="127"/>
      <c r="Q698" s="131" t="s">
        <v>8731</v>
      </c>
      <c r="R698" s="131" t="s">
        <v>10823</v>
      </c>
      <c r="S698" s="144" t="s">
        <v>204</v>
      </c>
      <c r="T698" s="136" t="s">
        <v>325</v>
      </c>
      <c r="U698" s="118"/>
      <c r="V698" s="118"/>
      <c r="W698" s="133" t="str">
        <f>VLOOKUP(TRIM(X698),X10:Y88,2,FALSE)</f>
        <v>Krisztian</v>
      </c>
      <c r="X698" s="11" t="str">
        <f t="shared" si="25"/>
        <v>6.24</v>
      </c>
      <c r="Y698" s="64"/>
      <c r="AA698" s="1">
        <f t="shared" si="24"/>
        <v>13</v>
      </c>
    </row>
    <row r="699" spans="1:27" ht="35.25" customHeight="1">
      <c r="A699" s="119" t="s">
        <v>146</v>
      </c>
      <c r="B699" s="240" t="s">
        <v>57</v>
      </c>
      <c r="C699" s="122" t="s">
        <v>147</v>
      </c>
      <c r="D699" s="122" t="s">
        <v>115</v>
      </c>
      <c r="E699" s="123" t="s">
        <v>6614</v>
      </c>
      <c r="F699" s="124" t="s">
        <v>183</v>
      </c>
      <c r="G699" s="124" t="s">
        <v>253</v>
      </c>
      <c r="H699" s="124" t="s">
        <v>8236</v>
      </c>
      <c r="I699" s="135" t="s">
        <v>8579</v>
      </c>
      <c r="J699" s="129"/>
      <c r="K699" s="128"/>
      <c r="L699" s="129"/>
      <c r="M699" s="128"/>
      <c r="N699" s="127"/>
      <c r="O699" s="127"/>
      <c r="P699" s="127"/>
      <c r="Q699" s="131" t="s">
        <v>8732</v>
      </c>
      <c r="R699" s="131" t="s">
        <v>169</v>
      </c>
      <c r="S699" s="132" t="s">
        <v>167</v>
      </c>
      <c r="T699" s="136" t="s">
        <v>325</v>
      </c>
      <c r="U699" s="118"/>
      <c r="V699" s="118"/>
      <c r="W699" s="133" t="str">
        <f>VLOOKUP(TRIM(X699),X10:Y88,2,FALSE)</f>
        <v>Puneet</v>
      </c>
      <c r="X699" s="11" t="str">
        <f t="shared" si="25"/>
        <v>6.5.9</v>
      </c>
      <c r="Y699" s="64"/>
      <c r="AA699" s="1">
        <f t="shared" si="24"/>
        <v>52</v>
      </c>
    </row>
    <row r="700" spans="1:27" ht="35.25" customHeight="1">
      <c r="A700" s="119" t="s">
        <v>146</v>
      </c>
      <c r="B700" s="240" t="s">
        <v>57</v>
      </c>
      <c r="C700" s="122" t="s">
        <v>147</v>
      </c>
      <c r="D700" s="122" t="s">
        <v>115</v>
      </c>
      <c r="E700" s="123" t="s">
        <v>6615</v>
      </c>
      <c r="F700" s="124" t="s">
        <v>21</v>
      </c>
      <c r="G700" s="124" t="s">
        <v>149</v>
      </c>
      <c r="H700" s="124" t="s">
        <v>8473</v>
      </c>
      <c r="I700" s="135" t="s">
        <v>8580</v>
      </c>
      <c r="J700" s="129" t="s">
        <v>185</v>
      </c>
      <c r="K700" s="128"/>
      <c r="L700" s="129"/>
      <c r="M700" s="128"/>
      <c r="N700" s="127" t="s">
        <v>7440</v>
      </c>
      <c r="O700" s="127" t="s">
        <v>174</v>
      </c>
      <c r="P700" s="127" t="s">
        <v>194</v>
      </c>
      <c r="Q700" s="131" t="s">
        <v>8237</v>
      </c>
      <c r="R700" s="131" t="s">
        <v>9080</v>
      </c>
      <c r="S700" s="132" t="s">
        <v>9079</v>
      </c>
      <c r="T700" s="136" t="s">
        <v>325</v>
      </c>
      <c r="U700" s="118"/>
      <c r="V700" s="118"/>
      <c r="W700" s="133" t="str">
        <f>VLOOKUP(TRIM(X700),X10:Y88,2,FALSE)</f>
        <v>Puneet</v>
      </c>
      <c r="X700" s="11" t="str">
        <f t="shared" si="25"/>
        <v>6.5.9</v>
      </c>
      <c r="Y700" s="64"/>
      <c r="AA700" s="1">
        <f t="shared" si="24"/>
        <v>59</v>
      </c>
    </row>
    <row r="701" spans="1:27" ht="35.25" customHeight="1">
      <c r="A701" s="119" t="s">
        <v>146</v>
      </c>
      <c r="B701" s="240" t="s">
        <v>57</v>
      </c>
      <c r="C701" s="122" t="s">
        <v>147</v>
      </c>
      <c r="D701" s="122" t="s">
        <v>115</v>
      </c>
      <c r="E701" s="123" t="s">
        <v>6616</v>
      </c>
      <c r="F701" s="124" t="s">
        <v>191</v>
      </c>
      <c r="G701" s="124" t="s">
        <v>149</v>
      </c>
      <c r="H701" s="124" t="s">
        <v>8238</v>
      </c>
      <c r="I701" s="135" t="s">
        <v>8235</v>
      </c>
      <c r="J701" s="129"/>
      <c r="K701" s="128"/>
      <c r="L701" s="129"/>
      <c r="M701" s="128"/>
      <c r="N701" s="127"/>
      <c r="O701" s="127" t="s">
        <v>174</v>
      </c>
      <c r="P701" s="127"/>
      <c r="Q701" s="131" t="s">
        <v>8733</v>
      </c>
      <c r="R701" s="131" t="s">
        <v>9082</v>
      </c>
      <c r="S701" s="132" t="s">
        <v>9081</v>
      </c>
      <c r="T701" s="136" t="s">
        <v>325</v>
      </c>
      <c r="U701" s="118"/>
      <c r="V701" s="118"/>
      <c r="W701" s="133" t="str">
        <f>VLOOKUP(TRIM(X701),X10:Y88,2,FALSE)</f>
        <v>Puneet</v>
      </c>
      <c r="X701" s="11" t="str">
        <f t="shared" si="25"/>
        <v>6.5.9</v>
      </c>
      <c r="Y701" s="64"/>
      <c r="AA701" s="1">
        <f t="shared" si="24"/>
        <v>21</v>
      </c>
    </row>
    <row r="702" spans="1:27" ht="35.25" customHeight="1">
      <c r="A702" s="119" t="s">
        <v>146</v>
      </c>
      <c r="B702" s="240" t="s">
        <v>57</v>
      </c>
      <c r="C702" s="122" t="s">
        <v>147</v>
      </c>
      <c r="D702" s="122" t="s">
        <v>115</v>
      </c>
      <c r="E702" s="123" t="s">
        <v>6617</v>
      </c>
      <c r="F702" s="124" t="s">
        <v>21</v>
      </c>
      <c r="G702" s="124" t="s">
        <v>149</v>
      </c>
      <c r="H702" s="124" t="s">
        <v>8474</v>
      </c>
      <c r="I702" s="135" t="s">
        <v>326</v>
      </c>
      <c r="J702" s="129" t="s">
        <v>196</v>
      </c>
      <c r="K702" s="128"/>
      <c r="L702" s="129"/>
      <c r="M702" s="128"/>
      <c r="N702" s="127" t="s">
        <v>5667</v>
      </c>
      <c r="O702" s="127" t="s">
        <v>174</v>
      </c>
      <c r="P702" s="127" t="s">
        <v>194</v>
      </c>
      <c r="Q702" s="131" t="s">
        <v>8734</v>
      </c>
      <c r="R702" s="131" t="s">
        <v>9502</v>
      </c>
      <c r="S702" s="132" t="s">
        <v>9501</v>
      </c>
      <c r="T702" s="136" t="s">
        <v>325</v>
      </c>
      <c r="U702" s="118"/>
      <c r="V702" s="118"/>
      <c r="W702" s="133" t="str">
        <f>VLOOKUP(TRIM(X702),X10:Y88,2,FALSE)</f>
        <v>Puneet</v>
      </c>
      <c r="X702" s="11" t="str">
        <f t="shared" si="25"/>
        <v>6.5.9</v>
      </c>
      <c r="Y702" s="64"/>
      <c r="AA702" s="1">
        <f t="shared" si="24"/>
        <v>13</v>
      </c>
    </row>
    <row r="703" spans="1:27" ht="35.25" customHeight="1">
      <c r="A703" s="119" t="s">
        <v>146</v>
      </c>
      <c r="B703" s="240" t="s">
        <v>57</v>
      </c>
      <c r="C703" s="122" t="s">
        <v>147</v>
      </c>
      <c r="D703" s="122" t="s">
        <v>117</v>
      </c>
      <c r="E703" s="123" t="s">
        <v>6618</v>
      </c>
      <c r="F703" s="124" t="s">
        <v>21</v>
      </c>
      <c r="G703" s="124" t="s">
        <v>149</v>
      </c>
      <c r="H703" s="124" t="s">
        <v>3308</v>
      </c>
      <c r="I703" s="135" t="s">
        <v>200</v>
      </c>
      <c r="J703" s="129" t="s">
        <v>185</v>
      </c>
      <c r="K703" s="128"/>
      <c r="L703" s="129"/>
      <c r="M703" s="128"/>
      <c r="N703" s="127" t="s">
        <v>7440</v>
      </c>
      <c r="O703" s="127" t="s">
        <v>174</v>
      </c>
      <c r="P703" s="127" t="s">
        <v>194</v>
      </c>
      <c r="Q703" s="131" t="s">
        <v>3565</v>
      </c>
      <c r="R703" s="131" t="s">
        <v>9803</v>
      </c>
      <c r="S703" s="132" t="s">
        <v>9801</v>
      </c>
      <c r="T703" s="136" t="s">
        <v>199</v>
      </c>
      <c r="U703" s="118"/>
      <c r="V703" s="118"/>
      <c r="W703" s="133" t="str">
        <f>VLOOKUP(TRIM(X703),X10:Y88,2,FALSE)</f>
        <v>Krisztian</v>
      </c>
      <c r="X703" s="11" t="str">
        <f t="shared" si="25"/>
        <v>6.5.10</v>
      </c>
      <c r="Y703" s="64"/>
      <c r="AA703" s="1">
        <f t="shared" si="24"/>
        <v>17</v>
      </c>
    </row>
    <row r="704" spans="1:27" ht="35.25" customHeight="1">
      <c r="A704" s="119" t="s">
        <v>146</v>
      </c>
      <c r="B704" s="240" t="s">
        <v>57</v>
      </c>
      <c r="C704" s="122" t="s">
        <v>147</v>
      </c>
      <c r="D704" s="122" t="s">
        <v>117</v>
      </c>
      <c r="E704" s="123" t="s">
        <v>6619</v>
      </c>
      <c r="F704" s="124" t="s">
        <v>21</v>
      </c>
      <c r="G704" s="124" t="s">
        <v>149</v>
      </c>
      <c r="H704" s="124" t="s">
        <v>8475</v>
      </c>
      <c r="I704" s="135" t="s">
        <v>200</v>
      </c>
      <c r="J704" s="129" t="s">
        <v>196</v>
      </c>
      <c r="K704" s="128"/>
      <c r="L704" s="129"/>
      <c r="M704" s="128"/>
      <c r="N704" s="127" t="s">
        <v>5667</v>
      </c>
      <c r="O704" s="127" t="s">
        <v>174</v>
      </c>
      <c r="P704" s="127" t="s">
        <v>194</v>
      </c>
      <c r="Q704" s="131" t="s">
        <v>8239</v>
      </c>
      <c r="R704" s="131" t="s">
        <v>169</v>
      </c>
      <c r="S704" s="132" t="s">
        <v>167</v>
      </c>
      <c r="T704" s="136" t="s">
        <v>199</v>
      </c>
      <c r="U704" s="118"/>
      <c r="V704" s="118"/>
      <c r="W704" s="133" t="str">
        <f>VLOOKUP(TRIM(X704),X10:Y88,2,FALSE)</f>
        <v>Krisztian</v>
      </c>
      <c r="X704" s="11" t="str">
        <f t="shared" si="25"/>
        <v>6.5.10</v>
      </c>
      <c r="Y704" s="64"/>
      <c r="AA704" s="1">
        <f t="shared" si="24"/>
        <v>17</v>
      </c>
    </row>
    <row r="705" spans="1:27" ht="35.25" customHeight="1">
      <c r="A705" s="119" t="s">
        <v>146</v>
      </c>
      <c r="B705" s="240" t="s">
        <v>57</v>
      </c>
      <c r="C705" s="122" t="s">
        <v>147</v>
      </c>
      <c r="D705" s="122" t="s">
        <v>117</v>
      </c>
      <c r="E705" s="123" t="s">
        <v>6620</v>
      </c>
      <c r="F705" s="124" t="s">
        <v>21</v>
      </c>
      <c r="G705" s="124" t="s">
        <v>149</v>
      </c>
      <c r="H705" s="124" t="s">
        <v>8476</v>
      </c>
      <c r="I705" s="135" t="s">
        <v>200</v>
      </c>
      <c r="J705" s="129" t="s">
        <v>196</v>
      </c>
      <c r="K705" s="128"/>
      <c r="L705" s="129"/>
      <c r="M705" s="128"/>
      <c r="N705" s="127" t="s">
        <v>5667</v>
      </c>
      <c r="O705" s="127" t="s">
        <v>174</v>
      </c>
      <c r="P705" s="127" t="s">
        <v>194</v>
      </c>
      <c r="Q705" s="131" t="s">
        <v>8240</v>
      </c>
      <c r="R705" s="131" t="s">
        <v>9794</v>
      </c>
      <c r="S705" s="132" t="s">
        <v>9792</v>
      </c>
      <c r="T705" s="136" t="s">
        <v>199</v>
      </c>
      <c r="U705" s="118"/>
      <c r="V705" s="118"/>
      <c r="W705" s="133" t="str">
        <f>VLOOKUP(TRIM(X705),X10:Y88,2,FALSE)</f>
        <v>Krisztian</v>
      </c>
      <c r="X705" s="11" t="str">
        <f t="shared" si="25"/>
        <v>6.5.10</v>
      </c>
      <c r="Y705" s="64"/>
      <c r="AA705" s="1">
        <f t="shared" si="24"/>
        <v>17</v>
      </c>
    </row>
    <row r="706" spans="1:27" ht="35.25" customHeight="1">
      <c r="A706" s="119" t="s">
        <v>146</v>
      </c>
      <c r="B706" s="240" t="s">
        <v>57</v>
      </c>
      <c r="C706" s="122" t="s">
        <v>147</v>
      </c>
      <c r="D706" s="122" t="s">
        <v>117</v>
      </c>
      <c r="E706" s="123" t="s">
        <v>6621</v>
      </c>
      <c r="F706" s="124" t="s">
        <v>21</v>
      </c>
      <c r="G706" s="124" t="s">
        <v>149</v>
      </c>
      <c r="H706" s="124" t="s">
        <v>8477</v>
      </c>
      <c r="I706" s="135" t="s">
        <v>200</v>
      </c>
      <c r="J706" s="129" t="s">
        <v>196</v>
      </c>
      <c r="K706" s="128"/>
      <c r="L706" s="129"/>
      <c r="M706" s="128"/>
      <c r="N706" s="127" t="s">
        <v>5667</v>
      </c>
      <c r="O706" s="127" t="s">
        <v>174</v>
      </c>
      <c r="P706" s="127" t="s">
        <v>194</v>
      </c>
      <c r="Q706" s="131" t="s">
        <v>8241</v>
      </c>
      <c r="R706" s="131" t="s">
        <v>169</v>
      </c>
      <c r="S706" s="132" t="s">
        <v>167</v>
      </c>
      <c r="T706" s="136" t="s">
        <v>199</v>
      </c>
      <c r="U706" s="118"/>
      <c r="V706" s="118"/>
      <c r="W706" s="133" t="str">
        <f>VLOOKUP(TRIM(X706),X10:Y88,2,FALSE)</f>
        <v>Krisztian</v>
      </c>
      <c r="X706" s="11" t="str">
        <f t="shared" si="25"/>
        <v>6.5.10</v>
      </c>
      <c r="Y706" s="64"/>
      <c r="AA706" s="1">
        <f t="shared" si="24"/>
        <v>17</v>
      </c>
    </row>
    <row r="707" spans="1:27" ht="35.25" customHeight="1">
      <c r="A707" s="119" t="s">
        <v>146</v>
      </c>
      <c r="B707" s="240" t="s">
        <v>57</v>
      </c>
      <c r="C707" s="122" t="s">
        <v>147</v>
      </c>
      <c r="D707" s="122" t="s">
        <v>107</v>
      </c>
      <c r="E707" s="123" t="s">
        <v>6622</v>
      </c>
      <c r="F707" s="124" t="s">
        <v>21</v>
      </c>
      <c r="G707" s="124" t="s">
        <v>149</v>
      </c>
      <c r="H707" s="124" t="s">
        <v>8478</v>
      </c>
      <c r="I707" s="135" t="s">
        <v>326</v>
      </c>
      <c r="J707" s="129" t="s">
        <v>185</v>
      </c>
      <c r="K707" s="128"/>
      <c r="L707" s="129"/>
      <c r="M707" s="128"/>
      <c r="N707" s="127" t="s">
        <v>7440</v>
      </c>
      <c r="O707" s="127" t="s">
        <v>174</v>
      </c>
      <c r="P707" s="127" t="s">
        <v>194</v>
      </c>
      <c r="Q707" s="131" t="s">
        <v>8735</v>
      </c>
      <c r="R707" s="131" t="s">
        <v>9207</v>
      </c>
      <c r="S707" s="132" t="s">
        <v>9208</v>
      </c>
      <c r="T707" s="136" t="s">
        <v>325</v>
      </c>
      <c r="U707" s="118"/>
      <c r="V707" s="118"/>
      <c r="W707" s="133" t="str">
        <f>VLOOKUP(TRIM(X707),X10:Y88,2,FALSE)</f>
        <v>Frank</v>
      </c>
      <c r="X707" s="11" t="str">
        <f t="shared" si="25"/>
        <v>6.5.5</v>
      </c>
      <c r="Y707" s="64"/>
      <c r="AA707" s="1">
        <f t="shared" si="24"/>
        <v>13</v>
      </c>
    </row>
    <row r="708" spans="1:27" ht="35.25" customHeight="1">
      <c r="A708" s="119" t="s">
        <v>146</v>
      </c>
      <c r="B708" s="240" t="s">
        <v>57</v>
      </c>
      <c r="C708" s="122" t="s">
        <v>147</v>
      </c>
      <c r="D708" s="122" t="s">
        <v>107</v>
      </c>
      <c r="E708" s="123" t="s">
        <v>6623</v>
      </c>
      <c r="F708" s="124" t="s">
        <v>21</v>
      </c>
      <c r="G708" s="124" t="s">
        <v>149</v>
      </c>
      <c r="H708" s="124" t="s">
        <v>8242</v>
      </c>
      <c r="I708" s="135" t="s">
        <v>200</v>
      </c>
      <c r="J708" s="129" t="s">
        <v>185</v>
      </c>
      <c r="K708" s="128"/>
      <c r="L708" s="129"/>
      <c r="M708" s="128"/>
      <c r="N708" s="127" t="s">
        <v>7440</v>
      </c>
      <c r="O708" s="127" t="s">
        <v>174</v>
      </c>
      <c r="P708" s="127" t="s">
        <v>194</v>
      </c>
      <c r="Q708" s="131" t="s">
        <v>5753</v>
      </c>
      <c r="R708" s="131" t="s">
        <v>204</v>
      </c>
      <c r="S708" s="144" t="s">
        <v>204</v>
      </c>
      <c r="T708" s="136" t="s">
        <v>199</v>
      </c>
      <c r="U708" s="118"/>
      <c r="V708" s="118"/>
      <c r="W708" s="133" t="str">
        <f>VLOOKUP(TRIM(X708),X10:Y88,2,FALSE)</f>
        <v>Frank</v>
      </c>
      <c r="X708" s="11" t="str">
        <f t="shared" si="25"/>
        <v>6.5.5</v>
      </c>
      <c r="Y708" s="64"/>
      <c r="AA708" s="1">
        <f t="shared" si="24"/>
        <v>17</v>
      </c>
    </row>
    <row r="709" spans="1:27" ht="35.25" customHeight="1">
      <c r="A709" s="119" t="s">
        <v>146</v>
      </c>
      <c r="B709" s="240" t="s">
        <v>57</v>
      </c>
      <c r="C709" s="122" t="s">
        <v>147</v>
      </c>
      <c r="D709" s="122" t="s">
        <v>107</v>
      </c>
      <c r="E709" s="123" t="s">
        <v>6624</v>
      </c>
      <c r="F709" s="124" t="s">
        <v>21</v>
      </c>
      <c r="G709" s="124" t="s">
        <v>149</v>
      </c>
      <c r="H709" s="124" t="s">
        <v>8479</v>
      </c>
      <c r="I709" s="135" t="s">
        <v>326</v>
      </c>
      <c r="J709" s="129" t="s">
        <v>185</v>
      </c>
      <c r="K709" s="128"/>
      <c r="L709" s="129"/>
      <c r="M709" s="128"/>
      <c r="N709" s="127" t="s">
        <v>7440</v>
      </c>
      <c r="O709" s="127" t="s">
        <v>174</v>
      </c>
      <c r="P709" s="127" t="s">
        <v>194</v>
      </c>
      <c r="Q709" s="131" t="s">
        <v>8243</v>
      </c>
      <c r="R709" s="131" t="s">
        <v>9548</v>
      </c>
      <c r="S709" s="132" t="s">
        <v>9549</v>
      </c>
      <c r="T709" s="136" t="s">
        <v>325</v>
      </c>
      <c r="U709" s="118"/>
      <c r="V709" s="118"/>
      <c r="W709" s="133" t="str">
        <f>VLOOKUP(TRIM(X709),X10:Y88,2,FALSE)</f>
        <v>Frank</v>
      </c>
      <c r="X709" s="11" t="str">
        <f t="shared" si="25"/>
        <v>6.5.5</v>
      </c>
      <c r="Y709" s="64"/>
      <c r="AA709" s="1">
        <f t="shared" si="24"/>
        <v>13</v>
      </c>
    </row>
    <row r="710" spans="1:27" ht="35.25" customHeight="1">
      <c r="A710" s="119" t="s">
        <v>146</v>
      </c>
      <c r="B710" s="240" t="s">
        <v>57</v>
      </c>
      <c r="C710" s="122" t="s">
        <v>147</v>
      </c>
      <c r="D710" s="122" t="s">
        <v>107</v>
      </c>
      <c r="E710" s="123" t="s">
        <v>6625</v>
      </c>
      <c r="F710" s="124" t="s">
        <v>21</v>
      </c>
      <c r="G710" s="124" t="s">
        <v>149</v>
      </c>
      <c r="H710" s="124" t="s">
        <v>8480</v>
      </c>
      <c r="I710" s="135" t="s">
        <v>326</v>
      </c>
      <c r="J710" s="129" t="s">
        <v>196</v>
      </c>
      <c r="K710" s="128"/>
      <c r="L710" s="129"/>
      <c r="M710" s="128"/>
      <c r="N710" s="127" t="s">
        <v>5667</v>
      </c>
      <c r="O710" s="127" t="s">
        <v>174</v>
      </c>
      <c r="P710" s="127" t="s">
        <v>194</v>
      </c>
      <c r="Q710" s="131" t="s">
        <v>8244</v>
      </c>
      <c r="R710" s="131" t="s">
        <v>9554</v>
      </c>
      <c r="S710" s="132" t="s">
        <v>9555</v>
      </c>
      <c r="T710" s="136" t="s">
        <v>325</v>
      </c>
      <c r="U710" s="118"/>
      <c r="V710" s="118"/>
      <c r="W710" s="133" t="str">
        <f>VLOOKUP(TRIM(X710),X10:Y88,2,FALSE)</f>
        <v>Frank</v>
      </c>
      <c r="X710" s="11" t="str">
        <f t="shared" si="25"/>
        <v>6.5.5</v>
      </c>
      <c r="Y710" s="64"/>
      <c r="AA710" s="1">
        <f t="shared" si="24"/>
        <v>13</v>
      </c>
    </row>
    <row r="711" spans="1:27" ht="35.25" customHeight="1">
      <c r="A711" s="119" t="s">
        <v>146</v>
      </c>
      <c r="B711" s="240" t="s">
        <v>57</v>
      </c>
      <c r="C711" s="122" t="s">
        <v>147</v>
      </c>
      <c r="D711" s="122" t="s">
        <v>98</v>
      </c>
      <c r="E711" s="123" t="s">
        <v>6626</v>
      </c>
      <c r="F711" s="124" t="s">
        <v>21</v>
      </c>
      <c r="G711" s="124" t="s">
        <v>149</v>
      </c>
      <c r="H711" s="124" t="s">
        <v>8481</v>
      </c>
      <c r="I711" s="135" t="s">
        <v>200</v>
      </c>
      <c r="J711" s="129" t="s">
        <v>185</v>
      </c>
      <c r="K711" s="128"/>
      <c r="L711" s="129"/>
      <c r="M711" s="128"/>
      <c r="N711" s="127" t="s">
        <v>7440</v>
      </c>
      <c r="O711" s="127" t="s">
        <v>174</v>
      </c>
      <c r="P711" s="127" t="s">
        <v>194</v>
      </c>
      <c r="Q711" s="131" t="s">
        <v>8245</v>
      </c>
      <c r="R711" s="131" t="s">
        <v>8921</v>
      </c>
      <c r="S711" s="132" t="s">
        <v>195</v>
      </c>
      <c r="T711" s="136" t="s">
        <v>199</v>
      </c>
      <c r="U711" s="118"/>
      <c r="V711" s="118"/>
      <c r="W711" s="133" t="str">
        <f>VLOOKUP(TRIM(X711),X10:Y88,2,FALSE)</f>
        <v>Frank</v>
      </c>
      <c r="X711" s="11" t="str">
        <f t="shared" si="25"/>
        <v>6.5.1</v>
      </c>
      <c r="Y711" s="64"/>
      <c r="AA711" s="1">
        <f t="shared" si="24"/>
        <v>17</v>
      </c>
    </row>
    <row r="712" spans="1:27" ht="37.200000000000003" customHeight="1">
      <c r="A712" s="119" t="s">
        <v>146</v>
      </c>
      <c r="B712" s="240" t="s">
        <v>57</v>
      </c>
      <c r="C712" s="122" t="s">
        <v>147</v>
      </c>
      <c r="D712" s="122" t="s">
        <v>98</v>
      </c>
      <c r="E712" s="123" t="s">
        <v>6627</v>
      </c>
      <c r="F712" s="124" t="s">
        <v>21</v>
      </c>
      <c r="G712" s="124" t="s">
        <v>149</v>
      </c>
      <c r="H712" s="124" t="s">
        <v>8482</v>
      </c>
      <c r="I712" s="135" t="s">
        <v>8581</v>
      </c>
      <c r="J712" s="129" t="s">
        <v>185</v>
      </c>
      <c r="K712" s="128"/>
      <c r="L712" s="129"/>
      <c r="M712" s="128"/>
      <c r="N712" s="127" t="s">
        <v>7440</v>
      </c>
      <c r="O712" s="127" t="s">
        <v>174</v>
      </c>
      <c r="P712" s="127" t="s">
        <v>194</v>
      </c>
      <c r="Q712" s="131" t="s">
        <v>8246</v>
      </c>
      <c r="R712" s="131" t="s">
        <v>9308</v>
      </c>
      <c r="S712" s="132" t="s">
        <v>195</v>
      </c>
      <c r="T712" s="136" t="s">
        <v>325</v>
      </c>
      <c r="U712" s="118"/>
      <c r="V712" s="118"/>
      <c r="W712" s="133" t="str">
        <f>VLOOKUP(TRIM(X712),X10:Y88,2,FALSE)</f>
        <v>Frank</v>
      </c>
      <c r="X712" s="11" t="str">
        <f t="shared" si="25"/>
        <v>6.5.1</v>
      </c>
      <c r="Y712" s="64"/>
      <c r="AA712" s="1">
        <f t="shared" si="24"/>
        <v>41</v>
      </c>
    </row>
    <row r="713" spans="1:27" ht="35.25" customHeight="1">
      <c r="A713" s="119" t="s">
        <v>146</v>
      </c>
      <c r="B713" s="240" t="s">
        <v>57</v>
      </c>
      <c r="C713" s="122" t="s">
        <v>147</v>
      </c>
      <c r="D713" s="122" t="s">
        <v>98</v>
      </c>
      <c r="E713" s="123" t="s">
        <v>6628</v>
      </c>
      <c r="F713" s="124" t="s">
        <v>21</v>
      </c>
      <c r="G713" s="124" t="s">
        <v>149</v>
      </c>
      <c r="H713" s="124" t="s">
        <v>8483</v>
      </c>
      <c r="I713" s="135" t="s">
        <v>200</v>
      </c>
      <c r="J713" s="129" t="s">
        <v>185</v>
      </c>
      <c r="K713" s="128"/>
      <c r="L713" s="129"/>
      <c r="M713" s="128"/>
      <c r="N713" s="127" t="s">
        <v>7440</v>
      </c>
      <c r="O713" s="127" t="s">
        <v>174</v>
      </c>
      <c r="P713" s="127" t="s">
        <v>194</v>
      </c>
      <c r="Q713" s="131" t="s">
        <v>5785</v>
      </c>
      <c r="R713" s="131" t="s">
        <v>9309</v>
      </c>
      <c r="S713" s="132" t="s">
        <v>9307</v>
      </c>
      <c r="T713" s="136" t="s">
        <v>199</v>
      </c>
      <c r="U713" s="118"/>
      <c r="V713" s="118"/>
      <c r="W713" s="133" t="str">
        <f>VLOOKUP(TRIM(X713),X10:Y88,2,FALSE)</f>
        <v>Frank</v>
      </c>
      <c r="X713" s="11" t="str">
        <f t="shared" si="25"/>
        <v>6.5.1</v>
      </c>
      <c r="Y713" s="64"/>
      <c r="AA713" s="1">
        <f t="shared" si="24"/>
        <v>17</v>
      </c>
    </row>
    <row r="714" spans="1:27" ht="35.25" customHeight="1">
      <c r="A714" s="119" t="s">
        <v>146</v>
      </c>
      <c r="B714" s="240" t="s">
        <v>57</v>
      </c>
      <c r="C714" s="122" t="s">
        <v>147</v>
      </c>
      <c r="D714" s="122" t="s">
        <v>98</v>
      </c>
      <c r="E714" s="123" t="s">
        <v>6629</v>
      </c>
      <c r="F714" s="124" t="s">
        <v>21</v>
      </c>
      <c r="G714" s="124" t="s">
        <v>149</v>
      </c>
      <c r="H714" s="124" t="s">
        <v>8484</v>
      </c>
      <c r="I714" s="135" t="s">
        <v>200</v>
      </c>
      <c r="J714" s="129" t="s">
        <v>185</v>
      </c>
      <c r="K714" s="128"/>
      <c r="L714" s="129"/>
      <c r="M714" s="128"/>
      <c r="N714" s="127" t="s">
        <v>7440</v>
      </c>
      <c r="O714" s="127" t="s">
        <v>174</v>
      </c>
      <c r="P714" s="127" t="s">
        <v>194</v>
      </c>
      <c r="Q714" s="131" t="s">
        <v>8247</v>
      </c>
      <c r="R714" s="131" t="s">
        <v>9609</v>
      </c>
      <c r="S714" s="132" t="s">
        <v>195</v>
      </c>
      <c r="T714" s="136" t="s">
        <v>199</v>
      </c>
      <c r="U714" s="118"/>
      <c r="V714" s="118"/>
      <c r="W714" s="133" t="str">
        <f>VLOOKUP(TRIM(X714),X10:Y88,2,FALSE)</f>
        <v>Frank</v>
      </c>
      <c r="X714" s="11" t="str">
        <f t="shared" si="25"/>
        <v>6.5.1</v>
      </c>
      <c r="Y714" s="64"/>
      <c r="AA714" s="1">
        <f t="shared" si="24"/>
        <v>17</v>
      </c>
    </row>
    <row r="715" spans="1:27" ht="35.25" customHeight="1">
      <c r="A715" s="119" t="s">
        <v>146</v>
      </c>
      <c r="B715" s="240" t="s">
        <v>57</v>
      </c>
      <c r="C715" s="122" t="s">
        <v>147</v>
      </c>
      <c r="D715" s="122" t="s">
        <v>98</v>
      </c>
      <c r="E715" s="123" t="s">
        <v>6630</v>
      </c>
      <c r="F715" s="124" t="s">
        <v>21</v>
      </c>
      <c r="G715" s="124" t="s">
        <v>149</v>
      </c>
      <c r="H715" s="124" t="s">
        <v>8485</v>
      </c>
      <c r="I715" s="135" t="s">
        <v>200</v>
      </c>
      <c r="J715" s="129" t="s">
        <v>5718</v>
      </c>
      <c r="K715" s="128"/>
      <c r="L715" s="129"/>
      <c r="M715" s="128"/>
      <c r="N715" s="127" t="s">
        <v>372</v>
      </c>
      <c r="O715" s="127" t="s">
        <v>174</v>
      </c>
      <c r="P715" s="127" t="s">
        <v>194</v>
      </c>
      <c r="Q715" s="131" t="s">
        <v>8248</v>
      </c>
      <c r="R715" s="131" t="s">
        <v>204</v>
      </c>
      <c r="S715" s="144" t="s">
        <v>204</v>
      </c>
      <c r="T715" s="136" t="s">
        <v>199</v>
      </c>
      <c r="U715" s="118"/>
      <c r="V715" s="118"/>
      <c r="W715" s="133" t="str">
        <f>VLOOKUP(TRIM(X715),X10:Y88,2,FALSE)</f>
        <v>Frank</v>
      </c>
      <c r="X715" s="11" t="str">
        <f t="shared" si="25"/>
        <v>6.5.1</v>
      </c>
      <c r="Y715" s="64"/>
      <c r="AA715" s="1">
        <f t="shared" si="24"/>
        <v>17</v>
      </c>
    </row>
    <row r="716" spans="1:27" ht="35.25" customHeight="1">
      <c r="A716" s="119" t="s">
        <v>146</v>
      </c>
      <c r="B716" s="240" t="s">
        <v>57</v>
      </c>
      <c r="C716" s="122" t="s">
        <v>147</v>
      </c>
      <c r="D716" s="122" t="s">
        <v>98</v>
      </c>
      <c r="E716" s="123" t="s">
        <v>6631</v>
      </c>
      <c r="F716" s="124" t="s">
        <v>21</v>
      </c>
      <c r="G716" s="124" t="s">
        <v>149</v>
      </c>
      <c r="H716" s="124" t="s">
        <v>8486</v>
      </c>
      <c r="I716" s="135" t="s">
        <v>200</v>
      </c>
      <c r="J716" s="129" t="s">
        <v>185</v>
      </c>
      <c r="K716" s="128"/>
      <c r="L716" s="129"/>
      <c r="M716" s="128"/>
      <c r="N716" s="127" t="s">
        <v>7440</v>
      </c>
      <c r="O716" s="127" t="s">
        <v>174</v>
      </c>
      <c r="P716" s="127" t="s">
        <v>194</v>
      </c>
      <c r="Q716" s="131" t="s">
        <v>8249</v>
      </c>
      <c r="R716" s="131" t="s">
        <v>8912</v>
      </c>
      <c r="S716" s="132" t="s">
        <v>8913</v>
      </c>
      <c r="T716" s="136" t="s">
        <v>199</v>
      </c>
      <c r="U716" s="118"/>
      <c r="V716" s="118"/>
      <c r="W716" s="133" t="str">
        <f>VLOOKUP(TRIM(X716),X10:Y88,2,FALSE)</f>
        <v>Frank</v>
      </c>
      <c r="X716" s="11" t="str">
        <f t="shared" si="25"/>
        <v>6.5.1</v>
      </c>
      <c r="Y716" s="64"/>
      <c r="AA716" s="1">
        <f t="shared" si="24"/>
        <v>17</v>
      </c>
    </row>
    <row r="717" spans="1:27" ht="35.25" customHeight="1">
      <c r="A717" s="119" t="s">
        <v>146</v>
      </c>
      <c r="B717" s="240" t="s">
        <v>57</v>
      </c>
      <c r="C717" s="122" t="s">
        <v>147</v>
      </c>
      <c r="D717" s="122" t="s">
        <v>98</v>
      </c>
      <c r="E717" s="123" t="s">
        <v>6632</v>
      </c>
      <c r="F717" s="124" t="s">
        <v>21</v>
      </c>
      <c r="G717" s="124" t="s">
        <v>149</v>
      </c>
      <c r="H717" s="124" t="s">
        <v>8487</v>
      </c>
      <c r="I717" s="135" t="s">
        <v>200</v>
      </c>
      <c r="J717" s="129" t="s">
        <v>196</v>
      </c>
      <c r="K717" s="128"/>
      <c r="L717" s="129"/>
      <c r="M717" s="128"/>
      <c r="N717" s="127" t="s">
        <v>5667</v>
      </c>
      <c r="O717" s="127" t="s">
        <v>174</v>
      </c>
      <c r="P717" s="127" t="s">
        <v>194</v>
      </c>
      <c r="Q717" s="131" t="s">
        <v>8250</v>
      </c>
      <c r="R717" s="131" t="s">
        <v>9594</v>
      </c>
      <c r="S717" s="132" t="s">
        <v>9595</v>
      </c>
      <c r="T717" s="136" t="s">
        <v>199</v>
      </c>
      <c r="U717" s="118"/>
      <c r="V717" s="118"/>
      <c r="W717" s="133" t="str">
        <f>VLOOKUP(TRIM(X717),X10:Y88,2,FALSE)</f>
        <v>Frank</v>
      </c>
      <c r="X717" s="11" t="str">
        <f t="shared" si="25"/>
        <v>6.5.1</v>
      </c>
      <c r="Y717" s="64"/>
      <c r="AA717" s="1">
        <f t="shared" si="24"/>
        <v>17</v>
      </c>
    </row>
    <row r="718" spans="1:27" ht="35.25" customHeight="1">
      <c r="A718" s="119" t="s">
        <v>146</v>
      </c>
      <c r="B718" s="240" t="s">
        <v>57</v>
      </c>
      <c r="C718" s="122" t="s">
        <v>147</v>
      </c>
      <c r="D718" s="122" t="s">
        <v>98</v>
      </c>
      <c r="E718" s="123" t="s">
        <v>6633</v>
      </c>
      <c r="F718" s="124" t="s">
        <v>21</v>
      </c>
      <c r="G718" s="124" t="s">
        <v>149</v>
      </c>
      <c r="H718" s="124" t="s">
        <v>8488</v>
      </c>
      <c r="I718" s="135" t="s">
        <v>200</v>
      </c>
      <c r="J718" s="129" t="s">
        <v>185</v>
      </c>
      <c r="K718" s="128"/>
      <c r="L718" s="129"/>
      <c r="M718" s="128"/>
      <c r="N718" s="127" t="s">
        <v>7440</v>
      </c>
      <c r="O718" s="127" t="s">
        <v>174</v>
      </c>
      <c r="P718" s="127" t="s">
        <v>194</v>
      </c>
      <c r="Q718" s="131" t="s">
        <v>8251</v>
      </c>
      <c r="R718" s="131" t="s">
        <v>8896</v>
      </c>
      <c r="S718" s="132" t="s">
        <v>8897</v>
      </c>
      <c r="T718" s="136" t="s">
        <v>199</v>
      </c>
      <c r="U718" s="118"/>
      <c r="V718" s="118"/>
      <c r="W718" s="133" t="str">
        <f>VLOOKUP(TRIM(X718),X10:Y88,2,FALSE)</f>
        <v>Frank</v>
      </c>
      <c r="X718" s="11" t="str">
        <f t="shared" si="25"/>
        <v>6.5.1</v>
      </c>
      <c r="Y718" s="64"/>
      <c r="AA718" s="1">
        <f t="shared" si="24"/>
        <v>17</v>
      </c>
    </row>
    <row r="719" spans="1:27" ht="35.25" customHeight="1">
      <c r="A719" s="119" t="s">
        <v>146</v>
      </c>
      <c r="B719" s="240" t="s">
        <v>57</v>
      </c>
      <c r="C719" s="122" t="s">
        <v>147</v>
      </c>
      <c r="D719" s="122" t="s">
        <v>102</v>
      </c>
      <c r="E719" s="123" t="s">
        <v>6634</v>
      </c>
      <c r="F719" s="124" t="s">
        <v>21</v>
      </c>
      <c r="G719" s="124" t="s">
        <v>149</v>
      </c>
      <c r="H719" s="124" t="s">
        <v>8489</v>
      </c>
      <c r="I719" s="135" t="s">
        <v>200</v>
      </c>
      <c r="J719" s="129" t="s">
        <v>185</v>
      </c>
      <c r="K719" s="128"/>
      <c r="L719" s="129"/>
      <c r="M719" s="128"/>
      <c r="N719" s="127" t="s">
        <v>7440</v>
      </c>
      <c r="O719" s="127" t="s">
        <v>174</v>
      </c>
      <c r="P719" s="127" t="s">
        <v>194</v>
      </c>
      <c r="Q719" s="131" t="s">
        <v>8252</v>
      </c>
      <c r="R719" s="131" t="s">
        <v>9265</v>
      </c>
      <c r="S719" s="132" t="s">
        <v>9266</v>
      </c>
      <c r="T719" s="136" t="s">
        <v>199</v>
      </c>
      <c r="U719" s="118"/>
      <c r="V719" s="118"/>
      <c r="W719" s="133" t="str">
        <f>VLOOKUP(TRIM(X719),X10:Y88,2,FALSE)</f>
        <v>Frank</v>
      </c>
      <c r="X719" s="11" t="str">
        <f t="shared" si="25"/>
        <v>6.5.3</v>
      </c>
      <c r="Y719" s="64"/>
      <c r="AA719" s="1">
        <f t="shared" si="24"/>
        <v>17</v>
      </c>
    </row>
    <row r="720" spans="1:27" ht="35.25" customHeight="1">
      <c r="A720" s="119" t="s">
        <v>146</v>
      </c>
      <c r="B720" s="240" t="s">
        <v>57</v>
      </c>
      <c r="C720" s="122" t="s">
        <v>147</v>
      </c>
      <c r="D720" s="122" t="s">
        <v>102</v>
      </c>
      <c r="E720" s="123" t="s">
        <v>6635</v>
      </c>
      <c r="F720" s="124" t="s">
        <v>21</v>
      </c>
      <c r="G720" s="124" t="s">
        <v>149</v>
      </c>
      <c r="H720" s="124" t="s">
        <v>8490</v>
      </c>
      <c r="I720" s="135" t="s">
        <v>200</v>
      </c>
      <c r="J720" s="129" t="s">
        <v>196</v>
      </c>
      <c r="K720" s="128"/>
      <c r="L720" s="129"/>
      <c r="M720" s="128"/>
      <c r="N720" s="127" t="s">
        <v>5667</v>
      </c>
      <c r="O720" s="127" t="s">
        <v>174</v>
      </c>
      <c r="P720" s="127" t="s">
        <v>194</v>
      </c>
      <c r="Q720" s="131" t="s">
        <v>8253</v>
      </c>
      <c r="R720" s="131" t="s">
        <v>10281</v>
      </c>
      <c r="S720" s="132" t="s">
        <v>167</v>
      </c>
      <c r="T720" s="136" t="s">
        <v>199</v>
      </c>
      <c r="U720" s="118"/>
      <c r="V720" s="118"/>
      <c r="W720" s="133" t="str">
        <f>VLOOKUP(TRIM(X720),X10:Y88,2,FALSE)</f>
        <v>Frank</v>
      </c>
      <c r="X720" s="11" t="str">
        <f t="shared" si="25"/>
        <v>6.5.3</v>
      </c>
      <c r="Y720" s="64"/>
      <c r="AA720" s="1">
        <f t="shared" si="24"/>
        <v>17</v>
      </c>
    </row>
    <row r="721" spans="1:27" ht="37.200000000000003" customHeight="1">
      <c r="A721" s="119" t="s">
        <v>146</v>
      </c>
      <c r="B721" s="240" t="s">
        <v>57</v>
      </c>
      <c r="C721" s="122" t="s">
        <v>147</v>
      </c>
      <c r="D721" s="122" t="s">
        <v>98</v>
      </c>
      <c r="E721" s="123" t="s">
        <v>6636</v>
      </c>
      <c r="F721" s="124" t="s">
        <v>21</v>
      </c>
      <c r="G721" s="124" t="s">
        <v>149</v>
      </c>
      <c r="H721" s="124" t="s">
        <v>8491</v>
      </c>
      <c r="I721" s="135" t="s">
        <v>8582</v>
      </c>
      <c r="J721" s="129" t="s">
        <v>185</v>
      </c>
      <c r="K721" s="128"/>
      <c r="L721" s="129"/>
      <c r="M721" s="128"/>
      <c r="N721" s="127" t="s">
        <v>7440</v>
      </c>
      <c r="O721" s="127" t="s">
        <v>174</v>
      </c>
      <c r="P721" s="127" t="s">
        <v>194</v>
      </c>
      <c r="Q721" s="131" t="s">
        <v>8736</v>
      </c>
      <c r="R721" s="131" t="s">
        <v>9579</v>
      </c>
      <c r="S721" s="132" t="s">
        <v>9580</v>
      </c>
      <c r="T721" s="136" t="s">
        <v>325</v>
      </c>
      <c r="U721" s="118"/>
      <c r="V721" s="118"/>
      <c r="W721" s="133" t="str">
        <f>VLOOKUP(TRIM(X721),X10:Y88,2,FALSE)</f>
        <v>Frank</v>
      </c>
      <c r="X721" s="11" t="str">
        <f t="shared" si="25"/>
        <v>6.5.1</v>
      </c>
      <c r="Y721" s="64"/>
      <c r="AA721" s="1">
        <f t="shared" si="24"/>
        <v>56</v>
      </c>
    </row>
    <row r="722" spans="1:27" ht="35.25" customHeight="1">
      <c r="A722" s="119" t="s">
        <v>146</v>
      </c>
      <c r="B722" s="240" t="s">
        <v>57</v>
      </c>
      <c r="C722" s="122" t="s">
        <v>147</v>
      </c>
      <c r="D722" s="122" t="s">
        <v>115</v>
      </c>
      <c r="E722" s="123" t="s">
        <v>6637</v>
      </c>
      <c r="F722" s="124" t="s">
        <v>21</v>
      </c>
      <c r="G722" s="124" t="s">
        <v>149</v>
      </c>
      <c r="H722" s="124" t="s">
        <v>8254</v>
      </c>
      <c r="I722" s="135" t="s">
        <v>200</v>
      </c>
      <c r="J722" s="129" t="s">
        <v>196</v>
      </c>
      <c r="K722" s="128"/>
      <c r="L722" s="129"/>
      <c r="M722" s="128"/>
      <c r="N722" s="127" t="s">
        <v>5667</v>
      </c>
      <c r="O722" s="127" t="s">
        <v>174</v>
      </c>
      <c r="P722" s="127" t="s">
        <v>194</v>
      </c>
      <c r="Q722" s="131" t="s">
        <v>8255</v>
      </c>
      <c r="R722" s="131" t="s">
        <v>169</v>
      </c>
      <c r="S722" s="132" t="s">
        <v>167</v>
      </c>
      <c r="T722" s="136" t="s">
        <v>199</v>
      </c>
      <c r="U722" s="118"/>
      <c r="V722" s="118"/>
      <c r="W722" s="133" t="str">
        <f>VLOOKUP(TRIM(X722),X10:Y88,2,FALSE)</f>
        <v>Puneet</v>
      </c>
      <c r="X722" s="11" t="str">
        <f t="shared" si="25"/>
        <v>6.5.9</v>
      </c>
      <c r="Y722" s="64"/>
      <c r="AA722" s="1">
        <f t="shared" si="24"/>
        <v>17</v>
      </c>
    </row>
    <row r="723" spans="1:27" ht="35.25" customHeight="1">
      <c r="A723" s="119" t="s">
        <v>146</v>
      </c>
      <c r="B723" s="240" t="s">
        <v>57</v>
      </c>
      <c r="C723" s="122" t="s">
        <v>147</v>
      </c>
      <c r="D723" s="122" t="s">
        <v>115</v>
      </c>
      <c r="E723" s="123" t="s">
        <v>6638</v>
      </c>
      <c r="F723" s="124" t="s">
        <v>21</v>
      </c>
      <c r="G723" s="124" t="s">
        <v>149</v>
      </c>
      <c r="H723" s="124" t="s">
        <v>8256</v>
      </c>
      <c r="I723" s="135" t="s">
        <v>200</v>
      </c>
      <c r="J723" s="129" t="s">
        <v>185</v>
      </c>
      <c r="K723" s="128"/>
      <c r="L723" s="129"/>
      <c r="M723" s="128"/>
      <c r="N723" s="127" t="s">
        <v>7440</v>
      </c>
      <c r="O723" s="127" t="s">
        <v>174</v>
      </c>
      <c r="P723" s="127" t="s">
        <v>194</v>
      </c>
      <c r="Q723" s="131" t="s">
        <v>8737</v>
      </c>
      <c r="R723" s="131" t="s">
        <v>169</v>
      </c>
      <c r="S723" s="132" t="s">
        <v>167</v>
      </c>
      <c r="T723" s="136" t="s">
        <v>199</v>
      </c>
      <c r="U723" s="118"/>
      <c r="V723" s="118"/>
      <c r="W723" s="133" t="str">
        <f>VLOOKUP(TRIM(X723),X10:Y88,2,FALSE)</f>
        <v>Puneet</v>
      </c>
      <c r="X723" s="11" t="str">
        <f t="shared" si="25"/>
        <v>6.5.9</v>
      </c>
      <c r="Y723" s="64"/>
      <c r="AA723" s="1">
        <f t="shared" si="24"/>
        <v>17</v>
      </c>
    </row>
    <row r="724" spans="1:27" ht="37.200000000000003" customHeight="1">
      <c r="A724" s="119" t="s">
        <v>146</v>
      </c>
      <c r="B724" s="240" t="s">
        <v>57</v>
      </c>
      <c r="C724" s="122" t="s">
        <v>147</v>
      </c>
      <c r="D724" s="122" t="s">
        <v>102</v>
      </c>
      <c r="E724" s="123" t="s">
        <v>6639</v>
      </c>
      <c r="F724" s="124" t="s">
        <v>21</v>
      </c>
      <c r="G724" s="124" t="s">
        <v>149</v>
      </c>
      <c r="H724" s="124" t="s">
        <v>8492</v>
      </c>
      <c r="I724" s="135" t="s">
        <v>326</v>
      </c>
      <c r="J724" s="129" t="s">
        <v>185</v>
      </c>
      <c r="K724" s="128"/>
      <c r="L724" s="129"/>
      <c r="M724" s="128"/>
      <c r="N724" s="127" t="s">
        <v>7440</v>
      </c>
      <c r="O724" s="127" t="s">
        <v>174</v>
      </c>
      <c r="P724" s="127" t="s">
        <v>194</v>
      </c>
      <c r="Q724" s="131" t="s">
        <v>8257</v>
      </c>
      <c r="R724" s="131" t="s">
        <v>9275</v>
      </c>
      <c r="S724" s="132" t="s">
        <v>9274</v>
      </c>
      <c r="T724" s="136" t="s">
        <v>325</v>
      </c>
      <c r="U724" s="118"/>
      <c r="V724" s="118"/>
      <c r="W724" s="133" t="str">
        <f>VLOOKUP(TRIM(X724),X10:Y88,2,FALSE)</f>
        <v>Frank</v>
      </c>
      <c r="X724" s="11" t="str">
        <f t="shared" si="25"/>
        <v>6.5.3</v>
      </c>
      <c r="Y724" s="64"/>
      <c r="AA724" s="1">
        <f t="shared" si="24"/>
        <v>13</v>
      </c>
    </row>
    <row r="725" spans="1:27" ht="35.25" customHeight="1">
      <c r="A725" s="119" t="s">
        <v>146</v>
      </c>
      <c r="B725" s="240" t="s">
        <v>57</v>
      </c>
      <c r="C725" s="122" t="s">
        <v>147</v>
      </c>
      <c r="D725" s="122" t="s">
        <v>98</v>
      </c>
      <c r="E725" s="123" t="s">
        <v>6640</v>
      </c>
      <c r="F725" s="124" t="s">
        <v>183</v>
      </c>
      <c r="G725" s="124" t="s">
        <v>48</v>
      </c>
      <c r="H725" s="124" t="s">
        <v>8258</v>
      </c>
      <c r="I725" s="135" t="s">
        <v>8235</v>
      </c>
      <c r="J725" s="129"/>
      <c r="K725" s="128"/>
      <c r="L725" s="129"/>
      <c r="M725" s="128"/>
      <c r="N725" s="127"/>
      <c r="O725" s="127" t="s">
        <v>174</v>
      </c>
      <c r="P725" s="127"/>
      <c r="Q725" s="131" t="s">
        <v>8259</v>
      </c>
      <c r="R725" s="146" t="s">
        <v>10815</v>
      </c>
      <c r="S725" s="144" t="s">
        <v>204</v>
      </c>
      <c r="T725" s="136" t="s">
        <v>325</v>
      </c>
      <c r="U725" s="118"/>
      <c r="V725" s="118"/>
      <c r="W725" s="133" t="str">
        <f>VLOOKUP(TRIM(X725),X10:Y88,2,FALSE)</f>
        <v>Frank</v>
      </c>
      <c r="X725" s="11" t="str">
        <f t="shared" si="25"/>
        <v>6.5.1</v>
      </c>
      <c r="Y725" s="64"/>
      <c r="AA725" s="1">
        <f t="shared" si="24"/>
        <v>21</v>
      </c>
    </row>
    <row r="726" spans="1:27" ht="37.200000000000003" customHeight="1">
      <c r="A726" s="119" t="s">
        <v>146</v>
      </c>
      <c r="B726" s="240" t="s">
        <v>57</v>
      </c>
      <c r="C726" s="122" t="s">
        <v>147</v>
      </c>
      <c r="D726" s="122" t="s">
        <v>666</v>
      </c>
      <c r="E726" s="123" t="s">
        <v>6641</v>
      </c>
      <c r="F726" s="124" t="s">
        <v>21</v>
      </c>
      <c r="G726" s="124" t="s">
        <v>149</v>
      </c>
      <c r="H726" s="124" t="s">
        <v>8260</v>
      </c>
      <c r="I726" s="135" t="s">
        <v>209</v>
      </c>
      <c r="J726" s="129" t="s">
        <v>185</v>
      </c>
      <c r="K726" s="128"/>
      <c r="L726" s="129"/>
      <c r="M726" s="128"/>
      <c r="N726" s="127" t="s">
        <v>7440</v>
      </c>
      <c r="O726" s="127" t="s">
        <v>174</v>
      </c>
      <c r="P726" s="127" t="s">
        <v>194</v>
      </c>
      <c r="Q726" s="131" t="s">
        <v>8261</v>
      </c>
      <c r="R726" s="131" t="s">
        <v>9323</v>
      </c>
      <c r="S726" s="132" t="s">
        <v>9322</v>
      </c>
      <c r="T726" s="136" t="s">
        <v>210</v>
      </c>
      <c r="U726" s="118"/>
      <c r="V726" s="118"/>
      <c r="W726" s="133" t="str">
        <f>VLOOKUP(TRIM(X726),X10:Y88,2,FALSE)</f>
        <v>Puneet</v>
      </c>
      <c r="X726" s="11" t="str">
        <f t="shared" si="25"/>
        <v>6.5.7.1</v>
      </c>
      <c r="Y726" s="64"/>
      <c r="AA726" s="1">
        <f t="shared" si="24"/>
        <v>25</v>
      </c>
    </row>
    <row r="727" spans="1:27" ht="35.25" customHeight="1">
      <c r="A727" s="119" t="s">
        <v>146</v>
      </c>
      <c r="B727" s="240" t="s">
        <v>57</v>
      </c>
      <c r="C727" s="122" t="s">
        <v>147</v>
      </c>
      <c r="D727" s="122" t="s">
        <v>670</v>
      </c>
      <c r="E727" s="123" t="s">
        <v>6642</v>
      </c>
      <c r="F727" s="124" t="s">
        <v>21</v>
      </c>
      <c r="G727" s="124" t="s">
        <v>149</v>
      </c>
      <c r="H727" s="124" t="s">
        <v>8262</v>
      </c>
      <c r="I727" s="135" t="s">
        <v>209</v>
      </c>
      <c r="J727" s="129" t="s">
        <v>185</v>
      </c>
      <c r="K727" s="128"/>
      <c r="L727" s="129"/>
      <c r="M727" s="128"/>
      <c r="N727" s="127" t="s">
        <v>7440</v>
      </c>
      <c r="O727" s="127" t="s">
        <v>174</v>
      </c>
      <c r="P727" s="127" t="s">
        <v>194</v>
      </c>
      <c r="Q727" s="131" t="s">
        <v>8263</v>
      </c>
      <c r="R727" s="131" t="s">
        <v>814</v>
      </c>
      <c r="S727" s="132" t="s">
        <v>152</v>
      </c>
      <c r="T727" s="136" t="s">
        <v>210</v>
      </c>
      <c r="U727" s="118"/>
      <c r="V727" s="118" t="s">
        <v>260</v>
      </c>
      <c r="W727" s="133" t="str">
        <f>VLOOKUP(TRIM(X727),X10:Y88,2,FALSE)</f>
        <v>Puneet</v>
      </c>
      <c r="X727" s="11" t="str">
        <f t="shared" si="25"/>
        <v>6.5.7.5</v>
      </c>
      <c r="Y727" s="64"/>
      <c r="AA727" s="1">
        <f t="shared" si="24"/>
        <v>25</v>
      </c>
    </row>
    <row r="728" spans="1:27" ht="37.200000000000003" customHeight="1">
      <c r="A728" s="119" t="s">
        <v>146</v>
      </c>
      <c r="B728" s="240" t="s">
        <v>57</v>
      </c>
      <c r="C728" s="122" t="s">
        <v>147</v>
      </c>
      <c r="D728" s="122" t="s">
        <v>131</v>
      </c>
      <c r="E728" s="123" t="s">
        <v>6643</v>
      </c>
      <c r="F728" s="124" t="s">
        <v>193</v>
      </c>
      <c r="G728" s="124" t="s">
        <v>246</v>
      </c>
      <c r="H728" s="124" t="s">
        <v>366</v>
      </c>
      <c r="I728" s="135" t="s">
        <v>5978</v>
      </c>
      <c r="J728" s="129"/>
      <c r="K728" s="128"/>
      <c r="L728" s="129"/>
      <c r="M728" s="128"/>
      <c r="N728" s="127"/>
      <c r="O728" s="127"/>
      <c r="P728" s="127"/>
      <c r="Q728" s="131" t="s">
        <v>367</v>
      </c>
      <c r="R728" s="131" t="s">
        <v>10139</v>
      </c>
      <c r="S728" s="132" t="s">
        <v>167</v>
      </c>
      <c r="T728" s="136" t="s">
        <v>153</v>
      </c>
      <c r="U728" s="118"/>
      <c r="V728" s="118"/>
      <c r="W728" s="133" t="str">
        <f>VLOOKUP(TRIM(X728),X10:Y88,2,FALSE)</f>
        <v>Frank</v>
      </c>
      <c r="X728" s="11" t="str">
        <f t="shared" si="25"/>
        <v>7.2</v>
      </c>
      <c r="Y728" s="64"/>
      <c r="AA728" s="1">
        <f t="shared" si="24"/>
        <v>24</v>
      </c>
    </row>
    <row r="729" spans="1:27" ht="35.25" customHeight="1">
      <c r="A729" s="119" t="s">
        <v>146</v>
      </c>
      <c r="B729" s="240" t="s">
        <v>57</v>
      </c>
      <c r="C729" s="122" t="s">
        <v>147</v>
      </c>
      <c r="D729" s="122" t="s">
        <v>119</v>
      </c>
      <c r="E729" s="123" t="s">
        <v>6644</v>
      </c>
      <c r="F729" s="124" t="s">
        <v>21</v>
      </c>
      <c r="G729" s="124" t="s">
        <v>149</v>
      </c>
      <c r="H729" s="124" t="s">
        <v>8264</v>
      </c>
      <c r="I729" s="135" t="s">
        <v>5816</v>
      </c>
      <c r="J729" s="129" t="s">
        <v>196</v>
      </c>
      <c r="K729" s="128"/>
      <c r="L729" s="129"/>
      <c r="M729" s="128"/>
      <c r="N729" s="127" t="s">
        <v>5667</v>
      </c>
      <c r="O729" s="127" t="s">
        <v>174</v>
      </c>
      <c r="P729" s="127" t="s">
        <v>194</v>
      </c>
      <c r="Q729" s="131" t="s">
        <v>8265</v>
      </c>
      <c r="R729" s="131" t="s">
        <v>814</v>
      </c>
      <c r="S729" s="132" t="s">
        <v>152</v>
      </c>
      <c r="T729" s="136" t="s">
        <v>239</v>
      </c>
      <c r="U729" s="118"/>
      <c r="V729" s="118" t="s">
        <v>260</v>
      </c>
      <c r="W729" s="133" t="str">
        <f>VLOOKUP(TRIM(X729),X10:Y88,2,FALSE)</f>
        <v>Erik</v>
      </c>
      <c r="X729" s="11" t="str">
        <f t="shared" si="25"/>
        <v>6.5.11</v>
      </c>
      <c r="Y729" s="64"/>
      <c r="AA729" s="1">
        <f t="shared" ref="AA729:AA792" si="26">LEN(I729)</f>
        <v>24</v>
      </c>
    </row>
    <row r="730" spans="1:27" ht="35.25" customHeight="1">
      <c r="A730" s="119" t="s">
        <v>146</v>
      </c>
      <c r="B730" s="240" t="s">
        <v>57</v>
      </c>
      <c r="C730" s="122" t="s">
        <v>147</v>
      </c>
      <c r="D730" s="122" t="s">
        <v>117</v>
      </c>
      <c r="E730" s="123" t="s">
        <v>6645</v>
      </c>
      <c r="F730" s="124" t="s">
        <v>21</v>
      </c>
      <c r="G730" s="124" t="s">
        <v>149</v>
      </c>
      <c r="H730" s="124" t="s">
        <v>8493</v>
      </c>
      <c r="I730" s="135" t="s">
        <v>291</v>
      </c>
      <c r="J730" s="129" t="s">
        <v>196</v>
      </c>
      <c r="K730" s="128"/>
      <c r="L730" s="129"/>
      <c r="M730" s="128"/>
      <c r="N730" s="127" t="s">
        <v>5667</v>
      </c>
      <c r="O730" s="127" t="s">
        <v>174</v>
      </c>
      <c r="P730" s="127" t="s">
        <v>194</v>
      </c>
      <c r="Q730" s="131" t="s">
        <v>8738</v>
      </c>
      <c r="R730" s="131" t="s">
        <v>9423</v>
      </c>
      <c r="S730" s="132" t="s">
        <v>9422</v>
      </c>
      <c r="T730" s="136" t="s">
        <v>292</v>
      </c>
      <c r="U730" s="118"/>
      <c r="V730" s="118"/>
      <c r="W730" s="133" t="str">
        <f>VLOOKUP(TRIM(X730),X10:Y88,2,FALSE)</f>
        <v>Krisztian</v>
      </c>
      <c r="X730" s="11" t="str">
        <f t="shared" si="25"/>
        <v>6.5.10</v>
      </c>
      <c r="Y730" s="64"/>
      <c r="AA730" s="1">
        <f t="shared" si="26"/>
        <v>4</v>
      </c>
    </row>
    <row r="731" spans="1:27" ht="37.200000000000003" customHeight="1">
      <c r="A731" s="119" t="s">
        <v>146</v>
      </c>
      <c r="B731" s="240" t="s">
        <v>57</v>
      </c>
      <c r="C731" s="122" t="s">
        <v>147</v>
      </c>
      <c r="D731" s="122" t="s">
        <v>109</v>
      </c>
      <c r="E731" s="123" t="s">
        <v>6646</v>
      </c>
      <c r="F731" s="124" t="s">
        <v>21</v>
      </c>
      <c r="G731" s="124" t="s">
        <v>149</v>
      </c>
      <c r="H731" s="124" t="s">
        <v>8494</v>
      </c>
      <c r="I731" s="135" t="s">
        <v>200</v>
      </c>
      <c r="J731" s="129" t="s">
        <v>185</v>
      </c>
      <c r="K731" s="128"/>
      <c r="L731" s="129"/>
      <c r="M731" s="128"/>
      <c r="N731" s="127" t="s">
        <v>7440</v>
      </c>
      <c r="O731" s="127" t="s">
        <v>174</v>
      </c>
      <c r="P731" s="127" t="s">
        <v>194</v>
      </c>
      <c r="Q731" s="131" t="s">
        <v>8266</v>
      </c>
      <c r="R731" s="131" t="s">
        <v>9464</v>
      </c>
      <c r="S731" s="132" t="s">
        <v>9371</v>
      </c>
      <c r="T731" s="136" t="s">
        <v>199</v>
      </c>
      <c r="U731" s="118"/>
      <c r="V731" s="118"/>
      <c r="W731" s="133" t="str">
        <f>VLOOKUP(TRIM(X731),X10:Y88,2,FALSE)</f>
        <v>Krisztian</v>
      </c>
      <c r="X731" s="11" t="str">
        <f t="shared" si="25"/>
        <v>6.5.6</v>
      </c>
      <c r="Y731" s="64"/>
      <c r="AA731" s="1">
        <f t="shared" si="26"/>
        <v>17</v>
      </c>
    </row>
    <row r="732" spans="1:27" ht="35.25" customHeight="1">
      <c r="A732" s="119" t="s">
        <v>146</v>
      </c>
      <c r="B732" s="240" t="s">
        <v>57</v>
      </c>
      <c r="C732" s="122" t="s">
        <v>147</v>
      </c>
      <c r="D732" s="122" t="s">
        <v>109</v>
      </c>
      <c r="E732" s="123" t="s">
        <v>6647</v>
      </c>
      <c r="F732" s="124" t="s">
        <v>21</v>
      </c>
      <c r="G732" s="124" t="s">
        <v>149</v>
      </c>
      <c r="H732" s="124" t="s">
        <v>8495</v>
      </c>
      <c r="I732" s="135" t="s">
        <v>200</v>
      </c>
      <c r="J732" s="129" t="s">
        <v>196</v>
      </c>
      <c r="K732" s="128"/>
      <c r="L732" s="129"/>
      <c r="M732" s="128"/>
      <c r="N732" s="127" t="s">
        <v>5667</v>
      </c>
      <c r="O732" s="127" t="s">
        <v>174</v>
      </c>
      <c r="P732" s="127" t="s">
        <v>194</v>
      </c>
      <c r="Q732" s="131" t="s">
        <v>8267</v>
      </c>
      <c r="R732" s="131" t="s">
        <v>9373</v>
      </c>
      <c r="S732" s="132" t="s">
        <v>9372</v>
      </c>
      <c r="T732" s="136" t="s">
        <v>199</v>
      </c>
      <c r="U732" s="118"/>
      <c r="V732" s="118"/>
      <c r="W732" s="133" t="str">
        <f>VLOOKUP(TRIM(X732),X10:Y88,2,FALSE)</f>
        <v>Krisztian</v>
      </c>
      <c r="X732" s="11" t="str">
        <f t="shared" ref="X732:X795" si="27">IF(ISNONTEXT(D732),"" &amp; D732 &amp;"",T(D732))</f>
        <v>6.5.6</v>
      </c>
      <c r="Y732" s="64"/>
      <c r="AA732" s="1">
        <f t="shared" si="26"/>
        <v>17</v>
      </c>
    </row>
    <row r="733" spans="1:27" ht="35.25" customHeight="1">
      <c r="A733" s="119" t="s">
        <v>146</v>
      </c>
      <c r="B733" s="240" t="s">
        <v>57</v>
      </c>
      <c r="C733" s="122" t="s">
        <v>147</v>
      </c>
      <c r="D733" s="122" t="s">
        <v>117</v>
      </c>
      <c r="E733" s="123" t="s">
        <v>6648</v>
      </c>
      <c r="F733" s="124" t="s">
        <v>21</v>
      </c>
      <c r="G733" s="124" t="s">
        <v>149</v>
      </c>
      <c r="H733" s="124" t="s">
        <v>8496</v>
      </c>
      <c r="I733" s="135" t="s">
        <v>291</v>
      </c>
      <c r="J733" s="129" t="s">
        <v>185</v>
      </c>
      <c r="K733" s="128"/>
      <c r="L733" s="129"/>
      <c r="M733" s="128"/>
      <c r="N733" s="127" t="s">
        <v>7440</v>
      </c>
      <c r="O733" s="127" t="s">
        <v>174</v>
      </c>
      <c r="P733" s="127" t="s">
        <v>194</v>
      </c>
      <c r="Q733" s="131" t="s">
        <v>8739</v>
      </c>
      <c r="R733" s="131" t="s">
        <v>9802</v>
      </c>
      <c r="S733" s="132" t="s">
        <v>195</v>
      </c>
      <c r="T733" s="136" t="s">
        <v>292</v>
      </c>
      <c r="U733" s="118"/>
      <c r="V733" s="118"/>
      <c r="W733" s="133" t="str">
        <f>VLOOKUP(TRIM(X733),X10:Y88,2,FALSE)</f>
        <v>Krisztian</v>
      </c>
      <c r="X733" s="11" t="str">
        <f t="shared" si="27"/>
        <v>6.5.10</v>
      </c>
      <c r="Y733" s="64"/>
      <c r="AA733" s="1">
        <f t="shared" si="26"/>
        <v>4</v>
      </c>
    </row>
    <row r="734" spans="1:27" ht="35.25" customHeight="1">
      <c r="A734" s="119" t="s">
        <v>146</v>
      </c>
      <c r="B734" s="240" t="s">
        <v>57</v>
      </c>
      <c r="C734" s="122" t="s">
        <v>147</v>
      </c>
      <c r="D734" s="122" t="s">
        <v>119</v>
      </c>
      <c r="E734" s="123" t="s">
        <v>6649</v>
      </c>
      <c r="F734" s="124" t="s">
        <v>21</v>
      </c>
      <c r="G734" s="124" t="s">
        <v>149</v>
      </c>
      <c r="H734" s="124" t="s">
        <v>8497</v>
      </c>
      <c r="I734" s="135" t="s">
        <v>238</v>
      </c>
      <c r="J734" s="129" t="s">
        <v>196</v>
      </c>
      <c r="K734" s="128"/>
      <c r="L734" s="129"/>
      <c r="M734" s="128"/>
      <c r="N734" s="127" t="s">
        <v>5667</v>
      </c>
      <c r="O734" s="127" t="s">
        <v>174</v>
      </c>
      <c r="P734" s="127" t="s">
        <v>194</v>
      </c>
      <c r="Q734" s="131" t="s">
        <v>8268</v>
      </c>
      <c r="R734" s="131" t="s">
        <v>9297</v>
      </c>
      <c r="S734" s="132" t="s">
        <v>9296</v>
      </c>
      <c r="T734" s="136" t="s">
        <v>239</v>
      </c>
      <c r="U734" s="118"/>
      <c r="V734" s="118"/>
      <c r="W734" s="133" t="str">
        <f>VLOOKUP(TRIM(X734),X10:Y88,2,FALSE)</f>
        <v>Erik</v>
      </c>
      <c r="X734" s="11" t="str">
        <f t="shared" si="27"/>
        <v>6.5.11</v>
      </c>
      <c r="Y734" s="64"/>
      <c r="AA734" s="1">
        <f t="shared" si="26"/>
        <v>8</v>
      </c>
    </row>
    <row r="735" spans="1:27" ht="35.25" customHeight="1">
      <c r="A735" s="119" t="s">
        <v>146</v>
      </c>
      <c r="B735" s="240" t="s">
        <v>57</v>
      </c>
      <c r="C735" s="122" t="s">
        <v>147</v>
      </c>
      <c r="D735" s="122" t="s">
        <v>101</v>
      </c>
      <c r="E735" s="123" t="s">
        <v>6650</v>
      </c>
      <c r="F735" s="124" t="s">
        <v>21</v>
      </c>
      <c r="G735" s="124" t="s">
        <v>149</v>
      </c>
      <c r="H735" s="124" t="s">
        <v>8498</v>
      </c>
      <c r="I735" s="135" t="s">
        <v>238</v>
      </c>
      <c r="J735" s="129" t="s">
        <v>196</v>
      </c>
      <c r="K735" s="128"/>
      <c r="L735" s="129"/>
      <c r="M735" s="128"/>
      <c r="N735" s="127" t="s">
        <v>5667</v>
      </c>
      <c r="O735" s="127" t="s">
        <v>174</v>
      </c>
      <c r="P735" s="127" t="s">
        <v>194</v>
      </c>
      <c r="Q735" s="131" t="s">
        <v>8269</v>
      </c>
      <c r="R735" s="131" t="s">
        <v>815</v>
      </c>
      <c r="S735" s="132" t="s">
        <v>152</v>
      </c>
      <c r="T735" s="136" t="s">
        <v>239</v>
      </c>
      <c r="U735" s="118"/>
      <c r="V735" s="118" t="s">
        <v>260</v>
      </c>
      <c r="W735" s="133" t="str">
        <f>VLOOKUP(TRIM(X735),X10:Y88,2,FALSE)</f>
        <v>Frank</v>
      </c>
      <c r="X735" s="11" t="str">
        <f t="shared" si="27"/>
        <v>6.5.2</v>
      </c>
      <c r="Y735" s="64"/>
      <c r="AA735" s="1">
        <f t="shared" si="26"/>
        <v>8</v>
      </c>
    </row>
    <row r="736" spans="1:27" ht="35.25" customHeight="1">
      <c r="A736" s="119" t="s">
        <v>146</v>
      </c>
      <c r="B736" s="240" t="s">
        <v>57</v>
      </c>
      <c r="C736" s="122" t="s">
        <v>147</v>
      </c>
      <c r="D736" s="122" t="s">
        <v>113</v>
      </c>
      <c r="E736" s="123" t="s">
        <v>6651</v>
      </c>
      <c r="F736" s="124" t="s">
        <v>21</v>
      </c>
      <c r="G736" s="124" t="s">
        <v>149</v>
      </c>
      <c r="H736" s="124" t="s">
        <v>8499</v>
      </c>
      <c r="I736" s="135" t="s">
        <v>5733</v>
      </c>
      <c r="J736" s="129" t="s">
        <v>196</v>
      </c>
      <c r="K736" s="128"/>
      <c r="L736" s="129"/>
      <c r="M736" s="128"/>
      <c r="N736" s="127" t="s">
        <v>5667</v>
      </c>
      <c r="O736" s="127" t="s">
        <v>174</v>
      </c>
      <c r="P736" s="127" t="s">
        <v>194</v>
      </c>
      <c r="Q736" s="131" t="s">
        <v>8270</v>
      </c>
      <c r="R736" s="131" t="s">
        <v>11004</v>
      </c>
      <c r="S736" s="144" t="s">
        <v>152</v>
      </c>
      <c r="T736" s="136" t="s">
        <v>239</v>
      </c>
      <c r="U736" s="118"/>
      <c r="V736" s="118" t="s">
        <v>663</v>
      </c>
      <c r="W736" s="133" t="str">
        <f>VLOOKUP(TRIM(X736),X10:Y88,2,FALSE)</f>
        <v>Puneet</v>
      </c>
      <c r="X736" s="11" t="str">
        <f t="shared" si="27"/>
        <v>6.5.8</v>
      </c>
      <c r="Y736" s="64"/>
      <c r="AA736" s="1">
        <f t="shared" si="26"/>
        <v>21</v>
      </c>
    </row>
    <row r="737" spans="1:27" ht="35.25" customHeight="1">
      <c r="A737" s="119" t="s">
        <v>146</v>
      </c>
      <c r="B737" s="240" t="s">
        <v>57</v>
      </c>
      <c r="C737" s="122" t="s">
        <v>147</v>
      </c>
      <c r="D737" s="122" t="s">
        <v>101</v>
      </c>
      <c r="E737" s="123" t="s">
        <v>6652</v>
      </c>
      <c r="F737" s="124" t="s">
        <v>21</v>
      </c>
      <c r="G737" s="124" t="s">
        <v>149</v>
      </c>
      <c r="H737" s="124" t="s">
        <v>8500</v>
      </c>
      <c r="I737" s="135" t="s">
        <v>238</v>
      </c>
      <c r="J737" s="129" t="s">
        <v>196</v>
      </c>
      <c r="K737" s="128"/>
      <c r="L737" s="129"/>
      <c r="M737" s="128"/>
      <c r="N737" s="127" t="s">
        <v>5667</v>
      </c>
      <c r="O737" s="127" t="s">
        <v>174</v>
      </c>
      <c r="P737" s="127" t="s">
        <v>194</v>
      </c>
      <c r="Q737" s="131" t="s">
        <v>8269</v>
      </c>
      <c r="R737" s="146" t="s">
        <v>9031</v>
      </c>
      <c r="S737" s="132" t="s">
        <v>195</v>
      </c>
      <c r="T737" s="136" t="s">
        <v>239</v>
      </c>
      <c r="U737" s="118"/>
      <c r="V737" s="118"/>
      <c r="W737" s="133" t="str">
        <f>VLOOKUP(TRIM(X737),X10:Y88,2,FALSE)</f>
        <v>Frank</v>
      </c>
      <c r="X737" s="11" t="str">
        <f t="shared" si="27"/>
        <v>6.5.2</v>
      </c>
      <c r="Y737" s="64"/>
      <c r="AA737" s="1">
        <f t="shared" si="26"/>
        <v>8</v>
      </c>
    </row>
    <row r="738" spans="1:27" ht="35.25" customHeight="1">
      <c r="A738" s="119" t="s">
        <v>146</v>
      </c>
      <c r="B738" s="240" t="s">
        <v>57</v>
      </c>
      <c r="C738" s="122" t="s">
        <v>147</v>
      </c>
      <c r="D738" s="122" t="s">
        <v>98</v>
      </c>
      <c r="E738" s="123" t="s">
        <v>6653</v>
      </c>
      <c r="F738" s="124" t="s">
        <v>21</v>
      </c>
      <c r="G738" s="124" t="s">
        <v>149</v>
      </c>
      <c r="H738" s="124" t="s">
        <v>5736</v>
      </c>
      <c r="I738" s="135" t="s">
        <v>5733</v>
      </c>
      <c r="J738" s="129" t="s">
        <v>196</v>
      </c>
      <c r="K738" s="128"/>
      <c r="L738" s="129"/>
      <c r="M738" s="128"/>
      <c r="N738" s="127" t="s">
        <v>5667</v>
      </c>
      <c r="O738" s="127" t="s">
        <v>174</v>
      </c>
      <c r="P738" s="127" t="s">
        <v>194</v>
      </c>
      <c r="Q738" s="131" t="s">
        <v>8271</v>
      </c>
      <c r="R738" s="131" t="s">
        <v>8790</v>
      </c>
      <c r="S738" s="132" t="s">
        <v>8791</v>
      </c>
      <c r="T738" s="136" t="s">
        <v>239</v>
      </c>
      <c r="U738" s="118"/>
      <c r="V738" s="118"/>
      <c r="W738" s="133" t="str">
        <f>VLOOKUP(TRIM(X738),X10:Y88,2,FALSE)</f>
        <v>Frank</v>
      </c>
      <c r="X738" s="11" t="str">
        <f t="shared" si="27"/>
        <v>6.5.1</v>
      </c>
      <c r="Y738" s="64"/>
      <c r="AA738" s="1">
        <f t="shared" si="26"/>
        <v>21</v>
      </c>
    </row>
    <row r="739" spans="1:27" ht="35.25" customHeight="1">
      <c r="A739" s="119" t="s">
        <v>146</v>
      </c>
      <c r="B739" s="240" t="s">
        <v>57</v>
      </c>
      <c r="C739" s="122" t="s">
        <v>147</v>
      </c>
      <c r="D739" s="122" t="s">
        <v>109</v>
      </c>
      <c r="E739" s="123" t="s">
        <v>6654</v>
      </c>
      <c r="F739" s="124" t="s">
        <v>21</v>
      </c>
      <c r="G739" s="124" t="s">
        <v>149</v>
      </c>
      <c r="H739" s="124" t="s">
        <v>8501</v>
      </c>
      <c r="I739" s="135" t="s">
        <v>238</v>
      </c>
      <c r="J739" s="129" t="s">
        <v>196</v>
      </c>
      <c r="K739" s="128"/>
      <c r="L739" s="129"/>
      <c r="M739" s="128"/>
      <c r="N739" s="127" t="s">
        <v>5667</v>
      </c>
      <c r="O739" s="127" t="s">
        <v>174</v>
      </c>
      <c r="P739" s="127" t="s">
        <v>194</v>
      </c>
      <c r="Q739" s="131" t="s">
        <v>8272</v>
      </c>
      <c r="R739" s="131" t="s">
        <v>169</v>
      </c>
      <c r="S739" s="132" t="s">
        <v>167</v>
      </c>
      <c r="T739" s="136" t="s">
        <v>239</v>
      </c>
      <c r="U739" s="118"/>
      <c r="V739" s="118"/>
      <c r="W739" s="133" t="str">
        <f>VLOOKUP(TRIM(X739),X10:Y88,2,FALSE)</f>
        <v>Krisztian</v>
      </c>
      <c r="X739" s="11" t="str">
        <f t="shared" si="27"/>
        <v>6.5.6</v>
      </c>
      <c r="Y739" s="64"/>
      <c r="AA739" s="1">
        <f t="shared" si="26"/>
        <v>8</v>
      </c>
    </row>
    <row r="740" spans="1:27" ht="35.25" customHeight="1">
      <c r="A740" s="119" t="s">
        <v>146</v>
      </c>
      <c r="B740" s="240" t="s">
        <v>57</v>
      </c>
      <c r="C740" s="122" t="s">
        <v>147</v>
      </c>
      <c r="D740" s="122" t="s">
        <v>109</v>
      </c>
      <c r="E740" s="123" t="s">
        <v>6655</v>
      </c>
      <c r="F740" s="124" t="s">
        <v>21</v>
      </c>
      <c r="G740" s="124" t="s">
        <v>149</v>
      </c>
      <c r="H740" s="124" t="s">
        <v>8502</v>
      </c>
      <c r="I740" s="135" t="s">
        <v>238</v>
      </c>
      <c r="J740" s="129" t="s">
        <v>5718</v>
      </c>
      <c r="K740" s="128"/>
      <c r="L740" s="129"/>
      <c r="M740" s="128"/>
      <c r="N740" s="127" t="s">
        <v>372</v>
      </c>
      <c r="O740" s="127" t="s">
        <v>174</v>
      </c>
      <c r="P740" s="127" t="s">
        <v>194</v>
      </c>
      <c r="Q740" s="131" t="s">
        <v>8272</v>
      </c>
      <c r="R740" s="131" t="s">
        <v>169</v>
      </c>
      <c r="S740" s="132" t="s">
        <v>167</v>
      </c>
      <c r="T740" s="136" t="s">
        <v>239</v>
      </c>
      <c r="U740" s="118"/>
      <c r="V740" s="118"/>
      <c r="W740" s="133" t="str">
        <f>VLOOKUP(TRIM(X740),X10:Y88,2,FALSE)</f>
        <v>Krisztian</v>
      </c>
      <c r="X740" s="11" t="str">
        <f t="shared" si="27"/>
        <v>6.5.6</v>
      </c>
      <c r="Y740" s="64"/>
      <c r="AA740" s="1">
        <f t="shared" si="26"/>
        <v>8</v>
      </c>
    </row>
    <row r="741" spans="1:27" ht="35.25" customHeight="1">
      <c r="A741" s="119" t="s">
        <v>146</v>
      </c>
      <c r="B741" s="240" t="s">
        <v>57</v>
      </c>
      <c r="C741" s="122" t="s">
        <v>147</v>
      </c>
      <c r="D741" s="122" t="s">
        <v>101</v>
      </c>
      <c r="E741" s="123" t="s">
        <v>6656</v>
      </c>
      <c r="F741" s="124" t="s">
        <v>21</v>
      </c>
      <c r="G741" s="124" t="s">
        <v>149</v>
      </c>
      <c r="H741" s="124" t="s">
        <v>8503</v>
      </c>
      <c r="I741" s="135" t="s">
        <v>238</v>
      </c>
      <c r="J741" s="129" t="s">
        <v>185</v>
      </c>
      <c r="K741" s="128"/>
      <c r="L741" s="129"/>
      <c r="M741" s="128"/>
      <c r="N741" s="127" t="s">
        <v>7440</v>
      </c>
      <c r="O741" s="127" t="s">
        <v>174</v>
      </c>
      <c r="P741" s="127" t="s">
        <v>194</v>
      </c>
      <c r="Q741" s="131" t="s">
        <v>8273</v>
      </c>
      <c r="R741" s="131" t="s">
        <v>8955</v>
      </c>
      <c r="S741" s="132" t="s">
        <v>8953</v>
      </c>
      <c r="T741" s="136" t="s">
        <v>239</v>
      </c>
      <c r="U741" s="118"/>
      <c r="V741" s="118"/>
      <c r="W741" s="133" t="str">
        <f>VLOOKUP(TRIM(X741),X10:Y88,2,FALSE)</f>
        <v>Frank</v>
      </c>
      <c r="X741" s="11" t="str">
        <f t="shared" si="27"/>
        <v>6.5.2</v>
      </c>
      <c r="Y741" s="64"/>
      <c r="AA741" s="1">
        <f t="shared" si="26"/>
        <v>8</v>
      </c>
    </row>
    <row r="742" spans="1:27" ht="37.200000000000003" customHeight="1">
      <c r="A742" s="119" t="s">
        <v>146</v>
      </c>
      <c r="B742" s="240" t="s">
        <v>57</v>
      </c>
      <c r="C742" s="122" t="s">
        <v>147</v>
      </c>
      <c r="D742" s="122" t="s">
        <v>101</v>
      </c>
      <c r="E742" s="123" t="s">
        <v>6657</v>
      </c>
      <c r="F742" s="124" t="s">
        <v>21</v>
      </c>
      <c r="G742" s="124" t="s">
        <v>149</v>
      </c>
      <c r="H742" s="124" t="s">
        <v>8274</v>
      </c>
      <c r="I742" s="135" t="s">
        <v>200</v>
      </c>
      <c r="J742" s="129" t="s">
        <v>196</v>
      </c>
      <c r="K742" s="128"/>
      <c r="L742" s="129"/>
      <c r="M742" s="128"/>
      <c r="N742" s="127" t="s">
        <v>5667</v>
      </c>
      <c r="O742" s="127" t="s">
        <v>174</v>
      </c>
      <c r="P742" s="127" t="s">
        <v>194</v>
      </c>
      <c r="Q742" s="131" t="s">
        <v>8275</v>
      </c>
      <c r="R742" s="131" t="s">
        <v>9014</v>
      </c>
      <c r="S742" s="132" t="s">
        <v>9015</v>
      </c>
      <c r="T742" s="136" t="s">
        <v>199</v>
      </c>
      <c r="U742" s="118"/>
      <c r="V742" s="118"/>
      <c r="W742" s="133" t="str">
        <f>VLOOKUP(TRIM(X742),X10:Y88,2,FALSE)</f>
        <v>Frank</v>
      </c>
      <c r="X742" s="11" t="str">
        <f t="shared" si="27"/>
        <v>6.5.2</v>
      </c>
      <c r="Y742" s="64"/>
      <c r="AA742" s="1">
        <f t="shared" si="26"/>
        <v>17</v>
      </c>
    </row>
    <row r="743" spans="1:27" ht="37.200000000000003" customHeight="1">
      <c r="A743" s="119" t="s">
        <v>146</v>
      </c>
      <c r="B743" s="240" t="s">
        <v>57</v>
      </c>
      <c r="C743" s="122" t="s">
        <v>147</v>
      </c>
      <c r="D743" s="122" t="s">
        <v>669</v>
      </c>
      <c r="E743" s="123" t="s">
        <v>6658</v>
      </c>
      <c r="F743" s="124" t="s">
        <v>21</v>
      </c>
      <c r="G743" s="124" t="s">
        <v>149</v>
      </c>
      <c r="H743" s="124" t="s">
        <v>8276</v>
      </c>
      <c r="I743" s="135" t="s">
        <v>200</v>
      </c>
      <c r="J743" s="129" t="s">
        <v>196</v>
      </c>
      <c r="K743" s="128"/>
      <c r="L743" s="129"/>
      <c r="M743" s="128"/>
      <c r="N743" s="127" t="s">
        <v>5667</v>
      </c>
      <c r="O743" s="127" t="s">
        <v>174</v>
      </c>
      <c r="P743" s="127" t="s">
        <v>194</v>
      </c>
      <c r="Q743" s="131" t="s">
        <v>8740</v>
      </c>
      <c r="R743" s="131" t="s">
        <v>9682</v>
      </c>
      <c r="S743" s="132" t="s">
        <v>9683</v>
      </c>
      <c r="T743" s="136" t="s">
        <v>199</v>
      </c>
      <c r="U743" s="118"/>
      <c r="V743" s="118"/>
      <c r="W743" s="133" t="str">
        <f>VLOOKUP(TRIM(X743),X10:Y88,2,FALSE)</f>
        <v>Frank</v>
      </c>
      <c r="X743" s="11" t="str">
        <f t="shared" si="27"/>
        <v>6.5.7.4</v>
      </c>
      <c r="Y743" s="64"/>
      <c r="AA743" s="1">
        <f t="shared" si="26"/>
        <v>17</v>
      </c>
    </row>
    <row r="744" spans="1:27" ht="37.200000000000003" customHeight="1">
      <c r="A744" s="119" t="s">
        <v>146</v>
      </c>
      <c r="B744" s="240" t="s">
        <v>57</v>
      </c>
      <c r="C744" s="122" t="s">
        <v>147</v>
      </c>
      <c r="D744" s="122" t="s">
        <v>666</v>
      </c>
      <c r="E744" s="123" t="s">
        <v>6659</v>
      </c>
      <c r="F744" s="124" t="s">
        <v>21</v>
      </c>
      <c r="G744" s="124" t="s">
        <v>149</v>
      </c>
      <c r="H744" s="124" t="s">
        <v>8277</v>
      </c>
      <c r="I744" s="135" t="s">
        <v>200</v>
      </c>
      <c r="J744" s="129" t="s">
        <v>185</v>
      </c>
      <c r="K744" s="128"/>
      <c r="L744" s="129"/>
      <c r="M744" s="128"/>
      <c r="N744" s="127" t="s">
        <v>7440</v>
      </c>
      <c r="O744" s="127" t="s">
        <v>174</v>
      </c>
      <c r="P744" s="127" t="s">
        <v>194</v>
      </c>
      <c r="Q744" s="131" t="s">
        <v>8741</v>
      </c>
      <c r="R744" s="131" t="s">
        <v>10832</v>
      </c>
      <c r="S744" s="132" t="s">
        <v>195</v>
      </c>
      <c r="T744" s="136" t="s">
        <v>199</v>
      </c>
      <c r="U744" s="118"/>
      <c r="V744" s="118"/>
      <c r="W744" s="133" t="str">
        <f>VLOOKUP(TRIM(X744),X10:Y88,2,FALSE)</f>
        <v>Puneet</v>
      </c>
      <c r="X744" s="11" t="str">
        <f t="shared" si="27"/>
        <v>6.5.7.1</v>
      </c>
      <c r="Y744" s="64"/>
      <c r="AA744" s="1">
        <f t="shared" si="26"/>
        <v>17</v>
      </c>
    </row>
    <row r="745" spans="1:27" ht="35.25" customHeight="1">
      <c r="A745" s="119" t="s">
        <v>146</v>
      </c>
      <c r="B745" s="240" t="s">
        <v>57</v>
      </c>
      <c r="C745" s="122" t="s">
        <v>147</v>
      </c>
      <c r="D745" s="122" t="s">
        <v>666</v>
      </c>
      <c r="E745" s="123" t="s">
        <v>6660</v>
      </c>
      <c r="F745" s="124" t="s">
        <v>21</v>
      </c>
      <c r="G745" s="124" t="s">
        <v>149</v>
      </c>
      <c r="H745" s="124" t="s">
        <v>8278</v>
      </c>
      <c r="I745" s="135" t="s">
        <v>200</v>
      </c>
      <c r="J745" s="129" t="s">
        <v>196</v>
      </c>
      <c r="K745" s="128"/>
      <c r="L745" s="129"/>
      <c r="M745" s="128"/>
      <c r="N745" s="127" t="s">
        <v>5667</v>
      </c>
      <c r="O745" s="127" t="s">
        <v>174</v>
      </c>
      <c r="P745" s="127" t="s">
        <v>194</v>
      </c>
      <c r="Q745" s="131" t="s">
        <v>8742</v>
      </c>
      <c r="R745" s="131" t="s">
        <v>9326</v>
      </c>
      <c r="S745" s="132" t="s">
        <v>9325</v>
      </c>
      <c r="T745" s="136" t="s">
        <v>199</v>
      </c>
      <c r="U745" s="118"/>
      <c r="V745" s="118"/>
      <c r="W745" s="133" t="str">
        <f>VLOOKUP(TRIM(X745),X10:Y88,2,FALSE)</f>
        <v>Puneet</v>
      </c>
      <c r="X745" s="11" t="str">
        <f t="shared" si="27"/>
        <v>6.5.7.1</v>
      </c>
      <c r="Y745" s="64"/>
      <c r="AA745" s="1">
        <f t="shared" si="26"/>
        <v>17</v>
      </c>
    </row>
    <row r="746" spans="1:27" ht="35.25" customHeight="1">
      <c r="A746" s="119" t="s">
        <v>146</v>
      </c>
      <c r="B746" s="240" t="s">
        <v>57</v>
      </c>
      <c r="C746" s="122" t="s">
        <v>147</v>
      </c>
      <c r="D746" s="122" t="s">
        <v>101</v>
      </c>
      <c r="E746" s="123" t="s">
        <v>6661</v>
      </c>
      <c r="F746" s="124" t="s">
        <v>21</v>
      </c>
      <c r="G746" s="124" t="s">
        <v>149</v>
      </c>
      <c r="H746" s="124" t="s">
        <v>8279</v>
      </c>
      <c r="I746" s="135" t="s">
        <v>200</v>
      </c>
      <c r="J746" s="129" t="s">
        <v>196</v>
      </c>
      <c r="K746" s="128"/>
      <c r="L746" s="129"/>
      <c r="M746" s="128"/>
      <c r="N746" s="127" t="s">
        <v>5667</v>
      </c>
      <c r="O746" s="127" t="s">
        <v>174</v>
      </c>
      <c r="P746" s="127" t="s">
        <v>194</v>
      </c>
      <c r="Q746" s="131" t="s">
        <v>8280</v>
      </c>
      <c r="R746" s="131" t="s">
        <v>8969</v>
      </c>
      <c r="S746" s="132" t="s">
        <v>8970</v>
      </c>
      <c r="T746" s="136" t="s">
        <v>199</v>
      </c>
      <c r="U746" s="118"/>
      <c r="V746" s="118"/>
      <c r="W746" s="133" t="str">
        <f>VLOOKUP(TRIM(X746),X10:Y88,2,FALSE)</f>
        <v>Frank</v>
      </c>
      <c r="X746" s="11" t="str">
        <f t="shared" si="27"/>
        <v>6.5.2</v>
      </c>
      <c r="Y746" s="64"/>
      <c r="AA746" s="1">
        <f t="shared" si="26"/>
        <v>17</v>
      </c>
    </row>
    <row r="747" spans="1:27" ht="35.25" customHeight="1">
      <c r="A747" s="119" t="s">
        <v>146</v>
      </c>
      <c r="B747" s="240" t="s">
        <v>57</v>
      </c>
      <c r="C747" s="122" t="s">
        <v>147</v>
      </c>
      <c r="D747" s="122" t="s">
        <v>668</v>
      </c>
      <c r="E747" s="123" t="s">
        <v>6662</v>
      </c>
      <c r="F747" s="124" t="s">
        <v>21</v>
      </c>
      <c r="G747" s="124" t="s">
        <v>149</v>
      </c>
      <c r="H747" s="124" t="s">
        <v>8281</v>
      </c>
      <c r="I747" s="135" t="s">
        <v>200</v>
      </c>
      <c r="J747" s="129" t="s">
        <v>196</v>
      </c>
      <c r="K747" s="128"/>
      <c r="L747" s="129"/>
      <c r="M747" s="128"/>
      <c r="N747" s="127" t="s">
        <v>5667</v>
      </c>
      <c r="O747" s="127" t="s">
        <v>174</v>
      </c>
      <c r="P747" s="127" t="s">
        <v>194</v>
      </c>
      <c r="Q747" s="131" t="s">
        <v>8282</v>
      </c>
      <c r="R747" s="131" t="s">
        <v>814</v>
      </c>
      <c r="S747" s="132" t="s">
        <v>152</v>
      </c>
      <c r="T747" s="136" t="s">
        <v>199</v>
      </c>
      <c r="U747" s="118"/>
      <c r="V747" s="118" t="s">
        <v>260</v>
      </c>
      <c r="W747" s="133" t="str">
        <f>VLOOKUP(TRIM(X747),X10:Y88,2,FALSE)</f>
        <v>Puneet</v>
      </c>
      <c r="X747" s="11" t="str">
        <f t="shared" si="27"/>
        <v>6.5.7.3</v>
      </c>
      <c r="Y747" s="64"/>
      <c r="AA747" s="1">
        <f t="shared" si="26"/>
        <v>17</v>
      </c>
    </row>
    <row r="748" spans="1:27" ht="35.25" customHeight="1">
      <c r="A748" s="119" t="s">
        <v>146</v>
      </c>
      <c r="B748" s="240" t="s">
        <v>57</v>
      </c>
      <c r="C748" s="122" t="s">
        <v>147</v>
      </c>
      <c r="D748" s="122" t="s">
        <v>668</v>
      </c>
      <c r="E748" s="123" t="s">
        <v>6663</v>
      </c>
      <c r="F748" s="124" t="s">
        <v>21</v>
      </c>
      <c r="G748" s="124" t="s">
        <v>149</v>
      </c>
      <c r="H748" s="124" t="s">
        <v>8283</v>
      </c>
      <c r="I748" s="135" t="s">
        <v>200</v>
      </c>
      <c r="J748" s="129" t="s">
        <v>196</v>
      </c>
      <c r="K748" s="128"/>
      <c r="L748" s="129"/>
      <c r="M748" s="128"/>
      <c r="N748" s="127" t="s">
        <v>5667</v>
      </c>
      <c r="O748" s="127" t="s">
        <v>174</v>
      </c>
      <c r="P748" s="127" t="s">
        <v>194</v>
      </c>
      <c r="Q748" s="131" t="s">
        <v>8743</v>
      </c>
      <c r="R748" s="131" t="s">
        <v>9352</v>
      </c>
      <c r="S748" s="132" t="s">
        <v>9351</v>
      </c>
      <c r="T748" s="136" t="s">
        <v>199</v>
      </c>
      <c r="U748" s="118"/>
      <c r="V748" s="118"/>
      <c r="W748" s="133" t="str">
        <f>VLOOKUP(TRIM(X748),X10:Y88,2,FALSE)</f>
        <v>Puneet</v>
      </c>
      <c r="X748" s="11" t="str">
        <f t="shared" si="27"/>
        <v>6.5.7.3</v>
      </c>
      <c r="Y748" s="64"/>
      <c r="AA748" s="1">
        <f t="shared" si="26"/>
        <v>17</v>
      </c>
    </row>
    <row r="749" spans="1:27" ht="35.25" customHeight="1">
      <c r="A749" s="119" t="s">
        <v>146</v>
      </c>
      <c r="B749" s="240" t="s">
        <v>57</v>
      </c>
      <c r="C749" s="122" t="s">
        <v>147</v>
      </c>
      <c r="D749" s="122" t="s">
        <v>670</v>
      </c>
      <c r="E749" s="123" t="s">
        <v>6664</v>
      </c>
      <c r="F749" s="124" t="s">
        <v>21</v>
      </c>
      <c r="G749" s="124" t="s">
        <v>149</v>
      </c>
      <c r="H749" s="124" t="s">
        <v>8929</v>
      </c>
      <c r="I749" s="135" t="s">
        <v>200</v>
      </c>
      <c r="J749" s="129" t="s">
        <v>185</v>
      </c>
      <c r="K749" s="128"/>
      <c r="L749" s="129"/>
      <c r="M749" s="128"/>
      <c r="N749" s="127" t="s">
        <v>7440</v>
      </c>
      <c r="O749" s="127" t="s">
        <v>174</v>
      </c>
      <c r="P749" s="127" t="s">
        <v>194</v>
      </c>
      <c r="Q749" s="131" t="s">
        <v>8284</v>
      </c>
      <c r="R749" s="131" t="s">
        <v>8919</v>
      </c>
      <c r="S749" s="132" t="s">
        <v>8918</v>
      </c>
      <c r="T749" s="136" t="s">
        <v>199</v>
      </c>
      <c r="U749" s="118"/>
      <c r="V749" s="118"/>
      <c r="W749" s="133" t="str">
        <f>VLOOKUP(TRIM(X749),X10:Y88,2,FALSE)</f>
        <v>Puneet</v>
      </c>
      <c r="X749" s="11" t="str">
        <f t="shared" si="27"/>
        <v>6.5.7.5</v>
      </c>
      <c r="Y749" s="64"/>
      <c r="AA749" s="1">
        <f t="shared" si="26"/>
        <v>17</v>
      </c>
    </row>
    <row r="750" spans="1:27" ht="35.25" customHeight="1">
      <c r="A750" s="119" t="s">
        <v>146</v>
      </c>
      <c r="B750" s="240" t="s">
        <v>57</v>
      </c>
      <c r="C750" s="122" t="s">
        <v>147</v>
      </c>
      <c r="D750" s="122" t="s">
        <v>666</v>
      </c>
      <c r="E750" s="123" t="s">
        <v>6665</v>
      </c>
      <c r="F750" s="124" t="s">
        <v>21</v>
      </c>
      <c r="G750" s="124" t="s">
        <v>149</v>
      </c>
      <c r="H750" s="124" t="s">
        <v>8930</v>
      </c>
      <c r="I750" s="135" t="s">
        <v>200</v>
      </c>
      <c r="J750" s="129" t="s">
        <v>185</v>
      </c>
      <c r="K750" s="128"/>
      <c r="L750" s="129"/>
      <c r="M750" s="128"/>
      <c r="N750" s="127" t="s">
        <v>7440</v>
      </c>
      <c r="O750" s="127" t="s">
        <v>174</v>
      </c>
      <c r="P750" s="127" t="s">
        <v>194</v>
      </c>
      <c r="Q750" s="131" t="s">
        <v>8285</v>
      </c>
      <c r="R750" s="131" t="s">
        <v>9328</v>
      </c>
      <c r="S750" s="132" t="s">
        <v>9327</v>
      </c>
      <c r="T750" s="136" t="s">
        <v>199</v>
      </c>
      <c r="U750" s="118"/>
      <c r="V750" s="118"/>
      <c r="W750" s="133" t="str">
        <f>VLOOKUP(TRIM(X750),X10:Y88,2,FALSE)</f>
        <v>Puneet</v>
      </c>
      <c r="X750" s="11" t="str">
        <f t="shared" si="27"/>
        <v>6.5.7.1</v>
      </c>
      <c r="Y750" s="64"/>
      <c r="AA750" s="1">
        <f t="shared" si="26"/>
        <v>17</v>
      </c>
    </row>
    <row r="751" spans="1:27" ht="35.25" customHeight="1">
      <c r="A751" s="119" t="s">
        <v>146</v>
      </c>
      <c r="B751" s="240" t="s">
        <v>57</v>
      </c>
      <c r="C751" s="122" t="s">
        <v>147</v>
      </c>
      <c r="D751" s="122" t="s">
        <v>666</v>
      </c>
      <c r="E751" s="123" t="s">
        <v>6666</v>
      </c>
      <c r="F751" s="124" t="s">
        <v>21</v>
      </c>
      <c r="G751" s="124" t="s">
        <v>149</v>
      </c>
      <c r="H751" s="124" t="s">
        <v>8931</v>
      </c>
      <c r="I751" s="135" t="s">
        <v>200</v>
      </c>
      <c r="J751" s="129" t="s">
        <v>196</v>
      </c>
      <c r="K751" s="128"/>
      <c r="L751" s="129"/>
      <c r="M751" s="128"/>
      <c r="N751" s="127" t="s">
        <v>5667</v>
      </c>
      <c r="O751" s="127" t="s">
        <v>174</v>
      </c>
      <c r="P751" s="127" t="s">
        <v>194</v>
      </c>
      <c r="Q751" s="131" t="s">
        <v>8744</v>
      </c>
      <c r="R751" s="131" t="s">
        <v>9330</v>
      </c>
      <c r="S751" s="132" t="s">
        <v>9329</v>
      </c>
      <c r="T751" s="136" t="s">
        <v>199</v>
      </c>
      <c r="U751" s="118"/>
      <c r="V751" s="118"/>
      <c r="W751" s="133" t="str">
        <f>VLOOKUP(TRIM(X751),X10:Y88,2,FALSE)</f>
        <v>Puneet</v>
      </c>
      <c r="X751" s="11" t="str">
        <f t="shared" si="27"/>
        <v>6.5.7.1</v>
      </c>
      <c r="Y751" s="64"/>
      <c r="AA751" s="1">
        <f t="shared" si="26"/>
        <v>17</v>
      </c>
    </row>
    <row r="752" spans="1:27" ht="35.25" customHeight="1">
      <c r="A752" s="119" t="s">
        <v>146</v>
      </c>
      <c r="B752" s="240" t="s">
        <v>57</v>
      </c>
      <c r="C752" s="122" t="s">
        <v>147</v>
      </c>
      <c r="D752" s="122" t="s">
        <v>670</v>
      </c>
      <c r="E752" s="123" t="s">
        <v>6667</v>
      </c>
      <c r="F752" s="124" t="s">
        <v>21</v>
      </c>
      <c r="G752" s="124" t="s">
        <v>149</v>
      </c>
      <c r="H752" s="124" t="s">
        <v>8932</v>
      </c>
      <c r="I752" s="135" t="s">
        <v>200</v>
      </c>
      <c r="J752" s="129" t="s">
        <v>185</v>
      </c>
      <c r="K752" s="128"/>
      <c r="L752" s="129"/>
      <c r="M752" s="128"/>
      <c r="N752" s="127" t="s">
        <v>7440</v>
      </c>
      <c r="O752" s="127" t="s">
        <v>174</v>
      </c>
      <c r="P752" s="127" t="s">
        <v>194</v>
      </c>
      <c r="Q752" s="131" t="s">
        <v>8286</v>
      </c>
      <c r="R752" s="131" t="s">
        <v>169</v>
      </c>
      <c r="S752" s="132" t="s">
        <v>167</v>
      </c>
      <c r="T752" s="136" t="s">
        <v>199</v>
      </c>
      <c r="U752" s="118"/>
      <c r="V752" s="118"/>
      <c r="W752" s="133" t="str">
        <f>VLOOKUP(TRIM(X752),X10:Y88,2,FALSE)</f>
        <v>Puneet</v>
      </c>
      <c r="X752" s="11" t="str">
        <f t="shared" si="27"/>
        <v>6.5.7.5</v>
      </c>
      <c r="Y752" s="64"/>
      <c r="AA752" s="1">
        <f t="shared" si="26"/>
        <v>17</v>
      </c>
    </row>
    <row r="753" spans="1:27" ht="35.25" customHeight="1">
      <c r="A753" s="119" t="s">
        <v>146</v>
      </c>
      <c r="B753" s="240" t="s">
        <v>57</v>
      </c>
      <c r="C753" s="122" t="s">
        <v>147</v>
      </c>
      <c r="D753" s="122" t="s">
        <v>101</v>
      </c>
      <c r="E753" s="123" t="s">
        <v>6668</v>
      </c>
      <c r="F753" s="124" t="s">
        <v>21</v>
      </c>
      <c r="G753" s="124" t="s">
        <v>149</v>
      </c>
      <c r="H753" s="124" t="s">
        <v>8933</v>
      </c>
      <c r="I753" s="135" t="s">
        <v>200</v>
      </c>
      <c r="J753" s="129" t="s">
        <v>196</v>
      </c>
      <c r="K753" s="128"/>
      <c r="L753" s="129"/>
      <c r="M753" s="128"/>
      <c r="N753" s="127" t="s">
        <v>5667</v>
      </c>
      <c r="O753" s="127" t="s">
        <v>174</v>
      </c>
      <c r="P753" s="127" t="s">
        <v>194</v>
      </c>
      <c r="Q753" s="131" t="s">
        <v>8287</v>
      </c>
      <c r="R753" s="131" t="s">
        <v>9029</v>
      </c>
      <c r="S753" s="132" t="s">
        <v>9030</v>
      </c>
      <c r="T753" s="136" t="s">
        <v>199</v>
      </c>
      <c r="U753" s="118"/>
      <c r="V753" s="118"/>
      <c r="W753" s="133" t="str">
        <f>VLOOKUP(TRIM(X753),X10:Y88,2,FALSE)</f>
        <v>Frank</v>
      </c>
      <c r="X753" s="11" t="str">
        <f t="shared" si="27"/>
        <v>6.5.2</v>
      </c>
      <c r="Y753" s="64"/>
      <c r="AA753" s="1">
        <f t="shared" si="26"/>
        <v>17</v>
      </c>
    </row>
    <row r="754" spans="1:27" ht="35.25" customHeight="1">
      <c r="A754" s="119" t="s">
        <v>146</v>
      </c>
      <c r="B754" s="240" t="s">
        <v>57</v>
      </c>
      <c r="C754" s="122" t="s">
        <v>147</v>
      </c>
      <c r="D754" s="122" t="s">
        <v>101</v>
      </c>
      <c r="E754" s="123" t="s">
        <v>6669</v>
      </c>
      <c r="F754" s="124" t="s">
        <v>21</v>
      </c>
      <c r="G754" s="124" t="s">
        <v>149</v>
      </c>
      <c r="H754" s="124" t="s">
        <v>8928</v>
      </c>
      <c r="I754" s="135" t="s">
        <v>200</v>
      </c>
      <c r="J754" s="129" t="s">
        <v>185</v>
      </c>
      <c r="K754" s="128"/>
      <c r="L754" s="129"/>
      <c r="M754" s="128"/>
      <c r="N754" s="127" t="s">
        <v>7440</v>
      </c>
      <c r="O754" s="127" t="s">
        <v>174</v>
      </c>
      <c r="P754" s="127" t="s">
        <v>194</v>
      </c>
      <c r="Q754" s="131" t="s">
        <v>8288</v>
      </c>
      <c r="R754" s="131" t="s">
        <v>9206</v>
      </c>
      <c r="S754" s="132" t="s">
        <v>9032</v>
      </c>
      <c r="T754" s="136" t="s">
        <v>199</v>
      </c>
      <c r="U754" s="118"/>
      <c r="V754" s="118"/>
      <c r="W754" s="133" t="str">
        <f>VLOOKUP(TRIM(X754),X10:Y88,2,FALSE)</f>
        <v>Frank</v>
      </c>
      <c r="X754" s="11" t="str">
        <f t="shared" si="27"/>
        <v>6.5.2</v>
      </c>
      <c r="AA754" s="1">
        <f t="shared" si="26"/>
        <v>17</v>
      </c>
    </row>
    <row r="755" spans="1:27" ht="35.25" customHeight="1">
      <c r="A755" s="119" t="s">
        <v>146</v>
      </c>
      <c r="B755" s="240" t="s">
        <v>57</v>
      </c>
      <c r="C755" s="122" t="s">
        <v>147</v>
      </c>
      <c r="D755" s="122" t="s">
        <v>670</v>
      </c>
      <c r="E755" s="123" t="s">
        <v>6670</v>
      </c>
      <c r="F755" s="124" t="s">
        <v>21</v>
      </c>
      <c r="G755" s="124" t="s">
        <v>149</v>
      </c>
      <c r="H755" s="124" t="s">
        <v>8927</v>
      </c>
      <c r="I755" s="135" t="s">
        <v>200</v>
      </c>
      <c r="J755" s="129" t="s">
        <v>196</v>
      </c>
      <c r="K755" s="128"/>
      <c r="L755" s="129"/>
      <c r="M755" s="128"/>
      <c r="N755" s="127" t="s">
        <v>5667</v>
      </c>
      <c r="O755" s="127" t="s">
        <v>174</v>
      </c>
      <c r="P755" s="127" t="s">
        <v>194</v>
      </c>
      <c r="Q755" s="131" t="s">
        <v>8289</v>
      </c>
      <c r="R755" s="131" t="s">
        <v>8926</v>
      </c>
      <c r="S755" s="132" t="s">
        <v>8925</v>
      </c>
      <c r="T755" s="136" t="s">
        <v>199</v>
      </c>
      <c r="U755" s="118"/>
      <c r="V755" s="118"/>
      <c r="W755" s="133" t="str">
        <f>VLOOKUP(TRIM(X755),X10:Y88,2,FALSE)</f>
        <v>Puneet</v>
      </c>
      <c r="X755" s="11" t="str">
        <f t="shared" si="27"/>
        <v>6.5.7.5</v>
      </c>
      <c r="AA755" s="1">
        <f t="shared" si="26"/>
        <v>17</v>
      </c>
    </row>
    <row r="756" spans="1:27" ht="35.25" customHeight="1">
      <c r="A756" s="119" t="s">
        <v>146</v>
      </c>
      <c r="B756" s="240" t="s">
        <v>57</v>
      </c>
      <c r="C756" s="122" t="s">
        <v>147</v>
      </c>
      <c r="D756" s="122" t="s">
        <v>117</v>
      </c>
      <c r="E756" s="123" t="s">
        <v>6671</v>
      </c>
      <c r="F756" s="124" t="s">
        <v>21</v>
      </c>
      <c r="G756" s="124" t="s">
        <v>149</v>
      </c>
      <c r="H756" s="124" t="s">
        <v>8934</v>
      </c>
      <c r="I756" s="135" t="s">
        <v>200</v>
      </c>
      <c r="J756" s="129" t="s">
        <v>196</v>
      </c>
      <c r="K756" s="128"/>
      <c r="L756" s="129"/>
      <c r="M756" s="128"/>
      <c r="N756" s="127" t="s">
        <v>5667</v>
      </c>
      <c r="O756" s="127" t="s">
        <v>174</v>
      </c>
      <c r="P756" s="127" t="s">
        <v>194</v>
      </c>
      <c r="Q756" s="131" t="s">
        <v>8745</v>
      </c>
      <c r="R756" s="131" t="s">
        <v>814</v>
      </c>
      <c r="S756" s="132" t="s">
        <v>152</v>
      </c>
      <c r="T756" s="136" t="s">
        <v>199</v>
      </c>
      <c r="U756" s="118"/>
      <c r="V756" s="118" t="s">
        <v>260</v>
      </c>
      <c r="W756" s="133" t="str">
        <f>VLOOKUP(TRIM(X756),X10:Y88,2,FALSE)</f>
        <v>Krisztian</v>
      </c>
      <c r="X756" s="11" t="str">
        <f t="shared" si="27"/>
        <v>6.5.10</v>
      </c>
      <c r="AA756" s="1">
        <f t="shared" si="26"/>
        <v>17</v>
      </c>
    </row>
    <row r="757" spans="1:27" ht="35.25" customHeight="1">
      <c r="A757" s="119" t="s">
        <v>146</v>
      </c>
      <c r="B757" s="240" t="s">
        <v>57</v>
      </c>
      <c r="C757" s="122" t="s">
        <v>147</v>
      </c>
      <c r="D757" s="122" t="s">
        <v>667</v>
      </c>
      <c r="E757" s="123" t="s">
        <v>6672</v>
      </c>
      <c r="F757" s="124" t="s">
        <v>21</v>
      </c>
      <c r="G757" s="124" t="s">
        <v>149</v>
      </c>
      <c r="H757" s="124" t="s">
        <v>8935</v>
      </c>
      <c r="I757" s="135" t="s">
        <v>200</v>
      </c>
      <c r="J757" s="129" t="s">
        <v>185</v>
      </c>
      <c r="K757" s="128"/>
      <c r="L757" s="129"/>
      <c r="M757" s="128"/>
      <c r="N757" s="127" t="s">
        <v>7440</v>
      </c>
      <c r="O757" s="127" t="s">
        <v>174</v>
      </c>
      <c r="P757" s="127" t="s">
        <v>194</v>
      </c>
      <c r="Q757" s="131" t="s">
        <v>8290</v>
      </c>
      <c r="R757" s="131" t="s">
        <v>169</v>
      </c>
      <c r="S757" s="132" t="s">
        <v>167</v>
      </c>
      <c r="T757" s="136" t="s">
        <v>199</v>
      </c>
      <c r="U757" s="118"/>
      <c r="V757" s="118"/>
      <c r="W757" s="133" t="str">
        <f>VLOOKUP(TRIM(X757),X10:Y88,2,FALSE)</f>
        <v>Puneet</v>
      </c>
      <c r="X757" s="11" t="str">
        <f t="shared" si="27"/>
        <v>6.5.7.2</v>
      </c>
      <c r="AA757" s="1">
        <f t="shared" si="26"/>
        <v>17</v>
      </c>
    </row>
    <row r="758" spans="1:27" ht="37.200000000000003" customHeight="1">
      <c r="A758" s="119" t="s">
        <v>146</v>
      </c>
      <c r="B758" s="240" t="s">
        <v>57</v>
      </c>
      <c r="C758" s="122" t="s">
        <v>147</v>
      </c>
      <c r="D758" s="122" t="s">
        <v>77</v>
      </c>
      <c r="E758" s="123" t="s">
        <v>6673</v>
      </c>
      <c r="F758" s="124" t="s">
        <v>24</v>
      </c>
      <c r="G758" s="124" t="s">
        <v>149</v>
      </c>
      <c r="H758" s="124" t="s">
        <v>8504</v>
      </c>
      <c r="I758" s="135" t="s">
        <v>213</v>
      </c>
      <c r="J758" s="129" t="s">
        <v>201</v>
      </c>
      <c r="K758" s="128">
        <v>3374</v>
      </c>
      <c r="L758" s="129"/>
      <c r="M758" s="128" t="s">
        <v>202</v>
      </c>
      <c r="N758" s="127" t="s">
        <v>5719</v>
      </c>
      <c r="O758" s="127" t="s">
        <v>159</v>
      </c>
      <c r="P758" s="127" t="s">
        <v>232</v>
      </c>
      <c r="Q758" s="131" t="s">
        <v>8746</v>
      </c>
      <c r="R758" s="131" t="s">
        <v>9068</v>
      </c>
      <c r="S758" s="132" t="s">
        <v>9067</v>
      </c>
      <c r="T758" s="136" t="s">
        <v>211</v>
      </c>
      <c r="U758" s="118"/>
      <c r="V758" s="118"/>
      <c r="W758" s="133" t="str">
        <f>VLOOKUP(TRIM(X758),X10:Y88,2,FALSE)</f>
        <v>Puneet</v>
      </c>
      <c r="X758" s="11" t="str">
        <f t="shared" si="27"/>
        <v>5.1</v>
      </c>
      <c r="AA758" s="1">
        <f t="shared" si="26"/>
        <v>6</v>
      </c>
    </row>
    <row r="759" spans="1:27" ht="35.25" customHeight="1">
      <c r="A759" s="119" t="s">
        <v>146</v>
      </c>
      <c r="B759" s="240" t="s">
        <v>57</v>
      </c>
      <c r="C759" s="122" t="s">
        <v>147</v>
      </c>
      <c r="D759" s="122" t="s">
        <v>77</v>
      </c>
      <c r="E759" s="123" t="s">
        <v>6674</v>
      </c>
      <c r="F759" s="124" t="s">
        <v>24</v>
      </c>
      <c r="G759" s="124" t="s">
        <v>149</v>
      </c>
      <c r="H759" s="124" t="s">
        <v>8505</v>
      </c>
      <c r="I759" s="135" t="s">
        <v>213</v>
      </c>
      <c r="J759" s="129" t="s">
        <v>201</v>
      </c>
      <c r="K759" s="128">
        <v>3375</v>
      </c>
      <c r="L759" s="129"/>
      <c r="M759" s="128" t="s">
        <v>202</v>
      </c>
      <c r="N759" s="127" t="s">
        <v>895</v>
      </c>
      <c r="O759" s="127" t="s">
        <v>174</v>
      </c>
      <c r="P759" s="127" t="s">
        <v>232</v>
      </c>
      <c r="Q759" s="131" t="s">
        <v>8747</v>
      </c>
      <c r="R759" s="131" t="s">
        <v>9071</v>
      </c>
      <c r="S759" s="132" t="s">
        <v>9070</v>
      </c>
      <c r="T759" s="136" t="s">
        <v>211</v>
      </c>
      <c r="U759" s="118"/>
      <c r="V759" s="118"/>
      <c r="W759" s="133" t="str">
        <f>VLOOKUP(TRIM(X759),X10:Y88,2,FALSE)</f>
        <v>Puneet</v>
      </c>
      <c r="X759" s="11" t="str">
        <f t="shared" si="27"/>
        <v>5.1</v>
      </c>
      <c r="AA759" s="1">
        <f t="shared" si="26"/>
        <v>6</v>
      </c>
    </row>
    <row r="760" spans="1:27" ht="35.25" customHeight="1">
      <c r="A760" s="119" t="s">
        <v>146</v>
      </c>
      <c r="B760" s="240" t="s">
        <v>57</v>
      </c>
      <c r="C760" s="122" t="s">
        <v>147</v>
      </c>
      <c r="D760" s="122" t="s">
        <v>89</v>
      </c>
      <c r="E760" s="123" t="s">
        <v>6675</v>
      </c>
      <c r="F760" s="124" t="s">
        <v>183</v>
      </c>
      <c r="G760" s="124" t="s">
        <v>253</v>
      </c>
      <c r="H760" s="124" t="s">
        <v>8291</v>
      </c>
      <c r="I760" s="135" t="s">
        <v>200</v>
      </c>
      <c r="J760" s="129"/>
      <c r="K760" s="128"/>
      <c r="L760" s="129"/>
      <c r="M760" s="128"/>
      <c r="N760" s="127"/>
      <c r="O760" s="127" t="s">
        <v>174</v>
      </c>
      <c r="P760" s="127" t="s">
        <v>5689</v>
      </c>
      <c r="Q760" s="131" t="s">
        <v>8292</v>
      </c>
      <c r="R760" s="131" t="s">
        <v>169</v>
      </c>
      <c r="S760" s="132" t="s">
        <v>167</v>
      </c>
      <c r="T760" s="136" t="s">
        <v>211</v>
      </c>
      <c r="U760" s="118"/>
      <c r="V760" s="118"/>
      <c r="W760" s="133" t="str">
        <f>VLOOKUP(TRIM(X760),X10:Y88,2,FALSE)</f>
        <v>Puneet</v>
      </c>
      <c r="X760" s="11" t="str">
        <f t="shared" si="27"/>
        <v>6.1</v>
      </c>
      <c r="AA760" s="1">
        <f t="shared" si="26"/>
        <v>17</v>
      </c>
    </row>
    <row r="761" spans="1:27" ht="35.25" customHeight="1">
      <c r="A761" s="119" t="s">
        <v>146</v>
      </c>
      <c r="B761" s="240" t="s">
        <v>57</v>
      </c>
      <c r="C761" s="122" t="s">
        <v>147</v>
      </c>
      <c r="D761" s="122" t="s">
        <v>89</v>
      </c>
      <c r="E761" s="123" t="s">
        <v>6676</v>
      </c>
      <c r="F761" s="124" t="s">
        <v>24</v>
      </c>
      <c r="G761" s="124" t="s">
        <v>149</v>
      </c>
      <c r="H761" s="124" t="s">
        <v>8506</v>
      </c>
      <c r="I761" s="135" t="s">
        <v>200</v>
      </c>
      <c r="J761" s="129" t="s">
        <v>201</v>
      </c>
      <c r="K761" s="128">
        <v>3350</v>
      </c>
      <c r="L761" s="129" t="s">
        <v>60</v>
      </c>
      <c r="M761" s="128" t="s">
        <v>247</v>
      </c>
      <c r="N761" s="127" t="s">
        <v>895</v>
      </c>
      <c r="O761" s="127" t="s">
        <v>174</v>
      </c>
      <c r="P761" s="127" t="s">
        <v>5689</v>
      </c>
      <c r="Q761" s="131" t="s">
        <v>8674</v>
      </c>
      <c r="R761" s="131" t="s">
        <v>10827</v>
      </c>
      <c r="S761" s="144" t="s">
        <v>204</v>
      </c>
      <c r="T761" s="136" t="s">
        <v>211</v>
      </c>
      <c r="U761" s="118"/>
      <c r="V761" s="118"/>
      <c r="W761" s="133" t="str">
        <f>VLOOKUP(TRIM(X761),X10:Y88,2,FALSE)</f>
        <v>Puneet</v>
      </c>
      <c r="X761" s="11" t="str">
        <f t="shared" si="27"/>
        <v>6.1</v>
      </c>
      <c r="AA761" s="1">
        <f t="shared" si="26"/>
        <v>17</v>
      </c>
    </row>
    <row r="762" spans="1:27" ht="35.25" customHeight="1">
      <c r="A762" s="119" t="s">
        <v>146</v>
      </c>
      <c r="B762" s="240" t="s">
        <v>57</v>
      </c>
      <c r="C762" s="122" t="s">
        <v>147</v>
      </c>
      <c r="D762" s="122" t="s">
        <v>89</v>
      </c>
      <c r="E762" s="123" t="s">
        <v>6677</v>
      </c>
      <c r="F762" s="124" t="s">
        <v>24</v>
      </c>
      <c r="G762" s="124" t="s">
        <v>149</v>
      </c>
      <c r="H762" s="124" t="s">
        <v>8507</v>
      </c>
      <c r="I762" s="135" t="s">
        <v>200</v>
      </c>
      <c r="J762" s="129" t="s">
        <v>217</v>
      </c>
      <c r="K762" s="128">
        <v>376</v>
      </c>
      <c r="L762" s="129"/>
      <c r="M762" s="128" t="s">
        <v>247</v>
      </c>
      <c r="N762" s="127" t="s">
        <v>5720</v>
      </c>
      <c r="O762" s="127" t="s">
        <v>174</v>
      </c>
      <c r="P762" s="127" t="s">
        <v>5689</v>
      </c>
      <c r="Q762" s="131" t="s">
        <v>8675</v>
      </c>
      <c r="R762" s="131" t="s">
        <v>204</v>
      </c>
      <c r="S762" s="144" t="s">
        <v>204</v>
      </c>
      <c r="T762" s="136" t="s">
        <v>211</v>
      </c>
      <c r="U762" s="118"/>
      <c r="V762" s="118"/>
      <c r="W762" s="133" t="str">
        <f>VLOOKUP(TRIM(X762),X10:Y88,2,FALSE)</f>
        <v>Puneet</v>
      </c>
      <c r="X762" s="11" t="str">
        <f t="shared" si="27"/>
        <v>6.1</v>
      </c>
      <c r="AA762" s="1">
        <f t="shared" si="26"/>
        <v>17</v>
      </c>
    </row>
    <row r="763" spans="1:27" ht="35.25" customHeight="1">
      <c r="A763" s="119" t="s">
        <v>146</v>
      </c>
      <c r="B763" s="240" t="s">
        <v>57</v>
      </c>
      <c r="C763" s="122" t="s">
        <v>147</v>
      </c>
      <c r="D763" s="122" t="s">
        <v>89</v>
      </c>
      <c r="E763" s="123" t="s">
        <v>6678</v>
      </c>
      <c r="F763" s="124" t="s">
        <v>191</v>
      </c>
      <c r="G763" s="124" t="s">
        <v>149</v>
      </c>
      <c r="H763" s="124" t="s">
        <v>5796</v>
      </c>
      <c r="I763" s="135" t="s">
        <v>213</v>
      </c>
      <c r="J763" s="129"/>
      <c r="K763" s="128"/>
      <c r="L763" s="129"/>
      <c r="M763" s="128"/>
      <c r="N763" s="127"/>
      <c r="O763" s="127" t="s">
        <v>174</v>
      </c>
      <c r="P763" s="127" t="s">
        <v>5689</v>
      </c>
      <c r="Q763" s="131" t="s">
        <v>8627</v>
      </c>
      <c r="R763" s="131" t="s">
        <v>9244</v>
      </c>
      <c r="S763" s="132" t="s">
        <v>9243</v>
      </c>
      <c r="T763" s="136" t="s">
        <v>211</v>
      </c>
      <c r="U763" s="118"/>
      <c r="V763" s="118"/>
      <c r="W763" s="133" t="str">
        <f>VLOOKUP(TRIM(X763),X10:Y88,2,FALSE)</f>
        <v>Puneet</v>
      </c>
      <c r="X763" s="11" t="str">
        <f t="shared" si="27"/>
        <v>6.1</v>
      </c>
      <c r="AA763" s="1">
        <f t="shared" si="26"/>
        <v>6</v>
      </c>
    </row>
    <row r="764" spans="1:27" ht="35.25" customHeight="1">
      <c r="A764" s="119" t="s">
        <v>146</v>
      </c>
      <c r="B764" s="240" t="s">
        <v>57</v>
      </c>
      <c r="C764" s="122" t="s">
        <v>147</v>
      </c>
      <c r="D764" s="122" t="s">
        <v>89</v>
      </c>
      <c r="E764" s="123" t="s">
        <v>6679</v>
      </c>
      <c r="F764" s="124" t="s">
        <v>183</v>
      </c>
      <c r="G764" s="124" t="s">
        <v>149</v>
      </c>
      <c r="H764" s="124" t="s">
        <v>8293</v>
      </c>
      <c r="I764" s="135" t="s">
        <v>200</v>
      </c>
      <c r="J764" s="129"/>
      <c r="K764" s="128"/>
      <c r="L764" s="129"/>
      <c r="M764" s="128"/>
      <c r="N764" s="127"/>
      <c r="O764" s="127" t="s">
        <v>174</v>
      </c>
      <c r="P764" s="127" t="s">
        <v>5689</v>
      </c>
      <c r="Q764" s="131" t="s">
        <v>8294</v>
      </c>
      <c r="R764" s="131" t="s">
        <v>169</v>
      </c>
      <c r="S764" s="132" t="s">
        <v>167</v>
      </c>
      <c r="T764" s="136" t="s">
        <v>211</v>
      </c>
      <c r="U764" s="118"/>
      <c r="V764" s="118"/>
      <c r="W764" s="133" t="str">
        <f>VLOOKUP(TRIM(X764),X10:Y88,2,FALSE)</f>
        <v>Puneet</v>
      </c>
      <c r="X764" s="11" t="str">
        <f t="shared" si="27"/>
        <v>6.1</v>
      </c>
      <c r="AA764" s="1">
        <f t="shared" si="26"/>
        <v>17</v>
      </c>
    </row>
    <row r="765" spans="1:27" ht="35.25" customHeight="1">
      <c r="A765" s="119" t="s">
        <v>146</v>
      </c>
      <c r="B765" s="240" t="s">
        <v>57</v>
      </c>
      <c r="C765" s="122" t="s">
        <v>147</v>
      </c>
      <c r="D765" s="122" t="s">
        <v>130</v>
      </c>
      <c r="E765" s="123" t="s">
        <v>6680</v>
      </c>
      <c r="F765" s="124" t="s">
        <v>183</v>
      </c>
      <c r="G765" s="124" t="s">
        <v>48</v>
      </c>
      <c r="H765" s="124" t="s">
        <v>8295</v>
      </c>
      <c r="I765" s="135" t="s">
        <v>213</v>
      </c>
      <c r="J765" s="129"/>
      <c r="K765" s="128"/>
      <c r="L765" s="129"/>
      <c r="M765" s="128"/>
      <c r="N765" s="127"/>
      <c r="O765" s="127" t="s">
        <v>2822</v>
      </c>
      <c r="P765" s="127"/>
      <c r="Q765" s="131" t="s">
        <v>8296</v>
      </c>
      <c r="R765" s="131" t="s">
        <v>802</v>
      </c>
      <c r="S765" s="132" t="s">
        <v>167</v>
      </c>
      <c r="T765" s="136" t="s">
        <v>211</v>
      </c>
      <c r="U765" s="118"/>
      <c r="V765" s="118"/>
      <c r="W765" s="133" t="str">
        <f>VLOOKUP(TRIM(X765),X10:Y88,2,FALSE)</f>
        <v>Frank</v>
      </c>
      <c r="X765" s="11" t="str">
        <f t="shared" si="27"/>
        <v>7.1</v>
      </c>
      <c r="AA765" s="1">
        <f t="shared" si="26"/>
        <v>6</v>
      </c>
    </row>
    <row r="766" spans="1:27" ht="35.25" customHeight="1">
      <c r="A766" s="119" t="s">
        <v>146</v>
      </c>
      <c r="B766" s="240" t="s">
        <v>57</v>
      </c>
      <c r="C766" s="122" t="s">
        <v>147</v>
      </c>
      <c r="D766" s="122" t="s">
        <v>130</v>
      </c>
      <c r="E766" s="123" t="s">
        <v>6681</v>
      </c>
      <c r="F766" s="124" t="s">
        <v>364</v>
      </c>
      <c r="G766" s="124" t="s">
        <v>149</v>
      </c>
      <c r="H766" s="124" t="s">
        <v>8297</v>
      </c>
      <c r="I766" s="135" t="s">
        <v>200</v>
      </c>
      <c r="J766" s="129"/>
      <c r="K766" s="128"/>
      <c r="L766" s="129"/>
      <c r="M766" s="128"/>
      <c r="N766" s="127"/>
      <c r="O766" s="127"/>
      <c r="P766" s="127"/>
      <c r="Q766" s="131" t="s">
        <v>8298</v>
      </c>
      <c r="R766" s="131" t="s">
        <v>10121</v>
      </c>
      <c r="S766" s="137" t="s">
        <v>156</v>
      </c>
      <c r="T766" s="136" t="s">
        <v>211</v>
      </c>
      <c r="U766" s="118"/>
      <c r="V766" s="118"/>
      <c r="W766" s="133" t="str">
        <f>VLOOKUP(TRIM(X766),X10:Y88,2,FALSE)</f>
        <v>Frank</v>
      </c>
      <c r="X766" s="11" t="str">
        <f t="shared" si="27"/>
        <v>7.1</v>
      </c>
      <c r="AA766" s="1">
        <f t="shared" si="26"/>
        <v>17</v>
      </c>
    </row>
    <row r="767" spans="1:27" ht="37.200000000000003" customHeight="1">
      <c r="A767" s="119" t="s">
        <v>146</v>
      </c>
      <c r="B767" s="240" t="s">
        <v>57</v>
      </c>
      <c r="C767" s="122" t="s">
        <v>147</v>
      </c>
      <c r="D767" s="122" t="s">
        <v>670</v>
      </c>
      <c r="E767" s="123" t="s">
        <v>6682</v>
      </c>
      <c r="F767" s="124" t="s">
        <v>21</v>
      </c>
      <c r="G767" s="124" t="s">
        <v>149</v>
      </c>
      <c r="H767" s="124" t="s">
        <v>8508</v>
      </c>
      <c r="I767" s="135" t="s">
        <v>291</v>
      </c>
      <c r="J767" s="129" t="s">
        <v>185</v>
      </c>
      <c r="K767" s="128"/>
      <c r="L767" s="129"/>
      <c r="M767" s="128"/>
      <c r="N767" s="127" t="s">
        <v>7440</v>
      </c>
      <c r="O767" s="127" t="s">
        <v>174</v>
      </c>
      <c r="P767" s="127" t="s">
        <v>194</v>
      </c>
      <c r="Q767" s="131" t="s">
        <v>8299</v>
      </c>
      <c r="R767" s="131" t="s">
        <v>169</v>
      </c>
      <c r="S767" s="132" t="s">
        <v>167</v>
      </c>
      <c r="T767" s="136" t="s">
        <v>292</v>
      </c>
      <c r="U767" s="118"/>
      <c r="V767" s="118"/>
      <c r="W767" s="133" t="str">
        <f>VLOOKUP(TRIM(X767),X10:Y88,2,FALSE)</f>
        <v>Puneet</v>
      </c>
      <c r="X767" s="11" t="str">
        <f t="shared" si="27"/>
        <v>6.5.7.5</v>
      </c>
      <c r="AA767" s="1">
        <f t="shared" si="26"/>
        <v>4</v>
      </c>
    </row>
    <row r="768" spans="1:27" ht="37.200000000000003" customHeight="1">
      <c r="A768" s="119" t="s">
        <v>146</v>
      </c>
      <c r="B768" s="240" t="s">
        <v>57</v>
      </c>
      <c r="C768" s="122" t="s">
        <v>147</v>
      </c>
      <c r="D768" s="122" t="s">
        <v>109</v>
      </c>
      <c r="E768" s="123" t="s">
        <v>6683</v>
      </c>
      <c r="F768" s="124" t="s">
        <v>21</v>
      </c>
      <c r="G768" s="124" t="s">
        <v>149</v>
      </c>
      <c r="H768" s="124" t="s">
        <v>8300</v>
      </c>
      <c r="I768" s="135" t="s">
        <v>200</v>
      </c>
      <c r="J768" s="129" t="s">
        <v>5718</v>
      </c>
      <c r="K768" s="128"/>
      <c r="L768" s="129"/>
      <c r="M768" s="128"/>
      <c r="N768" s="127" t="s">
        <v>372</v>
      </c>
      <c r="O768" s="127" t="s">
        <v>174</v>
      </c>
      <c r="P768" s="127" t="s">
        <v>194</v>
      </c>
      <c r="Q768" s="131" t="s">
        <v>8301</v>
      </c>
      <c r="R768" s="131" t="s">
        <v>9046</v>
      </c>
      <c r="S768" s="132" t="s">
        <v>195</v>
      </c>
      <c r="T768" s="136" t="s">
        <v>199</v>
      </c>
      <c r="U768" s="118"/>
      <c r="V768" s="118"/>
      <c r="W768" s="133" t="str">
        <f>VLOOKUP(TRIM(X768),X10:Y88,2,FALSE)</f>
        <v>Krisztian</v>
      </c>
      <c r="X768" s="11" t="str">
        <f t="shared" si="27"/>
        <v>6.5.6</v>
      </c>
      <c r="AA768" s="1">
        <f t="shared" si="26"/>
        <v>17</v>
      </c>
    </row>
    <row r="769" spans="1:27" ht="35.25" customHeight="1">
      <c r="A769" s="119" t="s">
        <v>146</v>
      </c>
      <c r="B769" s="240" t="s">
        <v>57</v>
      </c>
      <c r="C769" s="122" t="s">
        <v>147</v>
      </c>
      <c r="D769" s="122" t="s">
        <v>98</v>
      </c>
      <c r="E769" s="123" t="s">
        <v>6684</v>
      </c>
      <c r="F769" s="124" t="s">
        <v>742</v>
      </c>
      <c r="G769" s="124" t="s">
        <v>149</v>
      </c>
      <c r="H769" s="124" t="s">
        <v>8302</v>
      </c>
      <c r="I769" s="135" t="s">
        <v>467</v>
      </c>
      <c r="J769" s="129" t="s">
        <v>196</v>
      </c>
      <c r="K769" s="128"/>
      <c r="L769" s="129"/>
      <c r="M769" s="128"/>
      <c r="N769" s="127" t="s">
        <v>5667</v>
      </c>
      <c r="O769" s="127" t="s">
        <v>174</v>
      </c>
      <c r="P769" s="127" t="s">
        <v>194</v>
      </c>
      <c r="Q769" s="131" t="s">
        <v>8303</v>
      </c>
      <c r="R769" s="131" t="s">
        <v>10923</v>
      </c>
      <c r="S769" s="144" t="s">
        <v>10924</v>
      </c>
      <c r="T769" s="136" t="s">
        <v>239</v>
      </c>
      <c r="U769" s="118"/>
      <c r="V769" s="118" t="s">
        <v>663</v>
      </c>
      <c r="W769" s="133" t="str">
        <f>VLOOKUP(TRIM(X769),X10:Y88,2,FALSE)</f>
        <v>Frank</v>
      </c>
      <c r="X769" s="11" t="str">
        <f t="shared" si="27"/>
        <v>6.5.1</v>
      </c>
      <c r="AA769" s="1">
        <f t="shared" si="26"/>
        <v>13</v>
      </c>
    </row>
    <row r="770" spans="1:27" ht="35.25" customHeight="1">
      <c r="A770" s="119" t="s">
        <v>146</v>
      </c>
      <c r="B770" s="240" t="s">
        <v>57</v>
      </c>
      <c r="C770" s="122" t="s">
        <v>147</v>
      </c>
      <c r="D770" s="122" t="s">
        <v>98</v>
      </c>
      <c r="E770" s="123" t="s">
        <v>6685</v>
      </c>
      <c r="F770" s="124" t="s">
        <v>21</v>
      </c>
      <c r="G770" s="124" t="s">
        <v>149</v>
      </c>
      <c r="H770" s="124" t="s">
        <v>8509</v>
      </c>
      <c r="I770" s="135" t="s">
        <v>216</v>
      </c>
      <c r="J770" s="129" t="s">
        <v>196</v>
      </c>
      <c r="K770" s="128"/>
      <c r="L770" s="129"/>
      <c r="M770" s="128"/>
      <c r="N770" s="127" t="s">
        <v>5667</v>
      </c>
      <c r="O770" s="127" t="s">
        <v>174</v>
      </c>
      <c r="P770" s="127" t="s">
        <v>194</v>
      </c>
      <c r="Q770" s="131" t="s">
        <v>8304</v>
      </c>
      <c r="R770" s="131" t="s">
        <v>9577</v>
      </c>
      <c r="S770" s="132" t="s">
        <v>195</v>
      </c>
      <c r="T770" s="136" t="s">
        <v>309</v>
      </c>
      <c r="U770" s="118"/>
      <c r="V770" s="118"/>
      <c r="W770" s="133" t="str">
        <f>VLOOKUP(TRIM(X770),X10:Y88,2,FALSE)</f>
        <v>Frank</v>
      </c>
      <c r="X770" s="11" t="str">
        <f t="shared" si="27"/>
        <v>6.5.1</v>
      </c>
      <c r="AA770" s="1">
        <f t="shared" si="26"/>
        <v>25</v>
      </c>
    </row>
    <row r="771" spans="1:27" ht="35.25" customHeight="1">
      <c r="A771" s="119" t="s">
        <v>146</v>
      </c>
      <c r="B771" s="240" t="s">
        <v>57</v>
      </c>
      <c r="C771" s="122" t="s">
        <v>147</v>
      </c>
      <c r="D771" s="122" t="s">
        <v>115</v>
      </c>
      <c r="E771" s="123" t="s">
        <v>6686</v>
      </c>
      <c r="F771" s="124" t="s">
        <v>21</v>
      </c>
      <c r="G771" s="124" t="s">
        <v>149</v>
      </c>
      <c r="H771" s="124" t="s">
        <v>8510</v>
      </c>
      <c r="I771" s="135" t="s">
        <v>5982</v>
      </c>
      <c r="J771" s="129" t="s">
        <v>185</v>
      </c>
      <c r="K771" s="128"/>
      <c r="L771" s="129"/>
      <c r="M771" s="128"/>
      <c r="N771" s="127" t="s">
        <v>7440</v>
      </c>
      <c r="O771" s="127" t="s">
        <v>174</v>
      </c>
      <c r="P771" s="127" t="s">
        <v>194</v>
      </c>
      <c r="Q771" s="131" t="s">
        <v>8305</v>
      </c>
      <c r="R771" s="131" t="s">
        <v>9537</v>
      </c>
      <c r="S771" s="137" t="s">
        <v>156</v>
      </c>
      <c r="T771" s="136" t="s">
        <v>309</v>
      </c>
      <c r="U771" s="118"/>
      <c r="V771" s="118"/>
      <c r="W771" s="133" t="str">
        <f>VLOOKUP(TRIM(X771),X10:Y88,2,FALSE)</f>
        <v>Puneet</v>
      </c>
      <c r="X771" s="11" t="str">
        <f t="shared" si="27"/>
        <v>6.5.9</v>
      </c>
      <c r="AA771" s="1">
        <f t="shared" si="26"/>
        <v>30</v>
      </c>
    </row>
    <row r="772" spans="1:27" ht="35.25" customHeight="1">
      <c r="A772" s="119" t="s">
        <v>146</v>
      </c>
      <c r="B772" s="240" t="s">
        <v>57</v>
      </c>
      <c r="C772" s="122" t="s">
        <v>147</v>
      </c>
      <c r="D772" s="122" t="s">
        <v>119</v>
      </c>
      <c r="E772" s="123" t="s">
        <v>6687</v>
      </c>
      <c r="F772" s="124" t="s">
        <v>21</v>
      </c>
      <c r="G772" s="124" t="s">
        <v>149</v>
      </c>
      <c r="H772" s="124" t="s">
        <v>8511</v>
      </c>
      <c r="I772" s="135" t="s">
        <v>548</v>
      </c>
      <c r="J772" s="129" t="s">
        <v>185</v>
      </c>
      <c r="K772" s="128"/>
      <c r="L772" s="129"/>
      <c r="M772" s="128"/>
      <c r="N772" s="127" t="s">
        <v>7440</v>
      </c>
      <c r="O772" s="127" t="s">
        <v>174</v>
      </c>
      <c r="P772" s="127" t="s">
        <v>194</v>
      </c>
      <c r="Q772" s="131" t="s">
        <v>8306</v>
      </c>
      <c r="R772" s="131" t="s">
        <v>9641</v>
      </c>
      <c r="S772" s="132" t="s">
        <v>195</v>
      </c>
      <c r="T772" s="136" t="s">
        <v>736</v>
      </c>
      <c r="U772" s="118"/>
      <c r="V772" s="118"/>
      <c r="W772" s="133" t="str">
        <f>VLOOKUP(TRIM(X772),X10:Y88,2,FALSE)</f>
        <v>Erik</v>
      </c>
      <c r="X772" s="11" t="str">
        <f t="shared" si="27"/>
        <v>6.5.11</v>
      </c>
      <c r="AA772" s="1">
        <f t="shared" si="26"/>
        <v>13</v>
      </c>
    </row>
    <row r="773" spans="1:27" ht="35.25" customHeight="1">
      <c r="A773" s="119" t="s">
        <v>146</v>
      </c>
      <c r="B773" s="240" t="s">
        <v>57</v>
      </c>
      <c r="C773" s="122" t="s">
        <v>147</v>
      </c>
      <c r="D773" s="122" t="s">
        <v>113</v>
      </c>
      <c r="E773" s="123" t="s">
        <v>6688</v>
      </c>
      <c r="F773" s="124" t="s">
        <v>21</v>
      </c>
      <c r="G773" s="124" t="s">
        <v>149</v>
      </c>
      <c r="H773" s="124" t="s">
        <v>5728</v>
      </c>
      <c r="I773" s="135" t="s">
        <v>216</v>
      </c>
      <c r="J773" s="129" t="s">
        <v>185</v>
      </c>
      <c r="K773" s="128"/>
      <c r="L773" s="129"/>
      <c r="M773" s="128"/>
      <c r="N773" s="127" t="s">
        <v>7440</v>
      </c>
      <c r="O773" s="127" t="s">
        <v>174</v>
      </c>
      <c r="P773" s="127" t="s">
        <v>194</v>
      </c>
      <c r="Q773" s="131" t="s">
        <v>8307</v>
      </c>
      <c r="R773" s="131" t="s">
        <v>8850</v>
      </c>
      <c r="S773" s="132" t="s">
        <v>195</v>
      </c>
      <c r="T773" s="136" t="s">
        <v>309</v>
      </c>
      <c r="U773" s="118"/>
      <c r="V773" s="118"/>
      <c r="W773" s="133" t="str">
        <f>VLOOKUP(TRIM(X773),X10:Y88,2,FALSE)</f>
        <v>Puneet</v>
      </c>
      <c r="X773" s="11" t="str">
        <f t="shared" si="27"/>
        <v>6.5.8</v>
      </c>
      <c r="AA773" s="1">
        <f t="shared" si="26"/>
        <v>25</v>
      </c>
    </row>
    <row r="774" spans="1:27" ht="35.25" customHeight="1">
      <c r="A774" s="119" t="s">
        <v>146</v>
      </c>
      <c r="B774" s="240" t="s">
        <v>57</v>
      </c>
      <c r="C774" s="122" t="s">
        <v>147</v>
      </c>
      <c r="D774" s="122" t="s">
        <v>119</v>
      </c>
      <c r="E774" s="123" t="s">
        <v>6689</v>
      </c>
      <c r="F774" s="124" t="s">
        <v>21</v>
      </c>
      <c r="G774" s="124" t="s">
        <v>149</v>
      </c>
      <c r="H774" s="124" t="s">
        <v>8512</v>
      </c>
      <c r="I774" s="135" t="s">
        <v>548</v>
      </c>
      <c r="J774" s="129" t="s">
        <v>196</v>
      </c>
      <c r="K774" s="128"/>
      <c r="L774" s="129"/>
      <c r="M774" s="128"/>
      <c r="N774" s="127" t="s">
        <v>5667</v>
      </c>
      <c r="O774" s="127" t="s">
        <v>174</v>
      </c>
      <c r="P774" s="127" t="s">
        <v>194</v>
      </c>
      <c r="Q774" s="131" t="s">
        <v>8308</v>
      </c>
      <c r="R774" s="131" t="s">
        <v>169</v>
      </c>
      <c r="S774" s="132" t="s">
        <v>167</v>
      </c>
      <c r="T774" s="136" t="s">
        <v>736</v>
      </c>
      <c r="U774" s="118"/>
      <c r="V774" s="118"/>
      <c r="W774" s="133" t="str">
        <f>VLOOKUP(TRIM(X774),X10:Y88,2,FALSE)</f>
        <v>Erik</v>
      </c>
      <c r="X774" s="11" t="str">
        <f t="shared" si="27"/>
        <v>6.5.11</v>
      </c>
      <c r="AA774" s="1">
        <f t="shared" si="26"/>
        <v>13</v>
      </c>
    </row>
    <row r="775" spans="1:27" ht="35.25" customHeight="1">
      <c r="A775" s="119" t="s">
        <v>146</v>
      </c>
      <c r="B775" s="240" t="s">
        <v>57</v>
      </c>
      <c r="C775" s="122" t="s">
        <v>147</v>
      </c>
      <c r="D775" s="122" t="s">
        <v>115</v>
      </c>
      <c r="E775" s="123" t="s">
        <v>6690</v>
      </c>
      <c r="F775" s="124" t="s">
        <v>21</v>
      </c>
      <c r="G775" s="124" t="s">
        <v>149</v>
      </c>
      <c r="H775" s="124" t="s">
        <v>8513</v>
      </c>
      <c r="I775" s="135" t="s">
        <v>216</v>
      </c>
      <c r="J775" s="129" t="s">
        <v>196</v>
      </c>
      <c r="K775" s="128"/>
      <c r="L775" s="129"/>
      <c r="M775" s="128"/>
      <c r="N775" s="127" t="s">
        <v>5667</v>
      </c>
      <c r="O775" s="127" t="s">
        <v>174</v>
      </c>
      <c r="P775" s="127" t="s">
        <v>194</v>
      </c>
      <c r="Q775" s="131" t="s">
        <v>8309</v>
      </c>
      <c r="R775" s="131" t="s">
        <v>9529</v>
      </c>
      <c r="S775" s="132" t="s">
        <v>9527</v>
      </c>
      <c r="T775" s="136" t="s">
        <v>309</v>
      </c>
      <c r="U775" s="118"/>
      <c r="V775" s="118"/>
      <c r="W775" s="133" t="str">
        <f>VLOOKUP(TRIM(X775),X10:Y88,2,FALSE)</f>
        <v>Puneet</v>
      </c>
      <c r="X775" s="11" t="str">
        <f t="shared" si="27"/>
        <v>6.5.9</v>
      </c>
      <c r="AA775" s="1">
        <f t="shared" si="26"/>
        <v>25</v>
      </c>
    </row>
    <row r="776" spans="1:27" ht="35.25" customHeight="1">
      <c r="A776" s="119" t="s">
        <v>146</v>
      </c>
      <c r="B776" s="240" t="s">
        <v>57</v>
      </c>
      <c r="C776" s="122" t="s">
        <v>147</v>
      </c>
      <c r="D776" s="122" t="s">
        <v>115</v>
      </c>
      <c r="E776" s="123" t="s">
        <v>6691</v>
      </c>
      <c r="F776" s="124" t="s">
        <v>21</v>
      </c>
      <c r="G776" s="124" t="s">
        <v>149</v>
      </c>
      <c r="H776" s="124" t="s">
        <v>5795</v>
      </c>
      <c r="I776" s="135" t="s">
        <v>264</v>
      </c>
      <c r="J776" s="129" t="s">
        <v>185</v>
      </c>
      <c r="K776" s="128"/>
      <c r="L776" s="129"/>
      <c r="M776" s="128"/>
      <c r="N776" s="127" t="s">
        <v>7440</v>
      </c>
      <c r="O776" s="127" t="s">
        <v>174</v>
      </c>
      <c r="P776" s="127" t="s">
        <v>194</v>
      </c>
      <c r="Q776" s="131" t="s">
        <v>8310</v>
      </c>
      <c r="R776" s="131" t="s">
        <v>9537</v>
      </c>
      <c r="S776" s="137" t="s">
        <v>156</v>
      </c>
      <c r="T776" s="136" t="s">
        <v>240</v>
      </c>
      <c r="U776" s="118"/>
      <c r="V776" s="118"/>
      <c r="W776" s="133" t="str">
        <f>VLOOKUP(TRIM(X776),X10:Y88,2,FALSE)</f>
        <v>Puneet</v>
      </c>
      <c r="X776" s="11" t="str">
        <f t="shared" si="27"/>
        <v>6.5.9</v>
      </c>
      <c r="AA776" s="1">
        <f t="shared" si="26"/>
        <v>3</v>
      </c>
    </row>
    <row r="777" spans="1:27" ht="35.25" customHeight="1">
      <c r="A777" s="119" t="s">
        <v>146</v>
      </c>
      <c r="B777" s="240" t="s">
        <v>57</v>
      </c>
      <c r="C777" s="122" t="s">
        <v>147</v>
      </c>
      <c r="D777" s="122" t="s">
        <v>102</v>
      </c>
      <c r="E777" s="123" t="s">
        <v>6692</v>
      </c>
      <c r="F777" s="124" t="s">
        <v>21</v>
      </c>
      <c r="G777" s="124" t="s">
        <v>149</v>
      </c>
      <c r="H777" s="124" t="s">
        <v>8311</v>
      </c>
      <c r="I777" s="135" t="s">
        <v>270</v>
      </c>
      <c r="J777" s="129" t="s">
        <v>196</v>
      </c>
      <c r="K777" s="128"/>
      <c r="L777" s="129"/>
      <c r="M777" s="128"/>
      <c r="N777" s="127" t="s">
        <v>5667</v>
      </c>
      <c r="O777" s="127" t="s">
        <v>174</v>
      </c>
      <c r="P777" s="127" t="s">
        <v>194</v>
      </c>
      <c r="Q777" s="131" t="s">
        <v>8312</v>
      </c>
      <c r="R777" s="131" t="s">
        <v>815</v>
      </c>
      <c r="S777" s="132" t="s">
        <v>152</v>
      </c>
      <c r="T777" s="136" t="s">
        <v>948</v>
      </c>
      <c r="U777" s="118"/>
      <c r="V777" s="118" t="s">
        <v>260</v>
      </c>
      <c r="W777" s="133" t="str">
        <f>VLOOKUP(TRIM(X777),X10:Y88,2,FALSE)</f>
        <v>Frank</v>
      </c>
      <c r="X777" s="11" t="str">
        <f t="shared" si="27"/>
        <v>6.5.3</v>
      </c>
      <c r="AA777" s="1">
        <f t="shared" si="26"/>
        <v>4</v>
      </c>
    </row>
    <row r="778" spans="1:27" ht="35.25" customHeight="1">
      <c r="A778" s="119" t="s">
        <v>146</v>
      </c>
      <c r="B778" s="240" t="s">
        <v>57</v>
      </c>
      <c r="C778" s="122" t="s">
        <v>147</v>
      </c>
      <c r="D778" s="122" t="s">
        <v>102</v>
      </c>
      <c r="E778" s="123" t="s">
        <v>6693</v>
      </c>
      <c r="F778" s="124" t="s">
        <v>21</v>
      </c>
      <c r="G778" s="124" t="s">
        <v>149</v>
      </c>
      <c r="H778" s="124" t="s">
        <v>8313</v>
      </c>
      <c r="I778" s="135" t="s">
        <v>270</v>
      </c>
      <c r="J778" s="129" t="s">
        <v>196</v>
      </c>
      <c r="K778" s="128"/>
      <c r="L778" s="129"/>
      <c r="M778" s="128"/>
      <c r="N778" s="127" t="s">
        <v>5667</v>
      </c>
      <c r="O778" s="127" t="s">
        <v>174</v>
      </c>
      <c r="P778" s="127" t="s">
        <v>194</v>
      </c>
      <c r="Q778" s="131" t="s">
        <v>8314</v>
      </c>
      <c r="R778" s="131" t="s">
        <v>9433</v>
      </c>
      <c r="S778" s="132" t="s">
        <v>9434</v>
      </c>
      <c r="T778" s="136" t="s">
        <v>948</v>
      </c>
      <c r="U778" s="118"/>
      <c r="V778" s="118"/>
      <c r="W778" s="133" t="str">
        <f>VLOOKUP(TRIM(X778),X10:Y88,2,FALSE)</f>
        <v>Frank</v>
      </c>
      <c r="X778" s="11" t="str">
        <f t="shared" si="27"/>
        <v>6.5.3</v>
      </c>
      <c r="AA778" s="1">
        <f t="shared" si="26"/>
        <v>4</v>
      </c>
    </row>
    <row r="779" spans="1:27" ht="35.25" customHeight="1">
      <c r="A779" s="119" t="s">
        <v>146</v>
      </c>
      <c r="B779" s="240" t="s">
        <v>57</v>
      </c>
      <c r="C779" s="122" t="s">
        <v>147</v>
      </c>
      <c r="D779" s="122" t="s">
        <v>107</v>
      </c>
      <c r="E779" s="123" t="s">
        <v>6694</v>
      </c>
      <c r="F779" s="124" t="s">
        <v>21</v>
      </c>
      <c r="G779" s="124" t="s">
        <v>149</v>
      </c>
      <c r="H779" s="124" t="s">
        <v>8315</v>
      </c>
      <c r="I779" s="135" t="s">
        <v>200</v>
      </c>
      <c r="J779" s="129" t="s">
        <v>185</v>
      </c>
      <c r="K779" s="128"/>
      <c r="L779" s="129"/>
      <c r="M779" s="128"/>
      <c r="N779" s="127" t="s">
        <v>7440</v>
      </c>
      <c r="O779" s="127" t="s">
        <v>174</v>
      </c>
      <c r="P779" s="127" t="s">
        <v>194</v>
      </c>
      <c r="Q779" s="131" t="s">
        <v>8628</v>
      </c>
      <c r="R779" s="131" t="s">
        <v>9199</v>
      </c>
      <c r="S779" s="132" t="s">
        <v>9200</v>
      </c>
      <c r="T779" s="136" t="s">
        <v>199</v>
      </c>
      <c r="U779" s="118"/>
      <c r="V779" s="118"/>
      <c r="W779" s="133" t="str">
        <f>VLOOKUP(TRIM(X779),X10:Y88,2,FALSE)</f>
        <v>Frank</v>
      </c>
      <c r="X779" s="11" t="str">
        <f t="shared" si="27"/>
        <v>6.5.5</v>
      </c>
      <c r="AA779" s="1">
        <f t="shared" si="26"/>
        <v>17</v>
      </c>
    </row>
    <row r="780" spans="1:27" ht="35.25" customHeight="1">
      <c r="A780" s="119" t="s">
        <v>146</v>
      </c>
      <c r="B780" s="240" t="s">
        <v>57</v>
      </c>
      <c r="C780" s="122" t="s">
        <v>147</v>
      </c>
      <c r="D780" s="122" t="s">
        <v>109</v>
      </c>
      <c r="E780" s="123" t="s">
        <v>6695</v>
      </c>
      <c r="F780" s="124" t="s">
        <v>21</v>
      </c>
      <c r="G780" s="124" t="s">
        <v>149</v>
      </c>
      <c r="H780" s="124" t="s">
        <v>8514</v>
      </c>
      <c r="I780" s="135" t="s">
        <v>311</v>
      </c>
      <c r="J780" s="129" t="s">
        <v>5718</v>
      </c>
      <c r="K780" s="128"/>
      <c r="L780" s="129"/>
      <c r="M780" s="128"/>
      <c r="N780" s="127" t="s">
        <v>372</v>
      </c>
      <c r="O780" s="127" t="s">
        <v>174</v>
      </c>
      <c r="P780" s="127" t="s">
        <v>194</v>
      </c>
      <c r="Q780" s="131" t="s">
        <v>8316</v>
      </c>
      <c r="R780" s="131" t="s">
        <v>169</v>
      </c>
      <c r="S780" s="132" t="s">
        <v>167</v>
      </c>
      <c r="T780" s="136" t="s">
        <v>312</v>
      </c>
      <c r="U780" s="118"/>
      <c r="V780" s="118"/>
      <c r="W780" s="133" t="str">
        <f>VLOOKUP(TRIM(X780),X10:Y88,2,FALSE)</f>
        <v>Krisztian</v>
      </c>
      <c r="X780" s="11" t="str">
        <f t="shared" si="27"/>
        <v>6.5.6</v>
      </c>
      <c r="AA780" s="1">
        <f t="shared" si="26"/>
        <v>6</v>
      </c>
    </row>
    <row r="781" spans="1:27" ht="35.25" customHeight="1">
      <c r="A781" s="119" t="s">
        <v>146</v>
      </c>
      <c r="B781" s="240" t="s">
        <v>57</v>
      </c>
      <c r="C781" s="122" t="s">
        <v>147</v>
      </c>
      <c r="D781" s="122" t="s">
        <v>102</v>
      </c>
      <c r="E781" s="123" t="s">
        <v>6696</v>
      </c>
      <c r="F781" s="124" t="s">
        <v>21</v>
      </c>
      <c r="G781" s="124" t="s">
        <v>149</v>
      </c>
      <c r="H781" s="124" t="s">
        <v>8515</v>
      </c>
      <c r="I781" s="135" t="s">
        <v>270</v>
      </c>
      <c r="J781" s="129" t="s">
        <v>185</v>
      </c>
      <c r="K781" s="128"/>
      <c r="L781" s="129"/>
      <c r="M781" s="128"/>
      <c r="N781" s="127" t="s">
        <v>7440</v>
      </c>
      <c r="O781" s="127" t="s">
        <v>174</v>
      </c>
      <c r="P781" s="127" t="s">
        <v>194</v>
      </c>
      <c r="Q781" s="131" t="s">
        <v>8317</v>
      </c>
      <c r="R781" s="131" t="s">
        <v>10831</v>
      </c>
      <c r="S781" s="132" t="s">
        <v>195</v>
      </c>
      <c r="T781" s="136" t="s">
        <v>267</v>
      </c>
      <c r="U781" s="118"/>
      <c r="V781" s="118"/>
      <c r="W781" s="133" t="str">
        <f>VLOOKUP(TRIM(X781),X10:Y88,2,FALSE)</f>
        <v>Frank</v>
      </c>
      <c r="X781" s="11" t="str">
        <f t="shared" si="27"/>
        <v>6.5.3</v>
      </c>
      <c r="AA781" s="1">
        <f t="shared" si="26"/>
        <v>4</v>
      </c>
    </row>
    <row r="782" spans="1:27" ht="35.25" customHeight="1">
      <c r="A782" s="119" t="s">
        <v>146</v>
      </c>
      <c r="B782" s="240" t="s">
        <v>57</v>
      </c>
      <c r="C782" s="122" t="s">
        <v>147</v>
      </c>
      <c r="D782" s="122" t="s">
        <v>102</v>
      </c>
      <c r="E782" s="123" t="s">
        <v>6697</v>
      </c>
      <c r="F782" s="124" t="s">
        <v>21</v>
      </c>
      <c r="G782" s="124" t="s">
        <v>149</v>
      </c>
      <c r="H782" s="124" t="s">
        <v>8516</v>
      </c>
      <c r="I782" s="135" t="s">
        <v>270</v>
      </c>
      <c r="J782" s="129" t="s">
        <v>185</v>
      </c>
      <c r="K782" s="128"/>
      <c r="L782" s="129"/>
      <c r="M782" s="128"/>
      <c r="N782" s="127" t="s">
        <v>7440</v>
      </c>
      <c r="O782" s="127" t="s">
        <v>174</v>
      </c>
      <c r="P782" s="127" t="s">
        <v>194</v>
      </c>
      <c r="Q782" s="131" t="s">
        <v>8318</v>
      </c>
      <c r="R782" s="131" t="s">
        <v>9409</v>
      </c>
      <c r="S782" s="132" t="s">
        <v>9410</v>
      </c>
      <c r="T782" s="136" t="s">
        <v>267</v>
      </c>
      <c r="U782" s="118"/>
      <c r="V782" s="118"/>
      <c r="W782" s="133" t="str">
        <f>VLOOKUP(TRIM(X782),X10:Y88,2,FALSE)</f>
        <v>Frank</v>
      </c>
      <c r="X782" s="11" t="str">
        <f t="shared" si="27"/>
        <v>6.5.3</v>
      </c>
      <c r="AA782" s="1">
        <f t="shared" si="26"/>
        <v>4</v>
      </c>
    </row>
    <row r="783" spans="1:27" ht="35.25" customHeight="1">
      <c r="A783" s="119" t="s">
        <v>146</v>
      </c>
      <c r="B783" s="240" t="s">
        <v>57</v>
      </c>
      <c r="C783" s="122" t="s">
        <v>147</v>
      </c>
      <c r="D783" s="122" t="s">
        <v>109</v>
      </c>
      <c r="E783" s="123" t="s">
        <v>6698</v>
      </c>
      <c r="F783" s="124" t="s">
        <v>21</v>
      </c>
      <c r="G783" s="124" t="s">
        <v>149</v>
      </c>
      <c r="H783" s="124" t="s">
        <v>8517</v>
      </c>
      <c r="I783" s="135" t="s">
        <v>311</v>
      </c>
      <c r="J783" s="129" t="s">
        <v>196</v>
      </c>
      <c r="K783" s="128"/>
      <c r="L783" s="129"/>
      <c r="M783" s="128"/>
      <c r="N783" s="127" t="s">
        <v>5667</v>
      </c>
      <c r="O783" s="127" t="s">
        <v>174</v>
      </c>
      <c r="P783" s="127" t="s">
        <v>194</v>
      </c>
      <c r="Q783" s="131" t="s">
        <v>8319</v>
      </c>
      <c r="R783" s="131" t="s">
        <v>204</v>
      </c>
      <c r="S783" s="144" t="s">
        <v>204</v>
      </c>
      <c r="T783" s="136" t="s">
        <v>312</v>
      </c>
      <c r="U783" s="118"/>
      <c r="V783" s="118"/>
      <c r="W783" s="133" t="str">
        <f>VLOOKUP(TRIM(X783),X10:Y88,2,FALSE)</f>
        <v>Krisztian</v>
      </c>
      <c r="X783" s="11" t="str">
        <f t="shared" si="27"/>
        <v>6.5.6</v>
      </c>
      <c r="AA783" s="1">
        <f t="shared" si="26"/>
        <v>6</v>
      </c>
    </row>
    <row r="784" spans="1:27" ht="35.25" customHeight="1">
      <c r="A784" s="119" t="s">
        <v>146</v>
      </c>
      <c r="B784" s="240" t="s">
        <v>57</v>
      </c>
      <c r="C784" s="122" t="s">
        <v>147</v>
      </c>
      <c r="D784" s="122" t="s">
        <v>101</v>
      </c>
      <c r="E784" s="123" t="s">
        <v>6699</v>
      </c>
      <c r="F784" s="124" t="s">
        <v>21</v>
      </c>
      <c r="G784" s="124" t="s">
        <v>149</v>
      </c>
      <c r="H784" s="124" t="s">
        <v>8518</v>
      </c>
      <c r="I784" s="135" t="s">
        <v>270</v>
      </c>
      <c r="J784" s="129" t="s">
        <v>196</v>
      </c>
      <c r="K784" s="128"/>
      <c r="L784" s="129"/>
      <c r="M784" s="128"/>
      <c r="N784" s="127" t="s">
        <v>5667</v>
      </c>
      <c r="O784" s="127" t="s">
        <v>174</v>
      </c>
      <c r="P784" s="127" t="s">
        <v>194</v>
      </c>
      <c r="Q784" s="131" t="s">
        <v>8320</v>
      </c>
      <c r="R784" s="131" t="s">
        <v>8998</v>
      </c>
      <c r="S784" s="132" t="s">
        <v>8999</v>
      </c>
      <c r="T784" s="136" t="s">
        <v>267</v>
      </c>
      <c r="U784" s="118"/>
      <c r="V784" s="118"/>
      <c r="W784" s="133" t="str">
        <f>VLOOKUP(TRIM(X784),X10:Y88,2,FALSE)</f>
        <v>Frank</v>
      </c>
      <c r="X784" s="11" t="str">
        <f t="shared" si="27"/>
        <v>6.5.2</v>
      </c>
      <c r="AA784" s="1">
        <f t="shared" si="26"/>
        <v>4</v>
      </c>
    </row>
    <row r="785" spans="1:27" ht="35.25" customHeight="1">
      <c r="A785" s="119" t="s">
        <v>146</v>
      </c>
      <c r="B785" s="240" t="s">
        <v>57</v>
      </c>
      <c r="C785" s="122" t="s">
        <v>147</v>
      </c>
      <c r="D785" s="122" t="s">
        <v>117</v>
      </c>
      <c r="E785" s="123" t="s">
        <v>6700</v>
      </c>
      <c r="F785" s="124" t="s">
        <v>21</v>
      </c>
      <c r="G785" s="124" t="s">
        <v>149</v>
      </c>
      <c r="H785" s="124" t="s">
        <v>8519</v>
      </c>
      <c r="I785" s="135" t="s">
        <v>270</v>
      </c>
      <c r="J785" s="129" t="s">
        <v>196</v>
      </c>
      <c r="K785" s="128"/>
      <c r="L785" s="129"/>
      <c r="M785" s="128"/>
      <c r="N785" s="127" t="s">
        <v>5667</v>
      </c>
      <c r="O785" s="127" t="s">
        <v>174</v>
      </c>
      <c r="P785" s="127" t="s">
        <v>194</v>
      </c>
      <c r="Q785" s="131" t="s">
        <v>8321</v>
      </c>
      <c r="R785" s="131" t="s">
        <v>9561</v>
      </c>
      <c r="S785" s="132" t="s">
        <v>9559</v>
      </c>
      <c r="T785" s="136" t="s">
        <v>267</v>
      </c>
      <c r="U785" s="118"/>
      <c r="V785" s="118"/>
      <c r="W785" s="133" t="str">
        <f>VLOOKUP(TRIM(X785),X10:Y88,2,FALSE)</f>
        <v>Krisztian</v>
      </c>
      <c r="X785" s="11" t="str">
        <f t="shared" si="27"/>
        <v>6.5.10</v>
      </c>
      <c r="AA785" s="1">
        <f t="shared" si="26"/>
        <v>4</v>
      </c>
    </row>
    <row r="786" spans="1:27" ht="35.25" customHeight="1">
      <c r="A786" s="119" t="s">
        <v>146</v>
      </c>
      <c r="B786" s="240" t="s">
        <v>57</v>
      </c>
      <c r="C786" s="122" t="s">
        <v>147</v>
      </c>
      <c r="D786" s="122" t="s">
        <v>670</v>
      </c>
      <c r="E786" s="123" t="s">
        <v>6701</v>
      </c>
      <c r="F786" s="124" t="s">
        <v>21</v>
      </c>
      <c r="G786" s="124" t="s">
        <v>149</v>
      </c>
      <c r="H786" s="124" t="s">
        <v>8520</v>
      </c>
      <c r="I786" s="135" t="s">
        <v>270</v>
      </c>
      <c r="J786" s="129" t="s">
        <v>185</v>
      </c>
      <c r="K786" s="128"/>
      <c r="L786" s="129"/>
      <c r="M786" s="128"/>
      <c r="N786" s="127" t="s">
        <v>7440</v>
      </c>
      <c r="O786" s="127" t="s">
        <v>174</v>
      </c>
      <c r="P786" s="127" t="s">
        <v>194</v>
      </c>
      <c r="Q786" s="131" t="s">
        <v>8322</v>
      </c>
      <c r="R786" s="131" t="s">
        <v>169</v>
      </c>
      <c r="S786" s="132" t="s">
        <v>167</v>
      </c>
      <c r="T786" s="136" t="s">
        <v>267</v>
      </c>
      <c r="U786" s="118"/>
      <c r="V786" s="118"/>
      <c r="W786" s="133" t="str">
        <f>VLOOKUP(TRIM(X786),X10:Y88,2,FALSE)</f>
        <v>Puneet</v>
      </c>
      <c r="X786" s="11" t="str">
        <f t="shared" si="27"/>
        <v>6.5.7.5</v>
      </c>
      <c r="AA786" s="1">
        <f t="shared" si="26"/>
        <v>4</v>
      </c>
    </row>
    <row r="787" spans="1:27" ht="35.25" customHeight="1">
      <c r="A787" s="119" t="s">
        <v>146</v>
      </c>
      <c r="B787" s="240" t="s">
        <v>57</v>
      </c>
      <c r="C787" s="122" t="s">
        <v>147</v>
      </c>
      <c r="D787" s="122" t="s">
        <v>117</v>
      </c>
      <c r="E787" s="123" t="s">
        <v>6702</v>
      </c>
      <c r="F787" s="124" t="s">
        <v>21</v>
      </c>
      <c r="G787" s="124" t="s">
        <v>149</v>
      </c>
      <c r="H787" s="124" t="s">
        <v>8521</v>
      </c>
      <c r="I787" s="135" t="s">
        <v>5898</v>
      </c>
      <c r="J787" s="129" t="s">
        <v>185</v>
      </c>
      <c r="K787" s="128"/>
      <c r="L787" s="129"/>
      <c r="M787" s="128"/>
      <c r="N787" s="127" t="s">
        <v>7440</v>
      </c>
      <c r="O787" s="127" t="s">
        <v>174</v>
      </c>
      <c r="P787" s="127" t="s">
        <v>194</v>
      </c>
      <c r="Q787" s="131" t="s">
        <v>8323</v>
      </c>
      <c r="R787" s="131" t="s">
        <v>9437</v>
      </c>
      <c r="S787" s="132" t="s">
        <v>9424</v>
      </c>
      <c r="T787" s="136" t="s">
        <v>8324</v>
      </c>
      <c r="U787" s="118"/>
      <c r="V787" s="118"/>
      <c r="W787" s="133" t="str">
        <f>VLOOKUP(TRIM(X787),X10:Y88,2,FALSE)</f>
        <v>Krisztian</v>
      </c>
      <c r="X787" s="11" t="str">
        <f t="shared" si="27"/>
        <v>6.5.10</v>
      </c>
      <c r="AA787" s="1">
        <f t="shared" si="26"/>
        <v>28</v>
      </c>
    </row>
    <row r="788" spans="1:27" ht="35.25" customHeight="1">
      <c r="A788" s="119" t="s">
        <v>146</v>
      </c>
      <c r="B788" s="240" t="s">
        <v>57</v>
      </c>
      <c r="C788" s="122" t="s">
        <v>147</v>
      </c>
      <c r="D788" s="122" t="s">
        <v>670</v>
      </c>
      <c r="E788" s="123" t="s">
        <v>6703</v>
      </c>
      <c r="F788" s="124" t="s">
        <v>21</v>
      </c>
      <c r="G788" s="124" t="s">
        <v>149</v>
      </c>
      <c r="H788" s="124" t="s">
        <v>8522</v>
      </c>
      <c r="I788" s="135" t="s">
        <v>270</v>
      </c>
      <c r="J788" s="129" t="s">
        <v>196</v>
      </c>
      <c r="K788" s="128"/>
      <c r="L788" s="129"/>
      <c r="M788" s="128"/>
      <c r="N788" s="127" t="s">
        <v>5667</v>
      </c>
      <c r="O788" s="127" t="s">
        <v>174</v>
      </c>
      <c r="P788" s="127" t="s">
        <v>194</v>
      </c>
      <c r="Q788" s="131" t="s">
        <v>8325</v>
      </c>
      <c r="R788" s="131" t="s">
        <v>204</v>
      </c>
      <c r="S788" s="144" t="s">
        <v>204</v>
      </c>
      <c r="T788" s="136" t="s">
        <v>267</v>
      </c>
      <c r="U788" s="118"/>
      <c r="V788" s="118"/>
      <c r="W788" s="133" t="str">
        <f>VLOOKUP(TRIM(X788),X10:Y88,2,FALSE)</f>
        <v>Puneet</v>
      </c>
      <c r="X788" s="11" t="str">
        <f t="shared" si="27"/>
        <v>6.5.7.5</v>
      </c>
      <c r="AA788" s="1">
        <f t="shared" si="26"/>
        <v>4</v>
      </c>
    </row>
    <row r="789" spans="1:27" ht="35.25" customHeight="1">
      <c r="A789" s="119" t="s">
        <v>146</v>
      </c>
      <c r="B789" s="240" t="s">
        <v>57</v>
      </c>
      <c r="C789" s="122" t="s">
        <v>147</v>
      </c>
      <c r="D789" s="122" t="s">
        <v>669</v>
      </c>
      <c r="E789" s="123" t="s">
        <v>6704</v>
      </c>
      <c r="F789" s="124" t="s">
        <v>21</v>
      </c>
      <c r="G789" s="124" t="s">
        <v>149</v>
      </c>
      <c r="H789" s="124" t="s">
        <v>8523</v>
      </c>
      <c r="I789" s="135" t="s">
        <v>270</v>
      </c>
      <c r="J789" s="129" t="s">
        <v>196</v>
      </c>
      <c r="K789" s="128"/>
      <c r="L789" s="129"/>
      <c r="M789" s="128"/>
      <c r="N789" s="127" t="s">
        <v>5667</v>
      </c>
      <c r="O789" s="127" t="s">
        <v>174</v>
      </c>
      <c r="P789" s="127" t="s">
        <v>194</v>
      </c>
      <c r="Q789" s="131" t="s">
        <v>8326</v>
      </c>
      <c r="R789" s="131" t="s">
        <v>9668</v>
      </c>
      <c r="S789" s="132" t="s">
        <v>9669</v>
      </c>
      <c r="T789" s="136" t="s">
        <v>267</v>
      </c>
      <c r="U789" s="118"/>
      <c r="V789" s="118"/>
      <c r="W789" s="133" t="str">
        <f>VLOOKUP(TRIM(X789),X10:Y88,2,FALSE)</f>
        <v>Frank</v>
      </c>
      <c r="X789" s="11" t="str">
        <f t="shared" si="27"/>
        <v>6.5.7.4</v>
      </c>
      <c r="AA789" s="1">
        <f t="shared" si="26"/>
        <v>4</v>
      </c>
    </row>
    <row r="790" spans="1:27" ht="35.25" customHeight="1">
      <c r="A790" s="119" t="s">
        <v>146</v>
      </c>
      <c r="B790" s="240" t="s">
        <v>57</v>
      </c>
      <c r="C790" s="122" t="s">
        <v>147</v>
      </c>
      <c r="D790" s="122" t="s">
        <v>117</v>
      </c>
      <c r="E790" s="123" t="s">
        <v>6705</v>
      </c>
      <c r="F790" s="124" t="s">
        <v>183</v>
      </c>
      <c r="G790" s="124" t="s">
        <v>48</v>
      </c>
      <c r="H790" s="124" t="s">
        <v>8327</v>
      </c>
      <c r="I790" s="135" t="s">
        <v>216</v>
      </c>
      <c r="J790" s="129"/>
      <c r="K790" s="128"/>
      <c r="L790" s="129"/>
      <c r="M790" s="128"/>
      <c r="N790" s="127"/>
      <c r="O790" s="127"/>
      <c r="P790" s="127"/>
      <c r="Q790" s="131" t="s">
        <v>8629</v>
      </c>
      <c r="R790" s="131" t="s">
        <v>653</v>
      </c>
      <c r="S790" s="137" t="s">
        <v>156</v>
      </c>
      <c r="T790" s="136" t="s">
        <v>214</v>
      </c>
      <c r="U790" s="118"/>
      <c r="V790" s="118"/>
      <c r="W790" s="133" t="str">
        <f>VLOOKUP(TRIM(X790),X10:Y88,2,FALSE)</f>
        <v>Krisztian</v>
      </c>
      <c r="X790" s="11" t="str">
        <f t="shared" si="27"/>
        <v>6.5.10</v>
      </c>
      <c r="AA790" s="1">
        <f t="shared" si="26"/>
        <v>25</v>
      </c>
    </row>
    <row r="791" spans="1:27" ht="35.25" customHeight="1">
      <c r="A791" s="119" t="s">
        <v>146</v>
      </c>
      <c r="B791" s="240" t="s">
        <v>57</v>
      </c>
      <c r="C791" s="122" t="s">
        <v>147</v>
      </c>
      <c r="D791" s="122" t="s">
        <v>117</v>
      </c>
      <c r="E791" s="123" t="s">
        <v>6706</v>
      </c>
      <c r="F791" s="124" t="s">
        <v>24</v>
      </c>
      <c r="G791" s="124" t="s">
        <v>149</v>
      </c>
      <c r="H791" s="124" t="s">
        <v>11101</v>
      </c>
      <c r="I791" s="135" t="s">
        <v>262</v>
      </c>
      <c r="J791" s="129" t="s">
        <v>335</v>
      </c>
      <c r="K791" s="128">
        <v>2983</v>
      </c>
      <c r="L791" s="129"/>
      <c r="M791" s="128" t="s">
        <v>247</v>
      </c>
      <c r="N791" s="127" t="s">
        <v>895</v>
      </c>
      <c r="O791" s="127" t="s">
        <v>174</v>
      </c>
      <c r="P791" s="127" t="s">
        <v>194</v>
      </c>
      <c r="Q791" s="131" t="s">
        <v>8676</v>
      </c>
      <c r="R791" s="131" t="s">
        <v>9239</v>
      </c>
      <c r="S791" s="132" t="s">
        <v>9238</v>
      </c>
      <c r="T791" s="136" t="s">
        <v>243</v>
      </c>
      <c r="U791" s="118"/>
      <c r="V791" s="118"/>
      <c r="W791" s="133" t="str">
        <f>VLOOKUP(TRIM(X791),X10:Y88,2,FALSE)</f>
        <v>Krisztian</v>
      </c>
      <c r="X791" s="11" t="str">
        <f t="shared" si="27"/>
        <v>6.5.10</v>
      </c>
      <c r="AA791" s="1">
        <f t="shared" si="26"/>
        <v>5</v>
      </c>
    </row>
    <row r="792" spans="1:27" ht="35.25" customHeight="1">
      <c r="A792" s="119" t="s">
        <v>146</v>
      </c>
      <c r="B792" s="240" t="s">
        <v>57</v>
      </c>
      <c r="C792" s="122" t="s">
        <v>147</v>
      </c>
      <c r="D792" s="122" t="s">
        <v>669</v>
      </c>
      <c r="E792" s="123" t="s">
        <v>6707</v>
      </c>
      <c r="F792" s="124" t="s">
        <v>21</v>
      </c>
      <c r="G792" s="124" t="s">
        <v>149</v>
      </c>
      <c r="H792" s="124" t="s">
        <v>8328</v>
      </c>
      <c r="I792" s="135" t="s">
        <v>2460</v>
      </c>
      <c r="J792" s="129" t="s">
        <v>185</v>
      </c>
      <c r="K792" s="128"/>
      <c r="L792" s="129"/>
      <c r="M792" s="128"/>
      <c r="N792" s="127" t="s">
        <v>7440</v>
      </c>
      <c r="O792" s="127" t="s">
        <v>174</v>
      </c>
      <c r="P792" s="127" t="s">
        <v>194</v>
      </c>
      <c r="Q792" s="131" t="s">
        <v>8328</v>
      </c>
      <c r="R792" s="131" t="s">
        <v>9673</v>
      </c>
      <c r="S792" s="132" t="s">
        <v>9674</v>
      </c>
      <c r="T792" s="136" t="s">
        <v>243</v>
      </c>
      <c r="U792" s="118"/>
      <c r="V792" s="118"/>
      <c r="W792" s="133" t="str">
        <f>VLOOKUP(TRIM(X792),X10:Y88,2,FALSE)</f>
        <v>Frank</v>
      </c>
      <c r="X792" s="11" t="str">
        <f t="shared" si="27"/>
        <v>6.5.7.4</v>
      </c>
      <c r="AA792" s="1">
        <f t="shared" si="26"/>
        <v>26</v>
      </c>
    </row>
    <row r="793" spans="1:27" ht="35.25" customHeight="1">
      <c r="A793" s="119" t="s">
        <v>146</v>
      </c>
      <c r="B793" s="240" t="s">
        <v>57</v>
      </c>
      <c r="C793" s="122" t="s">
        <v>147</v>
      </c>
      <c r="D793" s="122" t="s">
        <v>101</v>
      </c>
      <c r="E793" s="123" t="s">
        <v>6708</v>
      </c>
      <c r="F793" s="124" t="s">
        <v>21</v>
      </c>
      <c r="G793" s="124" t="s">
        <v>149</v>
      </c>
      <c r="H793" s="124" t="s">
        <v>8524</v>
      </c>
      <c r="I793" s="135" t="s">
        <v>311</v>
      </c>
      <c r="J793" s="129" t="s">
        <v>196</v>
      </c>
      <c r="K793" s="128"/>
      <c r="L793" s="129"/>
      <c r="M793" s="128"/>
      <c r="N793" s="127" t="s">
        <v>5667</v>
      </c>
      <c r="O793" s="127" t="s">
        <v>174</v>
      </c>
      <c r="P793" s="127" t="s">
        <v>194</v>
      </c>
      <c r="Q793" s="131" t="s">
        <v>8329</v>
      </c>
      <c r="R793" s="131" t="s">
        <v>9027</v>
      </c>
      <c r="S793" s="132" t="s">
        <v>195</v>
      </c>
      <c r="T793" s="136" t="s">
        <v>312</v>
      </c>
      <c r="U793" s="118"/>
      <c r="V793" s="118"/>
      <c r="W793" s="133" t="str">
        <f>VLOOKUP(TRIM(X793),X10:Y88,2,FALSE)</f>
        <v>Frank</v>
      </c>
      <c r="X793" s="11" t="str">
        <f t="shared" si="27"/>
        <v>6.5.2</v>
      </c>
      <c r="AA793" s="1">
        <f t="shared" ref="AA793:AA856" si="28">LEN(I793)</f>
        <v>6</v>
      </c>
    </row>
    <row r="794" spans="1:27" ht="35.25" customHeight="1">
      <c r="A794" s="119"/>
      <c r="B794" s="240" t="s">
        <v>57</v>
      </c>
      <c r="C794" s="122" t="s">
        <v>22</v>
      </c>
      <c r="D794" s="122" t="s">
        <v>140</v>
      </c>
      <c r="E794" s="123" t="s">
        <v>6709</v>
      </c>
      <c r="F794" s="124" t="s">
        <v>21</v>
      </c>
      <c r="G794" s="138" t="s">
        <v>149</v>
      </c>
      <c r="H794" s="138" t="s">
        <v>8525</v>
      </c>
      <c r="I794" s="139" t="s">
        <v>488</v>
      </c>
      <c r="J794" s="140" t="s">
        <v>8330</v>
      </c>
      <c r="K794" s="141"/>
      <c r="L794" s="140"/>
      <c r="M794" s="141"/>
      <c r="N794" s="140" t="s">
        <v>894</v>
      </c>
      <c r="O794" s="140" t="s">
        <v>164</v>
      </c>
      <c r="P794" s="140" t="s">
        <v>8331</v>
      </c>
      <c r="Q794" s="142" t="s">
        <v>8533</v>
      </c>
      <c r="R794" s="142" t="s">
        <v>187</v>
      </c>
      <c r="S794" s="145"/>
      <c r="T794" s="136" t="s">
        <v>240</v>
      </c>
      <c r="U794" s="118"/>
      <c r="V794" s="118"/>
      <c r="W794" s="133" t="str">
        <f>VLOOKUP(TRIM(X794),X10:Y88,2,FALSE)</f>
        <v>Withdrawn</v>
      </c>
      <c r="X794" s="11" t="str">
        <f t="shared" si="27"/>
        <v>99</v>
      </c>
      <c r="AA794" s="1">
        <f t="shared" si="28"/>
        <v>15</v>
      </c>
    </row>
    <row r="795" spans="1:27" ht="35.25" customHeight="1">
      <c r="A795" s="119" t="s">
        <v>146</v>
      </c>
      <c r="B795" s="240" t="s">
        <v>57</v>
      </c>
      <c r="C795" s="122" t="s">
        <v>147</v>
      </c>
      <c r="D795" s="122" t="s">
        <v>119</v>
      </c>
      <c r="E795" s="123" t="s">
        <v>6710</v>
      </c>
      <c r="F795" s="124" t="s">
        <v>21</v>
      </c>
      <c r="G795" s="124" t="s">
        <v>149</v>
      </c>
      <c r="H795" s="124" t="s">
        <v>8332</v>
      </c>
      <c r="I795" s="135" t="s">
        <v>200</v>
      </c>
      <c r="J795" s="129" t="s">
        <v>196</v>
      </c>
      <c r="K795" s="128"/>
      <c r="L795" s="129"/>
      <c r="M795" s="128"/>
      <c r="N795" s="127" t="s">
        <v>5667</v>
      </c>
      <c r="O795" s="127" t="s">
        <v>174</v>
      </c>
      <c r="P795" s="127" t="s">
        <v>194</v>
      </c>
      <c r="Q795" s="131" t="s">
        <v>5814</v>
      </c>
      <c r="R795" s="131" t="s">
        <v>9655</v>
      </c>
      <c r="S795" s="132" t="s">
        <v>9654</v>
      </c>
      <c r="T795" s="136" t="s">
        <v>199</v>
      </c>
      <c r="U795" s="118"/>
      <c r="V795" s="118"/>
      <c r="W795" s="133" t="str">
        <f>VLOOKUP(TRIM(X795),X10:Y88,2,FALSE)</f>
        <v>Erik</v>
      </c>
      <c r="X795" s="11" t="str">
        <f t="shared" si="27"/>
        <v>6.5.11</v>
      </c>
      <c r="AA795" s="1">
        <f t="shared" si="28"/>
        <v>17</v>
      </c>
    </row>
    <row r="796" spans="1:27" ht="35.25" customHeight="1">
      <c r="A796" s="119" t="s">
        <v>146</v>
      </c>
      <c r="B796" s="240" t="s">
        <v>57</v>
      </c>
      <c r="C796" s="122" t="s">
        <v>147</v>
      </c>
      <c r="D796" s="122" t="s">
        <v>115</v>
      </c>
      <c r="E796" s="123" t="s">
        <v>6711</v>
      </c>
      <c r="F796" s="124" t="s">
        <v>21</v>
      </c>
      <c r="G796" s="124" t="s">
        <v>149</v>
      </c>
      <c r="H796" s="124" t="s">
        <v>8526</v>
      </c>
      <c r="I796" s="135" t="s">
        <v>200</v>
      </c>
      <c r="J796" s="129" t="s">
        <v>185</v>
      </c>
      <c r="K796" s="128"/>
      <c r="L796" s="129"/>
      <c r="M796" s="128"/>
      <c r="N796" s="127" t="s">
        <v>7440</v>
      </c>
      <c r="O796" s="127" t="s">
        <v>174</v>
      </c>
      <c r="P796" s="127" t="s">
        <v>194</v>
      </c>
      <c r="Q796" s="131" t="s">
        <v>8630</v>
      </c>
      <c r="R796" s="131" t="s">
        <v>9098</v>
      </c>
      <c r="S796" s="132" t="s">
        <v>9097</v>
      </c>
      <c r="T796" s="136" t="s">
        <v>199</v>
      </c>
      <c r="U796" s="118"/>
      <c r="V796" s="118"/>
      <c r="W796" s="133" t="str">
        <f>VLOOKUP(TRIM(X796),X10:Y88,2,FALSE)</f>
        <v>Puneet</v>
      </c>
      <c r="X796" s="11" t="str">
        <f t="shared" ref="X796:X859" si="29">IF(ISNONTEXT(D796),"" &amp; D796 &amp;"",T(D796))</f>
        <v>6.5.9</v>
      </c>
      <c r="AA796" s="1">
        <f t="shared" si="28"/>
        <v>17</v>
      </c>
    </row>
    <row r="797" spans="1:27" ht="35.25" customHeight="1">
      <c r="A797" s="119" t="s">
        <v>146</v>
      </c>
      <c r="B797" s="240" t="s">
        <v>57</v>
      </c>
      <c r="C797" s="122" t="s">
        <v>22</v>
      </c>
      <c r="D797" s="122" t="s">
        <v>113</v>
      </c>
      <c r="E797" s="123" t="s">
        <v>6712</v>
      </c>
      <c r="F797" s="124" t="s">
        <v>21</v>
      </c>
      <c r="G797" s="138" t="s">
        <v>149</v>
      </c>
      <c r="H797" s="138" t="s">
        <v>8527</v>
      </c>
      <c r="I797" s="139" t="s">
        <v>200</v>
      </c>
      <c r="J797" s="140" t="s">
        <v>196</v>
      </c>
      <c r="K797" s="141"/>
      <c r="L797" s="140"/>
      <c r="M797" s="141"/>
      <c r="N797" s="140" t="s">
        <v>5667</v>
      </c>
      <c r="O797" s="140" t="s">
        <v>174</v>
      </c>
      <c r="P797" s="140" t="s">
        <v>194</v>
      </c>
      <c r="Q797" s="142" t="s">
        <v>11021</v>
      </c>
      <c r="R797" s="142" t="s">
        <v>11022</v>
      </c>
      <c r="S797" s="145"/>
      <c r="T797" s="136" t="s">
        <v>199</v>
      </c>
      <c r="U797" s="118"/>
      <c r="V797" s="118" t="s">
        <v>663</v>
      </c>
      <c r="W797" s="133" t="str">
        <f>VLOOKUP(TRIM(X797),X10:Y88,2,FALSE)</f>
        <v>Puneet</v>
      </c>
      <c r="X797" s="11" t="str">
        <f t="shared" si="29"/>
        <v>6.5.8</v>
      </c>
      <c r="AA797" s="1">
        <f t="shared" si="28"/>
        <v>17</v>
      </c>
    </row>
    <row r="798" spans="1:27" ht="35.25" customHeight="1">
      <c r="A798" s="119" t="s">
        <v>146</v>
      </c>
      <c r="B798" s="240" t="s">
        <v>57</v>
      </c>
      <c r="C798" s="122" t="s">
        <v>147</v>
      </c>
      <c r="D798" s="122" t="s">
        <v>113</v>
      </c>
      <c r="E798" s="123" t="s">
        <v>6713</v>
      </c>
      <c r="F798" s="124" t="s">
        <v>21</v>
      </c>
      <c r="G798" s="124" t="s">
        <v>149</v>
      </c>
      <c r="H798" s="124" t="s">
        <v>8528</v>
      </c>
      <c r="I798" s="135" t="s">
        <v>200</v>
      </c>
      <c r="J798" s="129" t="s">
        <v>185</v>
      </c>
      <c r="K798" s="128"/>
      <c r="L798" s="129"/>
      <c r="M798" s="128"/>
      <c r="N798" s="127" t="s">
        <v>7440</v>
      </c>
      <c r="O798" s="127" t="s">
        <v>174</v>
      </c>
      <c r="P798" s="127" t="s">
        <v>194</v>
      </c>
      <c r="Q798" s="131" t="s">
        <v>8631</v>
      </c>
      <c r="R798" s="131" t="s">
        <v>204</v>
      </c>
      <c r="S798" s="144" t="s">
        <v>204</v>
      </c>
      <c r="T798" s="136" t="s">
        <v>199</v>
      </c>
      <c r="U798" s="118"/>
      <c r="V798" s="118"/>
      <c r="W798" s="133" t="str">
        <f>VLOOKUP(TRIM(X798),X10:Y88,2,FALSE)</f>
        <v>Puneet</v>
      </c>
      <c r="X798" s="11" t="str">
        <f t="shared" si="29"/>
        <v>6.5.8</v>
      </c>
      <c r="AA798" s="1">
        <f t="shared" si="28"/>
        <v>17</v>
      </c>
    </row>
    <row r="799" spans="1:27" ht="35.25" customHeight="1">
      <c r="A799" s="119" t="s">
        <v>146</v>
      </c>
      <c r="B799" s="240" t="s">
        <v>57</v>
      </c>
      <c r="C799" s="122" t="s">
        <v>147</v>
      </c>
      <c r="D799" s="122" t="s">
        <v>102</v>
      </c>
      <c r="E799" s="123" t="s">
        <v>6714</v>
      </c>
      <c r="F799" s="124" t="s">
        <v>21</v>
      </c>
      <c r="G799" s="124" t="s">
        <v>149</v>
      </c>
      <c r="H799" s="124" t="s">
        <v>2880</v>
      </c>
      <c r="I799" s="135" t="s">
        <v>8333</v>
      </c>
      <c r="J799" s="129" t="s">
        <v>185</v>
      </c>
      <c r="K799" s="128"/>
      <c r="L799" s="129"/>
      <c r="M799" s="128"/>
      <c r="N799" s="127" t="s">
        <v>7440</v>
      </c>
      <c r="O799" s="127" t="s">
        <v>174</v>
      </c>
      <c r="P799" s="127" t="s">
        <v>194</v>
      </c>
      <c r="Q799" s="131" t="s">
        <v>2881</v>
      </c>
      <c r="R799" s="131" t="s">
        <v>10216</v>
      </c>
      <c r="S799" s="132" t="s">
        <v>167</v>
      </c>
      <c r="T799" s="136" t="s">
        <v>199</v>
      </c>
      <c r="U799" s="118"/>
      <c r="V799" s="118"/>
      <c r="W799" s="133" t="str">
        <f>VLOOKUP(TRIM(X799),X10:Y88,2,FALSE)</f>
        <v>Frank</v>
      </c>
      <c r="X799" s="11" t="str">
        <f t="shared" si="29"/>
        <v>6.5.3</v>
      </c>
      <c r="AA799" s="1">
        <f t="shared" si="28"/>
        <v>22</v>
      </c>
    </row>
    <row r="800" spans="1:27" ht="35.25" customHeight="1">
      <c r="A800" s="119" t="s">
        <v>146</v>
      </c>
      <c r="B800" s="240" t="s">
        <v>57</v>
      </c>
      <c r="C800" s="122" t="s">
        <v>147</v>
      </c>
      <c r="D800" s="122" t="s">
        <v>102</v>
      </c>
      <c r="E800" s="123" t="s">
        <v>6715</v>
      </c>
      <c r="F800" s="124" t="s">
        <v>21</v>
      </c>
      <c r="G800" s="124" t="s">
        <v>149</v>
      </c>
      <c r="H800" s="124" t="s">
        <v>8529</v>
      </c>
      <c r="I800" s="135" t="s">
        <v>200</v>
      </c>
      <c r="J800" s="129" t="s">
        <v>185</v>
      </c>
      <c r="K800" s="128"/>
      <c r="L800" s="129"/>
      <c r="M800" s="128"/>
      <c r="N800" s="127" t="s">
        <v>7440</v>
      </c>
      <c r="O800" s="127" t="s">
        <v>174</v>
      </c>
      <c r="P800" s="127" t="s">
        <v>194</v>
      </c>
      <c r="Q800" s="131" t="s">
        <v>8632</v>
      </c>
      <c r="R800" s="131" t="s">
        <v>10775</v>
      </c>
      <c r="S800" s="132" t="s">
        <v>10776</v>
      </c>
      <c r="T800" s="136" t="s">
        <v>199</v>
      </c>
      <c r="U800" s="118"/>
      <c r="V800" s="118"/>
      <c r="W800" s="133" t="str">
        <f>VLOOKUP(TRIM(X800),X10:Y88,2,FALSE)</f>
        <v>Frank</v>
      </c>
      <c r="X800" s="11" t="str">
        <f t="shared" si="29"/>
        <v>6.5.3</v>
      </c>
      <c r="AA800" s="1">
        <f t="shared" si="28"/>
        <v>17</v>
      </c>
    </row>
    <row r="801" spans="1:27" ht="35.25" customHeight="1">
      <c r="A801" s="119" t="s">
        <v>146</v>
      </c>
      <c r="B801" s="240" t="s">
        <v>57</v>
      </c>
      <c r="C801" s="122" t="s">
        <v>147</v>
      </c>
      <c r="D801" s="122" t="s">
        <v>102</v>
      </c>
      <c r="E801" s="123" t="s">
        <v>6716</v>
      </c>
      <c r="F801" s="124" t="s">
        <v>21</v>
      </c>
      <c r="G801" s="124" t="s">
        <v>149</v>
      </c>
      <c r="H801" s="124" t="s">
        <v>8334</v>
      </c>
      <c r="I801" s="135" t="s">
        <v>200</v>
      </c>
      <c r="J801" s="129" t="s">
        <v>185</v>
      </c>
      <c r="K801" s="128"/>
      <c r="L801" s="129"/>
      <c r="M801" s="128"/>
      <c r="N801" s="127" t="s">
        <v>7440</v>
      </c>
      <c r="O801" s="127" t="s">
        <v>174</v>
      </c>
      <c r="P801" s="127" t="s">
        <v>194</v>
      </c>
      <c r="Q801" s="131" t="s">
        <v>8633</v>
      </c>
      <c r="R801" s="131" t="s">
        <v>9451</v>
      </c>
      <c r="S801" s="132" t="s">
        <v>9452</v>
      </c>
      <c r="T801" s="136" t="s">
        <v>199</v>
      </c>
      <c r="U801" s="118"/>
      <c r="V801" s="118"/>
      <c r="W801" s="133" t="str">
        <f>VLOOKUP(TRIM(X801),X10:Y88,2,FALSE)</f>
        <v>Frank</v>
      </c>
      <c r="X801" s="11" t="str">
        <f t="shared" si="29"/>
        <v>6.5.3</v>
      </c>
      <c r="AA801" s="1">
        <f t="shared" si="28"/>
        <v>17</v>
      </c>
    </row>
    <row r="802" spans="1:27" ht="35.25" customHeight="1">
      <c r="A802" s="119" t="s">
        <v>146</v>
      </c>
      <c r="B802" s="240" t="s">
        <v>57</v>
      </c>
      <c r="C802" s="122" t="s">
        <v>147</v>
      </c>
      <c r="D802" s="122" t="s">
        <v>102</v>
      </c>
      <c r="E802" s="123" t="s">
        <v>6717</v>
      </c>
      <c r="F802" s="124" t="s">
        <v>21</v>
      </c>
      <c r="G802" s="124" t="s">
        <v>149</v>
      </c>
      <c r="H802" s="124" t="s">
        <v>8335</v>
      </c>
      <c r="I802" s="135" t="s">
        <v>200</v>
      </c>
      <c r="J802" s="129" t="s">
        <v>196</v>
      </c>
      <c r="K802" s="128"/>
      <c r="L802" s="129"/>
      <c r="M802" s="128"/>
      <c r="N802" s="127" t="s">
        <v>5667</v>
      </c>
      <c r="O802" s="127" t="s">
        <v>174</v>
      </c>
      <c r="P802" s="127" t="s">
        <v>194</v>
      </c>
      <c r="Q802" s="131" t="s">
        <v>8634</v>
      </c>
      <c r="R802" s="131" t="s">
        <v>9392</v>
      </c>
      <c r="S802" s="132" t="s">
        <v>9393</v>
      </c>
      <c r="T802" s="136" t="s">
        <v>199</v>
      </c>
      <c r="U802" s="118"/>
      <c r="V802" s="118"/>
      <c r="W802" s="133" t="str">
        <f>VLOOKUP(TRIM(X802),X10:Y88,2,FALSE)</f>
        <v>Frank</v>
      </c>
      <c r="X802" s="11" t="str">
        <f t="shared" si="29"/>
        <v>6.5.3</v>
      </c>
      <c r="AA802" s="1">
        <f t="shared" si="28"/>
        <v>17</v>
      </c>
    </row>
    <row r="803" spans="1:27" ht="35.25" customHeight="1">
      <c r="A803" s="119" t="s">
        <v>146</v>
      </c>
      <c r="B803" s="240" t="s">
        <v>57</v>
      </c>
      <c r="C803" s="122" t="s">
        <v>147</v>
      </c>
      <c r="D803" s="122" t="s">
        <v>130</v>
      </c>
      <c r="E803" s="123" t="s">
        <v>6718</v>
      </c>
      <c r="F803" s="124" t="s">
        <v>364</v>
      </c>
      <c r="G803" s="124" t="s">
        <v>149</v>
      </c>
      <c r="H803" s="124" t="s">
        <v>8336</v>
      </c>
      <c r="I803" s="135" t="s">
        <v>297</v>
      </c>
      <c r="J803" s="129"/>
      <c r="K803" s="128"/>
      <c r="L803" s="129"/>
      <c r="M803" s="128"/>
      <c r="N803" s="127"/>
      <c r="O803" s="127"/>
      <c r="P803" s="127"/>
      <c r="Q803" s="131" t="s">
        <v>8684</v>
      </c>
      <c r="R803" s="131" t="s">
        <v>8779</v>
      </c>
      <c r="S803" s="132" t="s">
        <v>8780</v>
      </c>
      <c r="T803" s="136" t="s">
        <v>298</v>
      </c>
      <c r="U803" s="118"/>
      <c r="V803" s="118"/>
      <c r="W803" s="133" t="str">
        <f>VLOOKUP(TRIM(X803),X10:Y88,2,FALSE)</f>
        <v>Frank</v>
      </c>
      <c r="X803" s="11" t="str">
        <f t="shared" si="29"/>
        <v>7.1</v>
      </c>
      <c r="AA803" s="1">
        <f t="shared" si="28"/>
        <v>8</v>
      </c>
    </row>
    <row r="804" spans="1:27" ht="35.25" customHeight="1">
      <c r="A804" s="119" t="s">
        <v>146</v>
      </c>
      <c r="B804" s="240" t="s">
        <v>57</v>
      </c>
      <c r="C804" s="122" t="s">
        <v>147</v>
      </c>
      <c r="D804" s="122" t="s">
        <v>119</v>
      </c>
      <c r="E804" s="123" t="s">
        <v>6719</v>
      </c>
      <c r="F804" s="124" t="s">
        <v>21</v>
      </c>
      <c r="G804" s="124" t="s">
        <v>149</v>
      </c>
      <c r="H804" s="124" t="s">
        <v>8530</v>
      </c>
      <c r="I804" s="135" t="s">
        <v>275</v>
      </c>
      <c r="J804" s="129" t="s">
        <v>196</v>
      </c>
      <c r="K804" s="128"/>
      <c r="L804" s="129"/>
      <c r="M804" s="128"/>
      <c r="N804" s="127" t="s">
        <v>5667</v>
      </c>
      <c r="O804" s="127" t="s">
        <v>174</v>
      </c>
      <c r="P804" s="127" t="s">
        <v>194</v>
      </c>
      <c r="Q804" s="131" t="s">
        <v>8337</v>
      </c>
      <c r="R804" s="131" t="s">
        <v>814</v>
      </c>
      <c r="S804" s="132" t="s">
        <v>152</v>
      </c>
      <c r="T804" s="136" t="s">
        <v>725</v>
      </c>
      <c r="U804" s="118"/>
      <c r="V804" s="118" t="s">
        <v>260</v>
      </c>
      <c r="W804" s="133" t="str">
        <f>VLOOKUP(TRIM(X804),X10:Y88,2,FALSE)</f>
        <v>Erik</v>
      </c>
      <c r="X804" s="11" t="str">
        <f t="shared" si="29"/>
        <v>6.5.11</v>
      </c>
      <c r="AA804" s="1">
        <f t="shared" si="28"/>
        <v>4</v>
      </c>
    </row>
    <row r="805" spans="1:27" ht="35.25" customHeight="1">
      <c r="A805" s="119" t="s">
        <v>146</v>
      </c>
      <c r="B805" s="240" t="s">
        <v>57</v>
      </c>
      <c r="C805" s="122" t="s">
        <v>147</v>
      </c>
      <c r="D805" s="122" t="s">
        <v>117</v>
      </c>
      <c r="E805" s="123" t="s">
        <v>6720</v>
      </c>
      <c r="F805" s="124" t="s">
        <v>21</v>
      </c>
      <c r="G805" s="124" t="s">
        <v>149</v>
      </c>
      <c r="H805" s="124" t="s">
        <v>8531</v>
      </c>
      <c r="I805" s="135" t="s">
        <v>216</v>
      </c>
      <c r="J805" s="129" t="s">
        <v>196</v>
      </c>
      <c r="K805" s="128"/>
      <c r="L805" s="129"/>
      <c r="M805" s="128"/>
      <c r="N805" s="127" t="s">
        <v>5667</v>
      </c>
      <c r="O805" s="127" t="s">
        <v>174</v>
      </c>
      <c r="P805" s="127" t="s">
        <v>194</v>
      </c>
      <c r="Q805" s="131" t="s">
        <v>8636</v>
      </c>
      <c r="R805" s="146" t="s">
        <v>9438</v>
      </c>
      <c r="S805" s="132" t="s">
        <v>195</v>
      </c>
      <c r="T805" s="136" t="s">
        <v>214</v>
      </c>
      <c r="U805" s="118"/>
      <c r="V805" s="118"/>
      <c r="W805" s="133" t="str">
        <f>VLOOKUP(TRIM(X805),X10:Y88,2,FALSE)</f>
        <v>Krisztian</v>
      </c>
      <c r="X805" s="11" t="str">
        <f t="shared" si="29"/>
        <v>6.5.10</v>
      </c>
      <c r="AA805" s="1">
        <f t="shared" si="28"/>
        <v>25</v>
      </c>
    </row>
    <row r="806" spans="1:27" ht="35.25" customHeight="1">
      <c r="A806" s="119" t="s">
        <v>146</v>
      </c>
      <c r="B806" s="240" t="s">
        <v>57</v>
      </c>
      <c r="C806" s="122" t="s">
        <v>147</v>
      </c>
      <c r="D806" s="122" t="s">
        <v>98</v>
      </c>
      <c r="E806" s="123" t="s">
        <v>6721</v>
      </c>
      <c r="F806" s="124" t="s">
        <v>183</v>
      </c>
      <c r="G806" s="124" t="s">
        <v>149</v>
      </c>
      <c r="H806" s="124" t="s">
        <v>5782</v>
      </c>
      <c r="I806" s="135" t="s">
        <v>8338</v>
      </c>
      <c r="J806" s="129"/>
      <c r="K806" s="128"/>
      <c r="L806" s="129"/>
      <c r="M806" s="128"/>
      <c r="N806" s="127"/>
      <c r="O806" s="127" t="s">
        <v>174</v>
      </c>
      <c r="P806" s="127"/>
      <c r="Q806" s="131" t="s">
        <v>8339</v>
      </c>
      <c r="R806" s="131" t="s">
        <v>486</v>
      </c>
      <c r="S806" s="132" t="s">
        <v>167</v>
      </c>
      <c r="T806" s="136" t="s">
        <v>732</v>
      </c>
      <c r="U806" s="118"/>
      <c r="V806" s="118"/>
      <c r="W806" s="133" t="str">
        <f>VLOOKUP(TRIM(X806),X10:Y88,2,FALSE)</f>
        <v>Frank</v>
      </c>
      <c r="X806" s="11" t="str">
        <f t="shared" si="29"/>
        <v>6.5.1</v>
      </c>
      <c r="AA806" s="1">
        <f t="shared" si="28"/>
        <v>130</v>
      </c>
    </row>
    <row r="807" spans="1:27" ht="35.25" customHeight="1">
      <c r="A807" s="119" t="s">
        <v>146</v>
      </c>
      <c r="B807" s="240" t="s">
        <v>57</v>
      </c>
      <c r="C807" s="122" t="s">
        <v>147</v>
      </c>
      <c r="D807" s="122" t="s">
        <v>119</v>
      </c>
      <c r="E807" s="123" t="s">
        <v>6722</v>
      </c>
      <c r="F807" s="124" t="s">
        <v>21</v>
      </c>
      <c r="G807" s="124" t="s">
        <v>149</v>
      </c>
      <c r="H807" s="124" t="s">
        <v>8340</v>
      </c>
      <c r="I807" s="135" t="s">
        <v>8583</v>
      </c>
      <c r="J807" s="129" t="s">
        <v>196</v>
      </c>
      <c r="K807" s="128"/>
      <c r="L807" s="129"/>
      <c r="M807" s="128"/>
      <c r="N807" s="127" t="s">
        <v>5667</v>
      </c>
      <c r="O807" s="127" t="s">
        <v>174</v>
      </c>
      <c r="P807" s="127" t="s">
        <v>194</v>
      </c>
      <c r="Q807" s="131" t="s">
        <v>8635</v>
      </c>
      <c r="R807" s="131" t="s">
        <v>9644</v>
      </c>
      <c r="S807" s="132" t="s">
        <v>167</v>
      </c>
      <c r="T807" s="136" t="s">
        <v>261</v>
      </c>
      <c r="U807" s="118"/>
      <c r="V807" s="118"/>
      <c r="W807" s="133" t="str">
        <f>VLOOKUP(TRIM(X807),X10:Y88,2,FALSE)</f>
        <v>Erik</v>
      </c>
      <c r="X807" s="11" t="str">
        <f t="shared" si="29"/>
        <v>6.5.11</v>
      </c>
      <c r="AA807" s="1">
        <f t="shared" si="28"/>
        <v>35</v>
      </c>
    </row>
    <row r="808" spans="1:27" ht="35.25" customHeight="1">
      <c r="A808" s="119" t="s">
        <v>146</v>
      </c>
      <c r="B808" s="240" t="s">
        <v>57</v>
      </c>
      <c r="C808" s="122" t="s">
        <v>147</v>
      </c>
      <c r="D808" s="122" t="s">
        <v>104</v>
      </c>
      <c r="E808" s="123" t="s">
        <v>6723</v>
      </c>
      <c r="F808" s="124" t="s">
        <v>21</v>
      </c>
      <c r="G808" s="124" t="s">
        <v>149</v>
      </c>
      <c r="H808" s="124" t="s">
        <v>8677</v>
      </c>
      <c r="I808" s="135" t="s">
        <v>559</v>
      </c>
      <c r="J808" s="129" t="s">
        <v>185</v>
      </c>
      <c r="K808" s="128"/>
      <c r="L808" s="129"/>
      <c r="M808" s="128"/>
      <c r="N808" s="127" t="s">
        <v>7440</v>
      </c>
      <c r="O808" s="127" t="s">
        <v>174</v>
      </c>
      <c r="P808" s="127" t="s">
        <v>194</v>
      </c>
      <c r="Q808" s="131" t="s">
        <v>8678</v>
      </c>
      <c r="R808" s="131" t="s">
        <v>9317</v>
      </c>
      <c r="S808" s="132" t="s">
        <v>9316</v>
      </c>
      <c r="T808" s="136" t="s">
        <v>547</v>
      </c>
      <c r="U808" s="118"/>
      <c r="V808" s="118"/>
      <c r="W808" s="133" t="str">
        <f>VLOOKUP(TRIM(X808),X10:Y88,2,FALSE)</f>
        <v>Puneet</v>
      </c>
      <c r="X808" s="11" t="str">
        <f t="shared" si="29"/>
        <v>6.5.4</v>
      </c>
      <c r="AA808" s="1">
        <f t="shared" si="28"/>
        <v>16</v>
      </c>
    </row>
    <row r="809" spans="1:27" ht="35.25" customHeight="1">
      <c r="A809" s="119" t="s">
        <v>146</v>
      </c>
      <c r="B809" s="240" t="s">
        <v>57</v>
      </c>
      <c r="C809" s="122" t="s">
        <v>147</v>
      </c>
      <c r="D809" s="122" t="s">
        <v>113</v>
      </c>
      <c r="E809" s="123" t="s">
        <v>6724</v>
      </c>
      <c r="F809" s="124" t="s">
        <v>183</v>
      </c>
      <c r="G809" s="124" t="s">
        <v>235</v>
      </c>
      <c r="H809" s="124" t="s">
        <v>8682</v>
      </c>
      <c r="I809" s="135" t="s">
        <v>238</v>
      </c>
      <c r="J809" s="129"/>
      <c r="K809" s="128"/>
      <c r="L809" s="129"/>
      <c r="M809" s="128"/>
      <c r="N809" s="127"/>
      <c r="O809" s="127"/>
      <c r="P809" s="127"/>
      <c r="Q809" s="131" t="s">
        <v>8683</v>
      </c>
      <c r="R809" s="131" t="s">
        <v>8839</v>
      </c>
      <c r="S809" s="132" t="s">
        <v>167</v>
      </c>
      <c r="T809" s="136" t="s">
        <v>239</v>
      </c>
      <c r="U809" s="118"/>
      <c r="V809" s="118"/>
      <c r="W809" s="133" t="str">
        <f>VLOOKUP(TRIM(X809),X10:Y88,2,FALSE)</f>
        <v>Puneet</v>
      </c>
      <c r="X809" s="11" t="str">
        <f t="shared" si="29"/>
        <v>6.5.8</v>
      </c>
      <c r="AA809" s="1">
        <f t="shared" si="28"/>
        <v>8</v>
      </c>
    </row>
    <row r="810" spans="1:27" ht="35.25" customHeight="1">
      <c r="A810" s="119" t="s">
        <v>146</v>
      </c>
      <c r="B810" s="240" t="s">
        <v>57</v>
      </c>
      <c r="C810" s="122" t="s">
        <v>147</v>
      </c>
      <c r="D810" s="122" t="s">
        <v>98</v>
      </c>
      <c r="E810" s="123" t="s">
        <v>6725</v>
      </c>
      <c r="F810" s="124" t="s">
        <v>19</v>
      </c>
      <c r="G810" s="124" t="s">
        <v>165</v>
      </c>
      <c r="H810" s="124" t="s">
        <v>8753</v>
      </c>
      <c r="I810" s="135" t="s">
        <v>8754</v>
      </c>
      <c r="J810" s="129"/>
      <c r="K810" s="128"/>
      <c r="L810" s="129"/>
      <c r="M810" s="128"/>
      <c r="N810" s="127"/>
      <c r="O810" s="127" t="s">
        <v>174</v>
      </c>
      <c r="P810" s="127" t="s">
        <v>8755</v>
      </c>
      <c r="Q810" s="131" t="s">
        <v>8751</v>
      </c>
      <c r="R810" s="131" t="s">
        <v>10833</v>
      </c>
      <c r="S810" s="137" t="s">
        <v>156</v>
      </c>
      <c r="T810" s="136" t="s">
        <v>5747</v>
      </c>
      <c r="U810" s="118"/>
      <c r="V810" s="118"/>
      <c r="W810" s="133" t="str">
        <f>VLOOKUP(TRIM(X810),X10:Y88,2,FALSE)</f>
        <v>Frank</v>
      </c>
      <c r="X810" s="11" t="str">
        <f t="shared" si="29"/>
        <v>6.5.1</v>
      </c>
      <c r="AA810" s="1">
        <f t="shared" si="28"/>
        <v>18</v>
      </c>
    </row>
    <row r="811" spans="1:27" ht="35.25" customHeight="1">
      <c r="A811" s="119" t="s">
        <v>146</v>
      </c>
      <c r="B811" s="240" t="s">
        <v>57</v>
      </c>
      <c r="C811" s="122" t="s">
        <v>147</v>
      </c>
      <c r="D811" s="122" t="s">
        <v>98</v>
      </c>
      <c r="E811" s="123" t="s">
        <v>6726</v>
      </c>
      <c r="F811" s="124" t="s">
        <v>19</v>
      </c>
      <c r="G811" s="124" t="s">
        <v>165</v>
      </c>
      <c r="H811" s="124" t="s">
        <v>8756</v>
      </c>
      <c r="I811" s="135" t="s">
        <v>8757</v>
      </c>
      <c r="J811" s="129"/>
      <c r="K811" s="128"/>
      <c r="L811" s="129"/>
      <c r="M811" s="128"/>
      <c r="N811" s="127"/>
      <c r="O811" s="127"/>
      <c r="P811" s="127"/>
      <c r="Q811" s="131" t="s">
        <v>8752</v>
      </c>
      <c r="R811" s="131" t="s">
        <v>8781</v>
      </c>
      <c r="S811" s="137" t="s">
        <v>156</v>
      </c>
      <c r="T811" s="136" t="s">
        <v>8758</v>
      </c>
      <c r="U811" s="118"/>
      <c r="V811" s="118"/>
      <c r="W811" s="133" t="str">
        <f>VLOOKUP(TRIM(X811),X10:Y88,2,FALSE)</f>
        <v>Frank</v>
      </c>
      <c r="X811" s="11" t="str">
        <f t="shared" si="29"/>
        <v>6.5.1</v>
      </c>
      <c r="AA811" s="1">
        <f t="shared" si="28"/>
        <v>41</v>
      </c>
    </row>
    <row r="812" spans="1:27" ht="35.25" customHeight="1">
      <c r="A812" s="119" t="s">
        <v>146</v>
      </c>
      <c r="B812" s="240" t="s">
        <v>57</v>
      </c>
      <c r="C812" s="122" t="s">
        <v>147</v>
      </c>
      <c r="D812" s="122" t="s">
        <v>72</v>
      </c>
      <c r="E812" s="123" t="s">
        <v>6727</v>
      </c>
      <c r="F812" s="124" t="s">
        <v>191</v>
      </c>
      <c r="G812" s="124" t="s">
        <v>149</v>
      </c>
      <c r="H812" s="124" t="s">
        <v>8761</v>
      </c>
      <c r="I812" s="135" t="s">
        <v>313</v>
      </c>
      <c r="J812" s="129"/>
      <c r="K812" s="128"/>
      <c r="L812" s="129"/>
      <c r="M812" s="128"/>
      <c r="N812" s="127"/>
      <c r="O812" s="127"/>
      <c r="P812" s="127"/>
      <c r="Q812" s="131" t="s">
        <v>11074</v>
      </c>
      <c r="R812" s="131" t="s">
        <v>10876</v>
      </c>
      <c r="S812" s="144" t="s">
        <v>10877</v>
      </c>
      <c r="T812" s="136" t="s">
        <v>312</v>
      </c>
      <c r="U812" s="118"/>
      <c r="V812" s="118" t="s">
        <v>663</v>
      </c>
      <c r="W812" s="133" t="str">
        <f>VLOOKUP(TRIM(X812),X10:Y88,2,FALSE)</f>
        <v>Frank</v>
      </c>
      <c r="X812" s="11" t="str">
        <f t="shared" si="29"/>
        <v>4.1</v>
      </c>
      <c r="AA812" s="1">
        <f t="shared" si="28"/>
        <v>6</v>
      </c>
    </row>
    <row r="813" spans="1:27" ht="35.25" customHeight="1">
      <c r="A813" s="119" t="s">
        <v>146</v>
      </c>
      <c r="B813" s="240" t="s">
        <v>57</v>
      </c>
      <c r="C813" s="122" t="s">
        <v>147</v>
      </c>
      <c r="D813" s="122" t="s">
        <v>130</v>
      </c>
      <c r="E813" s="123" t="s">
        <v>6728</v>
      </c>
      <c r="F813" s="124" t="s">
        <v>263</v>
      </c>
      <c r="G813" s="124" t="s">
        <v>149</v>
      </c>
      <c r="H813" s="124" t="s">
        <v>7946</v>
      </c>
      <c r="I813" s="135" t="s">
        <v>10124</v>
      </c>
      <c r="J813" s="129"/>
      <c r="K813" s="128"/>
      <c r="L813" s="129"/>
      <c r="M813" s="128"/>
      <c r="N813" s="127"/>
      <c r="O813" s="127" t="s">
        <v>174</v>
      </c>
      <c r="P813" s="127"/>
      <c r="Q813" s="131" t="s">
        <v>7948</v>
      </c>
      <c r="R813" s="131" t="s">
        <v>10125</v>
      </c>
      <c r="S813" s="132" t="s">
        <v>10126</v>
      </c>
      <c r="T813" s="136" t="s">
        <v>2333</v>
      </c>
      <c r="U813" s="118"/>
      <c r="V813" s="118"/>
      <c r="W813" s="133" t="str">
        <f>VLOOKUP(TRIM(X813),X10:Y88,2,FALSE)</f>
        <v>Frank</v>
      </c>
      <c r="X813" s="11" t="str">
        <f t="shared" si="29"/>
        <v>7.1</v>
      </c>
      <c r="AA813" s="1">
        <f t="shared" si="28"/>
        <v>54</v>
      </c>
    </row>
    <row r="814" spans="1:27" ht="35.25" customHeight="1">
      <c r="A814" s="119" t="s">
        <v>146</v>
      </c>
      <c r="B814" s="240" t="s">
        <v>57</v>
      </c>
      <c r="C814" s="122" t="s">
        <v>147</v>
      </c>
      <c r="D814" s="122" t="s">
        <v>130</v>
      </c>
      <c r="E814" s="123" t="s">
        <v>6729</v>
      </c>
      <c r="F814" s="124" t="s">
        <v>364</v>
      </c>
      <c r="G814" s="124" t="s">
        <v>149</v>
      </c>
      <c r="H814" s="124" t="s">
        <v>7622</v>
      </c>
      <c r="I814" s="135" t="s">
        <v>10147</v>
      </c>
      <c r="J814" s="129"/>
      <c r="K814" s="128"/>
      <c r="L814" s="129"/>
      <c r="M814" s="128"/>
      <c r="N814" s="127"/>
      <c r="O814" s="127"/>
      <c r="P814" s="127"/>
      <c r="Q814" s="131" t="s">
        <v>7623</v>
      </c>
      <c r="R814" s="131" t="s">
        <v>10067</v>
      </c>
      <c r="S814" s="132" t="s">
        <v>152</v>
      </c>
      <c r="T814" s="136" t="s">
        <v>739</v>
      </c>
      <c r="U814" s="118"/>
      <c r="V814" s="118"/>
      <c r="W814" s="133" t="str">
        <f>VLOOKUP(TRIM(X814),X10:Y88,2,FALSE)</f>
        <v>Frank</v>
      </c>
      <c r="X814" s="11" t="str">
        <f t="shared" si="29"/>
        <v>7.1</v>
      </c>
      <c r="AA814" s="1">
        <f t="shared" si="28"/>
        <v>209</v>
      </c>
    </row>
    <row r="815" spans="1:27" ht="35.25" customHeight="1">
      <c r="A815" s="119" t="s">
        <v>146</v>
      </c>
      <c r="B815" s="240" t="s">
        <v>57</v>
      </c>
      <c r="C815" s="122" t="s">
        <v>147</v>
      </c>
      <c r="D815" s="122" t="s">
        <v>72</v>
      </c>
      <c r="E815" s="123" t="s">
        <v>6730</v>
      </c>
      <c r="F815" s="124" t="s">
        <v>19</v>
      </c>
      <c r="G815" s="124" t="s">
        <v>165</v>
      </c>
      <c r="H815" s="124" t="s">
        <v>8771</v>
      </c>
      <c r="I815" s="135" t="s">
        <v>8787</v>
      </c>
      <c r="J815" s="129"/>
      <c r="K815" s="128"/>
      <c r="L815" s="129"/>
      <c r="M815" s="128"/>
      <c r="N815" s="127"/>
      <c r="O815" s="127"/>
      <c r="P815" s="127"/>
      <c r="Q815" s="131" t="s">
        <v>8770</v>
      </c>
      <c r="R815" s="131" t="s">
        <v>813</v>
      </c>
      <c r="S815" s="137" t="s">
        <v>156</v>
      </c>
      <c r="T815" s="136" t="s">
        <v>801</v>
      </c>
      <c r="U815" s="118"/>
      <c r="V815" s="118"/>
      <c r="W815" s="133" t="str">
        <f>VLOOKUP(TRIM(X815),X10:Y88,2,FALSE)</f>
        <v>Frank</v>
      </c>
      <c r="X815" s="11" t="str">
        <f t="shared" si="29"/>
        <v>4.1</v>
      </c>
      <c r="AA815" s="1">
        <f t="shared" si="28"/>
        <v>33</v>
      </c>
    </row>
    <row r="816" spans="1:27" ht="35.25" customHeight="1">
      <c r="A816" s="119" t="s">
        <v>146</v>
      </c>
      <c r="B816" s="240" t="s">
        <v>57</v>
      </c>
      <c r="C816" s="122" t="s">
        <v>147</v>
      </c>
      <c r="D816" s="122" t="s">
        <v>130</v>
      </c>
      <c r="E816" s="123" t="s">
        <v>6731</v>
      </c>
      <c r="F816" s="124" t="s">
        <v>364</v>
      </c>
      <c r="G816" s="124" t="s">
        <v>149</v>
      </c>
      <c r="H816" s="124" t="s">
        <v>7942</v>
      </c>
      <c r="I816" s="135" t="s">
        <v>10148</v>
      </c>
      <c r="J816" s="129"/>
      <c r="K816" s="128"/>
      <c r="L816" s="129"/>
      <c r="M816" s="128"/>
      <c r="N816" s="127"/>
      <c r="O816" s="127" t="s">
        <v>2822</v>
      </c>
      <c r="P816" s="127"/>
      <c r="Q816" s="131" t="s">
        <v>7943</v>
      </c>
      <c r="R816" s="131" t="s">
        <v>10068</v>
      </c>
      <c r="S816" s="132" t="s">
        <v>10069</v>
      </c>
      <c r="T816" s="136" t="s">
        <v>255</v>
      </c>
      <c r="U816" s="118"/>
      <c r="V816" s="118"/>
      <c r="W816" s="133" t="str">
        <f>VLOOKUP(TRIM(X816),X10:Y88,2,FALSE)</f>
        <v>Frank</v>
      </c>
      <c r="X816" s="11" t="str">
        <f t="shared" si="29"/>
        <v>7.1</v>
      </c>
      <c r="AA816" s="1">
        <f t="shared" si="28"/>
        <v>212</v>
      </c>
    </row>
    <row r="817" spans="1:27" ht="35.25" customHeight="1">
      <c r="A817" s="119" t="s">
        <v>146</v>
      </c>
      <c r="B817" s="240" t="s">
        <v>57</v>
      </c>
      <c r="C817" s="122" t="s">
        <v>147</v>
      </c>
      <c r="D817" s="122" t="s">
        <v>130</v>
      </c>
      <c r="E817" s="123" t="s">
        <v>6732</v>
      </c>
      <c r="F817" s="124" t="s">
        <v>364</v>
      </c>
      <c r="G817" s="124" t="s">
        <v>149</v>
      </c>
      <c r="H817" s="124" t="s">
        <v>8155</v>
      </c>
      <c r="I817" s="135" t="s">
        <v>10071</v>
      </c>
      <c r="J817" s="129"/>
      <c r="K817" s="128"/>
      <c r="L817" s="129"/>
      <c r="M817" s="128"/>
      <c r="N817" s="127"/>
      <c r="O817" s="127"/>
      <c r="P817" s="127"/>
      <c r="Q817" s="131" t="s">
        <v>8724</v>
      </c>
      <c r="R817" s="131" t="s">
        <v>10072</v>
      </c>
      <c r="S817" s="132" t="s">
        <v>10073</v>
      </c>
      <c r="T817" s="136" t="s">
        <v>549</v>
      </c>
      <c r="U817" s="118"/>
      <c r="V817" s="118"/>
      <c r="W817" s="133" t="str">
        <f>VLOOKUP(TRIM(X817),X10:Y88,2,FALSE)</f>
        <v>Frank</v>
      </c>
      <c r="X817" s="11" t="str">
        <f t="shared" si="29"/>
        <v>7.1</v>
      </c>
      <c r="AA817" s="1">
        <f t="shared" si="28"/>
        <v>81</v>
      </c>
    </row>
    <row r="818" spans="1:27" ht="35.25" customHeight="1">
      <c r="A818" s="119" t="s">
        <v>146</v>
      </c>
      <c r="B818" s="240" t="s">
        <v>57</v>
      </c>
      <c r="C818" s="122" t="s">
        <v>147</v>
      </c>
      <c r="D818" s="122" t="s">
        <v>130</v>
      </c>
      <c r="E818" s="123" t="s">
        <v>6733</v>
      </c>
      <c r="F818" s="124" t="s">
        <v>364</v>
      </c>
      <c r="G818" s="124" t="s">
        <v>149</v>
      </c>
      <c r="H818" s="124" t="s">
        <v>8229</v>
      </c>
      <c r="I818" s="135" t="s">
        <v>10074</v>
      </c>
      <c r="J818" s="129"/>
      <c r="K818" s="128"/>
      <c r="L818" s="129"/>
      <c r="M818" s="128"/>
      <c r="N818" s="127"/>
      <c r="O818" s="127"/>
      <c r="P818" s="127"/>
      <c r="Q818" s="131" t="s">
        <v>8231</v>
      </c>
      <c r="R818" s="131" t="s">
        <v>10075</v>
      </c>
      <c r="S818" s="137" t="s">
        <v>156</v>
      </c>
      <c r="T818" s="136" t="s">
        <v>199</v>
      </c>
      <c r="U818" s="118"/>
      <c r="V818" s="118"/>
      <c r="W818" s="133" t="str">
        <f>VLOOKUP(TRIM(X818),X10:Y88,2,FALSE)</f>
        <v>Frank</v>
      </c>
      <c r="X818" s="11" t="str">
        <f t="shared" si="29"/>
        <v>7.1</v>
      </c>
      <c r="AA818" s="1">
        <f t="shared" si="28"/>
        <v>113</v>
      </c>
    </row>
    <row r="819" spans="1:27" ht="35.25" customHeight="1">
      <c r="A819" s="119" t="s">
        <v>146</v>
      </c>
      <c r="B819" s="240" t="s">
        <v>57</v>
      </c>
      <c r="C819" s="122" t="s">
        <v>147</v>
      </c>
      <c r="D819" s="122" t="s">
        <v>130</v>
      </c>
      <c r="E819" s="123" t="s">
        <v>6734</v>
      </c>
      <c r="F819" s="124" t="s">
        <v>364</v>
      </c>
      <c r="G819" s="124" t="s">
        <v>149</v>
      </c>
      <c r="H819" s="124" t="s">
        <v>8336</v>
      </c>
      <c r="I819" s="135" t="s">
        <v>297</v>
      </c>
      <c r="J819" s="129"/>
      <c r="K819" s="128"/>
      <c r="L819" s="129"/>
      <c r="M819" s="128"/>
      <c r="N819" s="127"/>
      <c r="O819" s="127"/>
      <c r="P819" s="127"/>
      <c r="Q819" s="131" t="s">
        <v>8684</v>
      </c>
      <c r="R819" s="131" t="s">
        <v>10076</v>
      </c>
      <c r="S819" s="132" t="s">
        <v>10077</v>
      </c>
      <c r="T819" s="136" t="s">
        <v>298</v>
      </c>
      <c r="U819" s="118"/>
      <c r="V819" s="118"/>
      <c r="W819" s="133" t="str">
        <f>VLOOKUP(TRIM(X819),X10:Y88,2,FALSE)</f>
        <v>Frank</v>
      </c>
      <c r="X819" s="11" t="str">
        <f t="shared" si="29"/>
        <v>7.1</v>
      </c>
      <c r="AA819" s="1">
        <f t="shared" si="28"/>
        <v>8</v>
      </c>
    </row>
    <row r="820" spans="1:27" ht="35.25" customHeight="1">
      <c r="A820" s="119" t="s">
        <v>146</v>
      </c>
      <c r="B820" s="240" t="s">
        <v>57</v>
      </c>
      <c r="C820" s="122" t="s">
        <v>147</v>
      </c>
      <c r="D820" s="122" t="s">
        <v>89</v>
      </c>
      <c r="E820" s="123" t="s">
        <v>6735</v>
      </c>
      <c r="F820" s="124" t="s">
        <v>24</v>
      </c>
      <c r="G820" s="124" t="s">
        <v>149</v>
      </c>
      <c r="H820" s="124" t="s">
        <v>8810</v>
      </c>
      <c r="I820" s="135" t="s">
        <v>2460</v>
      </c>
      <c r="J820" s="129" t="s">
        <v>526</v>
      </c>
      <c r="K820" s="128">
        <v>81</v>
      </c>
      <c r="L820" s="129" t="s">
        <v>68</v>
      </c>
      <c r="M820" s="128" t="s">
        <v>202</v>
      </c>
      <c r="N820" s="127" t="s">
        <v>228</v>
      </c>
      <c r="O820" s="127" t="s">
        <v>174</v>
      </c>
      <c r="P820" s="127" t="s">
        <v>5721</v>
      </c>
      <c r="Q820" s="131" t="s">
        <v>8723</v>
      </c>
      <c r="R820" s="131" t="s">
        <v>9842</v>
      </c>
      <c r="S820" s="132" t="s">
        <v>9841</v>
      </c>
      <c r="T820" s="136" t="s">
        <v>307</v>
      </c>
      <c r="U820" s="118"/>
      <c r="V820" s="118"/>
      <c r="W820" s="133" t="str">
        <f>VLOOKUP(TRIM(X820),X10:Y88,2,FALSE)</f>
        <v>Puneet</v>
      </c>
      <c r="X820" s="11" t="str">
        <f t="shared" si="29"/>
        <v>6.1</v>
      </c>
      <c r="AA820" s="1">
        <f t="shared" si="28"/>
        <v>26</v>
      </c>
    </row>
    <row r="821" spans="1:27" ht="35.25" customHeight="1">
      <c r="A821" s="119" t="s">
        <v>146</v>
      </c>
      <c r="B821" s="240" t="s">
        <v>57</v>
      </c>
      <c r="C821" s="122" t="s">
        <v>147</v>
      </c>
      <c r="D821" s="122" t="s">
        <v>89</v>
      </c>
      <c r="E821" s="123" t="s">
        <v>6736</v>
      </c>
      <c r="F821" s="124" t="s">
        <v>24</v>
      </c>
      <c r="G821" s="124" t="s">
        <v>149</v>
      </c>
      <c r="H821" s="124" t="s">
        <v>8811</v>
      </c>
      <c r="I821" s="135" t="s">
        <v>2460</v>
      </c>
      <c r="J821" s="129" t="s">
        <v>536</v>
      </c>
      <c r="K821" s="128">
        <v>416</v>
      </c>
      <c r="L821" s="129" t="s">
        <v>51</v>
      </c>
      <c r="M821" s="128" t="s">
        <v>202</v>
      </c>
      <c r="N821" s="127" t="s">
        <v>203</v>
      </c>
      <c r="O821" s="127" t="s">
        <v>174</v>
      </c>
      <c r="P821" s="127" t="s">
        <v>5721</v>
      </c>
      <c r="Q821" s="131" t="s">
        <v>9846</v>
      </c>
      <c r="R821" s="131" t="s">
        <v>9844</v>
      </c>
      <c r="S821" s="132" t="s">
        <v>9843</v>
      </c>
      <c r="T821" s="136" t="s">
        <v>307</v>
      </c>
      <c r="U821" s="118"/>
      <c r="V821" s="118"/>
      <c r="W821" s="133" t="str">
        <f>VLOOKUP(TRIM(X821),X10:Y88,2,FALSE)</f>
        <v>Puneet</v>
      </c>
      <c r="X821" s="11" t="str">
        <f t="shared" si="29"/>
        <v>6.1</v>
      </c>
      <c r="AA821" s="1">
        <f t="shared" si="28"/>
        <v>26</v>
      </c>
    </row>
    <row r="822" spans="1:27" ht="35.25" customHeight="1">
      <c r="A822" s="119" t="s">
        <v>146</v>
      </c>
      <c r="B822" s="240" t="s">
        <v>57</v>
      </c>
      <c r="C822" s="122" t="s">
        <v>147</v>
      </c>
      <c r="D822" s="122" t="s">
        <v>89</v>
      </c>
      <c r="E822" s="123" t="s">
        <v>6737</v>
      </c>
      <c r="F822" s="124" t="s">
        <v>191</v>
      </c>
      <c r="G822" s="124" t="s">
        <v>149</v>
      </c>
      <c r="H822" s="124" t="s">
        <v>8156</v>
      </c>
      <c r="I822" s="135" t="s">
        <v>313</v>
      </c>
      <c r="J822" s="129"/>
      <c r="K822" s="128"/>
      <c r="L822" s="129"/>
      <c r="M822" s="128"/>
      <c r="N822" s="127"/>
      <c r="O822" s="127" t="s">
        <v>174</v>
      </c>
      <c r="P822" s="127" t="s">
        <v>5721</v>
      </c>
      <c r="Q822" s="131" t="s">
        <v>8157</v>
      </c>
      <c r="R822" s="131" t="s">
        <v>9848</v>
      </c>
      <c r="S822" s="132" t="s">
        <v>9847</v>
      </c>
      <c r="T822" s="136" t="s">
        <v>307</v>
      </c>
      <c r="U822" s="118"/>
      <c r="V822" s="118"/>
      <c r="W822" s="133" t="str">
        <f>VLOOKUP(TRIM(X822),X10:Y88,2,FALSE)</f>
        <v>Puneet</v>
      </c>
      <c r="X822" s="11" t="str">
        <f t="shared" si="29"/>
        <v>6.1</v>
      </c>
      <c r="AA822" s="1">
        <f t="shared" si="28"/>
        <v>6</v>
      </c>
    </row>
    <row r="823" spans="1:27" ht="35.25" customHeight="1">
      <c r="A823" s="119" t="s">
        <v>146</v>
      </c>
      <c r="B823" s="240" t="s">
        <v>57</v>
      </c>
      <c r="C823" s="122" t="s">
        <v>147</v>
      </c>
      <c r="D823" s="122" t="s">
        <v>89</v>
      </c>
      <c r="E823" s="123" t="s">
        <v>6738</v>
      </c>
      <c r="F823" s="124" t="s">
        <v>191</v>
      </c>
      <c r="G823" s="124" t="s">
        <v>149</v>
      </c>
      <c r="H823" s="124" t="s">
        <v>10906</v>
      </c>
      <c r="I823" s="135" t="s">
        <v>313</v>
      </c>
      <c r="J823" s="129"/>
      <c r="K823" s="128"/>
      <c r="L823" s="129"/>
      <c r="M823" s="128"/>
      <c r="N823" s="127"/>
      <c r="O823" s="127" t="s">
        <v>174</v>
      </c>
      <c r="P823" s="127" t="s">
        <v>3749</v>
      </c>
      <c r="Q823" s="131" t="s">
        <v>10905</v>
      </c>
      <c r="R823" s="131" t="s">
        <v>10907</v>
      </c>
      <c r="S823" s="144" t="s">
        <v>10908</v>
      </c>
      <c r="T823" s="136" t="s">
        <v>226</v>
      </c>
      <c r="U823" s="118"/>
      <c r="V823" s="118" t="s">
        <v>663</v>
      </c>
      <c r="W823" s="133" t="str">
        <f>VLOOKUP(TRIM(X823),X10:Y88,2,FALSE)</f>
        <v>Puneet</v>
      </c>
      <c r="X823" s="11" t="str">
        <f t="shared" si="29"/>
        <v>6.1</v>
      </c>
      <c r="AA823" s="1">
        <f t="shared" si="28"/>
        <v>6</v>
      </c>
    </row>
    <row r="824" spans="1:27" ht="35.25" customHeight="1">
      <c r="A824" s="119" t="s">
        <v>146</v>
      </c>
      <c r="B824" s="240" t="s">
        <v>57</v>
      </c>
      <c r="C824" s="122" t="s">
        <v>147</v>
      </c>
      <c r="D824" s="122" t="s">
        <v>77</v>
      </c>
      <c r="E824" s="123" t="s">
        <v>6739</v>
      </c>
      <c r="F824" s="124" t="s">
        <v>24</v>
      </c>
      <c r="G824" s="124" t="s">
        <v>149</v>
      </c>
      <c r="H824" s="124" t="s">
        <v>8802</v>
      </c>
      <c r="I824" s="135" t="s">
        <v>10149</v>
      </c>
      <c r="J824" s="129" t="s">
        <v>217</v>
      </c>
      <c r="K824" s="128">
        <v>371</v>
      </c>
      <c r="L824" s="129" t="s">
        <v>60</v>
      </c>
      <c r="M824" s="128" t="s">
        <v>229</v>
      </c>
      <c r="N824" s="127" t="s">
        <v>5719</v>
      </c>
      <c r="O824" s="127" t="s">
        <v>159</v>
      </c>
      <c r="P824" s="127" t="s">
        <v>248</v>
      </c>
      <c r="Q824" s="131" t="s">
        <v>8637</v>
      </c>
      <c r="R824" s="131" t="s">
        <v>9941</v>
      </c>
      <c r="S824" s="132" t="s">
        <v>9940</v>
      </c>
      <c r="T824" s="136" t="s">
        <v>245</v>
      </c>
      <c r="U824" s="118"/>
      <c r="V824" s="118"/>
      <c r="W824" s="133" t="str">
        <f>VLOOKUP(TRIM(X824),X10:Y88,2,FALSE)</f>
        <v>Puneet</v>
      </c>
      <c r="X824" s="11" t="str">
        <f t="shared" si="29"/>
        <v>5.1</v>
      </c>
      <c r="AA824" s="1">
        <f t="shared" si="28"/>
        <v>28</v>
      </c>
    </row>
    <row r="825" spans="1:27" ht="35.25" customHeight="1">
      <c r="A825" s="119" t="s">
        <v>146</v>
      </c>
      <c r="B825" s="240" t="s">
        <v>57</v>
      </c>
      <c r="C825" s="122" t="s">
        <v>147</v>
      </c>
      <c r="D825" s="122" t="s">
        <v>77</v>
      </c>
      <c r="E825" s="123" t="s">
        <v>6740</v>
      </c>
      <c r="F825" s="124" t="s">
        <v>24</v>
      </c>
      <c r="G825" s="124" t="s">
        <v>149</v>
      </c>
      <c r="H825" s="124" t="s">
        <v>8805</v>
      </c>
      <c r="I825" s="135" t="s">
        <v>10149</v>
      </c>
      <c r="J825" s="129" t="s">
        <v>217</v>
      </c>
      <c r="K825" s="128">
        <v>372</v>
      </c>
      <c r="L825" s="129" t="s">
        <v>60</v>
      </c>
      <c r="M825" s="128" t="s">
        <v>233</v>
      </c>
      <c r="N825" s="127" t="s">
        <v>5720</v>
      </c>
      <c r="O825" s="127" t="s">
        <v>174</v>
      </c>
      <c r="P825" s="127" t="s">
        <v>7477</v>
      </c>
      <c r="Q825" s="131" t="s">
        <v>8638</v>
      </c>
      <c r="R825" s="131" t="s">
        <v>9944</v>
      </c>
      <c r="S825" s="132" t="s">
        <v>9943</v>
      </c>
      <c r="T825" s="136" t="s">
        <v>245</v>
      </c>
      <c r="U825" s="118"/>
      <c r="V825" s="118"/>
      <c r="W825" s="133" t="str">
        <f>VLOOKUP(TRIM(X825),X10:Y88,2,FALSE)</f>
        <v>Puneet</v>
      </c>
      <c r="X825" s="11" t="str">
        <f t="shared" si="29"/>
        <v>5.1</v>
      </c>
      <c r="AA825" s="1">
        <f t="shared" si="28"/>
        <v>28</v>
      </c>
    </row>
    <row r="826" spans="1:27" ht="35.25" customHeight="1">
      <c r="A826" s="119" t="s">
        <v>146</v>
      </c>
      <c r="B826" s="240" t="s">
        <v>57</v>
      </c>
      <c r="C826" s="122" t="s">
        <v>147</v>
      </c>
      <c r="D826" s="122" t="s">
        <v>113</v>
      </c>
      <c r="E826" s="123" t="s">
        <v>6741</v>
      </c>
      <c r="F826" s="124" t="s">
        <v>21</v>
      </c>
      <c r="G826" s="124" t="s">
        <v>149</v>
      </c>
      <c r="H826" s="124" t="s">
        <v>7590</v>
      </c>
      <c r="I826" s="135" t="s">
        <v>10150</v>
      </c>
      <c r="J826" s="129" t="s">
        <v>185</v>
      </c>
      <c r="K826" s="128"/>
      <c r="L826" s="129"/>
      <c r="M826" s="128"/>
      <c r="N826" s="127" t="s">
        <v>7440</v>
      </c>
      <c r="O826" s="127" t="s">
        <v>174</v>
      </c>
      <c r="P826" s="127" t="s">
        <v>194</v>
      </c>
      <c r="Q826" s="131" t="s">
        <v>7591</v>
      </c>
      <c r="R826" s="131" t="s">
        <v>9875</v>
      </c>
      <c r="S826" s="132" t="s">
        <v>9874</v>
      </c>
      <c r="T826" s="136" t="s">
        <v>239</v>
      </c>
      <c r="U826" s="118"/>
      <c r="V826" s="118"/>
      <c r="W826" s="133" t="str">
        <f>VLOOKUP(TRIM(X826),X10:Y88,2,FALSE)</f>
        <v>Puneet</v>
      </c>
      <c r="X826" s="11" t="str">
        <f t="shared" si="29"/>
        <v>6.5.8</v>
      </c>
      <c r="AA826" s="1">
        <f t="shared" si="28"/>
        <v>128</v>
      </c>
    </row>
    <row r="827" spans="1:27" ht="35.25" customHeight="1">
      <c r="A827" s="119" t="s">
        <v>146</v>
      </c>
      <c r="B827" s="240" t="s">
        <v>57</v>
      </c>
      <c r="C827" s="122" t="s">
        <v>147</v>
      </c>
      <c r="D827" s="122" t="s">
        <v>113</v>
      </c>
      <c r="E827" s="123" t="s">
        <v>6742</v>
      </c>
      <c r="F827" s="124" t="s">
        <v>21</v>
      </c>
      <c r="G827" s="124" t="s">
        <v>149</v>
      </c>
      <c r="H827" s="124" t="s">
        <v>8408</v>
      </c>
      <c r="I827" s="135" t="s">
        <v>10151</v>
      </c>
      <c r="J827" s="129" t="s">
        <v>196</v>
      </c>
      <c r="K827" s="128"/>
      <c r="L827" s="129"/>
      <c r="M827" s="128"/>
      <c r="N827" s="127" t="s">
        <v>5667</v>
      </c>
      <c r="O827" s="127" t="s">
        <v>174</v>
      </c>
      <c r="P827" s="127" t="s">
        <v>194</v>
      </c>
      <c r="Q827" s="131" t="s">
        <v>7922</v>
      </c>
      <c r="R827" s="131" t="s">
        <v>9877</v>
      </c>
      <c r="S827" s="132" t="s">
        <v>9876</v>
      </c>
      <c r="T827" s="136" t="s">
        <v>239</v>
      </c>
      <c r="U827" s="118"/>
      <c r="V827" s="118"/>
      <c r="W827" s="133" t="str">
        <f>VLOOKUP(TRIM(X827),X10:Y88,2,FALSE)</f>
        <v>Puneet</v>
      </c>
      <c r="X827" s="11" t="str">
        <f t="shared" si="29"/>
        <v>6.5.8</v>
      </c>
      <c r="AA827" s="1">
        <f t="shared" si="28"/>
        <v>129</v>
      </c>
    </row>
    <row r="828" spans="1:27" ht="35.25" customHeight="1">
      <c r="A828" s="119" t="s">
        <v>146</v>
      </c>
      <c r="B828" s="240" t="s">
        <v>57</v>
      </c>
      <c r="C828" s="122" t="s">
        <v>147</v>
      </c>
      <c r="D828" s="122" t="s">
        <v>113</v>
      </c>
      <c r="E828" s="123" t="s">
        <v>6743</v>
      </c>
      <c r="F828" s="124" t="s">
        <v>21</v>
      </c>
      <c r="G828" s="124" t="s">
        <v>149</v>
      </c>
      <c r="H828" s="124" t="s">
        <v>8042</v>
      </c>
      <c r="I828" s="135" t="s">
        <v>10152</v>
      </c>
      <c r="J828" s="129" t="s">
        <v>185</v>
      </c>
      <c r="K828" s="128"/>
      <c r="L828" s="129"/>
      <c r="M828" s="128"/>
      <c r="N828" s="127" t="s">
        <v>7440</v>
      </c>
      <c r="O828" s="127" t="s">
        <v>174</v>
      </c>
      <c r="P828" s="127" t="s">
        <v>194</v>
      </c>
      <c r="Q828" s="131" t="s">
        <v>8042</v>
      </c>
      <c r="R828" s="131" t="s">
        <v>9605</v>
      </c>
      <c r="S828" s="132" t="s">
        <v>9604</v>
      </c>
      <c r="T828" s="136" t="s">
        <v>261</v>
      </c>
      <c r="U828" s="118"/>
      <c r="V828" s="118"/>
      <c r="W828" s="133" t="str">
        <f>VLOOKUP(TRIM(X828),X10:Y88,2,FALSE)</f>
        <v>Puneet</v>
      </c>
      <c r="X828" s="11" t="str">
        <f t="shared" si="29"/>
        <v>6.5.8</v>
      </c>
      <c r="AA828" s="1">
        <f t="shared" si="28"/>
        <v>129</v>
      </c>
    </row>
    <row r="829" spans="1:27" ht="35.25" customHeight="1">
      <c r="A829" s="119" t="s">
        <v>146</v>
      </c>
      <c r="B829" s="240" t="s">
        <v>57</v>
      </c>
      <c r="C829" s="122" t="s">
        <v>147</v>
      </c>
      <c r="D829" s="122" t="s">
        <v>113</v>
      </c>
      <c r="E829" s="123" t="s">
        <v>6744</v>
      </c>
      <c r="F829" s="124" t="s">
        <v>24</v>
      </c>
      <c r="G829" s="124" t="s">
        <v>149</v>
      </c>
      <c r="H829" s="124" t="s">
        <v>8845</v>
      </c>
      <c r="I829" s="135" t="s">
        <v>225</v>
      </c>
      <c r="J829" s="129" t="s">
        <v>356</v>
      </c>
      <c r="K829" s="128">
        <v>319</v>
      </c>
      <c r="L829" s="129" t="s">
        <v>60</v>
      </c>
      <c r="M829" s="128" t="s">
        <v>247</v>
      </c>
      <c r="N829" s="127" t="s">
        <v>5719</v>
      </c>
      <c r="O829" s="127" t="s">
        <v>174</v>
      </c>
      <c r="P829" s="127" t="s">
        <v>194</v>
      </c>
      <c r="Q829" s="131" t="s">
        <v>8651</v>
      </c>
      <c r="R829" s="131" t="s">
        <v>10321</v>
      </c>
      <c r="S829" s="132" t="s">
        <v>10320</v>
      </c>
      <c r="T829" s="136" t="s">
        <v>226</v>
      </c>
      <c r="U829" s="118"/>
      <c r="V829" s="118"/>
      <c r="W829" s="133" t="str">
        <f>VLOOKUP(TRIM(X829),X10:Y88,2,FALSE)</f>
        <v>Puneet</v>
      </c>
      <c r="X829" s="11" t="str">
        <f t="shared" si="29"/>
        <v>6.5.8</v>
      </c>
      <c r="AA829" s="1">
        <f t="shared" si="28"/>
        <v>21</v>
      </c>
    </row>
    <row r="830" spans="1:27" ht="35.25" customHeight="1">
      <c r="A830" s="119" t="s">
        <v>146</v>
      </c>
      <c r="B830" s="240" t="s">
        <v>57</v>
      </c>
      <c r="C830" s="122" t="s">
        <v>147</v>
      </c>
      <c r="D830" s="122" t="s">
        <v>113</v>
      </c>
      <c r="E830" s="123" t="s">
        <v>6745</v>
      </c>
      <c r="F830" s="124" t="s">
        <v>21</v>
      </c>
      <c r="G830" s="124" t="s">
        <v>149</v>
      </c>
      <c r="H830" s="124" t="s">
        <v>5793</v>
      </c>
      <c r="I830" s="135" t="s">
        <v>8537</v>
      </c>
      <c r="J830" s="129" t="s">
        <v>196</v>
      </c>
      <c r="K830" s="128"/>
      <c r="L830" s="129"/>
      <c r="M830" s="128"/>
      <c r="N830" s="127" t="s">
        <v>2298</v>
      </c>
      <c r="O830" s="127" t="s">
        <v>174</v>
      </c>
      <c r="P830" s="127" t="s">
        <v>194</v>
      </c>
      <c r="Q830" s="131" t="s">
        <v>5791</v>
      </c>
      <c r="R830" s="131" t="s">
        <v>9607</v>
      </c>
      <c r="S830" s="132" t="s">
        <v>9606</v>
      </c>
      <c r="T830" s="136" t="s">
        <v>299</v>
      </c>
      <c r="U830" s="118"/>
      <c r="V830" s="118"/>
      <c r="W830" s="133" t="str">
        <f>VLOOKUP(TRIM(X830),X10:Y88,2,FALSE)</f>
        <v>Puneet</v>
      </c>
      <c r="X830" s="11" t="str">
        <f t="shared" si="29"/>
        <v>6.5.8</v>
      </c>
      <c r="AA830" s="1">
        <f t="shared" si="28"/>
        <v>65</v>
      </c>
    </row>
    <row r="831" spans="1:27" ht="35.25" customHeight="1">
      <c r="A831" s="119" t="s">
        <v>146</v>
      </c>
      <c r="B831" s="240" t="s">
        <v>57</v>
      </c>
      <c r="C831" s="122" t="s">
        <v>147</v>
      </c>
      <c r="D831" s="122" t="s">
        <v>113</v>
      </c>
      <c r="E831" s="123" t="s">
        <v>6746</v>
      </c>
      <c r="F831" s="124" t="s">
        <v>21</v>
      </c>
      <c r="G831" s="124" t="s">
        <v>149</v>
      </c>
      <c r="H831" s="124" t="s">
        <v>8124</v>
      </c>
      <c r="I831" s="135" t="s">
        <v>10153</v>
      </c>
      <c r="J831" s="129" t="s">
        <v>185</v>
      </c>
      <c r="K831" s="128"/>
      <c r="L831" s="129"/>
      <c r="M831" s="128"/>
      <c r="N831" s="127" t="s">
        <v>7440</v>
      </c>
      <c r="O831" s="127" t="s">
        <v>174</v>
      </c>
      <c r="P831" s="127" t="s">
        <v>194</v>
      </c>
      <c r="Q831" s="131" t="s">
        <v>8126</v>
      </c>
      <c r="R831" s="131" t="s">
        <v>10844</v>
      </c>
      <c r="S831" s="132" t="s">
        <v>195</v>
      </c>
      <c r="T831" s="136" t="s">
        <v>362</v>
      </c>
      <c r="U831" s="118"/>
      <c r="V831" s="118"/>
      <c r="W831" s="133" t="str">
        <f>VLOOKUP(TRIM(X831),X10:Y88,2,FALSE)</f>
        <v>Puneet</v>
      </c>
      <c r="X831" s="11" t="str">
        <f t="shared" si="29"/>
        <v>6.5.8</v>
      </c>
      <c r="AA831" s="1">
        <f t="shared" si="28"/>
        <v>72</v>
      </c>
    </row>
    <row r="832" spans="1:27" ht="35.25" customHeight="1">
      <c r="A832" s="119" t="s">
        <v>146</v>
      </c>
      <c r="B832" s="240" t="s">
        <v>57</v>
      </c>
      <c r="C832" s="122" t="s">
        <v>147</v>
      </c>
      <c r="D832" s="122" t="s">
        <v>113</v>
      </c>
      <c r="E832" s="123" t="s">
        <v>6747</v>
      </c>
      <c r="F832" s="124" t="s">
        <v>21</v>
      </c>
      <c r="G832" s="124" t="s">
        <v>149</v>
      </c>
      <c r="H832" s="124" t="s">
        <v>8130</v>
      </c>
      <c r="I832" s="135" t="s">
        <v>10153</v>
      </c>
      <c r="J832" s="129" t="s">
        <v>196</v>
      </c>
      <c r="K832" s="128"/>
      <c r="L832" s="129"/>
      <c r="M832" s="128"/>
      <c r="N832" s="127" t="s">
        <v>5667</v>
      </c>
      <c r="O832" s="127" t="s">
        <v>174</v>
      </c>
      <c r="P832" s="127" t="s">
        <v>194</v>
      </c>
      <c r="Q832" s="131" t="s">
        <v>8131</v>
      </c>
      <c r="R832" s="131" t="s">
        <v>10324</v>
      </c>
      <c r="S832" s="132" t="s">
        <v>10323</v>
      </c>
      <c r="T832" s="136" t="s">
        <v>362</v>
      </c>
      <c r="U832" s="118"/>
      <c r="V832" s="118"/>
      <c r="W832" s="133" t="str">
        <f>VLOOKUP(TRIM(X832),X10:Y88,2,FALSE)</f>
        <v>Puneet</v>
      </c>
      <c r="X832" s="11" t="str">
        <f t="shared" si="29"/>
        <v>6.5.8</v>
      </c>
      <c r="AA832" s="1">
        <f t="shared" si="28"/>
        <v>72</v>
      </c>
    </row>
    <row r="833" spans="1:27" ht="35.25" customHeight="1">
      <c r="A833" s="119" t="s">
        <v>146</v>
      </c>
      <c r="B833" s="240" t="s">
        <v>57</v>
      </c>
      <c r="C833" s="122" t="s">
        <v>147</v>
      </c>
      <c r="D833" s="122" t="s">
        <v>670</v>
      </c>
      <c r="E833" s="123" t="s">
        <v>6748</v>
      </c>
      <c r="F833" s="124" t="s">
        <v>191</v>
      </c>
      <c r="G833" s="124" t="s">
        <v>149</v>
      </c>
      <c r="H833" s="124" t="s">
        <v>7831</v>
      </c>
      <c r="I833" s="135" t="s">
        <v>225</v>
      </c>
      <c r="J833" s="129"/>
      <c r="K833" s="128"/>
      <c r="L833" s="129"/>
      <c r="M833" s="128"/>
      <c r="N833" s="127"/>
      <c r="O833" s="127" t="s">
        <v>174</v>
      </c>
      <c r="P833" s="127" t="s">
        <v>194</v>
      </c>
      <c r="Q833" s="131" t="s">
        <v>8691</v>
      </c>
      <c r="R833" s="131" t="s">
        <v>9858</v>
      </c>
      <c r="S833" s="132" t="s">
        <v>9857</v>
      </c>
      <c r="T833" s="136" t="s">
        <v>226</v>
      </c>
      <c r="U833" s="118"/>
      <c r="V833" s="118"/>
      <c r="W833" s="133" t="str">
        <f>VLOOKUP(TRIM(X833),X10:Y88,2,FALSE)</f>
        <v>Puneet</v>
      </c>
      <c r="X833" s="11" t="str">
        <f t="shared" si="29"/>
        <v>6.5.7.5</v>
      </c>
      <c r="AA833" s="1">
        <f t="shared" si="28"/>
        <v>21</v>
      </c>
    </row>
    <row r="834" spans="1:27" ht="35.25" customHeight="1">
      <c r="A834" s="119" t="s">
        <v>146</v>
      </c>
      <c r="B834" s="240" t="s">
        <v>57</v>
      </c>
      <c r="C834" s="122" t="s">
        <v>147</v>
      </c>
      <c r="D834" s="122" t="s">
        <v>670</v>
      </c>
      <c r="E834" s="123" t="s">
        <v>6749</v>
      </c>
      <c r="F834" s="124" t="s">
        <v>21</v>
      </c>
      <c r="G834" s="124" t="s">
        <v>149</v>
      </c>
      <c r="H834" s="124" t="s">
        <v>8147</v>
      </c>
      <c r="I834" s="135" t="s">
        <v>2460</v>
      </c>
      <c r="J834" s="129" t="s">
        <v>196</v>
      </c>
      <c r="K834" s="128"/>
      <c r="L834" s="129"/>
      <c r="M834" s="128"/>
      <c r="N834" s="127" t="s">
        <v>5667</v>
      </c>
      <c r="O834" s="127" t="s">
        <v>174</v>
      </c>
      <c r="P834" s="127" t="s">
        <v>194</v>
      </c>
      <c r="Q834" s="131" t="s">
        <v>8719</v>
      </c>
      <c r="R834" s="131" t="s">
        <v>10804</v>
      </c>
      <c r="S834" s="132" t="s">
        <v>152</v>
      </c>
      <c r="T834" s="136" t="s">
        <v>307</v>
      </c>
      <c r="U834" s="118"/>
      <c r="V834" s="118"/>
      <c r="W834" s="133" t="str">
        <f>VLOOKUP(TRIM(X834),X10:Y88,2,FALSE)</f>
        <v>Puneet</v>
      </c>
      <c r="X834" s="11" t="str">
        <f t="shared" si="29"/>
        <v>6.5.7.5</v>
      </c>
      <c r="AA834" s="1">
        <f t="shared" si="28"/>
        <v>26</v>
      </c>
    </row>
    <row r="835" spans="1:27" ht="35.25" customHeight="1">
      <c r="A835" s="119" t="s">
        <v>146</v>
      </c>
      <c r="B835" s="240" t="s">
        <v>57</v>
      </c>
      <c r="C835" s="122" t="s">
        <v>147</v>
      </c>
      <c r="D835" s="122" t="s">
        <v>670</v>
      </c>
      <c r="E835" s="123" t="s">
        <v>6750</v>
      </c>
      <c r="F835" s="124" t="s">
        <v>21</v>
      </c>
      <c r="G835" s="124" t="s">
        <v>149</v>
      </c>
      <c r="H835" s="124" t="s">
        <v>8929</v>
      </c>
      <c r="I835" s="135" t="s">
        <v>200</v>
      </c>
      <c r="J835" s="129" t="s">
        <v>185</v>
      </c>
      <c r="K835" s="128"/>
      <c r="L835" s="129"/>
      <c r="M835" s="128"/>
      <c r="N835" s="127" t="s">
        <v>7440</v>
      </c>
      <c r="O835" s="127" t="s">
        <v>174</v>
      </c>
      <c r="P835" s="127" t="s">
        <v>194</v>
      </c>
      <c r="Q835" s="131" t="s">
        <v>8284</v>
      </c>
      <c r="R835" s="131" t="s">
        <v>9860</v>
      </c>
      <c r="S835" s="132" t="s">
        <v>9859</v>
      </c>
      <c r="T835" s="136" t="s">
        <v>199</v>
      </c>
      <c r="U835" s="118"/>
      <c r="V835" s="118"/>
      <c r="W835" s="133" t="str">
        <f>VLOOKUP(TRIM(X835),X10:Y88,2,FALSE)</f>
        <v>Puneet</v>
      </c>
      <c r="X835" s="11" t="str">
        <f t="shared" si="29"/>
        <v>6.5.7.5</v>
      </c>
      <c r="AA835" s="1">
        <f t="shared" si="28"/>
        <v>17</v>
      </c>
    </row>
    <row r="836" spans="1:27" ht="35.25" customHeight="1">
      <c r="A836" s="119" t="s">
        <v>146</v>
      </c>
      <c r="B836" s="240" t="s">
        <v>57</v>
      </c>
      <c r="C836" s="122" t="s">
        <v>147</v>
      </c>
      <c r="D836" s="122" t="s">
        <v>670</v>
      </c>
      <c r="E836" s="123" t="s">
        <v>6751</v>
      </c>
      <c r="F836" s="124" t="s">
        <v>21</v>
      </c>
      <c r="G836" s="124" t="s">
        <v>149</v>
      </c>
      <c r="H836" s="124" t="s">
        <v>8207</v>
      </c>
      <c r="I836" s="135" t="s">
        <v>286</v>
      </c>
      <c r="J836" s="129" t="s">
        <v>185</v>
      </c>
      <c r="K836" s="128"/>
      <c r="L836" s="129"/>
      <c r="M836" s="128"/>
      <c r="N836" s="127" t="s">
        <v>7440</v>
      </c>
      <c r="O836" s="127" t="s">
        <v>174</v>
      </c>
      <c r="P836" s="127" t="s">
        <v>194</v>
      </c>
      <c r="Q836" s="131" t="s">
        <v>8208</v>
      </c>
      <c r="R836" s="131" t="s">
        <v>9863</v>
      </c>
      <c r="S836" s="132" t="s">
        <v>9862</v>
      </c>
      <c r="T836" s="136" t="s">
        <v>289</v>
      </c>
      <c r="U836" s="118"/>
      <c r="V836" s="118"/>
      <c r="W836" s="133" t="str">
        <f>VLOOKUP(TRIM(X836),X10:Y88,2,FALSE)</f>
        <v>Puneet</v>
      </c>
      <c r="X836" s="11" t="str">
        <f t="shared" si="29"/>
        <v>6.5.7.5</v>
      </c>
      <c r="AA836" s="1">
        <f t="shared" si="28"/>
        <v>3</v>
      </c>
    </row>
    <row r="837" spans="1:27" ht="35.25" customHeight="1">
      <c r="A837" s="119" t="s">
        <v>146</v>
      </c>
      <c r="B837" s="240" t="s">
        <v>57</v>
      </c>
      <c r="C837" s="122" t="s">
        <v>147</v>
      </c>
      <c r="D837" s="122" t="s">
        <v>670</v>
      </c>
      <c r="E837" s="123" t="s">
        <v>6752</v>
      </c>
      <c r="F837" s="124" t="s">
        <v>21</v>
      </c>
      <c r="G837" s="124" t="s">
        <v>149</v>
      </c>
      <c r="H837" s="124" t="s">
        <v>8927</v>
      </c>
      <c r="I837" s="135" t="s">
        <v>200</v>
      </c>
      <c r="J837" s="129" t="s">
        <v>196</v>
      </c>
      <c r="K837" s="128"/>
      <c r="L837" s="129"/>
      <c r="M837" s="128"/>
      <c r="N837" s="127" t="s">
        <v>5667</v>
      </c>
      <c r="O837" s="127" t="s">
        <v>174</v>
      </c>
      <c r="P837" s="127" t="s">
        <v>194</v>
      </c>
      <c r="Q837" s="131" t="s">
        <v>8289</v>
      </c>
      <c r="R837" s="131" t="s">
        <v>10566</v>
      </c>
      <c r="S837" s="132" t="s">
        <v>152</v>
      </c>
      <c r="T837" s="136" t="s">
        <v>199</v>
      </c>
      <c r="U837" s="118"/>
      <c r="V837" s="118" t="s">
        <v>260</v>
      </c>
      <c r="W837" s="133" t="str">
        <f>VLOOKUP(TRIM(X837),X10:Y88,2,FALSE)</f>
        <v>Puneet</v>
      </c>
      <c r="X837" s="11" t="str">
        <f t="shared" si="29"/>
        <v>6.5.7.5</v>
      </c>
      <c r="AA837" s="1">
        <f t="shared" si="28"/>
        <v>17</v>
      </c>
    </row>
    <row r="838" spans="1:27" ht="35.25" customHeight="1">
      <c r="A838" s="119" t="s">
        <v>146</v>
      </c>
      <c r="B838" s="240" t="s">
        <v>57</v>
      </c>
      <c r="C838" s="122" t="s">
        <v>147</v>
      </c>
      <c r="D838" s="122" t="s">
        <v>115</v>
      </c>
      <c r="E838" s="123" t="s">
        <v>6753</v>
      </c>
      <c r="F838" s="124" t="s">
        <v>21</v>
      </c>
      <c r="G838" s="124" t="s">
        <v>149</v>
      </c>
      <c r="H838" s="124" t="s">
        <v>8473</v>
      </c>
      <c r="I838" s="135" t="s">
        <v>10852</v>
      </c>
      <c r="J838" s="129" t="s">
        <v>185</v>
      </c>
      <c r="K838" s="128"/>
      <c r="L838" s="129"/>
      <c r="M838" s="128"/>
      <c r="N838" s="127" t="s">
        <v>7440</v>
      </c>
      <c r="O838" s="127" t="s">
        <v>174</v>
      </c>
      <c r="P838" s="127" t="s">
        <v>194</v>
      </c>
      <c r="Q838" s="131" t="s">
        <v>8237</v>
      </c>
      <c r="R838" s="131" t="s">
        <v>10397</v>
      </c>
      <c r="S838" s="132" t="s">
        <v>152</v>
      </c>
      <c r="T838" s="136" t="s">
        <v>325</v>
      </c>
      <c r="U838" s="118"/>
      <c r="V838" s="118"/>
      <c r="W838" s="133" t="str">
        <f>VLOOKUP(TRIM(X838),X10:Y88,2,FALSE)</f>
        <v>Puneet</v>
      </c>
      <c r="X838" s="11" t="str">
        <f t="shared" si="29"/>
        <v>6.5.9</v>
      </c>
      <c r="AA838" s="1">
        <f t="shared" si="28"/>
        <v>150</v>
      </c>
    </row>
    <row r="839" spans="1:27" ht="35.25" customHeight="1">
      <c r="A839" s="119" t="s">
        <v>146</v>
      </c>
      <c r="B839" s="240" t="s">
        <v>57</v>
      </c>
      <c r="C839" s="122" t="s">
        <v>147</v>
      </c>
      <c r="D839" s="122" t="s">
        <v>115</v>
      </c>
      <c r="E839" s="123" t="s">
        <v>6754</v>
      </c>
      <c r="F839" s="124" t="s">
        <v>191</v>
      </c>
      <c r="G839" s="124" t="s">
        <v>149</v>
      </c>
      <c r="H839" s="124" t="s">
        <v>8238</v>
      </c>
      <c r="I839" s="135" t="s">
        <v>313</v>
      </c>
      <c r="J839" s="129"/>
      <c r="K839" s="128"/>
      <c r="L839" s="129"/>
      <c r="M839" s="128"/>
      <c r="N839" s="127"/>
      <c r="O839" s="127" t="s">
        <v>174</v>
      </c>
      <c r="P839" s="127" t="s">
        <v>194</v>
      </c>
      <c r="Q839" s="131" t="s">
        <v>11023</v>
      </c>
      <c r="R839" s="131" t="s">
        <v>11024</v>
      </c>
      <c r="S839" s="144" t="s">
        <v>11025</v>
      </c>
      <c r="T839" s="136" t="s">
        <v>325</v>
      </c>
      <c r="U839" s="118"/>
      <c r="V839" s="118" t="s">
        <v>663</v>
      </c>
      <c r="W839" s="133" t="str">
        <f>VLOOKUP(TRIM(X839),X10:Y88,2,FALSE)</f>
        <v>Puneet</v>
      </c>
      <c r="X839" s="11" t="str">
        <f t="shared" si="29"/>
        <v>6.5.9</v>
      </c>
      <c r="AA839" s="1">
        <f t="shared" si="28"/>
        <v>6</v>
      </c>
    </row>
    <row r="840" spans="1:27" ht="35.25" customHeight="1">
      <c r="A840" s="119" t="s">
        <v>146</v>
      </c>
      <c r="B840" s="240" t="s">
        <v>57</v>
      </c>
      <c r="C840" s="122" t="s">
        <v>147</v>
      </c>
      <c r="D840" s="122" t="s">
        <v>115</v>
      </c>
      <c r="E840" s="123" t="s">
        <v>6755</v>
      </c>
      <c r="F840" s="124" t="s">
        <v>21</v>
      </c>
      <c r="G840" s="124" t="s">
        <v>149</v>
      </c>
      <c r="H840" s="124" t="s">
        <v>8060</v>
      </c>
      <c r="I840" s="135" t="s">
        <v>8333</v>
      </c>
      <c r="J840" s="129" t="s">
        <v>196</v>
      </c>
      <c r="K840" s="128"/>
      <c r="L840" s="129"/>
      <c r="M840" s="128"/>
      <c r="N840" s="127" t="s">
        <v>5667</v>
      </c>
      <c r="O840" s="127" t="s">
        <v>174</v>
      </c>
      <c r="P840" s="127" t="s">
        <v>194</v>
      </c>
      <c r="Q840" s="131" t="s">
        <v>8061</v>
      </c>
      <c r="R840" s="131" t="s">
        <v>10415</v>
      </c>
      <c r="S840" s="132" t="s">
        <v>152</v>
      </c>
      <c r="T840" s="136" t="s">
        <v>199</v>
      </c>
      <c r="U840" s="118"/>
      <c r="V840" s="118"/>
      <c r="W840" s="133" t="str">
        <f>VLOOKUP(TRIM(X840),X10:Y88,2,FALSE)</f>
        <v>Puneet</v>
      </c>
      <c r="X840" s="11" t="str">
        <f t="shared" si="29"/>
        <v>6.5.9</v>
      </c>
      <c r="AA840" s="1">
        <f t="shared" si="28"/>
        <v>22</v>
      </c>
    </row>
    <row r="841" spans="1:27" ht="35.25" customHeight="1">
      <c r="A841" s="119" t="s">
        <v>146</v>
      </c>
      <c r="B841" s="240" t="s">
        <v>57</v>
      </c>
      <c r="C841" s="122" t="s">
        <v>147</v>
      </c>
      <c r="D841" s="122" t="s">
        <v>115</v>
      </c>
      <c r="E841" s="123" t="s">
        <v>6756</v>
      </c>
      <c r="F841" s="124" t="s">
        <v>21</v>
      </c>
      <c r="G841" s="124" t="s">
        <v>149</v>
      </c>
      <c r="H841" s="124" t="s">
        <v>8460</v>
      </c>
      <c r="I841" s="135" t="s">
        <v>10154</v>
      </c>
      <c r="J841" s="129" t="s">
        <v>185</v>
      </c>
      <c r="K841" s="128"/>
      <c r="L841" s="129"/>
      <c r="M841" s="128"/>
      <c r="N841" s="127" t="s">
        <v>7440</v>
      </c>
      <c r="O841" s="127" t="s">
        <v>174</v>
      </c>
      <c r="P841" s="127" t="s">
        <v>194</v>
      </c>
      <c r="Q841" s="131" t="s">
        <v>8165</v>
      </c>
      <c r="R841" s="131" t="s">
        <v>10416</v>
      </c>
      <c r="S841" s="132" t="s">
        <v>10417</v>
      </c>
      <c r="T841" s="136" t="s">
        <v>293</v>
      </c>
      <c r="U841" s="118"/>
      <c r="V841" s="118"/>
      <c r="W841" s="133" t="str">
        <f>VLOOKUP(TRIM(X841),X10:Y88,2,FALSE)</f>
        <v>Puneet</v>
      </c>
      <c r="X841" s="11" t="str">
        <f t="shared" si="29"/>
        <v>6.5.9</v>
      </c>
      <c r="AA841" s="1">
        <f t="shared" si="28"/>
        <v>23</v>
      </c>
    </row>
    <row r="842" spans="1:27" ht="35.25" customHeight="1">
      <c r="A842" s="119" t="s">
        <v>146</v>
      </c>
      <c r="B842" s="240" t="s">
        <v>57</v>
      </c>
      <c r="C842" s="122" t="s">
        <v>147</v>
      </c>
      <c r="D842" s="122" t="s">
        <v>115</v>
      </c>
      <c r="E842" s="123" t="s">
        <v>6757</v>
      </c>
      <c r="F842" s="124" t="s">
        <v>21</v>
      </c>
      <c r="G842" s="124" t="s">
        <v>149</v>
      </c>
      <c r="H842" s="124" t="s">
        <v>8138</v>
      </c>
      <c r="I842" s="135" t="s">
        <v>286</v>
      </c>
      <c r="J842" s="129" t="s">
        <v>196</v>
      </c>
      <c r="K842" s="128"/>
      <c r="L842" s="129"/>
      <c r="M842" s="128"/>
      <c r="N842" s="127" t="s">
        <v>5667</v>
      </c>
      <c r="O842" s="127" t="s">
        <v>174</v>
      </c>
      <c r="P842" s="127" t="s">
        <v>194</v>
      </c>
      <c r="Q842" s="131" t="s">
        <v>8139</v>
      </c>
      <c r="R842" s="131" t="s">
        <v>10418</v>
      </c>
      <c r="S842" s="132" t="s">
        <v>152</v>
      </c>
      <c r="T842" s="136" t="s">
        <v>362</v>
      </c>
      <c r="U842" s="118"/>
      <c r="V842" s="118"/>
      <c r="W842" s="133" t="str">
        <f>VLOOKUP(TRIM(X842),X10:Y88,2,FALSE)</f>
        <v>Puneet</v>
      </c>
      <c r="X842" s="11" t="str">
        <f t="shared" si="29"/>
        <v>6.5.9</v>
      </c>
      <c r="AA842" s="1">
        <f t="shared" si="28"/>
        <v>3</v>
      </c>
    </row>
    <row r="843" spans="1:27" ht="35.25" customHeight="1">
      <c r="A843" s="119" t="s">
        <v>146</v>
      </c>
      <c r="B843" s="240" t="s">
        <v>57</v>
      </c>
      <c r="C843" s="122" t="s">
        <v>147</v>
      </c>
      <c r="D843" s="122" t="s">
        <v>115</v>
      </c>
      <c r="E843" s="123" t="s">
        <v>6758</v>
      </c>
      <c r="F843" s="124" t="s">
        <v>21</v>
      </c>
      <c r="G843" s="124" t="s">
        <v>149</v>
      </c>
      <c r="H843" s="124" t="s">
        <v>8526</v>
      </c>
      <c r="I843" s="135" t="s">
        <v>200</v>
      </c>
      <c r="J843" s="129" t="s">
        <v>185</v>
      </c>
      <c r="K843" s="128"/>
      <c r="L843" s="129"/>
      <c r="M843" s="128"/>
      <c r="N843" s="127" t="s">
        <v>7440</v>
      </c>
      <c r="O843" s="127" t="s">
        <v>174</v>
      </c>
      <c r="P843" s="127" t="s">
        <v>194</v>
      </c>
      <c r="Q843" s="131" t="s">
        <v>8630</v>
      </c>
      <c r="R843" s="131" t="s">
        <v>10419</v>
      </c>
      <c r="S843" s="132" t="s">
        <v>152</v>
      </c>
      <c r="T843" s="136" t="s">
        <v>199</v>
      </c>
      <c r="U843" s="118"/>
      <c r="V843" s="118"/>
      <c r="W843" s="133" t="str">
        <f>VLOOKUP(TRIM(X843),X10:Y88,2,FALSE)</f>
        <v>Puneet</v>
      </c>
      <c r="X843" s="11" t="str">
        <f t="shared" si="29"/>
        <v>6.5.9</v>
      </c>
      <c r="AA843" s="1">
        <f t="shared" si="28"/>
        <v>17</v>
      </c>
    </row>
    <row r="844" spans="1:27" ht="35.25" customHeight="1">
      <c r="A844" s="119" t="s">
        <v>146</v>
      </c>
      <c r="B844" s="240" t="s">
        <v>57</v>
      </c>
      <c r="C844" s="122" t="s">
        <v>147</v>
      </c>
      <c r="D844" s="122" t="s">
        <v>115</v>
      </c>
      <c r="E844" s="123" t="s">
        <v>6759</v>
      </c>
      <c r="F844" s="124" t="s">
        <v>21</v>
      </c>
      <c r="G844" s="124" t="s">
        <v>149</v>
      </c>
      <c r="H844" s="124" t="s">
        <v>8387</v>
      </c>
      <c r="I844" s="135" t="s">
        <v>10155</v>
      </c>
      <c r="J844" s="129" t="s">
        <v>185</v>
      </c>
      <c r="K844" s="128"/>
      <c r="L844" s="129"/>
      <c r="M844" s="128"/>
      <c r="N844" s="127" t="s">
        <v>7440</v>
      </c>
      <c r="O844" s="127" t="s">
        <v>174</v>
      </c>
      <c r="P844" s="127" t="s">
        <v>194</v>
      </c>
      <c r="Q844" s="131" t="s">
        <v>8685</v>
      </c>
      <c r="R844" s="131" t="s">
        <v>9884</v>
      </c>
      <c r="S844" s="132" t="s">
        <v>9883</v>
      </c>
      <c r="T844" s="136" t="s">
        <v>299</v>
      </c>
      <c r="U844" s="118"/>
      <c r="V844" s="118"/>
      <c r="W844" s="133" t="str">
        <f>VLOOKUP(TRIM(X844),X10:Y88,2,FALSE)</f>
        <v>Puneet</v>
      </c>
      <c r="X844" s="11" t="str">
        <f t="shared" si="29"/>
        <v>6.5.9</v>
      </c>
      <c r="AA844" s="1">
        <f t="shared" si="28"/>
        <v>28</v>
      </c>
    </row>
    <row r="845" spans="1:27" ht="35.25" customHeight="1">
      <c r="A845" s="119" t="s">
        <v>146</v>
      </c>
      <c r="B845" s="240" t="s">
        <v>57</v>
      </c>
      <c r="C845" s="122" t="s">
        <v>147</v>
      </c>
      <c r="D845" s="122" t="s">
        <v>115</v>
      </c>
      <c r="E845" s="123" t="s">
        <v>6760</v>
      </c>
      <c r="F845" s="124" t="s">
        <v>21</v>
      </c>
      <c r="G845" s="124" t="s">
        <v>149</v>
      </c>
      <c r="H845" s="124" t="s">
        <v>7535</v>
      </c>
      <c r="I845" s="135" t="s">
        <v>225</v>
      </c>
      <c r="J845" s="129" t="s">
        <v>185</v>
      </c>
      <c r="K845" s="128"/>
      <c r="L845" s="129"/>
      <c r="M845" s="128"/>
      <c r="N845" s="127" t="s">
        <v>7440</v>
      </c>
      <c r="O845" s="127" t="s">
        <v>174</v>
      </c>
      <c r="P845" s="127" t="s">
        <v>194</v>
      </c>
      <c r="Q845" s="131" t="s">
        <v>8590</v>
      </c>
      <c r="R845" s="131" t="s">
        <v>10082</v>
      </c>
      <c r="S845" s="132" t="s">
        <v>10081</v>
      </c>
      <c r="T845" s="136" t="s">
        <v>310</v>
      </c>
      <c r="U845" s="118"/>
      <c r="V845" s="118"/>
      <c r="W845" s="133" t="str">
        <f>VLOOKUP(TRIM(X845),X10:Y88,2,FALSE)</f>
        <v>Puneet</v>
      </c>
      <c r="X845" s="11" t="str">
        <f t="shared" si="29"/>
        <v>6.5.9</v>
      </c>
      <c r="AA845" s="1">
        <f t="shared" si="28"/>
        <v>21</v>
      </c>
    </row>
    <row r="846" spans="1:27" ht="35.25" customHeight="1">
      <c r="A846" s="119" t="s">
        <v>146</v>
      </c>
      <c r="B846" s="240" t="s">
        <v>57</v>
      </c>
      <c r="C846" s="122" t="s">
        <v>147</v>
      </c>
      <c r="D846" s="122" t="s">
        <v>115</v>
      </c>
      <c r="E846" s="123" t="s">
        <v>6761</v>
      </c>
      <c r="F846" s="124" t="s">
        <v>21</v>
      </c>
      <c r="G846" s="124" t="s">
        <v>149</v>
      </c>
      <c r="H846" s="124" t="s">
        <v>7536</v>
      </c>
      <c r="I846" s="135" t="s">
        <v>225</v>
      </c>
      <c r="J846" s="129" t="s">
        <v>196</v>
      </c>
      <c r="K846" s="128"/>
      <c r="L846" s="129"/>
      <c r="M846" s="128"/>
      <c r="N846" s="127" t="s">
        <v>5667</v>
      </c>
      <c r="O846" s="127" t="s">
        <v>174</v>
      </c>
      <c r="P846" s="127" t="s">
        <v>194</v>
      </c>
      <c r="Q846" s="131" t="s">
        <v>8590</v>
      </c>
      <c r="R846" s="131" t="s">
        <v>10084</v>
      </c>
      <c r="S846" s="132" t="s">
        <v>10083</v>
      </c>
      <c r="T846" s="136" t="s">
        <v>310</v>
      </c>
      <c r="U846" s="118"/>
      <c r="V846" s="118"/>
      <c r="W846" s="133" t="str">
        <f>VLOOKUP(TRIM(X846),X10:Y88,2,FALSE)</f>
        <v>Puneet</v>
      </c>
      <c r="X846" s="11" t="str">
        <f t="shared" si="29"/>
        <v>6.5.9</v>
      </c>
      <c r="AA846" s="1">
        <f t="shared" si="28"/>
        <v>21</v>
      </c>
    </row>
    <row r="847" spans="1:27" ht="35.25" customHeight="1">
      <c r="A847" s="119" t="s">
        <v>146</v>
      </c>
      <c r="B847" s="240" t="s">
        <v>57</v>
      </c>
      <c r="C847" s="122" t="s">
        <v>147</v>
      </c>
      <c r="D847" s="122" t="s">
        <v>77</v>
      </c>
      <c r="E847" s="123" t="s">
        <v>6762</v>
      </c>
      <c r="F847" s="124" t="s">
        <v>23</v>
      </c>
      <c r="G847" s="124" t="s">
        <v>149</v>
      </c>
      <c r="H847" s="124" t="s">
        <v>9049</v>
      </c>
      <c r="I847" s="135" t="s">
        <v>10156</v>
      </c>
      <c r="J847" s="129" t="s">
        <v>201</v>
      </c>
      <c r="K847" s="128">
        <v>3345</v>
      </c>
      <c r="L847" s="129" t="s">
        <v>68</v>
      </c>
      <c r="M847" s="128" t="s">
        <v>229</v>
      </c>
      <c r="N847" s="127" t="s">
        <v>5719</v>
      </c>
      <c r="O847" s="127" t="s">
        <v>159</v>
      </c>
      <c r="P847" s="127" t="s">
        <v>212</v>
      </c>
      <c r="Q847" s="131" t="s">
        <v>10795</v>
      </c>
      <c r="R847" s="131" t="s">
        <v>10567</v>
      </c>
      <c r="S847" s="132" t="s">
        <v>152</v>
      </c>
      <c r="T847" s="136" t="s">
        <v>239</v>
      </c>
      <c r="U847" s="118"/>
      <c r="V847" s="118" t="s">
        <v>260</v>
      </c>
      <c r="W847" s="133" t="str">
        <f>VLOOKUP(TRIM(X847),X10:Y88,2,FALSE)</f>
        <v>Puneet</v>
      </c>
      <c r="X847" s="11" t="str">
        <f t="shared" si="29"/>
        <v>5.1</v>
      </c>
      <c r="AA847" s="1">
        <f t="shared" si="28"/>
        <v>41</v>
      </c>
    </row>
    <row r="848" spans="1:27" ht="35.25" customHeight="1">
      <c r="A848" s="119" t="s">
        <v>146</v>
      </c>
      <c r="B848" s="240" t="s">
        <v>57</v>
      </c>
      <c r="C848" s="122" t="s">
        <v>147</v>
      </c>
      <c r="D848" s="122" t="s">
        <v>77</v>
      </c>
      <c r="E848" s="123" t="s">
        <v>6763</v>
      </c>
      <c r="F848" s="124" t="s">
        <v>23</v>
      </c>
      <c r="G848" s="124" t="s">
        <v>149</v>
      </c>
      <c r="H848" s="124" t="s">
        <v>9052</v>
      </c>
      <c r="I848" s="135" t="s">
        <v>10156</v>
      </c>
      <c r="J848" s="129" t="s">
        <v>201</v>
      </c>
      <c r="K848" s="128">
        <v>3346</v>
      </c>
      <c r="L848" s="129" t="s">
        <v>70</v>
      </c>
      <c r="M848" s="128" t="s">
        <v>233</v>
      </c>
      <c r="N848" s="127" t="s">
        <v>895</v>
      </c>
      <c r="O848" s="127" t="s">
        <v>174</v>
      </c>
      <c r="P848" s="127" t="s">
        <v>212</v>
      </c>
      <c r="Q848" s="131" t="s">
        <v>8687</v>
      </c>
      <c r="R848" s="131" t="s">
        <v>10568</v>
      </c>
      <c r="S848" s="132" t="s">
        <v>152</v>
      </c>
      <c r="T848" s="136" t="s">
        <v>239</v>
      </c>
      <c r="U848" s="118"/>
      <c r="V848" s="118" t="s">
        <v>260</v>
      </c>
      <c r="W848" s="133" t="str">
        <f>VLOOKUP(TRIM(X848),X10:Y88,2,FALSE)</f>
        <v>Puneet</v>
      </c>
      <c r="X848" s="11" t="str">
        <f t="shared" si="29"/>
        <v>5.1</v>
      </c>
      <c r="AA848" s="1">
        <f t="shared" si="28"/>
        <v>41</v>
      </c>
    </row>
    <row r="849" spans="1:27" ht="35.25" customHeight="1">
      <c r="A849" s="119" t="s">
        <v>146</v>
      </c>
      <c r="B849" s="240" t="s">
        <v>57</v>
      </c>
      <c r="C849" s="122" t="s">
        <v>147</v>
      </c>
      <c r="D849" s="122" t="s">
        <v>77</v>
      </c>
      <c r="E849" s="123" t="s">
        <v>6764</v>
      </c>
      <c r="F849" s="124" t="s">
        <v>24</v>
      </c>
      <c r="G849" s="124" t="s">
        <v>149</v>
      </c>
      <c r="H849" s="124" t="s">
        <v>11091</v>
      </c>
      <c r="I849" s="135" t="s">
        <v>225</v>
      </c>
      <c r="J849" s="129" t="s">
        <v>201</v>
      </c>
      <c r="K849" s="128">
        <v>3363</v>
      </c>
      <c r="L849" s="129" t="s">
        <v>60</v>
      </c>
      <c r="M849" s="128" t="s">
        <v>202</v>
      </c>
      <c r="N849" s="127" t="s">
        <v>5719</v>
      </c>
      <c r="O849" s="127" t="s">
        <v>159</v>
      </c>
      <c r="P849" s="127" t="s">
        <v>212</v>
      </c>
      <c r="Q849" s="131" t="s">
        <v>8649</v>
      </c>
      <c r="R849" s="131" t="s">
        <v>9932</v>
      </c>
      <c r="S849" s="132" t="s">
        <v>9931</v>
      </c>
      <c r="T849" s="136" t="s">
        <v>226</v>
      </c>
      <c r="U849" s="118"/>
      <c r="V849" s="118"/>
      <c r="W849" s="133" t="str">
        <f>VLOOKUP(TRIM(X849),X10:Y88,2,FALSE)</f>
        <v>Puneet</v>
      </c>
      <c r="X849" s="11" t="str">
        <f t="shared" si="29"/>
        <v>5.1</v>
      </c>
      <c r="AA849" s="1">
        <f t="shared" si="28"/>
        <v>21</v>
      </c>
    </row>
    <row r="850" spans="1:27" ht="35.25" customHeight="1">
      <c r="A850" s="119" t="s">
        <v>146</v>
      </c>
      <c r="B850" s="240" t="s">
        <v>57</v>
      </c>
      <c r="C850" s="122" t="s">
        <v>147</v>
      </c>
      <c r="D850" s="122" t="s">
        <v>77</v>
      </c>
      <c r="E850" s="123" t="s">
        <v>6765</v>
      </c>
      <c r="F850" s="124" t="s">
        <v>24</v>
      </c>
      <c r="G850" s="124" t="s">
        <v>149</v>
      </c>
      <c r="H850" s="124" t="s">
        <v>11094</v>
      </c>
      <c r="I850" s="135" t="s">
        <v>225</v>
      </c>
      <c r="J850" s="129" t="s">
        <v>201</v>
      </c>
      <c r="K850" s="128">
        <v>3364</v>
      </c>
      <c r="L850" s="129" t="s">
        <v>60</v>
      </c>
      <c r="M850" s="128" t="s">
        <v>233</v>
      </c>
      <c r="N850" s="127" t="s">
        <v>895</v>
      </c>
      <c r="O850" s="127" t="s">
        <v>174</v>
      </c>
      <c r="P850" s="127" t="s">
        <v>212</v>
      </c>
      <c r="Q850" s="131" t="s">
        <v>8650</v>
      </c>
      <c r="R850" s="131" t="s">
        <v>9934</v>
      </c>
      <c r="S850" s="132" t="s">
        <v>9933</v>
      </c>
      <c r="T850" s="136" t="s">
        <v>226</v>
      </c>
      <c r="U850" s="118"/>
      <c r="V850" s="118"/>
      <c r="W850" s="133" t="str">
        <f>VLOOKUP(TRIM(X850),X10:Y88,2,FALSE)</f>
        <v>Puneet</v>
      </c>
      <c r="X850" s="11" t="str">
        <f t="shared" si="29"/>
        <v>5.1</v>
      </c>
      <c r="AA850" s="1">
        <f t="shared" si="28"/>
        <v>21</v>
      </c>
    </row>
    <row r="851" spans="1:27" ht="35.25" customHeight="1">
      <c r="A851" s="119" t="s">
        <v>146</v>
      </c>
      <c r="B851" s="240" t="s">
        <v>57</v>
      </c>
      <c r="C851" s="122" t="s">
        <v>147</v>
      </c>
      <c r="D851" s="122" t="s">
        <v>77</v>
      </c>
      <c r="E851" s="123" t="s">
        <v>6766</v>
      </c>
      <c r="F851" s="124" t="s">
        <v>23</v>
      </c>
      <c r="G851" s="124" t="s">
        <v>149</v>
      </c>
      <c r="H851" s="124" t="s">
        <v>9059</v>
      </c>
      <c r="I851" s="135" t="s">
        <v>241</v>
      </c>
      <c r="J851" s="129" t="s">
        <v>201</v>
      </c>
      <c r="K851" s="128">
        <v>3347</v>
      </c>
      <c r="L851" s="129" t="s">
        <v>74</v>
      </c>
      <c r="M851" s="128" t="s">
        <v>229</v>
      </c>
      <c r="N851" s="127" t="s">
        <v>5719</v>
      </c>
      <c r="O851" s="127" t="s">
        <v>159</v>
      </c>
      <c r="P851" s="127" t="s">
        <v>212</v>
      </c>
      <c r="Q851" s="131" t="s">
        <v>8666</v>
      </c>
      <c r="R851" s="131" t="s">
        <v>10569</v>
      </c>
      <c r="S851" s="132" t="s">
        <v>152</v>
      </c>
      <c r="T851" s="136" t="s">
        <v>258</v>
      </c>
      <c r="U851" s="118"/>
      <c r="V851" s="118" t="s">
        <v>260</v>
      </c>
      <c r="W851" s="133" t="str">
        <f>VLOOKUP(TRIM(X851),X10:Y88,2,FALSE)</f>
        <v>Puneet</v>
      </c>
      <c r="X851" s="11" t="str">
        <f t="shared" si="29"/>
        <v>5.1</v>
      </c>
      <c r="AA851" s="1">
        <f t="shared" si="28"/>
        <v>5</v>
      </c>
    </row>
    <row r="852" spans="1:27" ht="35.25" customHeight="1">
      <c r="A852" s="119" t="s">
        <v>146</v>
      </c>
      <c r="B852" s="240" t="s">
        <v>57</v>
      </c>
      <c r="C852" s="122" t="s">
        <v>147</v>
      </c>
      <c r="D852" s="122" t="s">
        <v>77</v>
      </c>
      <c r="E852" s="123" t="s">
        <v>6767</v>
      </c>
      <c r="F852" s="124" t="s">
        <v>23</v>
      </c>
      <c r="G852" s="124" t="s">
        <v>149</v>
      </c>
      <c r="H852" s="124" t="s">
        <v>9062</v>
      </c>
      <c r="I852" s="135" t="s">
        <v>241</v>
      </c>
      <c r="J852" s="129" t="s">
        <v>201</v>
      </c>
      <c r="K852" s="128">
        <v>3348</v>
      </c>
      <c r="L852" s="129" t="s">
        <v>68</v>
      </c>
      <c r="M852" s="128" t="s">
        <v>233</v>
      </c>
      <c r="N852" s="127" t="s">
        <v>895</v>
      </c>
      <c r="O852" s="127" t="s">
        <v>174</v>
      </c>
      <c r="P852" s="127" t="s">
        <v>212</v>
      </c>
      <c r="Q852" s="131" t="s">
        <v>8667</v>
      </c>
      <c r="R852" s="131" t="s">
        <v>10570</v>
      </c>
      <c r="S852" s="132" t="s">
        <v>152</v>
      </c>
      <c r="T852" s="136" t="s">
        <v>258</v>
      </c>
      <c r="U852" s="118"/>
      <c r="V852" s="118" t="s">
        <v>260</v>
      </c>
      <c r="W852" s="133" t="str">
        <f>VLOOKUP(TRIM(X852),X10:Y88,2,FALSE)</f>
        <v>Puneet</v>
      </c>
      <c r="X852" s="11" t="str">
        <f t="shared" si="29"/>
        <v>5.1</v>
      </c>
      <c r="AA852" s="1">
        <f t="shared" si="28"/>
        <v>5</v>
      </c>
    </row>
    <row r="853" spans="1:27" ht="35.25" customHeight="1">
      <c r="A853" s="119" t="s">
        <v>146</v>
      </c>
      <c r="B853" s="240" t="s">
        <v>57</v>
      </c>
      <c r="C853" s="122" t="s">
        <v>147</v>
      </c>
      <c r="D853" s="122" t="s">
        <v>77</v>
      </c>
      <c r="E853" s="123" t="s">
        <v>6768</v>
      </c>
      <c r="F853" s="124" t="s">
        <v>24</v>
      </c>
      <c r="G853" s="124" t="s">
        <v>149</v>
      </c>
      <c r="H853" s="124" t="s">
        <v>11097</v>
      </c>
      <c r="I853" s="135" t="s">
        <v>2460</v>
      </c>
      <c r="J853" s="129" t="s">
        <v>201</v>
      </c>
      <c r="K853" s="128">
        <v>3372</v>
      </c>
      <c r="L853" s="129" t="s">
        <v>60</v>
      </c>
      <c r="M853" s="128" t="s">
        <v>233</v>
      </c>
      <c r="N853" s="127" t="s">
        <v>895</v>
      </c>
      <c r="O853" s="127" t="s">
        <v>174</v>
      </c>
      <c r="P853" s="127" t="s">
        <v>212</v>
      </c>
      <c r="Q853" s="131" t="s">
        <v>8673</v>
      </c>
      <c r="R853" s="131" t="s">
        <v>9936</v>
      </c>
      <c r="S853" s="132" t="s">
        <v>9935</v>
      </c>
      <c r="T853" s="136" t="s">
        <v>307</v>
      </c>
      <c r="U853" s="118"/>
      <c r="V853" s="118"/>
      <c r="W853" s="133" t="str">
        <f>VLOOKUP(TRIM(X853),X10:Y88,2,FALSE)</f>
        <v>Puneet</v>
      </c>
      <c r="X853" s="11" t="str">
        <f t="shared" si="29"/>
        <v>5.1</v>
      </c>
      <c r="AA853" s="1">
        <f t="shared" si="28"/>
        <v>26</v>
      </c>
    </row>
    <row r="854" spans="1:27" ht="35.25" customHeight="1">
      <c r="A854" s="119" t="s">
        <v>146</v>
      </c>
      <c r="B854" s="240" t="s">
        <v>57</v>
      </c>
      <c r="C854" s="122" t="s">
        <v>147</v>
      </c>
      <c r="D854" s="122" t="s">
        <v>77</v>
      </c>
      <c r="E854" s="123" t="s">
        <v>6769</v>
      </c>
      <c r="F854" s="124" t="s">
        <v>191</v>
      </c>
      <c r="G854" s="124" t="s">
        <v>149</v>
      </c>
      <c r="H854" s="124" t="s">
        <v>10883</v>
      </c>
      <c r="I854" s="135" t="s">
        <v>313</v>
      </c>
      <c r="J854" s="129"/>
      <c r="K854" s="128"/>
      <c r="L854" s="129"/>
      <c r="M854" s="128"/>
      <c r="N854" s="127"/>
      <c r="O854" s="127" t="s">
        <v>159</v>
      </c>
      <c r="P854" s="127" t="s">
        <v>212</v>
      </c>
      <c r="Q854" s="131" t="s">
        <v>10885</v>
      </c>
      <c r="R854" s="131" t="s">
        <v>10879</v>
      </c>
      <c r="S854" s="144" t="s">
        <v>10880</v>
      </c>
      <c r="T854" s="136" t="s">
        <v>307</v>
      </c>
      <c r="U854" s="118"/>
      <c r="V854" s="118" t="s">
        <v>663</v>
      </c>
      <c r="W854" s="133" t="str">
        <f>VLOOKUP(TRIM(X854),X10:Y88,2,FALSE)</f>
        <v>Puneet</v>
      </c>
      <c r="X854" s="11" t="str">
        <f t="shared" si="29"/>
        <v>5.1</v>
      </c>
      <c r="AA854" s="1">
        <f t="shared" si="28"/>
        <v>6</v>
      </c>
    </row>
    <row r="855" spans="1:27" ht="35.25" customHeight="1">
      <c r="A855" s="119" t="s">
        <v>146</v>
      </c>
      <c r="B855" s="240" t="s">
        <v>57</v>
      </c>
      <c r="C855" s="122" t="s">
        <v>147</v>
      </c>
      <c r="D855" s="122" t="s">
        <v>77</v>
      </c>
      <c r="E855" s="123" t="s">
        <v>6770</v>
      </c>
      <c r="F855" s="124" t="s">
        <v>24</v>
      </c>
      <c r="G855" s="124" t="s">
        <v>149</v>
      </c>
      <c r="H855" s="124" t="s">
        <v>9069</v>
      </c>
      <c r="I855" s="135" t="s">
        <v>496</v>
      </c>
      <c r="J855" s="129" t="s">
        <v>201</v>
      </c>
      <c r="K855" s="128">
        <v>3374</v>
      </c>
      <c r="L855" s="129" t="s">
        <v>60</v>
      </c>
      <c r="M855" s="128" t="s">
        <v>202</v>
      </c>
      <c r="N855" s="127" t="s">
        <v>5719</v>
      </c>
      <c r="O855" s="127" t="s">
        <v>159</v>
      </c>
      <c r="P855" s="127" t="s">
        <v>232</v>
      </c>
      <c r="Q855" s="131" t="s">
        <v>8746</v>
      </c>
      <c r="R855" s="131" t="s">
        <v>9938</v>
      </c>
      <c r="S855" s="132" t="s">
        <v>9937</v>
      </c>
      <c r="T855" s="136" t="s">
        <v>211</v>
      </c>
      <c r="U855" s="118"/>
      <c r="V855" s="118"/>
      <c r="W855" s="133" t="str">
        <f>VLOOKUP(TRIM(X855),X10:Y88,2,FALSE)</f>
        <v>Puneet</v>
      </c>
      <c r="X855" s="11" t="str">
        <f t="shared" si="29"/>
        <v>5.1</v>
      </c>
      <c r="AA855" s="1">
        <f t="shared" si="28"/>
        <v>24</v>
      </c>
    </row>
    <row r="856" spans="1:27" ht="35.25" customHeight="1">
      <c r="A856" s="119" t="s">
        <v>146</v>
      </c>
      <c r="B856" s="240" t="s">
        <v>57</v>
      </c>
      <c r="C856" s="122" t="s">
        <v>147</v>
      </c>
      <c r="D856" s="122" t="s">
        <v>77</v>
      </c>
      <c r="E856" s="123" t="s">
        <v>6771</v>
      </c>
      <c r="F856" s="124" t="s">
        <v>23</v>
      </c>
      <c r="G856" s="124" t="s">
        <v>149</v>
      </c>
      <c r="H856" s="124" t="s">
        <v>9072</v>
      </c>
      <c r="I856" s="135" t="s">
        <v>496</v>
      </c>
      <c r="J856" s="129" t="s">
        <v>201</v>
      </c>
      <c r="K856" s="128">
        <v>3375</v>
      </c>
      <c r="L856" s="129" t="s">
        <v>60</v>
      </c>
      <c r="M856" s="128" t="s">
        <v>233</v>
      </c>
      <c r="N856" s="127" t="s">
        <v>895</v>
      </c>
      <c r="O856" s="127" t="s">
        <v>174</v>
      </c>
      <c r="P856" s="127" t="s">
        <v>232</v>
      </c>
      <c r="Q856" s="131" t="s">
        <v>9073</v>
      </c>
      <c r="R856" s="131" t="s">
        <v>10571</v>
      </c>
      <c r="S856" s="132" t="s">
        <v>152</v>
      </c>
      <c r="T856" s="136" t="s">
        <v>211</v>
      </c>
      <c r="U856" s="118"/>
      <c r="V856" s="118" t="s">
        <v>260</v>
      </c>
      <c r="W856" s="133" t="str">
        <f>VLOOKUP(TRIM(X856),X10:Y88,2,FALSE)</f>
        <v>Puneet</v>
      </c>
      <c r="X856" s="11" t="str">
        <f t="shared" si="29"/>
        <v>5.1</v>
      </c>
      <c r="AA856" s="1">
        <f t="shared" si="28"/>
        <v>24</v>
      </c>
    </row>
    <row r="857" spans="1:27" ht="35.25" customHeight="1">
      <c r="A857" s="119" t="s">
        <v>146</v>
      </c>
      <c r="B857" s="240" t="s">
        <v>57</v>
      </c>
      <c r="C857" s="122" t="s">
        <v>147</v>
      </c>
      <c r="D857" s="122" t="s">
        <v>77</v>
      </c>
      <c r="E857" s="123" t="s">
        <v>6772</v>
      </c>
      <c r="F857" s="124" t="s">
        <v>23</v>
      </c>
      <c r="G857" s="124" t="s">
        <v>149</v>
      </c>
      <c r="H857" s="124" t="s">
        <v>11099</v>
      </c>
      <c r="I857" s="135" t="s">
        <v>10157</v>
      </c>
      <c r="J857" s="129" t="s">
        <v>201</v>
      </c>
      <c r="K857" s="128">
        <v>3376</v>
      </c>
      <c r="L857" s="129" t="s">
        <v>51</v>
      </c>
      <c r="M857" s="128" t="s">
        <v>351</v>
      </c>
      <c r="N857" s="127" t="s">
        <v>895</v>
      </c>
      <c r="O857" s="127" t="s">
        <v>174</v>
      </c>
      <c r="P857" s="127" t="s">
        <v>558</v>
      </c>
      <c r="Q857" s="131" t="s">
        <v>11100</v>
      </c>
      <c r="R857" s="131" t="s">
        <v>10572</v>
      </c>
      <c r="S857" s="132" t="s">
        <v>152</v>
      </c>
      <c r="T857" s="136" t="s">
        <v>211</v>
      </c>
      <c r="U857" s="118"/>
      <c r="V857" s="118" t="s">
        <v>260</v>
      </c>
      <c r="W857" s="133" t="str">
        <f>VLOOKUP(TRIM(X857),X10:Y88,2,FALSE)</f>
        <v>Puneet</v>
      </c>
      <c r="X857" s="11" t="str">
        <f t="shared" si="29"/>
        <v>5.1</v>
      </c>
      <c r="AA857" s="1">
        <f t="shared" ref="AA857:AA920" si="30">LEN(I857)</f>
        <v>27</v>
      </c>
    </row>
    <row r="858" spans="1:27" ht="35.25" customHeight="1">
      <c r="A858" s="119" t="s">
        <v>146</v>
      </c>
      <c r="B858" s="240" t="s">
        <v>57</v>
      </c>
      <c r="C858" s="122" t="s">
        <v>147</v>
      </c>
      <c r="D858" s="122" t="s">
        <v>89</v>
      </c>
      <c r="E858" s="123" t="s">
        <v>6773</v>
      </c>
      <c r="F858" s="124" t="s">
        <v>191</v>
      </c>
      <c r="G858" s="124" t="s">
        <v>149</v>
      </c>
      <c r="H858" s="124" t="s">
        <v>7821</v>
      </c>
      <c r="I858" s="135" t="s">
        <v>313</v>
      </c>
      <c r="J858" s="129"/>
      <c r="K858" s="128"/>
      <c r="L858" s="129"/>
      <c r="M858" s="128"/>
      <c r="N858" s="127"/>
      <c r="O858" s="127" t="s">
        <v>174</v>
      </c>
      <c r="P858" s="127" t="s">
        <v>5761</v>
      </c>
      <c r="Q858" s="131" t="s">
        <v>10892</v>
      </c>
      <c r="R858" s="131" t="s">
        <v>10893</v>
      </c>
      <c r="S858" s="144" t="s">
        <v>10894</v>
      </c>
      <c r="T858" s="136" t="s">
        <v>226</v>
      </c>
      <c r="U858" s="118"/>
      <c r="V858" s="118" t="s">
        <v>663</v>
      </c>
      <c r="W858" s="133" t="str">
        <f>VLOOKUP(TRIM(X858),X10:Y88,2,FALSE)</f>
        <v>Puneet</v>
      </c>
      <c r="X858" s="11" t="str">
        <f t="shared" si="29"/>
        <v>6.1</v>
      </c>
      <c r="AA858" s="1">
        <f t="shared" si="30"/>
        <v>6</v>
      </c>
    </row>
    <row r="859" spans="1:27" ht="35.25" customHeight="1">
      <c r="A859" s="119" t="s">
        <v>146</v>
      </c>
      <c r="B859" s="240" t="s">
        <v>57</v>
      </c>
      <c r="C859" s="122" t="s">
        <v>147</v>
      </c>
      <c r="D859" s="122" t="s">
        <v>77</v>
      </c>
      <c r="E859" s="123" t="s">
        <v>6774</v>
      </c>
      <c r="F859" s="124" t="s">
        <v>23</v>
      </c>
      <c r="G859" s="124" t="s">
        <v>149</v>
      </c>
      <c r="H859" s="124" t="s">
        <v>9076</v>
      </c>
      <c r="I859" s="135" t="s">
        <v>200</v>
      </c>
      <c r="J859" s="129" t="s">
        <v>287</v>
      </c>
      <c r="K859" s="128">
        <v>56</v>
      </c>
      <c r="L859" s="129" t="s">
        <v>60</v>
      </c>
      <c r="M859" s="128" t="s">
        <v>202</v>
      </c>
      <c r="N859" s="127" t="s">
        <v>896</v>
      </c>
      <c r="O859" s="127" t="s">
        <v>159</v>
      </c>
      <c r="P859" s="127" t="s">
        <v>288</v>
      </c>
      <c r="Q859" s="131" t="s">
        <v>8668</v>
      </c>
      <c r="R859" s="131" t="s">
        <v>10445</v>
      </c>
      <c r="S859" s="132" t="s">
        <v>152</v>
      </c>
      <c r="T859" s="136" t="s">
        <v>5741</v>
      </c>
      <c r="U859" s="118"/>
      <c r="V859" s="118"/>
      <c r="W859" s="133" t="str">
        <f>VLOOKUP(TRIM(X859),X10:Y88,2,FALSE)</f>
        <v>Puneet</v>
      </c>
      <c r="X859" s="11" t="str">
        <f t="shared" si="29"/>
        <v>5.1</v>
      </c>
      <c r="AA859" s="1">
        <f t="shared" si="30"/>
        <v>17</v>
      </c>
    </row>
    <row r="860" spans="1:27" ht="35.25" customHeight="1">
      <c r="A860" s="119" t="s">
        <v>146</v>
      </c>
      <c r="B860" s="240" t="s">
        <v>57</v>
      </c>
      <c r="C860" s="122" t="s">
        <v>147</v>
      </c>
      <c r="D860" s="122" t="s">
        <v>859</v>
      </c>
      <c r="E860" s="123" t="s">
        <v>6775</v>
      </c>
      <c r="F860" s="124" t="s">
        <v>23</v>
      </c>
      <c r="G860" s="124" t="s">
        <v>149</v>
      </c>
      <c r="H860" s="124" t="s">
        <v>9249</v>
      </c>
      <c r="I860" s="135" t="s">
        <v>988</v>
      </c>
      <c r="J860" s="129" t="s">
        <v>201</v>
      </c>
      <c r="K860" s="128">
        <v>3328</v>
      </c>
      <c r="L860" s="129" t="s">
        <v>70</v>
      </c>
      <c r="M860" s="128" t="s">
        <v>247</v>
      </c>
      <c r="N860" s="127" t="s">
        <v>895</v>
      </c>
      <c r="O860" s="127" t="s">
        <v>174</v>
      </c>
      <c r="P860" s="127" t="s">
        <v>546</v>
      </c>
      <c r="Q860" s="131" t="s">
        <v>8696</v>
      </c>
      <c r="R860" s="131" t="s">
        <v>10573</v>
      </c>
      <c r="S860" s="132" t="s">
        <v>152</v>
      </c>
      <c r="T860" s="136" t="s">
        <v>239</v>
      </c>
      <c r="U860" s="118"/>
      <c r="V860" s="118" t="s">
        <v>260</v>
      </c>
      <c r="W860" s="133" t="str">
        <f>VLOOKUP(TRIM(X860),X10:Y88,2,FALSE)</f>
        <v>Puneet</v>
      </c>
      <c r="X860" s="11" t="str">
        <f t="shared" ref="X860:X923" si="31">IF(ISNONTEXT(D860),"" &amp; D860 &amp;"",T(D860))</f>
        <v>6.21</v>
      </c>
      <c r="AA860" s="1">
        <f t="shared" si="30"/>
        <v>56</v>
      </c>
    </row>
    <row r="861" spans="1:27" ht="35.25" customHeight="1">
      <c r="A861" s="119" t="s">
        <v>146</v>
      </c>
      <c r="B861" s="240" t="s">
        <v>57</v>
      </c>
      <c r="C861" s="122" t="s">
        <v>147</v>
      </c>
      <c r="D861" s="122" t="s">
        <v>859</v>
      </c>
      <c r="E861" s="123" t="s">
        <v>6776</v>
      </c>
      <c r="F861" s="124" t="s">
        <v>23</v>
      </c>
      <c r="G861" s="124" t="s">
        <v>149</v>
      </c>
      <c r="H861" s="124" t="s">
        <v>9252</v>
      </c>
      <c r="I861" s="135" t="s">
        <v>988</v>
      </c>
      <c r="J861" s="129" t="s">
        <v>205</v>
      </c>
      <c r="K861" s="128">
        <v>973</v>
      </c>
      <c r="L861" s="129" t="s">
        <v>60</v>
      </c>
      <c r="M861" s="128" t="s">
        <v>247</v>
      </c>
      <c r="N861" s="127" t="s">
        <v>224</v>
      </c>
      <c r="O861" s="127" t="s">
        <v>174</v>
      </c>
      <c r="P861" s="127" t="s">
        <v>546</v>
      </c>
      <c r="Q861" s="131" t="s">
        <v>8697</v>
      </c>
      <c r="R861" s="131" t="s">
        <v>10574</v>
      </c>
      <c r="S861" s="132" t="s">
        <v>152</v>
      </c>
      <c r="T861" s="136" t="s">
        <v>239</v>
      </c>
      <c r="U861" s="118"/>
      <c r="V861" s="118" t="s">
        <v>260</v>
      </c>
      <c r="W861" s="133" t="str">
        <f>VLOOKUP(TRIM(X861),X10:Y88,2,FALSE)</f>
        <v>Puneet</v>
      </c>
      <c r="X861" s="11" t="str">
        <f t="shared" si="31"/>
        <v>6.21</v>
      </c>
      <c r="AA861" s="1">
        <f t="shared" si="30"/>
        <v>56</v>
      </c>
    </row>
    <row r="862" spans="1:27" ht="35.25" customHeight="1">
      <c r="A862" s="119" t="s">
        <v>146</v>
      </c>
      <c r="B862" s="240" t="s">
        <v>57</v>
      </c>
      <c r="C862" s="122" t="s">
        <v>147</v>
      </c>
      <c r="D862" s="122" t="s">
        <v>859</v>
      </c>
      <c r="E862" s="123" t="s">
        <v>6777</v>
      </c>
      <c r="F862" s="124" t="s">
        <v>24</v>
      </c>
      <c r="G862" s="124" t="s">
        <v>149</v>
      </c>
      <c r="H862" s="124" t="s">
        <v>9255</v>
      </c>
      <c r="I862" s="135" t="s">
        <v>988</v>
      </c>
      <c r="J862" s="129" t="s">
        <v>217</v>
      </c>
      <c r="K862" s="128">
        <v>374</v>
      </c>
      <c r="L862" s="129" t="s">
        <v>60</v>
      </c>
      <c r="M862" s="128" t="s">
        <v>247</v>
      </c>
      <c r="N862" s="127" t="s">
        <v>5720</v>
      </c>
      <c r="O862" s="127" t="s">
        <v>174</v>
      </c>
      <c r="P862" s="127" t="s">
        <v>546</v>
      </c>
      <c r="Q862" s="131" t="s">
        <v>8697</v>
      </c>
      <c r="R862" s="131" t="s">
        <v>9956</v>
      </c>
      <c r="S862" s="132" t="s">
        <v>9955</v>
      </c>
      <c r="T862" s="136" t="s">
        <v>239</v>
      </c>
      <c r="U862" s="118"/>
      <c r="V862" s="118"/>
      <c r="W862" s="133" t="str">
        <f>VLOOKUP(TRIM(X862),X10:Y88,2,FALSE)</f>
        <v>Puneet</v>
      </c>
      <c r="X862" s="11" t="str">
        <f t="shared" si="31"/>
        <v>6.21</v>
      </c>
      <c r="AA862" s="1">
        <f t="shared" si="30"/>
        <v>56</v>
      </c>
    </row>
    <row r="863" spans="1:27" ht="35.25" customHeight="1">
      <c r="A863" s="119" t="s">
        <v>146</v>
      </c>
      <c r="B863" s="240" t="s">
        <v>57</v>
      </c>
      <c r="C863" s="122" t="s">
        <v>147</v>
      </c>
      <c r="D863" s="122" t="s">
        <v>859</v>
      </c>
      <c r="E863" s="123" t="s">
        <v>6778</v>
      </c>
      <c r="F863" s="124" t="s">
        <v>24</v>
      </c>
      <c r="G863" s="124" t="s">
        <v>149</v>
      </c>
      <c r="H863" s="124" t="s">
        <v>9258</v>
      </c>
      <c r="I863" s="135" t="s">
        <v>374</v>
      </c>
      <c r="J863" s="129" t="s">
        <v>217</v>
      </c>
      <c r="K863" s="128">
        <v>373</v>
      </c>
      <c r="L863" s="129" t="s">
        <v>60</v>
      </c>
      <c r="M863" s="128" t="s">
        <v>247</v>
      </c>
      <c r="N863" s="127" t="s">
        <v>5720</v>
      </c>
      <c r="O863" s="127" t="s">
        <v>174</v>
      </c>
      <c r="P863" s="127" t="s">
        <v>546</v>
      </c>
      <c r="Q863" s="131" t="s">
        <v>8653</v>
      </c>
      <c r="R863" s="131" t="s">
        <v>9959</v>
      </c>
      <c r="S863" s="132" t="s">
        <v>9958</v>
      </c>
      <c r="T863" s="136" t="s">
        <v>226</v>
      </c>
      <c r="U863" s="118"/>
      <c r="V863" s="118"/>
      <c r="W863" s="133" t="str">
        <f>VLOOKUP(TRIM(X863),X10:Y88,2,FALSE)</f>
        <v>Puneet</v>
      </c>
      <c r="X863" s="11" t="str">
        <f t="shared" si="31"/>
        <v>6.21</v>
      </c>
      <c r="AA863" s="1">
        <f t="shared" si="30"/>
        <v>31</v>
      </c>
    </row>
    <row r="864" spans="1:27" ht="35.25" customHeight="1">
      <c r="A864" s="119" t="s">
        <v>146</v>
      </c>
      <c r="B864" s="240" t="s">
        <v>57</v>
      </c>
      <c r="C864" s="122" t="s">
        <v>147</v>
      </c>
      <c r="D864" s="122" t="s">
        <v>77</v>
      </c>
      <c r="E864" s="123" t="s">
        <v>6779</v>
      </c>
      <c r="F864" s="124" t="s">
        <v>24</v>
      </c>
      <c r="G864" s="124" t="s">
        <v>149</v>
      </c>
      <c r="H864" s="124" t="s">
        <v>9242</v>
      </c>
      <c r="I864" s="135" t="s">
        <v>200</v>
      </c>
      <c r="J864" s="129" t="s">
        <v>287</v>
      </c>
      <c r="K864" s="128">
        <v>57</v>
      </c>
      <c r="L864" s="129" t="s">
        <v>60</v>
      </c>
      <c r="M864" s="128" t="s">
        <v>233</v>
      </c>
      <c r="N864" s="127" t="s">
        <v>525</v>
      </c>
      <c r="O864" s="127" t="s">
        <v>174</v>
      </c>
      <c r="P864" s="127" t="s">
        <v>288</v>
      </c>
      <c r="Q864" s="131" t="s">
        <v>8669</v>
      </c>
      <c r="R864" s="131" t="s">
        <v>10875</v>
      </c>
      <c r="S864" s="144" t="s">
        <v>167</v>
      </c>
      <c r="T864" s="136" t="s">
        <v>5741</v>
      </c>
      <c r="U864" s="118"/>
      <c r="V864" s="118" t="s">
        <v>663</v>
      </c>
      <c r="W864" s="133" t="str">
        <f>VLOOKUP(TRIM(X864),X10:Y88,2,FALSE)</f>
        <v>Puneet</v>
      </c>
      <c r="X864" s="11" t="str">
        <f t="shared" si="31"/>
        <v>5.1</v>
      </c>
      <c r="AA864" s="1">
        <f t="shared" si="30"/>
        <v>17</v>
      </c>
    </row>
    <row r="865" spans="1:27" ht="35.25" customHeight="1">
      <c r="A865" s="119" t="s">
        <v>146</v>
      </c>
      <c r="B865" s="240" t="s">
        <v>57</v>
      </c>
      <c r="C865" s="122" t="s">
        <v>147</v>
      </c>
      <c r="D865" s="122" t="s">
        <v>89</v>
      </c>
      <c r="E865" s="123" t="s">
        <v>6780</v>
      </c>
      <c r="F865" s="124" t="s">
        <v>191</v>
      </c>
      <c r="G865" s="124" t="s">
        <v>149</v>
      </c>
      <c r="H865" s="124" t="s">
        <v>10841</v>
      </c>
      <c r="I865" s="135" t="s">
        <v>313</v>
      </c>
      <c r="J865" s="129"/>
      <c r="K865" s="128"/>
      <c r="L865" s="129"/>
      <c r="M865" s="128"/>
      <c r="N865" s="127"/>
      <c r="O865" s="127" t="s">
        <v>174</v>
      </c>
      <c r="P865" s="127" t="s">
        <v>5689</v>
      </c>
      <c r="Q865" s="131" t="s">
        <v>10898</v>
      </c>
      <c r="R865" s="131" t="s">
        <v>10899</v>
      </c>
      <c r="S865" s="144" t="s">
        <v>10900</v>
      </c>
      <c r="T865" s="136" t="s">
        <v>211</v>
      </c>
      <c r="U865" s="118"/>
      <c r="V865" s="118" t="s">
        <v>663</v>
      </c>
      <c r="W865" s="133" t="str">
        <f>VLOOKUP(TRIM(X865),X10:Y88,2,FALSE)</f>
        <v>Puneet</v>
      </c>
      <c r="X865" s="11" t="str">
        <f t="shared" si="31"/>
        <v>6.1</v>
      </c>
      <c r="AA865" s="1">
        <f t="shared" si="30"/>
        <v>6</v>
      </c>
    </row>
    <row r="866" spans="1:27" ht="35.25" customHeight="1">
      <c r="A866" s="119" t="s">
        <v>146</v>
      </c>
      <c r="B866" s="240" t="s">
        <v>57</v>
      </c>
      <c r="C866" s="122" t="s">
        <v>147</v>
      </c>
      <c r="D866" s="122" t="s">
        <v>89</v>
      </c>
      <c r="E866" s="123" t="s">
        <v>6781</v>
      </c>
      <c r="F866" s="124" t="s">
        <v>191</v>
      </c>
      <c r="G866" s="124" t="s">
        <v>149</v>
      </c>
      <c r="H866" s="124" t="s">
        <v>10840</v>
      </c>
      <c r="I866" s="135" t="s">
        <v>313</v>
      </c>
      <c r="J866" s="129"/>
      <c r="K866" s="128"/>
      <c r="L866" s="129"/>
      <c r="M866" s="128"/>
      <c r="N866" s="127"/>
      <c r="O866" s="127" t="s">
        <v>174</v>
      </c>
      <c r="P866" s="127" t="s">
        <v>5689</v>
      </c>
      <c r="Q866" s="131" t="s">
        <v>959</v>
      </c>
      <c r="R866" s="131" t="s">
        <v>10901</v>
      </c>
      <c r="S866" s="144" t="s">
        <v>10902</v>
      </c>
      <c r="T866" s="136" t="s">
        <v>211</v>
      </c>
      <c r="U866" s="118"/>
      <c r="V866" s="118" t="s">
        <v>663</v>
      </c>
      <c r="W866" s="133" t="str">
        <f>VLOOKUP(TRIM(X866),X10:Y88,2,FALSE)</f>
        <v>Puneet</v>
      </c>
      <c r="X866" s="11" t="str">
        <f t="shared" si="31"/>
        <v>6.1</v>
      </c>
      <c r="AA866" s="1">
        <f t="shared" si="30"/>
        <v>6</v>
      </c>
    </row>
    <row r="867" spans="1:27" ht="35.25" customHeight="1">
      <c r="A867" s="119"/>
      <c r="B867" s="240" t="s">
        <v>57</v>
      </c>
      <c r="C867" s="122" t="s">
        <v>22</v>
      </c>
      <c r="D867" s="122" t="s">
        <v>104</v>
      </c>
      <c r="E867" s="123" t="s">
        <v>6782</v>
      </c>
      <c r="F867" s="124" t="s">
        <v>191</v>
      </c>
      <c r="G867" s="138" t="s">
        <v>149</v>
      </c>
      <c r="H867" s="138" t="s">
        <v>7829</v>
      </c>
      <c r="I867" s="139" t="s">
        <v>313</v>
      </c>
      <c r="J867" s="140"/>
      <c r="K867" s="141"/>
      <c r="L867" s="140"/>
      <c r="M867" s="141"/>
      <c r="N867" s="140"/>
      <c r="O867" s="140" t="s">
        <v>174</v>
      </c>
      <c r="P867" s="140" t="s">
        <v>879</v>
      </c>
      <c r="Q867" s="142" t="s">
        <v>10825</v>
      </c>
      <c r="R867" s="142" t="s">
        <v>10824</v>
      </c>
      <c r="S867" s="145"/>
      <c r="T867" s="136" t="s">
        <v>226</v>
      </c>
      <c r="U867" s="118"/>
      <c r="V867" s="118"/>
      <c r="W867" s="133" t="str">
        <f>VLOOKUP(TRIM(X867),X10:Y88,2,FALSE)</f>
        <v>Puneet</v>
      </c>
      <c r="X867" s="11" t="str">
        <f t="shared" si="31"/>
        <v>6.5.4</v>
      </c>
      <c r="AA867" s="1">
        <f t="shared" si="30"/>
        <v>6</v>
      </c>
    </row>
    <row r="868" spans="1:27" ht="35.25" customHeight="1">
      <c r="A868" s="119" t="s">
        <v>146</v>
      </c>
      <c r="B868" s="240" t="s">
        <v>57</v>
      </c>
      <c r="C868" s="122" t="s">
        <v>147</v>
      </c>
      <c r="D868" s="122" t="s">
        <v>104</v>
      </c>
      <c r="E868" s="123" t="s">
        <v>6783</v>
      </c>
      <c r="F868" s="124" t="s">
        <v>21</v>
      </c>
      <c r="G868" s="124" t="s">
        <v>149</v>
      </c>
      <c r="H868" s="124" t="s">
        <v>8677</v>
      </c>
      <c r="I868" s="135" t="s">
        <v>10158</v>
      </c>
      <c r="J868" s="129" t="s">
        <v>185</v>
      </c>
      <c r="K868" s="128"/>
      <c r="L868" s="129"/>
      <c r="M868" s="128"/>
      <c r="N868" s="127" t="s">
        <v>7440</v>
      </c>
      <c r="O868" s="127" t="s">
        <v>174</v>
      </c>
      <c r="P868" s="127" t="s">
        <v>194</v>
      </c>
      <c r="Q868" s="131" t="s">
        <v>8678</v>
      </c>
      <c r="R868" s="131" t="s">
        <v>10080</v>
      </c>
      <c r="S868" s="132" t="s">
        <v>10079</v>
      </c>
      <c r="T868" s="136" t="s">
        <v>547</v>
      </c>
      <c r="U868" s="118"/>
      <c r="V868" s="118"/>
      <c r="W868" s="133" t="str">
        <f>VLOOKUP(TRIM(X868),X10:Y88,2,FALSE)</f>
        <v>Puneet</v>
      </c>
      <c r="X868" s="11" t="str">
        <f t="shared" si="31"/>
        <v>6.5.4</v>
      </c>
      <c r="AA868" s="1">
        <f t="shared" si="30"/>
        <v>29</v>
      </c>
    </row>
    <row r="869" spans="1:27" ht="35.25" customHeight="1">
      <c r="A869" s="119"/>
      <c r="B869" s="240" t="s">
        <v>57</v>
      </c>
      <c r="C869" s="122" t="s">
        <v>22</v>
      </c>
      <c r="D869" s="122" t="s">
        <v>668</v>
      </c>
      <c r="E869" s="123" t="s">
        <v>6784</v>
      </c>
      <c r="F869" s="124" t="s">
        <v>21</v>
      </c>
      <c r="G869" s="138" t="s">
        <v>149</v>
      </c>
      <c r="H869" s="138" t="s">
        <v>7660</v>
      </c>
      <c r="I869" s="139" t="s">
        <v>238</v>
      </c>
      <c r="J869" s="140" t="s">
        <v>196</v>
      </c>
      <c r="K869" s="141"/>
      <c r="L869" s="140"/>
      <c r="M869" s="141"/>
      <c r="N869" s="140" t="s">
        <v>5667</v>
      </c>
      <c r="O869" s="140" t="s">
        <v>174</v>
      </c>
      <c r="P869" s="140" t="s">
        <v>194</v>
      </c>
      <c r="Q869" s="142" t="s">
        <v>10791</v>
      </c>
      <c r="R869" s="142" t="s">
        <v>10792</v>
      </c>
      <c r="S869" s="145"/>
      <c r="T869" s="136" t="s">
        <v>239</v>
      </c>
      <c r="U869" s="118"/>
      <c r="V869" s="118"/>
      <c r="W869" s="133" t="str">
        <f>VLOOKUP(TRIM(X869),X10:Y88,2,FALSE)</f>
        <v>Puneet</v>
      </c>
      <c r="X869" s="11" t="str">
        <f t="shared" si="31"/>
        <v>6.5.7.3</v>
      </c>
      <c r="AA869" s="1">
        <f t="shared" si="30"/>
        <v>8</v>
      </c>
    </row>
    <row r="870" spans="1:27" ht="35.25" customHeight="1">
      <c r="A870" s="119" t="s">
        <v>146</v>
      </c>
      <c r="B870" s="240" t="s">
        <v>57</v>
      </c>
      <c r="C870" s="122" t="s">
        <v>147</v>
      </c>
      <c r="D870" s="122" t="s">
        <v>668</v>
      </c>
      <c r="E870" s="123" t="s">
        <v>6785</v>
      </c>
      <c r="F870" s="124" t="s">
        <v>21</v>
      </c>
      <c r="G870" s="124" t="s">
        <v>149</v>
      </c>
      <c r="H870" s="124" t="s">
        <v>7934</v>
      </c>
      <c r="I870" s="135" t="s">
        <v>256</v>
      </c>
      <c r="J870" s="129" t="s">
        <v>196</v>
      </c>
      <c r="K870" s="128"/>
      <c r="L870" s="129"/>
      <c r="M870" s="128"/>
      <c r="N870" s="127" t="s">
        <v>5667</v>
      </c>
      <c r="O870" s="127" t="s">
        <v>174</v>
      </c>
      <c r="P870" s="127" t="s">
        <v>194</v>
      </c>
      <c r="Q870" s="131" t="s">
        <v>7935</v>
      </c>
      <c r="R870" s="131" t="s">
        <v>10575</v>
      </c>
      <c r="S870" s="132" t="s">
        <v>152</v>
      </c>
      <c r="T870" s="136" t="s">
        <v>257</v>
      </c>
      <c r="U870" s="118"/>
      <c r="V870" s="118" t="s">
        <v>260</v>
      </c>
      <c r="W870" s="133" t="str">
        <f>VLOOKUP(TRIM(X870),X10:Y88,2,FALSE)</f>
        <v>Puneet</v>
      </c>
      <c r="X870" s="11" t="str">
        <f t="shared" si="31"/>
        <v>6.5.7.3</v>
      </c>
      <c r="AA870" s="1">
        <f t="shared" si="30"/>
        <v>7</v>
      </c>
    </row>
    <row r="871" spans="1:27" ht="35.25" customHeight="1">
      <c r="A871" s="119" t="s">
        <v>146</v>
      </c>
      <c r="B871" s="240" t="s">
        <v>57</v>
      </c>
      <c r="C871" s="122" t="s">
        <v>147</v>
      </c>
      <c r="D871" s="122" t="s">
        <v>668</v>
      </c>
      <c r="E871" s="123" t="s">
        <v>6786</v>
      </c>
      <c r="F871" s="124" t="s">
        <v>21</v>
      </c>
      <c r="G871" s="124" t="s">
        <v>149</v>
      </c>
      <c r="H871" s="124" t="s">
        <v>8219</v>
      </c>
      <c r="I871" s="135" t="s">
        <v>200</v>
      </c>
      <c r="J871" s="129" t="s">
        <v>196</v>
      </c>
      <c r="K871" s="128"/>
      <c r="L871" s="129"/>
      <c r="M871" s="128"/>
      <c r="N871" s="127" t="s">
        <v>5667</v>
      </c>
      <c r="O871" s="127" t="s">
        <v>174</v>
      </c>
      <c r="P871" s="127" t="s">
        <v>194</v>
      </c>
      <c r="Q871" s="131" t="s">
        <v>8220</v>
      </c>
      <c r="R871" s="131" t="s">
        <v>10576</v>
      </c>
      <c r="S871" s="132" t="s">
        <v>152</v>
      </c>
      <c r="T871" s="136" t="s">
        <v>199</v>
      </c>
      <c r="U871" s="118"/>
      <c r="V871" s="118" t="s">
        <v>260</v>
      </c>
      <c r="W871" s="133" t="str">
        <f>VLOOKUP(TRIM(X871),X10:Y88,2,FALSE)</f>
        <v>Puneet</v>
      </c>
      <c r="X871" s="11" t="str">
        <f t="shared" si="31"/>
        <v>6.5.7.3</v>
      </c>
      <c r="AA871" s="1">
        <f t="shared" si="30"/>
        <v>17</v>
      </c>
    </row>
    <row r="872" spans="1:27" ht="35.25" customHeight="1">
      <c r="A872" s="119" t="s">
        <v>146</v>
      </c>
      <c r="B872" s="240" t="s">
        <v>57</v>
      </c>
      <c r="C872" s="122" t="s">
        <v>147</v>
      </c>
      <c r="D872" s="122" t="s">
        <v>668</v>
      </c>
      <c r="E872" s="123" t="s">
        <v>6787</v>
      </c>
      <c r="F872" s="124" t="s">
        <v>21</v>
      </c>
      <c r="G872" s="124" t="s">
        <v>149</v>
      </c>
      <c r="H872" s="124" t="s">
        <v>7977</v>
      </c>
      <c r="I872" s="135" t="s">
        <v>10159</v>
      </c>
      <c r="J872" s="129" t="s">
        <v>196</v>
      </c>
      <c r="K872" s="128"/>
      <c r="L872" s="129"/>
      <c r="M872" s="128"/>
      <c r="N872" s="127" t="s">
        <v>5667</v>
      </c>
      <c r="O872" s="127" t="s">
        <v>174</v>
      </c>
      <c r="P872" s="127" t="s">
        <v>194</v>
      </c>
      <c r="Q872" s="131" t="s">
        <v>7978</v>
      </c>
      <c r="R872" s="131" t="s">
        <v>9856</v>
      </c>
      <c r="S872" s="132" t="s">
        <v>9855</v>
      </c>
      <c r="T872" s="136" t="s">
        <v>273</v>
      </c>
      <c r="U872" s="118"/>
      <c r="V872" s="118"/>
      <c r="W872" s="133" t="str">
        <f>VLOOKUP(TRIM(X872),X10:Y88,2,FALSE)</f>
        <v>Puneet</v>
      </c>
      <c r="X872" s="11" t="str">
        <f t="shared" si="31"/>
        <v>6.5.7.3</v>
      </c>
      <c r="AA872" s="1">
        <f t="shared" si="30"/>
        <v>23</v>
      </c>
    </row>
    <row r="873" spans="1:27" ht="35.25" customHeight="1">
      <c r="A873" s="119" t="s">
        <v>146</v>
      </c>
      <c r="B873" s="240" t="s">
        <v>57</v>
      </c>
      <c r="C873" s="122" t="s">
        <v>147</v>
      </c>
      <c r="D873" s="122" t="s">
        <v>668</v>
      </c>
      <c r="E873" s="123" t="s">
        <v>6788</v>
      </c>
      <c r="F873" s="124" t="s">
        <v>21</v>
      </c>
      <c r="G873" s="124" t="s">
        <v>149</v>
      </c>
      <c r="H873" s="124" t="s">
        <v>7936</v>
      </c>
      <c r="I873" s="135" t="s">
        <v>256</v>
      </c>
      <c r="J873" s="129" t="s">
        <v>196</v>
      </c>
      <c r="K873" s="128"/>
      <c r="L873" s="129"/>
      <c r="M873" s="128"/>
      <c r="N873" s="127" t="s">
        <v>5667</v>
      </c>
      <c r="O873" s="127" t="s">
        <v>174</v>
      </c>
      <c r="P873" s="127" t="s">
        <v>194</v>
      </c>
      <c r="Q873" s="131" t="s">
        <v>7937</v>
      </c>
      <c r="R873" s="131" t="s">
        <v>10577</v>
      </c>
      <c r="S873" s="132" t="s">
        <v>152</v>
      </c>
      <c r="T873" s="136" t="s">
        <v>257</v>
      </c>
      <c r="U873" s="118"/>
      <c r="V873" s="118" t="s">
        <v>260</v>
      </c>
      <c r="W873" s="133" t="str">
        <f>VLOOKUP(TRIM(X873),X10:Y88,2,FALSE)</f>
        <v>Puneet</v>
      </c>
      <c r="X873" s="11" t="str">
        <f t="shared" si="31"/>
        <v>6.5.7.3</v>
      </c>
      <c r="AA873" s="1">
        <f t="shared" si="30"/>
        <v>7</v>
      </c>
    </row>
    <row r="874" spans="1:27" ht="35.25" customHeight="1">
      <c r="A874" s="119" t="s">
        <v>146</v>
      </c>
      <c r="B874" s="240" t="s">
        <v>57</v>
      </c>
      <c r="C874" s="122" t="s">
        <v>147</v>
      </c>
      <c r="D874" s="122" t="s">
        <v>668</v>
      </c>
      <c r="E874" s="123" t="s">
        <v>6789</v>
      </c>
      <c r="F874" s="124" t="s">
        <v>21</v>
      </c>
      <c r="G874" s="124" t="s">
        <v>149</v>
      </c>
      <c r="H874" s="124" t="s">
        <v>8425</v>
      </c>
      <c r="I874" s="135" t="s">
        <v>10217</v>
      </c>
      <c r="J874" s="129" t="s">
        <v>196</v>
      </c>
      <c r="K874" s="128"/>
      <c r="L874" s="129"/>
      <c r="M874" s="128"/>
      <c r="N874" s="127" t="s">
        <v>5667</v>
      </c>
      <c r="O874" s="127" t="s">
        <v>174</v>
      </c>
      <c r="P874" s="127" t="s">
        <v>194</v>
      </c>
      <c r="Q874" s="131" t="s">
        <v>8036</v>
      </c>
      <c r="R874" s="131" t="s">
        <v>10578</v>
      </c>
      <c r="S874" s="132" t="s">
        <v>152</v>
      </c>
      <c r="T874" s="136" t="s">
        <v>272</v>
      </c>
      <c r="U874" s="118"/>
      <c r="V874" s="118" t="s">
        <v>260</v>
      </c>
      <c r="W874" s="133" t="str">
        <f>VLOOKUP(TRIM(X874),X10:Y88,2,FALSE)</f>
        <v>Puneet</v>
      </c>
      <c r="X874" s="11" t="str">
        <f t="shared" si="31"/>
        <v>6.5.7.3</v>
      </c>
      <c r="AA874" s="1">
        <f t="shared" si="30"/>
        <v>41</v>
      </c>
    </row>
    <row r="875" spans="1:27" ht="35.25" customHeight="1">
      <c r="A875" s="119" t="s">
        <v>146</v>
      </c>
      <c r="B875" s="240" t="s">
        <v>57</v>
      </c>
      <c r="C875" s="122" t="s">
        <v>147</v>
      </c>
      <c r="D875" s="122" t="s">
        <v>668</v>
      </c>
      <c r="E875" s="123" t="s">
        <v>6790</v>
      </c>
      <c r="F875" s="124" t="s">
        <v>21</v>
      </c>
      <c r="G875" s="124" t="s">
        <v>149</v>
      </c>
      <c r="H875" s="124" t="s">
        <v>8283</v>
      </c>
      <c r="I875" s="135" t="s">
        <v>200</v>
      </c>
      <c r="J875" s="129" t="s">
        <v>196</v>
      </c>
      <c r="K875" s="128"/>
      <c r="L875" s="129"/>
      <c r="M875" s="128"/>
      <c r="N875" s="127" t="s">
        <v>5667</v>
      </c>
      <c r="O875" s="127" t="s">
        <v>174</v>
      </c>
      <c r="P875" s="127" t="s">
        <v>194</v>
      </c>
      <c r="Q875" s="131" t="s">
        <v>8743</v>
      </c>
      <c r="R875" s="131" t="s">
        <v>10579</v>
      </c>
      <c r="S875" s="132" t="s">
        <v>152</v>
      </c>
      <c r="T875" s="136" t="s">
        <v>199</v>
      </c>
      <c r="U875" s="118"/>
      <c r="V875" s="118" t="s">
        <v>260</v>
      </c>
      <c r="W875" s="133" t="str">
        <f>VLOOKUP(TRIM(X875),X10:Y88,2,FALSE)</f>
        <v>Puneet</v>
      </c>
      <c r="X875" s="11" t="str">
        <f t="shared" si="31"/>
        <v>6.5.7.3</v>
      </c>
      <c r="AA875" s="1">
        <f t="shared" si="30"/>
        <v>17</v>
      </c>
    </row>
    <row r="876" spans="1:27" ht="35.25" customHeight="1">
      <c r="A876" s="119" t="s">
        <v>146</v>
      </c>
      <c r="B876" s="240" t="s">
        <v>57</v>
      </c>
      <c r="C876" s="122" t="s">
        <v>147</v>
      </c>
      <c r="D876" s="122" t="s">
        <v>323</v>
      </c>
      <c r="E876" s="123" t="s">
        <v>6791</v>
      </c>
      <c r="F876" s="124" t="s">
        <v>24</v>
      </c>
      <c r="G876" s="124" t="s">
        <v>149</v>
      </c>
      <c r="H876" s="124" t="s">
        <v>10485</v>
      </c>
      <c r="I876" s="135" t="s">
        <v>297</v>
      </c>
      <c r="J876" s="129" t="s">
        <v>314</v>
      </c>
      <c r="K876" s="128">
        <v>1112</v>
      </c>
      <c r="L876" s="129" t="s">
        <v>60</v>
      </c>
      <c r="M876" s="128" t="s">
        <v>247</v>
      </c>
      <c r="N876" s="127" t="s">
        <v>525</v>
      </c>
      <c r="O876" s="127" t="s">
        <v>174</v>
      </c>
      <c r="P876" s="127" t="s">
        <v>537</v>
      </c>
      <c r="Q876" s="131" t="s">
        <v>8694</v>
      </c>
      <c r="R876" s="131" t="s">
        <v>9699</v>
      </c>
      <c r="S876" s="132" t="s">
        <v>9698</v>
      </c>
      <c r="T876" s="136" t="s">
        <v>298</v>
      </c>
      <c r="U876" s="118"/>
      <c r="V876" s="118"/>
      <c r="W876" s="133" t="str">
        <f>VLOOKUP(TRIM(X876),X10:Y88,2,FALSE)</f>
        <v>Puneet</v>
      </c>
      <c r="X876" s="11" t="str">
        <f t="shared" si="31"/>
        <v>6.11</v>
      </c>
      <c r="AA876" s="1">
        <f t="shared" si="30"/>
        <v>8</v>
      </c>
    </row>
    <row r="877" spans="1:27" ht="35.25" customHeight="1">
      <c r="A877" s="119" t="s">
        <v>146</v>
      </c>
      <c r="B877" s="240" t="s">
        <v>57</v>
      </c>
      <c r="C877" s="122" t="s">
        <v>147</v>
      </c>
      <c r="D877" s="122" t="s">
        <v>666</v>
      </c>
      <c r="E877" s="123" t="s">
        <v>6792</v>
      </c>
      <c r="F877" s="124" t="s">
        <v>21</v>
      </c>
      <c r="G877" s="124" t="s">
        <v>149</v>
      </c>
      <c r="H877" s="124" t="s">
        <v>8461</v>
      </c>
      <c r="I877" s="135" t="s">
        <v>968</v>
      </c>
      <c r="J877" s="129" t="s">
        <v>185</v>
      </c>
      <c r="K877" s="128"/>
      <c r="L877" s="129"/>
      <c r="M877" s="128"/>
      <c r="N877" s="127" t="s">
        <v>7440</v>
      </c>
      <c r="O877" s="127" t="s">
        <v>174</v>
      </c>
      <c r="P877" s="127" t="s">
        <v>194</v>
      </c>
      <c r="Q877" s="131" t="s">
        <v>8171</v>
      </c>
      <c r="R877" s="131" t="s">
        <v>10449</v>
      </c>
      <c r="S877" s="132" t="s">
        <v>152</v>
      </c>
      <c r="T877" s="136" t="s">
        <v>304</v>
      </c>
      <c r="U877" s="118"/>
      <c r="V877" s="118"/>
      <c r="W877" s="133" t="str">
        <f>VLOOKUP(TRIM(X877),X10:Y88,2,FALSE)</f>
        <v>Puneet</v>
      </c>
      <c r="X877" s="11" t="str">
        <f t="shared" si="31"/>
        <v>6.5.7.1</v>
      </c>
      <c r="AA877" s="1">
        <f t="shared" si="30"/>
        <v>16</v>
      </c>
    </row>
    <row r="878" spans="1:27" ht="35.25" customHeight="1">
      <c r="A878" s="119" t="s">
        <v>146</v>
      </c>
      <c r="B878" s="240" t="s">
        <v>57</v>
      </c>
      <c r="C878" s="122" t="s">
        <v>147</v>
      </c>
      <c r="D878" s="122" t="s">
        <v>666</v>
      </c>
      <c r="E878" s="123" t="s">
        <v>6793</v>
      </c>
      <c r="F878" s="124" t="s">
        <v>21</v>
      </c>
      <c r="G878" s="124" t="s">
        <v>149</v>
      </c>
      <c r="H878" s="124" t="s">
        <v>8260</v>
      </c>
      <c r="I878" s="135" t="s">
        <v>209</v>
      </c>
      <c r="J878" s="129" t="s">
        <v>185</v>
      </c>
      <c r="K878" s="128"/>
      <c r="L878" s="129"/>
      <c r="M878" s="128"/>
      <c r="N878" s="127" t="s">
        <v>7440</v>
      </c>
      <c r="O878" s="127" t="s">
        <v>174</v>
      </c>
      <c r="P878" s="127" t="s">
        <v>194</v>
      </c>
      <c r="Q878" s="131" t="s">
        <v>8261</v>
      </c>
      <c r="R878" s="131" t="s">
        <v>10580</v>
      </c>
      <c r="S878" s="132" t="s">
        <v>152</v>
      </c>
      <c r="T878" s="136" t="s">
        <v>210</v>
      </c>
      <c r="U878" s="118"/>
      <c r="V878" s="118" t="s">
        <v>260</v>
      </c>
      <c r="W878" s="133" t="str">
        <f>VLOOKUP(TRIM(X878),X10:Y88,2,FALSE)</f>
        <v>Puneet</v>
      </c>
      <c r="X878" s="11" t="str">
        <f t="shared" si="31"/>
        <v>6.5.7.1</v>
      </c>
      <c r="AA878" s="1">
        <f t="shared" si="30"/>
        <v>25</v>
      </c>
    </row>
    <row r="879" spans="1:27" ht="35.25" customHeight="1">
      <c r="A879" s="119" t="s">
        <v>146</v>
      </c>
      <c r="B879" s="240" t="s">
        <v>57</v>
      </c>
      <c r="C879" s="122" t="s">
        <v>147</v>
      </c>
      <c r="D879" s="122" t="s">
        <v>666</v>
      </c>
      <c r="E879" s="123" t="s">
        <v>6794</v>
      </c>
      <c r="F879" s="124" t="s">
        <v>21</v>
      </c>
      <c r="G879" s="124" t="s">
        <v>149</v>
      </c>
      <c r="H879" s="124" t="s">
        <v>8278</v>
      </c>
      <c r="I879" s="135" t="s">
        <v>200</v>
      </c>
      <c r="J879" s="129" t="s">
        <v>196</v>
      </c>
      <c r="K879" s="128"/>
      <c r="L879" s="129"/>
      <c r="M879" s="128"/>
      <c r="N879" s="127" t="s">
        <v>5667</v>
      </c>
      <c r="O879" s="127" t="s">
        <v>174</v>
      </c>
      <c r="P879" s="127" t="s">
        <v>194</v>
      </c>
      <c r="Q879" s="131" t="s">
        <v>8742</v>
      </c>
      <c r="R879" s="131" t="s">
        <v>9850</v>
      </c>
      <c r="S879" s="132" t="s">
        <v>9849</v>
      </c>
      <c r="T879" s="136" t="s">
        <v>199</v>
      </c>
      <c r="U879" s="118"/>
      <c r="V879" s="118"/>
      <c r="W879" s="133" t="str">
        <f>VLOOKUP(TRIM(X879),X10:Y88,2,FALSE)</f>
        <v>Puneet</v>
      </c>
      <c r="X879" s="11" t="str">
        <f t="shared" si="31"/>
        <v>6.5.7.1</v>
      </c>
      <c r="AA879" s="1">
        <f t="shared" si="30"/>
        <v>17</v>
      </c>
    </row>
    <row r="880" spans="1:27" ht="35.25" customHeight="1">
      <c r="A880" s="119" t="s">
        <v>146</v>
      </c>
      <c r="B880" s="240" t="s">
        <v>57</v>
      </c>
      <c r="C880" s="122" t="s">
        <v>147</v>
      </c>
      <c r="D880" s="122" t="s">
        <v>666</v>
      </c>
      <c r="E880" s="123" t="s">
        <v>6795</v>
      </c>
      <c r="F880" s="124" t="s">
        <v>21</v>
      </c>
      <c r="G880" s="124" t="s">
        <v>149</v>
      </c>
      <c r="H880" s="124" t="s">
        <v>8930</v>
      </c>
      <c r="I880" s="135" t="s">
        <v>200</v>
      </c>
      <c r="J880" s="129" t="s">
        <v>185</v>
      </c>
      <c r="K880" s="128"/>
      <c r="L880" s="129"/>
      <c r="M880" s="128"/>
      <c r="N880" s="127" t="s">
        <v>7440</v>
      </c>
      <c r="O880" s="127" t="s">
        <v>174</v>
      </c>
      <c r="P880" s="127" t="s">
        <v>194</v>
      </c>
      <c r="Q880" s="131" t="s">
        <v>8285</v>
      </c>
      <c r="R880" s="131" t="s">
        <v>9852</v>
      </c>
      <c r="S880" s="132" t="s">
        <v>9851</v>
      </c>
      <c r="T880" s="136" t="s">
        <v>199</v>
      </c>
      <c r="U880" s="118"/>
      <c r="V880" s="118"/>
      <c r="W880" s="133" t="str">
        <f>VLOOKUP(TRIM(X880),X10:Y88,2,FALSE)</f>
        <v>Puneet</v>
      </c>
      <c r="X880" s="11" t="str">
        <f t="shared" si="31"/>
        <v>6.5.7.1</v>
      </c>
      <c r="AA880" s="1">
        <f t="shared" si="30"/>
        <v>17</v>
      </c>
    </row>
    <row r="881" spans="1:27" ht="35.25" customHeight="1">
      <c r="A881" s="119" t="s">
        <v>146</v>
      </c>
      <c r="B881" s="240" t="s">
        <v>57</v>
      </c>
      <c r="C881" s="122" t="s">
        <v>147</v>
      </c>
      <c r="D881" s="122" t="s">
        <v>666</v>
      </c>
      <c r="E881" s="123" t="s">
        <v>6796</v>
      </c>
      <c r="F881" s="124" t="s">
        <v>21</v>
      </c>
      <c r="G881" s="124" t="s">
        <v>149</v>
      </c>
      <c r="H881" s="124" t="s">
        <v>8931</v>
      </c>
      <c r="I881" s="135" t="s">
        <v>200</v>
      </c>
      <c r="J881" s="129" t="s">
        <v>196</v>
      </c>
      <c r="K881" s="128"/>
      <c r="L881" s="129"/>
      <c r="M881" s="128"/>
      <c r="N881" s="127" t="s">
        <v>5667</v>
      </c>
      <c r="O881" s="127" t="s">
        <v>174</v>
      </c>
      <c r="P881" s="127" t="s">
        <v>194</v>
      </c>
      <c r="Q881" s="131" t="s">
        <v>8744</v>
      </c>
      <c r="R881" s="131" t="s">
        <v>9854</v>
      </c>
      <c r="S881" s="132" t="s">
        <v>9853</v>
      </c>
      <c r="T881" s="136" t="s">
        <v>199</v>
      </c>
      <c r="U881" s="118"/>
      <c r="V881" s="118"/>
      <c r="W881" s="133" t="str">
        <f>VLOOKUP(TRIM(X881),X10:Y88,2,FALSE)</f>
        <v>Puneet</v>
      </c>
      <c r="X881" s="11" t="str">
        <f t="shared" si="31"/>
        <v>6.5.7.1</v>
      </c>
      <c r="AA881" s="1">
        <f t="shared" si="30"/>
        <v>17</v>
      </c>
    </row>
    <row r="882" spans="1:27" ht="35.25" customHeight="1">
      <c r="A882" s="119" t="s">
        <v>146</v>
      </c>
      <c r="B882" s="240" t="s">
        <v>57</v>
      </c>
      <c r="C882" s="122" t="s">
        <v>147</v>
      </c>
      <c r="D882" s="122" t="s">
        <v>667</v>
      </c>
      <c r="E882" s="123" t="s">
        <v>6797</v>
      </c>
      <c r="F882" s="124" t="s">
        <v>21</v>
      </c>
      <c r="G882" s="124" t="s">
        <v>149</v>
      </c>
      <c r="H882" s="124" t="s">
        <v>8403</v>
      </c>
      <c r="I882" s="135" t="s">
        <v>758</v>
      </c>
      <c r="J882" s="129" t="s">
        <v>185</v>
      </c>
      <c r="K882" s="128"/>
      <c r="L882" s="129"/>
      <c r="M882" s="128"/>
      <c r="N882" s="127" t="s">
        <v>7440</v>
      </c>
      <c r="O882" s="127" t="s">
        <v>174</v>
      </c>
      <c r="P882" s="127" t="s">
        <v>194</v>
      </c>
      <c r="Q882" s="131" t="s">
        <v>8599</v>
      </c>
      <c r="R882" s="131" t="s">
        <v>10581</v>
      </c>
      <c r="S882" s="132" t="s">
        <v>152</v>
      </c>
      <c r="T882" s="136" t="s">
        <v>370</v>
      </c>
      <c r="U882" s="118"/>
      <c r="V882" s="118" t="s">
        <v>260</v>
      </c>
      <c r="W882" s="133" t="str">
        <f>VLOOKUP(TRIM(X882),X10:Y88,2,FALSE)</f>
        <v>Puneet</v>
      </c>
      <c r="X882" s="11" t="str">
        <f t="shared" si="31"/>
        <v>6.5.7.2</v>
      </c>
      <c r="AA882" s="1">
        <f t="shared" si="30"/>
        <v>17</v>
      </c>
    </row>
    <row r="883" spans="1:27" ht="35.25" customHeight="1">
      <c r="A883" s="119" t="s">
        <v>146</v>
      </c>
      <c r="B883" s="240" t="s">
        <v>57</v>
      </c>
      <c r="C883" s="122" t="s">
        <v>147</v>
      </c>
      <c r="D883" s="122" t="s">
        <v>667</v>
      </c>
      <c r="E883" s="123" t="s">
        <v>6798</v>
      </c>
      <c r="F883" s="124" t="s">
        <v>21</v>
      </c>
      <c r="G883" s="124" t="s">
        <v>149</v>
      </c>
      <c r="H883" s="124" t="s">
        <v>8419</v>
      </c>
      <c r="I883" s="135" t="s">
        <v>197</v>
      </c>
      <c r="J883" s="129" t="s">
        <v>185</v>
      </c>
      <c r="K883" s="128"/>
      <c r="L883" s="129"/>
      <c r="M883" s="128"/>
      <c r="N883" s="127" t="s">
        <v>7440</v>
      </c>
      <c r="O883" s="127" t="s">
        <v>174</v>
      </c>
      <c r="P883" s="127" t="s">
        <v>194</v>
      </c>
      <c r="Q883" s="131" t="s">
        <v>8017</v>
      </c>
      <c r="R883" s="131" t="s">
        <v>10582</v>
      </c>
      <c r="S883" s="132" t="s">
        <v>152</v>
      </c>
      <c r="T883" s="136" t="s">
        <v>198</v>
      </c>
      <c r="U883" s="118"/>
      <c r="V883" s="118" t="s">
        <v>260</v>
      </c>
      <c r="W883" s="133" t="str">
        <f>VLOOKUP(TRIM(X883),X10:Y88,2,FALSE)</f>
        <v>Puneet</v>
      </c>
      <c r="X883" s="11" t="str">
        <f t="shared" si="31"/>
        <v>6.5.7.2</v>
      </c>
      <c r="AA883" s="1">
        <f t="shared" si="30"/>
        <v>14</v>
      </c>
    </row>
    <row r="884" spans="1:27" ht="35.25" customHeight="1">
      <c r="A884" s="119" t="s">
        <v>146</v>
      </c>
      <c r="B884" s="240" t="s">
        <v>57</v>
      </c>
      <c r="C884" s="122" t="s">
        <v>147</v>
      </c>
      <c r="D884" s="122" t="s">
        <v>115</v>
      </c>
      <c r="E884" s="123" t="s">
        <v>6799</v>
      </c>
      <c r="F884" s="124" t="s">
        <v>21</v>
      </c>
      <c r="G884" s="124" t="s">
        <v>149</v>
      </c>
      <c r="H884" s="124" t="s">
        <v>7551</v>
      </c>
      <c r="I884" s="135" t="s">
        <v>2508</v>
      </c>
      <c r="J884" s="129" t="s">
        <v>196</v>
      </c>
      <c r="K884" s="128"/>
      <c r="L884" s="129"/>
      <c r="M884" s="128"/>
      <c r="N884" s="127" t="s">
        <v>5667</v>
      </c>
      <c r="O884" s="127" t="s">
        <v>174</v>
      </c>
      <c r="P884" s="127" t="s">
        <v>194</v>
      </c>
      <c r="Q884" s="131" t="s">
        <v>7520</v>
      </c>
      <c r="R884" s="131" t="s">
        <v>11028</v>
      </c>
      <c r="S884" s="144" t="s">
        <v>11029</v>
      </c>
      <c r="T884" s="136" t="s">
        <v>2505</v>
      </c>
      <c r="U884" s="118"/>
      <c r="V884" s="118" t="s">
        <v>663</v>
      </c>
      <c r="W884" s="133" t="str">
        <f>VLOOKUP(TRIM(X884),X10:Y88,2,FALSE)</f>
        <v>Puneet</v>
      </c>
      <c r="X884" s="11" t="str">
        <f t="shared" si="31"/>
        <v>6.5.9</v>
      </c>
      <c r="AA884" s="1">
        <f t="shared" si="30"/>
        <v>4</v>
      </c>
    </row>
    <row r="885" spans="1:27" ht="35.25" customHeight="1">
      <c r="A885" s="119" t="s">
        <v>146</v>
      </c>
      <c r="B885" s="240" t="s">
        <v>57</v>
      </c>
      <c r="C885" s="122" t="s">
        <v>147</v>
      </c>
      <c r="D885" s="122" t="s">
        <v>115</v>
      </c>
      <c r="E885" s="123" t="s">
        <v>6800</v>
      </c>
      <c r="F885" s="124" t="s">
        <v>21</v>
      </c>
      <c r="G885" s="124" t="s">
        <v>149</v>
      </c>
      <c r="H885" s="124" t="s">
        <v>7681</v>
      </c>
      <c r="I885" s="135" t="s">
        <v>192</v>
      </c>
      <c r="J885" s="129" t="s">
        <v>196</v>
      </c>
      <c r="K885" s="128"/>
      <c r="L885" s="129"/>
      <c r="M885" s="128"/>
      <c r="N885" s="127" t="s">
        <v>5667</v>
      </c>
      <c r="O885" s="127" t="s">
        <v>174</v>
      </c>
      <c r="P885" s="127" t="s">
        <v>194</v>
      </c>
      <c r="Q885" s="131" t="s">
        <v>7638</v>
      </c>
      <c r="R885" s="131" t="s">
        <v>10086</v>
      </c>
      <c r="S885" s="132" t="s">
        <v>10085</v>
      </c>
      <c r="T885" s="136" t="s">
        <v>531</v>
      </c>
      <c r="U885" s="118"/>
      <c r="V885" s="118"/>
      <c r="W885" s="133" t="str">
        <f>VLOOKUP(TRIM(X885),X10:Y88,2,FALSE)</f>
        <v>Puneet</v>
      </c>
      <c r="X885" s="11" t="str">
        <f t="shared" si="31"/>
        <v>6.5.9</v>
      </c>
      <c r="AA885" s="1">
        <f t="shared" si="30"/>
        <v>12</v>
      </c>
    </row>
    <row r="886" spans="1:27" ht="35.25" customHeight="1">
      <c r="A886" s="119" t="s">
        <v>146</v>
      </c>
      <c r="B886" s="240" t="s">
        <v>57</v>
      </c>
      <c r="C886" s="122" t="s">
        <v>147</v>
      </c>
      <c r="D886" s="122" t="s">
        <v>115</v>
      </c>
      <c r="E886" s="123" t="s">
        <v>6801</v>
      </c>
      <c r="F886" s="124" t="s">
        <v>21</v>
      </c>
      <c r="G886" s="124" t="s">
        <v>149</v>
      </c>
      <c r="H886" s="124" t="s">
        <v>8354</v>
      </c>
      <c r="I886" s="135" t="s">
        <v>265</v>
      </c>
      <c r="J886" s="129" t="s">
        <v>196</v>
      </c>
      <c r="K886" s="128"/>
      <c r="L886" s="129"/>
      <c r="M886" s="128"/>
      <c r="N886" s="127" t="s">
        <v>5667</v>
      </c>
      <c r="O886" s="127" t="s">
        <v>174</v>
      </c>
      <c r="P886" s="127" t="s">
        <v>194</v>
      </c>
      <c r="Q886" s="131" t="s">
        <v>8688</v>
      </c>
      <c r="R886" s="131" t="s">
        <v>9954</v>
      </c>
      <c r="S886" s="132" t="s">
        <v>9953</v>
      </c>
      <c r="T886" s="136" t="s">
        <v>2585</v>
      </c>
      <c r="U886" s="118"/>
      <c r="V886" s="118"/>
      <c r="W886" s="133" t="str">
        <f>VLOOKUP(TRIM(X886),X10:Y88,2,FALSE)</f>
        <v>Puneet</v>
      </c>
      <c r="X886" s="11" t="str">
        <f t="shared" si="31"/>
        <v>6.5.9</v>
      </c>
      <c r="AA886" s="1">
        <f t="shared" si="30"/>
        <v>10</v>
      </c>
    </row>
    <row r="887" spans="1:27" ht="35.25" customHeight="1">
      <c r="A887" s="119" t="s">
        <v>146</v>
      </c>
      <c r="B887" s="240" t="s">
        <v>57</v>
      </c>
      <c r="C887" s="122" t="s">
        <v>147</v>
      </c>
      <c r="D887" s="122" t="s">
        <v>115</v>
      </c>
      <c r="E887" s="123" t="s">
        <v>6802</v>
      </c>
      <c r="F887" s="124" t="s">
        <v>21</v>
      </c>
      <c r="G887" s="124" t="s">
        <v>149</v>
      </c>
      <c r="H887" s="124" t="s">
        <v>8046</v>
      </c>
      <c r="I887" s="135" t="s">
        <v>2460</v>
      </c>
      <c r="J887" s="129" t="s">
        <v>196</v>
      </c>
      <c r="K887" s="128"/>
      <c r="L887" s="129"/>
      <c r="M887" s="128"/>
      <c r="N887" s="127" t="s">
        <v>5667</v>
      </c>
      <c r="O887" s="127" t="s">
        <v>174</v>
      </c>
      <c r="P887" s="127" t="s">
        <v>194</v>
      </c>
      <c r="Q887" s="131" t="s">
        <v>8046</v>
      </c>
      <c r="R887" s="131" t="s">
        <v>9886</v>
      </c>
      <c r="S887" s="132" t="s">
        <v>9885</v>
      </c>
      <c r="T887" s="136" t="s">
        <v>261</v>
      </c>
      <c r="U887" s="118"/>
      <c r="V887" s="118"/>
      <c r="W887" s="133" t="str">
        <f>VLOOKUP(TRIM(X887),X10:Y88,2,FALSE)</f>
        <v>Puneet</v>
      </c>
      <c r="X887" s="11" t="str">
        <f t="shared" si="31"/>
        <v>6.5.9</v>
      </c>
      <c r="AA887" s="1">
        <f t="shared" si="30"/>
        <v>26</v>
      </c>
    </row>
    <row r="888" spans="1:27" ht="35.25" customHeight="1">
      <c r="A888" s="119" t="s">
        <v>146</v>
      </c>
      <c r="B888" s="240" t="s">
        <v>57</v>
      </c>
      <c r="C888" s="122" t="s">
        <v>147</v>
      </c>
      <c r="D888" s="122" t="s">
        <v>115</v>
      </c>
      <c r="E888" s="123" t="s">
        <v>6803</v>
      </c>
      <c r="F888" s="124" t="s">
        <v>21</v>
      </c>
      <c r="G888" s="124" t="s">
        <v>149</v>
      </c>
      <c r="H888" s="124" t="s">
        <v>8437</v>
      </c>
      <c r="I888" s="135" t="s">
        <v>192</v>
      </c>
      <c r="J888" s="129" t="s">
        <v>196</v>
      </c>
      <c r="K888" s="128"/>
      <c r="L888" s="129"/>
      <c r="M888" s="128"/>
      <c r="N888" s="127" t="s">
        <v>5667</v>
      </c>
      <c r="O888" s="127" t="s">
        <v>174</v>
      </c>
      <c r="P888" s="127" t="s">
        <v>194</v>
      </c>
      <c r="Q888" s="131" t="s">
        <v>8074</v>
      </c>
      <c r="R888" s="131" t="s">
        <v>10095</v>
      </c>
      <c r="S888" s="132" t="s">
        <v>10094</v>
      </c>
      <c r="T888" s="136" t="s">
        <v>360</v>
      </c>
      <c r="U888" s="118"/>
      <c r="V888" s="118"/>
      <c r="W888" s="133" t="str">
        <f>VLOOKUP(TRIM(X888),X10:Y88,2,FALSE)</f>
        <v>Puneet</v>
      </c>
      <c r="X888" s="11" t="str">
        <f t="shared" si="31"/>
        <v>6.5.9</v>
      </c>
      <c r="AA888" s="1">
        <f t="shared" si="30"/>
        <v>12</v>
      </c>
    </row>
    <row r="889" spans="1:27" ht="35.25" customHeight="1">
      <c r="A889" s="119" t="s">
        <v>146</v>
      </c>
      <c r="B889" s="240" t="s">
        <v>57</v>
      </c>
      <c r="C889" s="122" t="s">
        <v>147</v>
      </c>
      <c r="D889" s="122" t="s">
        <v>115</v>
      </c>
      <c r="E889" s="123" t="s">
        <v>6804</v>
      </c>
      <c r="F889" s="124" t="s">
        <v>21</v>
      </c>
      <c r="G889" s="124" t="s">
        <v>149</v>
      </c>
      <c r="H889" s="124" t="s">
        <v>8142</v>
      </c>
      <c r="I889" s="135" t="s">
        <v>286</v>
      </c>
      <c r="J889" s="129" t="s">
        <v>196</v>
      </c>
      <c r="K889" s="128"/>
      <c r="L889" s="129"/>
      <c r="M889" s="128"/>
      <c r="N889" s="127" t="s">
        <v>5667</v>
      </c>
      <c r="O889" s="127" t="s">
        <v>174</v>
      </c>
      <c r="P889" s="127" t="s">
        <v>194</v>
      </c>
      <c r="Q889" s="131" t="s">
        <v>8143</v>
      </c>
      <c r="R889" s="131" t="s">
        <v>10583</v>
      </c>
      <c r="S889" s="132" t="s">
        <v>152</v>
      </c>
      <c r="T889" s="136" t="s">
        <v>362</v>
      </c>
      <c r="U889" s="118"/>
      <c r="V889" s="118" t="s">
        <v>260</v>
      </c>
      <c r="W889" s="133" t="str">
        <f>VLOOKUP(TRIM(X889),X10:Y88,2,FALSE)</f>
        <v>Puneet</v>
      </c>
      <c r="X889" s="11" t="str">
        <f t="shared" si="31"/>
        <v>6.5.9</v>
      </c>
      <c r="AA889" s="1">
        <f t="shared" si="30"/>
        <v>3</v>
      </c>
    </row>
    <row r="890" spans="1:27" ht="35.25" customHeight="1">
      <c r="A890" s="119" t="s">
        <v>146</v>
      </c>
      <c r="B890" s="240" t="s">
        <v>57</v>
      </c>
      <c r="C890" s="122" t="s">
        <v>147</v>
      </c>
      <c r="D890" s="122" t="s">
        <v>115</v>
      </c>
      <c r="E890" s="123" t="s">
        <v>6805</v>
      </c>
      <c r="F890" s="124" t="s">
        <v>21</v>
      </c>
      <c r="G890" s="124" t="s">
        <v>149</v>
      </c>
      <c r="H890" s="124" t="s">
        <v>7678</v>
      </c>
      <c r="I890" s="135" t="s">
        <v>10160</v>
      </c>
      <c r="J890" s="129" t="s">
        <v>196</v>
      </c>
      <c r="K890" s="128"/>
      <c r="L890" s="129"/>
      <c r="M890" s="128"/>
      <c r="N890" s="127" t="s">
        <v>5667</v>
      </c>
      <c r="O890" s="127" t="s">
        <v>174</v>
      </c>
      <c r="P890" s="127" t="s">
        <v>194</v>
      </c>
      <c r="Q890" s="131" t="s">
        <v>7624</v>
      </c>
      <c r="R890" s="131" t="s">
        <v>10098</v>
      </c>
      <c r="S890" s="132" t="s">
        <v>10097</v>
      </c>
      <c r="T890" s="136" t="s">
        <v>531</v>
      </c>
      <c r="U890" s="118"/>
      <c r="V890" s="118"/>
      <c r="W890" s="133" t="str">
        <f>VLOOKUP(TRIM(X890),X10:Y88,2,FALSE)</f>
        <v>Puneet</v>
      </c>
      <c r="X890" s="11" t="str">
        <f t="shared" si="31"/>
        <v>6.5.9</v>
      </c>
      <c r="AA890" s="1">
        <f t="shared" si="30"/>
        <v>43</v>
      </c>
    </row>
    <row r="891" spans="1:27" ht="35.25" customHeight="1">
      <c r="A891" s="119" t="s">
        <v>146</v>
      </c>
      <c r="B891" s="240" t="s">
        <v>57</v>
      </c>
      <c r="C891" s="122" t="s">
        <v>147</v>
      </c>
      <c r="D891" s="122" t="s">
        <v>115</v>
      </c>
      <c r="E891" s="123" t="s">
        <v>6806</v>
      </c>
      <c r="F891" s="124" t="s">
        <v>21</v>
      </c>
      <c r="G891" s="124" t="s">
        <v>149</v>
      </c>
      <c r="H891" s="124" t="s">
        <v>7799</v>
      </c>
      <c r="I891" s="135" t="s">
        <v>311</v>
      </c>
      <c r="J891" s="129" t="s">
        <v>185</v>
      </c>
      <c r="K891" s="128"/>
      <c r="L891" s="129"/>
      <c r="M891" s="128"/>
      <c r="N891" s="127" t="s">
        <v>7440</v>
      </c>
      <c r="O891" s="127" t="s">
        <v>174</v>
      </c>
      <c r="P891" s="127" t="s">
        <v>194</v>
      </c>
      <c r="Q891" s="131" t="s">
        <v>7771</v>
      </c>
      <c r="R891" s="131" t="s">
        <v>10100</v>
      </c>
      <c r="S891" s="132" t="s">
        <v>10099</v>
      </c>
      <c r="T891" s="136" t="s">
        <v>519</v>
      </c>
      <c r="U891" s="118"/>
      <c r="V891" s="118"/>
      <c r="W891" s="133" t="str">
        <f>VLOOKUP(TRIM(X891),X10:Y88,2,FALSE)</f>
        <v>Puneet</v>
      </c>
      <c r="X891" s="11" t="str">
        <f t="shared" si="31"/>
        <v>6.5.9</v>
      </c>
      <c r="AA891" s="1">
        <f t="shared" si="30"/>
        <v>6</v>
      </c>
    </row>
    <row r="892" spans="1:27" ht="35.25" customHeight="1">
      <c r="A892" s="119" t="s">
        <v>146</v>
      </c>
      <c r="B892" s="240" t="s">
        <v>57</v>
      </c>
      <c r="C892" s="122" t="s">
        <v>147</v>
      </c>
      <c r="D892" s="122" t="s">
        <v>115</v>
      </c>
      <c r="E892" s="123" t="s">
        <v>6807</v>
      </c>
      <c r="F892" s="124" t="s">
        <v>21</v>
      </c>
      <c r="G892" s="124" t="s">
        <v>149</v>
      </c>
      <c r="H892" s="124" t="s">
        <v>7800</v>
      </c>
      <c r="I892" s="135" t="s">
        <v>311</v>
      </c>
      <c r="J892" s="129" t="s">
        <v>196</v>
      </c>
      <c r="K892" s="128"/>
      <c r="L892" s="129"/>
      <c r="M892" s="128"/>
      <c r="N892" s="127" t="s">
        <v>5667</v>
      </c>
      <c r="O892" s="127" t="s">
        <v>174</v>
      </c>
      <c r="P892" s="127" t="s">
        <v>194</v>
      </c>
      <c r="Q892" s="131" t="s">
        <v>7772</v>
      </c>
      <c r="R892" s="131" t="s">
        <v>10102</v>
      </c>
      <c r="S892" s="132" t="s">
        <v>10101</v>
      </c>
      <c r="T892" s="136" t="s">
        <v>519</v>
      </c>
      <c r="U892" s="118"/>
      <c r="V892" s="118"/>
      <c r="W892" s="133" t="str">
        <f>VLOOKUP(TRIM(X892),X10:Y88,2,FALSE)</f>
        <v>Puneet</v>
      </c>
      <c r="X892" s="11" t="str">
        <f t="shared" si="31"/>
        <v>6.5.9</v>
      </c>
      <c r="AA892" s="1">
        <f t="shared" si="30"/>
        <v>6</v>
      </c>
    </row>
    <row r="893" spans="1:27" ht="35.25" customHeight="1">
      <c r="A893" s="119" t="s">
        <v>146</v>
      </c>
      <c r="B893" s="240" t="s">
        <v>57</v>
      </c>
      <c r="C893" s="122" t="s">
        <v>147</v>
      </c>
      <c r="D893" s="122" t="s">
        <v>115</v>
      </c>
      <c r="E893" s="123" t="s">
        <v>6808</v>
      </c>
      <c r="F893" s="124" t="s">
        <v>21</v>
      </c>
      <c r="G893" s="124" t="s">
        <v>149</v>
      </c>
      <c r="H893" s="124" t="s">
        <v>5777</v>
      </c>
      <c r="I893" s="135" t="s">
        <v>225</v>
      </c>
      <c r="J893" s="129" t="s">
        <v>185</v>
      </c>
      <c r="K893" s="128"/>
      <c r="L893" s="129"/>
      <c r="M893" s="128"/>
      <c r="N893" s="127" t="s">
        <v>7440</v>
      </c>
      <c r="O893" s="127" t="s">
        <v>174</v>
      </c>
      <c r="P893" s="127" t="s">
        <v>194</v>
      </c>
      <c r="Q893" s="131" t="s">
        <v>5778</v>
      </c>
      <c r="R893" s="131" t="s">
        <v>10104</v>
      </c>
      <c r="S893" s="132" t="s">
        <v>10103</v>
      </c>
      <c r="T893" s="136" t="s">
        <v>226</v>
      </c>
      <c r="U893" s="118"/>
      <c r="V893" s="118"/>
      <c r="W893" s="133" t="str">
        <f>VLOOKUP(TRIM(X893),X10:Y88,2,FALSE)</f>
        <v>Puneet</v>
      </c>
      <c r="X893" s="11" t="str">
        <f t="shared" si="31"/>
        <v>6.5.9</v>
      </c>
      <c r="AA893" s="1">
        <f t="shared" si="30"/>
        <v>21</v>
      </c>
    </row>
    <row r="894" spans="1:27" ht="35.25" customHeight="1">
      <c r="A894" s="119" t="s">
        <v>146</v>
      </c>
      <c r="B894" s="240" t="s">
        <v>57</v>
      </c>
      <c r="C894" s="122" t="s">
        <v>147</v>
      </c>
      <c r="D894" s="122" t="s">
        <v>115</v>
      </c>
      <c r="E894" s="123" t="s">
        <v>6809</v>
      </c>
      <c r="F894" s="124" t="s">
        <v>21</v>
      </c>
      <c r="G894" s="124" t="s">
        <v>149</v>
      </c>
      <c r="H894" s="124" t="s">
        <v>8045</v>
      </c>
      <c r="I894" s="135" t="s">
        <v>10161</v>
      </c>
      <c r="J894" s="129" t="s">
        <v>196</v>
      </c>
      <c r="K894" s="128"/>
      <c r="L894" s="129"/>
      <c r="M894" s="128"/>
      <c r="N894" s="127" t="s">
        <v>5667</v>
      </c>
      <c r="O894" s="127" t="s">
        <v>174</v>
      </c>
      <c r="P894" s="127" t="s">
        <v>194</v>
      </c>
      <c r="Q894" s="131" t="s">
        <v>8045</v>
      </c>
      <c r="R894" s="131" t="s">
        <v>9507</v>
      </c>
      <c r="S894" s="132" t="s">
        <v>9505</v>
      </c>
      <c r="T894" s="136" t="s">
        <v>261</v>
      </c>
      <c r="U894" s="118"/>
      <c r="V894" s="118"/>
      <c r="W894" s="133" t="str">
        <f>VLOOKUP(TRIM(X894),X10:Y88,2,FALSE)</f>
        <v>Puneet</v>
      </c>
      <c r="X894" s="11" t="str">
        <f t="shared" si="31"/>
        <v>6.5.9</v>
      </c>
      <c r="AA894" s="1">
        <f t="shared" si="30"/>
        <v>51</v>
      </c>
    </row>
    <row r="895" spans="1:27" ht="35.25" customHeight="1">
      <c r="A895" s="119" t="s">
        <v>146</v>
      </c>
      <c r="B895" s="240" t="s">
        <v>57</v>
      </c>
      <c r="C895" s="122" t="s">
        <v>147</v>
      </c>
      <c r="D895" s="122" t="s">
        <v>115</v>
      </c>
      <c r="E895" s="123" t="s">
        <v>6810</v>
      </c>
      <c r="F895" s="124" t="s">
        <v>21</v>
      </c>
      <c r="G895" s="124" t="s">
        <v>149</v>
      </c>
      <c r="H895" s="124" t="s">
        <v>8045</v>
      </c>
      <c r="I895" s="135" t="s">
        <v>10162</v>
      </c>
      <c r="J895" s="129" t="s">
        <v>196</v>
      </c>
      <c r="K895" s="128"/>
      <c r="L895" s="129"/>
      <c r="M895" s="128"/>
      <c r="N895" s="127" t="s">
        <v>5667</v>
      </c>
      <c r="O895" s="127" t="s">
        <v>174</v>
      </c>
      <c r="P895" s="127" t="s">
        <v>194</v>
      </c>
      <c r="Q895" s="131" t="s">
        <v>8045</v>
      </c>
      <c r="R895" s="131" t="s">
        <v>10584</v>
      </c>
      <c r="S895" s="132" t="s">
        <v>152</v>
      </c>
      <c r="T895" s="136" t="s">
        <v>261</v>
      </c>
      <c r="U895" s="118"/>
      <c r="V895" s="118" t="s">
        <v>260</v>
      </c>
      <c r="W895" s="133" t="str">
        <f>VLOOKUP(TRIM(X895),X10:Y88,2,FALSE)</f>
        <v>Puneet</v>
      </c>
      <c r="X895" s="11" t="str">
        <f t="shared" si="31"/>
        <v>6.5.9</v>
      </c>
      <c r="AA895" s="1">
        <f t="shared" si="30"/>
        <v>57</v>
      </c>
    </row>
    <row r="896" spans="1:27" ht="35.25" customHeight="1">
      <c r="A896" s="119" t="s">
        <v>146</v>
      </c>
      <c r="B896" s="240" t="s">
        <v>57</v>
      </c>
      <c r="C896" s="122" t="s">
        <v>147</v>
      </c>
      <c r="D896" s="122" t="s">
        <v>115</v>
      </c>
      <c r="E896" s="123" t="s">
        <v>6811</v>
      </c>
      <c r="F896" s="124" t="s">
        <v>21</v>
      </c>
      <c r="G896" s="124" t="s">
        <v>149</v>
      </c>
      <c r="H896" s="124" t="s">
        <v>8472</v>
      </c>
      <c r="I896" s="135" t="s">
        <v>241</v>
      </c>
      <c r="J896" s="129" t="s">
        <v>185</v>
      </c>
      <c r="K896" s="128"/>
      <c r="L896" s="129"/>
      <c r="M896" s="128"/>
      <c r="N896" s="127" t="s">
        <v>7440</v>
      </c>
      <c r="O896" s="127" t="s">
        <v>174</v>
      </c>
      <c r="P896" s="127" t="s">
        <v>194</v>
      </c>
      <c r="Q896" s="131" t="s">
        <v>8232</v>
      </c>
      <c r="R896" s="131" t="s">
        <v>10585</v>
      </c>
      <c r="S896" s="132" t="s">
        <v>152</v>
      </c>
      <c r="T896" s="136" t="s">
        <v>299</v>
      </c>
      <c r="U896" s="118"/>
      <c r="V896" s="118" t="s">
        <v>260</v>
      </c>
      <c r="W896" s="133" t="str">
        <f>VLOOKUP(TRIM(X896),X10:Y88,2,FALSE)</f>
        <v>Puneet</v>
      </c>
      <c r="X896" s="11" t="str">
        <f t="shared" si="31"/>
        <v>6.5.9</v>
      </c>
      <c r="AA896" s="1">
        <f t="shared" si="30"/>
        <v>5</v>
      </c>
    </row>
    <row r="897" spans="1:27" ht="35.25" customHeight="1">
      <c r="A897" s="119" t="s">
        <v>146</v>
      </c>
      <c r="B897" s="240" t="s">
        <v>57</v>
      </c>
      <c r="C897" s="122" t="s">
        <v>147</v>
      </c>
      <c r="D897" s="122" t="s">
        <v>115</v>
      </c>
      <c r="E897" s="123" t="s">
        <v>6812</v>
      </c>
      <c r="F897" s="124" t="s">
        <v>21</v>
      </c>
      <c r="G897" s="124" t="s">
        <v>149</v>
      </c>
      <c r="H897" s="124" t="s">
        <v>8513</v>
      </c>
      <c r="I897" s="135" t="s">
        <v>10163</v>
      </c>
      <c r="J897" s="129" t="s">
        <v>196</v>
      </c>
      <c r="K897" s="128"/>
      <c r="L897" s="129"/>
      <c r="M897" s="128"/>
      <c r="N897" s="127" t="s">
        <v>5667</v>
      </c>
      <c r="O897" s="127" t="s">
        <v>174</v>
      </c>
      <c r="P897" s="127" t="s">
        <v>194</v>
      </c>
      <c r="Q897" s="131" t="s">
        <v>8309</v>
      </c>
      <c r="R897" s="131" t="s">
        <v>10108</v>
      </c>
      <c r="S897" s="132" t="s">
        <v>10107</v>
      </c>
      <c r="T897" s="136" t="s">
        <v>309</v>
      </c>
      <c r="U897" s="118"/>
      <c r="V897" s="118"/>
      <c r="W897" s="133" t="str">
        <f>VLOOKUP(TRIM(X897),X10:Y88,2,FALSE)</f>
        <v>Puneet</v>
      </c>
      <c r="X897" s="11" t="str">
        <f t="shared" si="31"/>
        <v>6.5.9</v>
      </c>
      <c r="AA897" s="1">
        <f t="shared" si="30"/>
        <v>34</v>
      </c>
    </row>
    <row r="898" spans="1:27" ht="35.25" customHeight="1">
      <c r="A898" s="119" t="s">
        <v>146</v>
      </c>
      <c r="B898" s="240" t="s">
        <v>57</v>
      </c>
      <c r="C898" s="122" t="s">
        <v>147</v>
      </c>
      <c r="D898" s="122" t="s">
        <v>115</v>
      </c>
      <c r="E898" s="123" t="s">
        <v>6813</v>
      </c>
      <c r="F898" s="124" t="s">
        <v>21</v>
      </c>
      <c r="G898" s="124" t="s">
        <v>149</v>
      </c>
      <c r="H898" s="124" t="s">
        <v>8467</v>
      </c>
      <c r="I898" s="135" t="s">
        <v>238</v>
      </c>
      <c r="J898" s="129" t="s">
        <v>185</v>
      </c>
      <c r="K898" s="128"/>
      <c r="L898" s="129"/>
      <c r="M898" s="128"/>
      <c r="N898" s="127" t="s">
        <v>7440</v>
      </c>
      <c r="O898" s="127" t="s">
        <v>174</v>
      </c>
      <c r="P898" s="127" t="s">
        <v>194</v>
      </c>
      <c r="Q898" s="131" t="s">
        <v>8189</v>
      </c>
      <c r="R898" s="131" t="s">
        <v>10420</v>
      </c>
      <c r="S898" s="132" t="s">
        <v>10421</v>
      </c>
      <c r="T898" s="136" t="s">
        <v>316</v>
      </c>
      <c r="U898" s="118"/>
      <c r="V898" s="118"/>
      <c r="W898" s="133" t="str">
        <f>VLOOKUP(TRIM(X898),X10:Y88,2,FALSE)</f>
        <v>Puneet</v>
      </c>
      <c r="X898" s="11" t="str">
        <f t="shared" si="31"/>
        <v>6.5.9</v>
      </c>
      <c r="AA898" s="1">
        <f t="shared" si="30"/>
        <v>8</v>
      </c>
    </row>
    <row r="899" spans="1:27" ht="35.25" customHeight="1">
      <c r="A899" s="119" t="s">
        <v>146</v>
      </c>
      <c r="B899" s="240" t="s">
        <v>57</v>
      </c>
      <c r="C899" s="122" t="s">
        <v>147</v>
      </c>
      <c r="D899" s="122" t="s">
        <v>115</v>
      </c>
      <c r="E899" s="123" t="s">
        <v>6814</v>
      </c>
      <c r="F899" s="124" t="s">
        <v>21</v>
      </c>
      <c r="G899" s="124" t="s">
        <v>149</v>
      </c>
      <c r="H899" s="124" t="s">
        <v>7832</v>
      </c>
      <c r="I899" s="135" t="s">
        <v>225</v>
      </c>
      <c r="J899" s="129" t="s">
        <v>185</v>
      </c>
      <c r="K899" s="128"/>
      <c r="L899" s="129"/>
      <c r="M899" s="128"/>
      <c r="N899" s="127" t="s">
        <v>7440</v>
      </c>
      <c r="O899" s="127" t="s">
        <v>174</v>
      </c>
      <c r="P899" s="127" t="s">
        <v>194</v>
      </c>
      <c r="Q899" s="131" t="s">
        <v>7833</v>
      </c>
      <c r="R899" s="131" t="s">
        <v>10586</v>
      </c>
      <c r="S899" s="132" t="s">
        <v>152</v>
      </c>
      <c r="T899" s="136" t="s">
        <v>226</v>
      </c>
      <c r="U899" s="118"/>
      <c r="V899" s="118" t="s">
        <v>260</v>
      </c>
      <c r="W899" s="133" t="str">
        <f>VLOOKUP(TRIM(X899),X10:Y88,2,FALSE)</f>
        <v>Puneet</v>
      </c>
      <c r="X899" s="11" t="str">
        <f t="shared" si="31"/>
        <v>6.5.9</v>
      </c>
      <c r="AA899" s="1">
        <f t="shared" si="30"/>
        <v>21</v>
      </c>
    </row>
    <row r="900" spans="1:27" ht="35.25" customHeight="1">
      <c r="A900" s="119" t="s">
        <v>146</v>
      </c>
      <c r="B900" s="240" t="s">
        <v>57</v>
      </c>
      <c r="C900" s="122" t="s">
        <v>147</v>
      </c>
      <c r="D900" s="122" t="s">
        <v>115</v>
      </c>
      <c r="E900" s="123" t="s">
        <v>6815</v>
      </c>
      <c r="F900" s="124" t="s">
        <v>21</v>
      </c>
      <c r="G900" s="124" t="s">
        <v>149</v>
      </c>
      <c r="H900" s="124" t="s">
        <v>7919</v>
      </c>
      <c r="I900" s="135" t="s">
        <v>758</v>
      </c>
      <c r="J900" s="129" t="s">
        <v>185</v>
      </c>
      <c r="K900" s="128"/>
      <c r="L900" s="129"/>
      <c r="M900" s="128"/>
      <c r="N900" s="127" t="s">
        <v>7440</v>
      </c>
      <c r="O900" s="127" t="s">
        <v>174</v>
      </c>
      <c r="P900" s="127" t="s">
        <v>194</v>
      </c>
      <c r="Q900" s="131" t="s">
        <v>8604</v>
      </c>
      <c r="R900" s="131" t="s">
        <v>10428</v>
      </c>
      <c r="S900" s="132" t="s">
        <v>10424</v>
      </c>
      <c r="T900" s="136" t="s">
        <v>370</v>
      </c>
      <c r="U900" s="118"/>
      <c r="V900" s="118"/>
      <c r="W900" s="133" t="str">
        <f>VLOOKUP(TRIM(X900),X10:Y88,2,FALSE)</f>
        <v>Puneet</v>
      </c>
      <c r="X900" s="11" t="str">
        <f t="shared" si="31"/>
        <v>6.5.9</v>
      </c>
      <c r="AA900" s="1">
        <f t="shared" si="30"/>
        <v>17</v>
      </c>
    </row>
    <row r="901" spans="1:27" ht="35.25" customHeight="1">
      <c r="A901" s="119" t="s">
        <v>146</v>
      </c>
      <c r="B901" s="240" t="s">
        <v>57</v>
      </c>
      <c r="C901" s="122" t="s">
        <v>147</v>
      </c>
      <c r="D901" s="122" t="s">
        <v>115</v>
      </c>
      <c r="E901" s="123" t="s">
        <v>6816</v>
      </c>
      <c r="F901" s="124" t="s">
        <v>21</v>
      </c>
      <c r="G901" s="124" t="s">
        <v>149</v>
      </c>
      <c r="H901" s="124" t="s">
        <v>8059</v>
      </c>
      <c r="I901" s="135" t="s">
        <v>200</v>
      </c>
      <c r="J901" s="129" t="s">
        <v>196</v>
      </c>
      <c r="K901" s="128"/>
      <c r="L901" s="129"/>
      <c r="M901" s="128"/>
      <c r="N901" s="127" t="s">
        <v>5667</v>
      </c>
      <c r="O901" s="127" t="s">
        <v>174</v>
      </c>
      <c r="P901" s="127" t="s">
        <v>194</v>
      </c>
      <c r="Q901" s="131" t="s">
        <v>8709</v>
      </c>
      <c r="R901" s="131" t="s">
        <v>10429</v>
      </c>
      <c r="S901" s="132" t="s">
        <v>10425</v>
      </c>
      <c r="T901" s="136" t="s">
        <v>199</v>
      </c>
      <c r="U901" s="118"/>
      <c r="V901" s="118"/>
      <c r="W901" s="133" t="str">
        <f>VLOOKUP(TRIM(X901),X10:Y88,2,FALSE)</f>
        <v>Puneet</v>
      </c>
      <c r="X901" s="11" t="str">
        <f t="shared" si="31"/>
        <v>6.5.9</v>
      </c>
      <c r="AA901" s="1">
        <f t="shared" si="30"/>
        <v>17</v>
      </c>
    </row>
    <row r="902" spans="1:27" ht="35.25" customHeight="1">
      <c r="A902" s="119" t="s">
        <v>146</v>
      </c>
      <c r="B902" s="240" t="s">
        <v>57</v>
      </c>
      <c r="C902" s="122" t="s">
        <v>147</v>
      </c>
      <c r="D902" s="122" t="s">
        <v>115</v>
      </c>
      <c r="E902" s="123" t="s">
        <v>6817</v>
      </c>
      <c r="F902" s="124" t="s">
        <v>21</v>
      </c>
      <c r="G902" s="124" t="s">
        <v>149</v>
      </c>
      <c r="H902" s="124" t="s">
        <v>8113</v>
      </c>
      <c r="I902" s="135" t="s">
        <v>223</v>
      </c>
      <c r="J902" s="129" t="s">
        <v>196</v>
      </c>
      <c r="K902" s="128"/>
      <c r="L902" s="129"/>
      <c r="M902" s="128"/>
      <c r="N902" s="127" t="s">
        <v>5667</v>
      </c>
      <c r="O902" s="127" t="s">
        <v>174</v>
      </c>
      <c r="P902" s="127" t="s">
        <v>194</v>
      </c>
      <c r="Q902" s="131" t="s">
        <v>8716</v>
      </c>
      <c r="R902" s="131" t="s">
        <v>10430</v>
      </c>
      <c r="S902" s="132" t="s">
        <v>10426</v>
      </c>
      <c r="T902" s="136" t="s">
        <v>274</v>
      </c>
      <c r="U902" s="118"/>
      <c r="V902" s="118"/>
      <c r="W902" s="133" t="str">
        <f>VLOOKUP(TRIM(X902),X10:Y88,2,FALSE)</f>
        <v>Puneet</v>
      </c>
      <c r="X902" s="11" t="str">
        <f t="shared" si="31"/>
        <v>6.5.9</v>
      </c>
      <c r="AA902" s="1">
        <f t="shared" si="30"/>
        <v>17</v>
      </c>
    </row>
    <row r="903" spans="1:27" ht="35.25" customHeight="1">
      <c r="A903" s="119" t="s">
        <v>146</v>
      </c>
      <c r="B903" s="240" t="s">
        <v>57</v>
      </c>
      <c r="C903" s="122" t="s">
        <v>147</v>
      </c>
      <c r="D903" s="122" t="s">
        <v>115</v>
      </c>
      <c r="E903" s="123" t="s">
        <v>6818</v>
      </c>
      <c r="F903" s="124" t="s">
        <v>21</v>
      </c>
      <c r="G903" s="124" t="s">
        <v>149</v>
      </c>
      <c r="H903" s="124" t="s">
        <v>8166</v>
      </c>
      <c r="I903" s="135" t="s">
        <v>10164</v>
      </c>
      <c r="J903" s="129" t="s">
        <v>185</v>
      </c>
      <c r="K903" s="128"/>
      <c r="L903" s="129"/>
      <c r="M903" s="128"/>
      <c r="N903" s="127" t="s">
        <v>7440</v>
      </c>
      <c r="O903" s="127" t="s">
        <v>174</v>
      </c>
      <c r="P903" s="127" t="s">
        <v>194</v>
      </c>
      <c r="Q903" s="131" t="s">
        <v>8167</v>
      </c>
      <c r="R903" s="131" t="s">
        <v>10431</v>
      </c>
      <c r="S903" s="132" t="s">
        <v>10427</v>
      </c>
      <c r="T903" s="136" t="s">
        <v>293</v>
      </c>
      <c r="U903" s="118"/>
      <c r="V903" s="118"/>
      <c r="W903" s="133" t="str">
        <f>VLOOKUP(TRIM(X903),X10:Y88,2,FALSE)</f>
        <v>Puneet</v>
      </c>
      <c r="X903" s="11" t="str">
        <f t="shared" si="31"/>
        <v>6.5.9</v>
      </c>
      <c r="AA903" s="1">
        <f t="shared" si="30"/>
        <v>10</v>
      </c>
    </row>
    <row r="904" spans="1:27" ht="35.25" customHeight="1">
      <c r="A904" s="119"/>
      <c r="B904" s="240" t="s">
        <v>57</v>
      </c>
      <c r="C904" s="122" t="s">
        <v>22</v>
      </c>
      <c r="D904" s="122" t="s">
        <v>115</v>
      </c>
      <c r="E904" s="123" t="s">
        <v>6819</v>
      </c>
      <c r="F904" s="124" t="s">
        <v>21</v>
      </c>
      <c r="G904" s="138" t="s">
        <v>149</v>
      </c>
      <c r="H904" s="138" t="s">
        <v>8474</v>
      </c>
      <c r="I904" s="139" t="s">
        <v>326</v>
      </c>
      <c r="J904" s="140" t="s">
        <v>196</v>
      </c>
      <c r="K904" s="141"/>
      <c r="L904" s="140"/>
      <c r="M904" s="141"/>
      <c r="N904" s="140" t="s">
        <v>5667</v>
      </c>
      <c r="O904" s="140" t="s">
        <v>174</v>
      </c>
      <c r="P904" s="140" t="s">
        <v>194</v>
      </c>
      <c r="Q904" s="142" t="s">
        <v>10087</v>
      </c>
      <c r="R904" s="142" t="s">
        <v>10088</v>
      </c>
      <c r="S904" s="145"/>
      <c r="T904" s="136" t="s">
        <v>325</v>
      </c>
      <c r="U904" s="118"/>
      <c r="V904" s="118"/>
      <c r="W904" s="133" t="str">
        <f>VLOOKUP(TRIM(X904),X10:Y88,2,FALSE)</f>
        <v>Puneet</v>
      </c>
      <c r="X904" s="11" t="str">
        <f t="shared" si="31"/>
        <v>6.5.9</v>
      </c>
      <c r="AA904" s="1">
        <f t="shared" si="30"/>
        <v>13</v>
      </c>
    </row>
    <row r="905" spans="1:27" ht="35.25" customHeight="1">
      <c r="A905" s="119" t="s">
        <v>146</v>
      </c>
      <c r="B905" s="240" t="s">
        <v>57</v>
      </c>
      <c r="C905" s="122" t="s">
        <v>147</v>
      </c>
      <c r="D905" s="122" t="s">
        <v>115</v>
      </c>
      <c r="E905" s="123" t="s">
        <v>6820</v>
      </c>
      <c r="F905" s="124" t="s">
        <v>21</v>
      </c>
      <c r="G905" s="124" t="s">
        <v>149</v>
      </c>
      <c r="H905" s="124" t="s">
        <v>7670</v>
      </c>
      <c r="I905" s="135" t="s">
        <v>241</v>
      </c>
      <c r="J905" s="129" t="s">
        <v>185</v>
      </c>
      <c r="K905" s="128"/>
      <c r="L905" s="129"/>
      <c r="M905" s="128"/>
      <c r="N905" s="127" t="s">
        <v>7440</v>
      </c>
      <c r="O905" s="127" t="s">
        <v>174</v>
      </c>
      <c r="P905" s="127" t="s">
        <v>194</v>
      </c>
      <c r="Q905" s="131" t="s">
        <v>7614</v>
      </c>
      <c r="R905" s="131" t="s">
        <v>11034</v>
      </c>
      <c r="S905" s="144" t="s">
        <v>152</v>
      </c>
      <c r="T905" s="136" t="s">
        <v>299</v>
      </c>
      <c r="U905" s="118"/>
      <c r="V905" s="118" t="s">
        <v>663</v>
      </c>
      <c r="W905" s="133" t="str">
        <f>VLOOKUP(TRIM(X905),X10:Y88,2,FALSE)</f>
        <v>Puneet</v>
      </c>
      <c r="X905" s="11" t="str">
        <f t="shared" si="31"/>
        <v>6.5.9</v>
      </c>
      <c r="AA905" s="1">
        <f t="shared" si="30"/>
        <v>5</v>
      </c>
    </row>
    <row r="906" spans="1:27" ht="35.25" customHeight="1">
      <c r="A906" s="119" t="s">
        <v>146</v>
      </c>
      <c r="B906" s="240" t="s">
        <v>57</v>
      </c>
      <c r="C906" s="122" t="s">
        <v>147</v>
      </c>
      <c r="D906" s="122" t="s">
        <v>113</v>
      </c>
      <c r="E906" s="123" t="s">
        <v>6821</v>
      </c>
      <c r="F906" s="124" t="s">
        <v>21</v>
      </c>
      <c r="G906" s="124" t="s">
        <v>149</v>
      </c>
      <c r="H906" s="124" t="s">
        <v>8007</v>
      </c>
      <c r="I906" s="135" t="s">
        <v>10165</v>
      </c>
      <c r="J906" s="129" t="s">
        <v>185</v>
      </c>
      <c r="K906" s="128"/>
      <c r="L906" s="129"/>
      <c r="M906" s="128"/>
      <c r="N906" s="127" t="s">
        <v>7440</v>
      </c>
      <c r="O906" s="127" t="s">
        <v>174</v>
      </c>
      <c r="P906" s="127" t="s">
        <v>194</v>
      </c>
      <c r="Q906" s="131" t="s">
        <v>8705</v>
      </c>
      <c r="R906" s="131" t="s">
        <v>9869</v>
      </c>
      <c r="S906" s="132" t="s">
        <v>9868</v>
      </c>
      <c r="T906" s="136" t="s">
        <v>290</v>
      </c>
      <c r="U906" s="118"/>
      <c r="V906" s="118"/>
      <c r="W906" s="133" t="str">
        <f>VLOOKUP(TRIM(X906),X10:Y88,2,FALSE)</f>
        <v>Puneet</v>
      </c>
      <c r="X906" s="11" t="str">
        <f t="shared" si="31"/>
        <v>6.5.8</v>
      </c>
      <c r="AA906" s="1">
        <f t="shared" si="30"/>
        <v>73</v>
      </c>
    </row>
    <row r="907" spans="1:27" ht="35.25" customHeight="1">
      <c r="A907" s="119" t="s">
        <v>146</v>
      </c>
      <c r="B907" s="240" t="s">
        <v>57</v>
      </c>
      <c r="C907" s="122" t="s">
        <v>147</v>
      </c>
      <c r="D907" s="122" t="s">
        <v>113</v>
      </c>
      <c r="E907" s="123" t="s">
        <v>6822</v>
      </c>
      <c r="F907" s="124" t="s">
        <v>21</v>
      </c>
      <c r="G907" s="124" t="s">
        <v>149</v>
      </c>
      <c r="H907" s="124" t="s">
        <v>8009</v>
      </c>
      <c r="I907" s="135" t="s">
        <v>10166</v>
      </c>
      <c r="J907" s="129" t="s">
        <v>196</v>
      </c>
      <c r="K907" s="128"/>
      <c r="L907" s="129"/>
      <c r="M907" s="128"/>
      <c r="N907" s="127" t="s">
        <v>5667</v>
      </c>
      <c r="O907" s="127" t="s">
        <v>174</v>
      </c>
      <c r="P907" s="127" t="s">
        <v>194</v>
      </c>
      <c r="Q907" s="131" t="s">
        <v>8705</v>
      </c>
      <c r="R907" s="131" t="s">
        <v>9871</v>
      </c>
      <c r="S907" s="132" t="s">
        <v>9870</v>
      </c>
      <c r="T907" s="136" t="s">
        <v>290</v>
      </c>
      <c r="U907" s="118"/>
      <c r="V907" s="118"/>
      <c r="W907" s="133" t="str">
        <f>VLOOKUP(TRIM(X907),X10:Y88,2,FALSE)</f>
        <v>Puneet</v>
      </c>
      <c r="X907" s="11" t="str">
        <f t="shared" si="31"/>
        <v>6.5.8</v>
      </c>
      <c r="AA907" s="1">
        <f t="shared" si="30"/>
        <v>85</v>
      </c>
    </row>
    <row r="908" spans="1:27" ht="35.25" customHeight="1">
      <c r="A908" s="119" t="s">
        <v>146</v>
      </c>
      <c r="B908" s="240" t="s">
        <v>57</v>
      </c>
      <c r="C908" s="122" t="s">
        <v>147</v>
      </c>
      <c r="D908" s="122" t="s">
        <v>113</v>
      </c>
      <c r="E908" s="123" t="s">
        <v>6823</v>
      </c>
      <c r="F908" s="124" t="s">
        <v>21</v>
      </c>
      <c r="G908" s="124" t="s">
        <v>149</v>
      </c>
      <c r="H908" s="124" t="s">
        <v>8443</v>
      </c>
      <c r="I908" s="135" t="s">
        <v>10167</v>
      </c>
      <c r="J908" s="129" t="s">
        <v>196</v>
      </c>
      <c r="K908" s="128"/>
      <c r="L908" s="129"/>
      <c r="M908" s="128"/>
      <c r="N908" s="127" t="s">
        <v>5667</v>
      </c>
      <c r="O908" s="127" t="s">
        <v>174</v>
      </c>
      <c r="P908" s="127" t="s">
        <v>194</v>
      </c>
      <c r="Q908" s="131" t="s">
        <v>8712</v>
      </c>
      <c r="R908" s="131" t="s">
        <v>10312</v>
      </c>
      <c r="S908" s="132" t="s">
        <v>10311</v>
      </c>
      <c r="T908" s="136" t="s">
        <v>550</v>
      </c>
      <c r="U908" s="118"/>
      <c r="V908" s="118"/>
      <c r="W908" s="133" t="str">
        <f>VLOOKUP(TRIM(X908),X10:Y88,2,FALSE)</f>
        <v>Puneet</v>
      </c>
      <c r="X908" s="11" t="str">
        <f t="shared" si="31"/>
        <v>6.5.8</v>
      </c>
      <c r="AA908" s="1">
        <f t="shared" si="30"/>
        <v>19</v>
      </c>
    </row>
    <row r="909" spans="1:27" ht="35.25" customHeight="1">
      <c r="A909" s="119" t="s">
        <v>146</v>
      </c>
      <c r="B909" s="240" t="s">
        <v>57</v>
      </c>
      <c r="C909" s="122" t="s">
        <v>147</v>
      </c>
      <c r="D909" s="122" t="s">
        <v>113</v>
      </c>
      <c r="E909" s="123" t="s">
        <v>6824</v>
      </c>
      <c r="F909" s="124" t="s">
        <v>191</v>
      </c>
      <c r="G909" s="124" t="s">
        <v>149</v>
      </c>
      <c r="H909" s="124" t="s">
        <v>11008</v>
      </c>
      <c r="I909" s="135" t="s">
        <v>313</v>
      </c>
      <c r="J909" s="129"/>
      <c r="K909" s="128"/>
      <c r="L909" s="129"/>
      <c r="M909" s="128"/>
      <c r="N909" s="127"/>
      <c r="O909" s="127" t="s">
        <v>174</v>
      </c>
      <c r="P909" s="127" t="s">
        <v>194</v>
      </c>
      <c r="Q909" s="131" t="s">
        <v>11009</v>
      </c>
      <c r="R909" s="131" t="s">
        <v>11005</v>
      </c>
      <c r="S909" s="144" t="s">
        <v>11006</v>
      </c>
      <c r="T909" s="136" t="s">
        <v>307</v>
      </c>
      <c r="U909" s="118"/>
      <c r="V909" s="118" t="s">
        <v>663</v>
      </c>
      <c r="W909" s="133" t="str">
        <f>VLOOKUP(TRIM(X909),X10:Y88,2,FALSE)</f>
        <v>Puneet</v>
      </c>
      <c r="X909" s="11" t="str">
        <f t="shared" si="31"/>
        <v>6.5.8</v>
      </c>
      <c r="AA909" s="1">
        <f t="shared" si="30"/>
        <v>6</v>
      </c>
    </row>
    <row r="910" spans="1:27" ht="35.25" customHeight="1">
      <c r="A910" s="119" t="s">
        <v>146</v>
      </c>
      <c r="B910" s="240" t="s">
        <v>57</v>
      </c>
      <c r="C910" s="122" t="s">
        <v>147</v>
      </c>
      <c r="D910" s="122" t="s">
        <v>113</v>
      </c>
      <c r="E910" s="123" t="s">
        <v>6825</v>
      </c>
      <c r="F910" s="124" t="s">
        <v>21</v>
      </c>
      <c r="G910" s="124" t="s">
        <v>149</v>
      </c>
      <c r="H910" s="124" t="s">
        <v>8452</v>
      </c>
      <c r="I910" s="135" t="s">
        <v>286</v>
      </c>
      <c r="J910" s="129" t="s">
        <v>196</v>
      </c>
      <c r="K910" s="128"/>
      <c r="L910" s="129"/>
      <c r="M910" s="128"/>
      <c r="N910" s="127" t="s">
        <v>5667</v>
      </c>
      <c r="O910" s="127" t="s">
        <v>174</v>
      </c>
      <c r="P910" s="127" t="s">
        <v>194</v>
      </c>
      <c r="Q910" s="131" t="s">
        <v>8146</v>
      </c>
      <c r="R910" s="131" t="s">
        <v>10587</v>
      </c>
      <c r="S910" s="132" t="s">
        <v>152</v>
      </c>
      <c r="T910" s="136" t="s">
        <v>362</v>
      </c>
      <c r="U910" s="118"/>
      <c r="V910" s="118" t="s">
        <v>260</v>
      </c>
      <c r="W910" s="133" t="str">
        <f>VLOOKUP(TRIM(X910),X10:Y88,2,FALSE)</f>
        <v>Puneet</v>
      </c>
      <c r="X910" s="11" t="str">
        <f t="shared" si="31"/>
        <v>6.5.8</v>
      </c>
      <c r="AA910" s="1">
        <f t="shared" si="30"/>
        <v>3</v>
      </c>
    </row>
    <row r="911" spans="1:27" ht="35.25" customHeight="1">
      <c r="A911" s="119" t="s">
        <v>146</v>
      </c>
      <c r="B911" s="240" t="s">
        <v>57</v>
      </c>
      <c r="C911" s="122" t="s">
        <v>147</v>
      </c>
      <c r="D911" s="122" t="s">
        <v>113</v>
      </c>
      <c r="E911" s="123" t="s">
        <v>6826</v>
      </c>
      <c r="F911" s="124" t="s">
        <v>191</v>
      </c>
      <c r="G911" s="124" t="s">
        <v>149</v>
      </c>
      <c r="H911" s="124" t="s">
        <v>8144</v>
      </c>
      <c r="I911" s="135" t="s">
        <v>313</v>
      </c>
      <c r="J911" s="129"/>
      <c r="K911" s="128"/>
      <c r="L911" s="129"/>
      <c r="M911" s="128"/>
      <c r="N911" s="127"/>
      <c r="O911" s="127"/>
      <c r="P911" s="127"/>
      <c r="Q911" s="131" t="s">
        <v>11012</v>
      </c>
      <c r="R911" s="131" t="s">
        <v>11013</v>
      </c>
      <c r="S911" s="144" t="s">
        <v>11014</v>
      </c>
      <c r="T911" s="136" t="s">
        <v>362</v>
      </c>
      <c r="U911" s="118"/>
      <c r="V911" s="118" t="s">
        <v>663</v>
      </c>
      <c r="W911" s="133" t="str">
        <f>VLOOKUP(TRIM(X911),X10:Y88,2,FALSE)</f>
        <v>Puneet</v>
      </c>
      <c r="X911" s="11" t="str">
        <f t="shared" si="31"/>
        <v>6.5.8</v>
      </c>
      <c r="AA911" s="1">
        <f t="shared" si="30"/>
        <v>6</v>
      </c>
    </row>
    <row r="912" spans="1:27" ht="35.25" customHeight="1">
      <c r="A912" s="119" t="s">
        <v>146</v>
      </c>
      <c r="B912" s="240" t="s">
        <v>57</v>
      </c>
      <c r="C912" s="122" t="s">
        <v>147</v>
      </c>
      <c r="D912" s="122" t="s">
        <v>113</v>
      </c>
      <c r="E912" s="123" t="s">
        <v>6827</v>
      </c>
      <c r="F912" s="124" t="s">
        <v>21</v>
      </c>
      <c r="G912" s="124" t="s">
        <v>149</v>
      </c>
      <c r="H912" s="124" t="s">
        <v>8200</v>
      </c>
      <c r="I912" s="135" t="s">
        <v>10168</v>
      </c>
      <c r="J912" s="129" t="s">
        <v>196</v>
      </c>
      <c r="K912" s="128"/>
      <c r="L912" s="129"/>
      <c r="M912" s="128"/>
      <c r="N912" s="127" t="s">
        <v>5667</v>
      </c>
      <c r="O912" s="127" t="s">
        <v>174</v>
      </c>
      <c r="P912" s="127" t="s">
        <v>194</v>
      </c>
      <c r="Q912" s="131" t="s">
        <v>8201</v>
      </c>
      <c r="R912" s="131" t="s">
        <v>9865</v>
      </c>
      <c r="S912" s="132" t="s">
        <v>9864</v>
      </c>
      <c r="T912" s="136" t="s">
        <v>289</v>
      </c>
      <c r="U912" s="118"/>
      <c r="V912" s="118"/>
      <c r="W912" s="133" t="str">
        <f>VLOOKUP(TRIM(X912),X10:Y88,2,FALSE)</f>
        <v>Puneet</v>
      </c>
      <c r="X912" s="11" t="str">
        <f t="shared" si="31"/>
        <v>6.5.8</v>
      </c>
      <c r="AA912" s="1">
        <f t="shared" si="30"/>
        <v>22</v>
      </c>
    </row>
    <row r="913" spans="1:27" ht="35.25" customHeight="1">
      <c r="A913" s="119" t="s">
        <v>146</v>
      </c>
      <c r="B913" s="240" t="s">
        <v>57</v>
      </c>
      <c r="C913" s="122" t="s">
        <v>147</v>
      </c>
      <c r="D913" s="122" t="s">
        <v>113</v>
      </c>
      <c r="E913" s="123" t="s">
        <v>6828</v>
      </c>
      <c r="F913" s="124" t="s">
        <v>21</v>
      </c>
      <c r="G913" s="124" t="s">
        <v>149</v>
      </c>
      <c r="H913" s="124" t="s">
        <v>7796</v>
      </c>
      <c r="I913" s="135" t="s">
        <v>192</v>
      </c>
      <c r="J913" s="129" t="s">
        <v>196</v>
      </c>
      <c r="K913" s="128"/>
      <c r="L913" s="129"/>
      <c r="M913" s="128"/>
      <c r="N913" s="127" t="s">
        <v>5667</v>
      </c>
      <c r="O913" s="127" t="s">
        <v>174</v>
      </c>
      <c r="P913" s="127" t="s">
        <v>194</v>
      </c>
      <c r="Q913" s="131" t="s">
        <v>7766</v>
      </c>
      <c r="R913" s="131" t="s">
        <v>9867</v>
      </c>
      <c r="S913" s="132" t="s">
        <v>9866</v>
      </c>
      <c r="T913" s="136" t="s">
        <v>360</v>
      </c>
      <c r="U913" s="118"/>
      <c r="V913" s="118"/>
      <c r="W913" s="133" t="str">
        <f>VLOOKUP(TRIM(X913),X10:Y88,2,FALSE)</f>
        <v>Puneet</v>
      </c>
      <c r="X913" s="11" t="str">
        <f t="shared" si="31"/>
        <v>6.5.8</v>
      </c>
      <c r="AA913" s="1">
        <f t="shared" si="30"/>
        <v>12</v>
      </c>
    </row>
    <row r="914" spans="1:27" ht="35.25" customHeight="1">
      <c r="A914" s="119" t="s">
        <v>146</v>
      </c>
      <c r="B914" s="240" t="s">
        <v>57</v>
      </c>
      <c r="C914" s="122" t="s">
        <v>147</v>
      </c>
      <c r="D914" s="122" t="s">
        <v>113</v>
      </c>
      <c r="E914" s="123" t="s">
        <v>6829</v>
      </c>
      <c r="F914" s="124" t="s">
        <v>21</v>
      </c>
      <c r="G914" s="124" t="s">
        <v>149</v>
      </c>
      <c r="H914" s="124" t="s">
        <v>8042</v>
      </c>
      <c r="I914" s="135" t="s">
        <v>10152</v>
      </c>
      <c r="J914" s="129" t="s">
        <v>185</v>
      </c>
      <c r="K914" s="128"/>
      <c r="L914" s="129"/>
      <c r="M914" s="128"/>
      <c r="N914" s="127" t="s">
        <v>7440</v>
      </c>
      <c r="O914" s="127" t="s">
        <v>174</v>
      </c>
      <c r="P914" s="127" t="s">
        <v>194</v>
      </c>
      <c r="Q914" s="131" t="s">
        <v>8042</v>
      </c>
      <c r="R914" s="131" t="s">
        <v>9873</v>
      </c>
      <c r="S914" s="132" t="s">
        <v>9872</v>
      </c>
      <c r="T914" s="136" t="s">
        <v>261</v>
      </c>
      <c r="U914" s="118"/>
      <c r="V914" s="118"/>
      <c r="W914" s="133" t="str">
        <f>VLOOKUP(TRIM(X914),X10:Y88,2,FALSE)</f>
        <v>Puneet</v>
      </c>
      <c r="X914" s="11" t="str">
        <f t="shared" si="31"/>
        <v>6.5.8</v>
      </c>
      <c r="AA914" s="1">
        <f t="shared" si="30"/>
        <v>129</v>
      </c>
    </row>
    <row r="915" spans="1:27" ht="36.75" customHeight="1">
      <c r="A915" s="119" t="s">
        <v>146</v>
      </c>
      <c r="B915" s="240" t="s">
        <v>57</v>
      </c>
      <c r="C915" s="122" t="s">
        <v>147</v>
      </c>
      <c r="D915" s="122" t="s">
        <v>113</v>
      </c>
      <c r="E915" s="123" t="s">
        <v>6830</v>
      </c>
      <c r="F915" s="124" t="s">
        <v>21</v>
      </c>
      <c r="G915" s="124" t="s">
        <v>149</v>
      </c>
      <c r="H915" s="124" t="s">
        <v>5793</v>
      </c>
      <c r="I915" s="135" t="s">
        <v>8537</v>
      </c>
      <c r="J915" s="129" t="s">
        <v>196</v>
      </c>
      <c r="K915" s="128"/>
      <c r="L915" s="129"/>
      <c r="M915" s="128"/>
      <c r="N915" s="127" t="s">
        <v>2298</v>
      </c>
      <c r="O915" s="127" t="s">
        <v>174</v>
      </c>
      <c r="P915" s="127" t="s">
        <v>194</v>
      </c>
      <c r="Q915" s="131" t="s">
        <v>5791</v>
      </c>
      <c r="R915" s="131" t="s">
        <v>10319</v>
      </c>
      <c r="S915" s="132" t="s">
        <v>10318</v>
      </c>
      <c r="T915" s="136" t="s">
        <v>299</v>
      </c>
      <c r="U915" s="118"/>
      <c r="V915" s="118"/>
      <c r="W915" s="133" t="str">
        <f>VLOOKUP(TRIM(X915),X10:Y88,2,FALSE)</f>
        <v>Puneet</v>
      </c>
      <c r="X915" s="11" t="str">
        <f t="shared" si="31"/>
        <v>6.5.8</v>
      </c>
      <c r="AA915" s="1">
        <f t="shared" si="30"/>
        <v>65</v>
      </c>
    </row>
    <row r="916" spans="1:27" ht="36.75" customHeight="1">
      <c r="A916" s="119" t="s">
        <v>146</v>
      </c>
      <c r="B916" s="240" t="s">
        <v>57</v>
      </c>
      <c r="C916" s="122" t="s">
        <v>147</v>
      </c>
      <c r="D916" s="122" t="s">
        <v>77</v>
      </c>
      <c r="E916" s="123" t="s">
        <v>6831</v>
      </c>
      <c r="F916" s="124" t="s">
        <v>23</v>
      </c>
      <c r="G916" s="124" t="s">
        <v>149</v>
      </c>
      <c r="H916" s="124" t="s">
        <v>9568</v>
      </c>
      <c r="I916" s="135" t="s">
        <v>11084</v>
      </c>
      <c r="J916" s="129" t="s">
        <v>201</v>
      </c>
      <c r="K916" s="128">
        <v>3353</v>
      </c>
      <c r="L916" s="129" t="s">
        <v>63</v>
      </c>
      <c r="M916" s="128" t="s">
        <v>202</v>
      </c>
      <c r="N916" s="127" t="s">
        <v>895</v>
      </c>
      <c r="O916" s="127" t="s">
        <v>174</v>
      </c>
      <c r="P916" s="127" t="s">
        <v>740</v>
      </c>
      <c r="Q916" s="131" t="s">
        <v>5821</v>
      </c>
      <c r="R916" s="131" t="s">
        <v>10444</v>
      </c>
      <c r="S916" s="132" t="s">
        <v>152</v>
      </c>
      <c r="T916" s="136" t="s">
        <v>307</v>
      </c>
      <c r="U916" s="118"/>
      <c r="V916" s="118"/>
      <c r="W916" s="133" t="str">
        <f>VLOOKUP(TRIM(X916),X10:Y88,2,FALSE)</f>
        <v>Puneet</v>
      </c>
      <c r="X916" s="11" t="str">
        <f t="shared" si="31"/>
        <v>5.1</v>
      </c>
      <c r="AA916" s="1">
        <f t="shared" si="30"/>
        <v>44</v>
      </c>
    </row>
    <row r="917" spans="1:27" ht="36.75" customHeight="1">
      <c r="A917" s="119" t="s">
        <v>146</v>
      </c>
      <c r="B917" s="240" t="s">
        <v>57</v>
      </c>
      <c r="C917" s="122" t="s">
        <v>147</v>
      </c>
      <c r="D917" s="122" t="s">
        <v>89</v>
      </c>
      <c r="E917" s="123" t="s">
        <v>6832</v>
      </c>
      <c r="F917" s="124" t="s">
        <v>24</v>
      </c>
      <c r="G917" s="124" t="s">
        <v>149</v>
      </c>
      <c r="H917" s="124" t="s">
        <v>9688</v>
      </c>
      <c r="I917" s="135" t="s">
        <v>2460</v>
      </c>
      <c r="J917" s="129" t="s">
        <v>201</v>
      </c>
      <c r="K917" s="128">
        <v>3362</v>
      </c>
      <c r="L917" s="129" t="s">
        <v>60</v>
      </c>
      <c r="M917" s="128" t="s">
        <v>202</v>
      </c>
      <c r="N917" s="127" t="s">
        <v>895</v>
      </c>
      <c r="O917" s="127" t="s">
        <v>174</v>
      </c>
      <c r="P917" s="127" t="s">
        <v>537</v>
      </c>
      <c r="Q917" s="131" t="s">
        <v>8645</v>
      </c>
      <c r="R917" s="131" t="s">
        <v>10141</v>
      </c>
      <c r="S917" s="132" t="s">
        <v>10140</v>
      </c>
      <c r="T917" s="136" t="s">
        <v>249</v>
      </c>
      <c r="U917" s="118"/>
      <c r="V917" s="118"/>
      <c r="W917" s="133" t="str">
        <f>VLOOKUP(TRIM(X917),X10:Y88,2,FALSE)</f>
        <v>Puneet</v>
      </c>
      <c r="X917" s="11" t="str">
        <f t="shared" si="31"/>
        <v>6.1</v>
      </c>
      <c r="AA917" s="1">
        <f t="shared" si="30"/>
        <v>26</v>
      </c>
    </row>
    <row r="918" spans="1:27" ht="36.75" customHeight="1">
      <c r="A918" s="119" t="s">
        <v>146</v>
      </c>
      <c r="B918" s="240" t="s">
        <v>57</v>
      </c>
      <c r="C918" s="122" t="s">
        <v>147</v>
      </c>
      <c r="D918" s="122" t="s">
        <v>89</v>
      </c>
      <c r="E918" s="123" t="s">
        <v>6833</v>
      </c>
      <c r="F918" s="124" t="s">
        <v>23</v>
      </c>
      <c r="G918" s="124" t="s">
        <v>149</v>
      </c>
      <c r="H918" s="124" t="s">
        <v>9691</v>
      </c>
      <c r="I918" s="135" t="s">
        <v>10169</v>
      </c>
      <c r="J918" s="129" t="s">
        <v>201</v>
      </c>
      <c r="K918" s="128">
        <v>3360</v>
      </c>
      <c r="L918" s="129" t="s">
        <v>60</v>
      </c>
      <c r="M918" s="128" t="s">
        <v>202</v>
      </c>
      <c r="N918" s="127" t="s">
        <v>895</v>
      </c>
      <c r="O918" s="127" t="s">
        <v>174</v>
      </c>
      <c r="P918" s="127" t="s">
        <v>537</v>
      </c>
      <c r="Q918" s="131" t="s">
        <v>8641</v>
      </c>
      <c r="R918" s="131" t="s">
        <v>10588</v>
      </c>
      <c r="S918" s="132" t="s">
        <v>152</v>
      </c>
      <c r="T918" s="136" t="s">
        <v>285</v>
      </c>
      <c r="U918" s="118"/>
      <c r="V918" s="118" t="s">
        <v>260</v>
      </c>
      <c r="W918" s="133" t="str">
        <f>VLOOKUP(TRIM(X918),X10:Y88,2,FALSE)</f>
        <v>Puneet</v>
      </c>
      <c r="X918" s="11" t="str">
        <f t="shared" si="31"/>
        <v>6.1</v>
      </c>
      <c r="AA918" s="1">
        <f t="shared" si="30"/>
        <v>49</v>
      </c>
    </row>
    <row r="919" spans="1:27" ht="36.75" customHeight="1">
      <c r="A919" s="119" t="s">
        <v>146</v>
      </c>
      <c r="B919" s="240" t="s">
        <v>57</v>
      </c>
      <c r="C919" s="122" t="s">
        <v>147</v>
      </c>
      <c r="D919" s="122" t="s">
        <v>89</v>
      </c>
      <c r="E919" s="123" t="s">
        <v>6834</v>
      </c>
      <c r="F919" s="124" t="s">
        <v>23</v>
      </c>
      <c r="G919" s="124" t="s">
        <v>149</v>
      </c>
      <c r="H919" s="124" t="s">
        <v>9694</v>
      </c>
      <c r="I919" s="135" t="s">
        <v>10169</v>
      </c>
      <c r="J919" s="129" t="s">
        <v>287</v>
      </c>
      <c r="K919" s="128">
        <v>55</v>
      </c>
      <c r="L919" s="129" t="s">
        <v>60</v>
      </c>
      <c r="M919" s="128" t="s">
        <v>202</v>
      </c>
      <c r="N919" s="127" t="s">
        <v>525</v>
      </c>
      <c r="O919" s="127" t="s">
        <v>174</v>
      </c>
      <c r="P919" s="127" t="s">
        <v>537</v>
      </c>
      <c r="Q919" s="131" t="s">
        <v>8642</v>
      </c>
      <c r="R919" s="131" t="s">
        <v>10589</v>
      </c>
      <c r="S919" s="132" t="s">
        <v>152</v>
      </c>
      <c r="T919" s="136" t="s">
        <v>285</v>
      </c>
      <c r="U919" s="118"/>
      <c r="V919" s="118" t="s">
        <v>260</v>
      </c>
      <c r="W919" s="133" t="str">
        <f>VLOOKUP(TRIM(X919),X10:Y88,2,FALSE)</f>
        <v>Puneet</v>
      </c>
      <c r="X919" s="11" t="str">
        <f t="shared" si="31"/>
        <v>6.1</v>
      </c>
      <c r="AA919" s="1">
        <f t="shared" si="30"/>
        <v>49</v>
      </c>
    </row>
    <row r="920" spans="1:27" ht="36.75" customHeight="1">
      <c r="A920" s="119" t="s">
        <v>146</v>
      </c>
      <c r="B920" s="240" t="s">
        <v>57</v>
      </c>
      <c r="C920" s="122" t="s">
        <v>147</v>
      </c>
      <c r="D920" s="122" t="s">
        <v>89</v>
      </c>
      <c r="E920" s="123" t="s">
        <v>6835</v>
      </c>
      <c r="F920" s="124" t="s">
        <v>23</v>
      </c>
      <c r="G920" s="124" t="s">
        <v>149</v>
      </c>
      <c r="H920" s="124" t="s">
        <v>9697</v>
      </c>
      <c r="I920" s="135" t="s">
        <v>7869</v>
      </c>
      <c r="J920" s="129" t="s">
        <v>201</v>
      </c>
      <c r="K920" s="128">
        <v>3368</v>
      </c>
      <c r="L920" s="129" t="s">
        <v>60</v>
      </c>
      <c r="M920" s="128" t="s">
        <v>202</v>
      </c>
      <c r="N920" s="127" t="s">
        <v>895</v>
      </c>
      <c r="O920" s="127" t="s">
        <v>174</v>
      </c>
      <c r="P920" s="127" t="s">
        <v>537</v>
      </c>
      <c r="Q920" s="131" t="s">
        <v>8661</v>
      </c>
      <c r="R920" s="131" t="s">
        <v>10590</v>
      </c>
      <c r="S920" s="132" t="s">
        <v>152</v>
      </c>
      <c r="T920" s="136" t="s">
        <v>239</v>
      </c>
      <c r="U920" s="118"/>
      <c r="V920" s="118" t="s">
        <v>260</v>
      </c>
      <c r="W920" s="133" t="str">
        <f>VLOOKUP(TRIM(X920),X10:Y88,2,FALSE)</f>
        <v>Puneet</v>
      </c>
      <c r="X920" s="11" t="str">
        <f t="shared" si="31"/>
        <v>6.1</v>
      </c>
      <c r="AA920" s="1">
        <f t="shared" si="30"/>
        <v>20</v>
      </c>
    </row>
    <row r="921" spans="1:27" ht="36.75" customHeight="1">
      <c r="A921" s="119" t="s">
        <v>146</v>
      </c>
      <c r="B921" s="240" t="s">
        <v>57</v>
      </c>
      <c r="C921" s="122" t="s">
        <v>147</v>
      </c>
      <c r="D921" s="122" t="s">
        <v>323</v>
      </c>
      <c r="E921" s="123" t="s">
        <v>6836</v>
      </c>
      <c r="F921" s="124" t="s">
        <v>24</v>
      </c>
      <c r="G921" s="124" t="s">
        <v>149</v>
      </c>
      <c r="H921" s="124" t="s">
        <v>10483</v>
      </c>
      <c r="I921" s="135" t="s">
        <v>10170</v>
      </c>
      <c r="J921" s="129" t="s">
        <v>314</v>
      </c>
      <c r="K921" s="128">
        <v>1112</v>
      </c>
      <c r="L921" s="129" t="s">
        <v>63</v>
      </c>
      <c r="M921" s="128" t="s">
        <v>247</v>
      </c>
      <c r="N921" s="127" t="s">
        <v>525</v>
      </c>
      <c r="O921" s="127" t="s">
        <v>174</v>
      </c>
      <c r="P921" s="127" t="s">
        <v>537</v>
      </c>
      <c r="Q921" s="131" t="s">
        <v>8694</v>
      </c>
      <c r="R921" s="131" t="s">
        <v>10144</v>
      </c>
      <c r="S921" s="132" t="s">
        <v>10143</v>
      </c>
      <c r="T921" s="136" t="s">
        <v>298</v>
      </c>
      <c r="U921" s="118"/>
      <c r="V921" s="118"/>
      <c r="W921" s="133" t="str">
        <f>VLOOKUP(TRIM(X921),X10:Y88,2,FALSE)</f>
        <v>Puneet</v>
      </c>
      <c r="X921" s="11" t="str">
        <f t="shared" si="31"/>
        <v>6.11</v>
      </c>
      <c r="AA921" s="1">
        <f t="shared" ref="AA921:AA984" si="32">LEN(I921)</f>
        <v>18</v>
      </c>
    </row>
    <row r="922" spans="1:27" ht="36.75" customHeight="1">
      <c r="A922" s="119" t="s">
        <v>146</v>
      </c>
      <c r="B922" s="240" t="s">
        <v>57</v>
      </c>
      <c r="C922" s="122" t="s">
        <v>147</v>
      </c>
      <c r="D922" s="122" t="s">
        <v>323</v>
      </c>
      <c r="E922" s="123" t="s">
        <v>6837</v>
      </c>
      <c r="F922" s="124" t="s">
        <v>24</v>
      </c>
      <c r="G922" s="124" t="s">
        <v>149</v>
      </c>
      <c r="H922" s="124" t="s">
        <v>9700</v>
      </c>
      <c r="I922" s="135" t="s">
        <v>297</v>
      </c>
      <c r="J922" s="129" t="s">
        <v>314</v>
      </c>
      <c r="K922" s="128">
        <v>1114</v>
      </c>
      <c r="L922" s="129" t="s">
        <v>51</v>
      </c>
      <c r="M922" s="128" t="s">
        <v>247</v>
      </c>
      <c r="N922" s="127" t="s">
        <v>525</v>
      </c>
      <c r="O922" s="127" t="s">
        <v>174</v>
      </c>
      <c r="P922" s="127" t="s">
        <v>5780</v>
      </c>
      <c r="Q922" s="131" t="s">
        <v>8694</v>
      </c>
      <c r="R922" s="131" t="s">
        <v>808</v>
      </c>
      <c r="S922" s="132" t="s">
        <v>167</v>
      </c>
      <c r="T922" s="136" t="s">
        <v>298</v>
      </c>
      <c r="U922" s="118"/>
      <c r="V922" s="118"/>
      <c r="W922" s="133" t="str">
        <f>VLOOKUP(TRIM(X922),X10:Y88,2,FALSE)</f>
        <v>Puneet</v>
      </c>
      <c r="X922" s="11" t="str">
        <f t="shared" si="31"/>
        <v>6.11</v>
      </c>
      <c r="AA922" s="1">
        <f t="shared" si="32"/>
        <v>8</v>
      </c>
    </row>
    <row r="923" spans="1:27" ht="36.75" customHeight="1">
      <c r="A923" s="119" t="s">
        <v>146</v>
      </c>
      <c r="B923" s="240" t="s">
        <v>57</v>
      </c>
      <c r="C923" s="122" t="s">
        <v>147</v>
      </c>
      <c r="D923" s="122" t="s">
        <v>77</v>
      </c>
      <c r="E923" s="123" t="s">
        <v>6838</v>
      </c>
      <c r="F923" s="124" t="s">
        <v>191</v>
      </c>
      <c r="G923" s="124" t="s">
        <v>149</v>
      </c>
      <c r="H923" s="124" t="s">
        <v>9701</v>
      </c>
      <c r="I923" s="135" t="s">
        <v>313</v>
      </c>
      <c r="J923" s="129"/>
      <c r="K923" s="128"/>
      <c r="L923" s="129"/>
      <c r="M923" s="128"/>
      <c r="N923" s="127"/>
      <c r="O923" s="127" t="s">
        <v>174</v>
      </c>
      <c r="P923" s="127" t="s">
        <v>5780</v>
      </c>
      <c r="Q923" s="131" t="s">
        <v>9702</v>
      </c>
      <c r="R923" s="131" t="s">
        <v>10146</v>
      </c>
      <c r="S923" s="132" t="s">
        <v>10145</v>
      </c>
      <c r="T923" s="136" t="s">
        <v>298</v>
      </c>
      <c r="U923" s="118"/>
      <c r="V923" s="118"/>
      <c r="W923" s="133" t="str">
        <f>VLOOKUP(TRIM(X923),X10:Y88,2,FALSE)</f>
        <v>Puneet</v>
      </c>
      <c r="X923" s="11" t="str">
        <f t="shared" si="31"/>
        <v>5.1</v>
      </c>
      <c r="AA923" s="1">
        <f t="shared" si="32"/>
        <v>6</v>
      </c>
    </row>
    <row r="924" spans="1:27" ht="36.75" customHeight="1">
      <c r="A924" s="119" t="s">
        <v>146</v>
      </c>
      <c r="B924" s="240" t="s">
        <v>57</v>
      </c>
      <c r="C924" s="122" t="s">
        <v>147</v>
      </c>
      <c r="D924" s="122" t="s">
        <v>670</v>
      </c>
      <c r="E924" s="123" t="s">
        <v>6839</v>
      </c>
      <c r="F924" s="124" t="s">
        <v>21</v>
      </c>
      <c r="G924" s="124" t="s">
        <v>149</v>
      </c>
      <c r="H924" s="124" t="s">
        <v>8207</v>
      </c>
      <c r="I924" s="135" t="s">
        <v>286</v>
      </c>
      <c r="J924" s="129" t="s">
        <v>185</v>
      </c>
      <c r="K924" s="128"/>
      <c r="L924" s="129"/>
      <c r="M924" s="128"/>
      <c r="N924" s="127" t="s">
        <v>7440</v>
      </c>
      <c r="O924" s="127" t="s">
        <v>174</v>
      </c>
      <c r="P924" s="127" t="s">
        <v>194</v>
      </c>
      <c r="Q924" s="131" t="s">
        <v>8208</v>
      </c>
      <c r="R924" s="131" t="s">
        <v>10591</v>
      </c>
      <c r="S924" s="132" t="s">
        <v>152</v>
      </c>
      <c r="T924" s="136" t="s">
        <v>289</v>
      </c>
      <c r="U924" s="118"/>
      <c r="V924" s="118" t="s">
        <v>260</v>
      </c>
      <c r="W924" s="133" t="str">
        <f>VLOOKUP(TRIM(X924),X10:Y88,2,FALSE)</f>
        <v>Puneet</v>
      </c>
      <c r="X924" s="11" t="str">
        <f t="shared" ref="X924:X987" si="33">IF(ISNONTEXT(D924),"" &amp; D924 &amp;"",T(D924))</f>
        <v>6.5.7.5</v>
      </c>
      <c r="AA924" s="1">
        <f t="shared" si="32"/>
        <v>3</v>
      </c>
    </row>
    <row r="925" spans="1:27" ht="36.75" customHeight="1">
      <c r="A925" s="119" t="s">
        <v>146</v>
      </c>
      <c r="B925" s="240" t="s">
        <v>57</v>
      </c>
      <c r="C925" s="122" t="s">
        <v>147</v>
      </c>
      <c r="D925" s="122" t="s">
        <v>670</v>
      </c>
      <c r="E925" s="123" t="s">
        <v>6840</v>
      </c>
      <c r="F925" s="124" t="s">
        <v>20</v>
      </c>
      <c r="G925" s="124" t="s">
        <v>149</v>
      </c>
      <c r="H925" s="124" t="s">
        <v>10779</v>
      </c>
      <c r="I925" s="135" t="s">
        <v>313</v>
      </c>
      <c r="J925" s="129"/>
      <c r="K925" s="128"/>
      <c r="L925" s="129"/>
      <c r="M925" s="128"/>
      <c r="N925" s="127"/>
      <c r="O925" s="127" t="s">
        <v>174</v>
      </c>
      <c r="P925" s="127" t="s">
        <v>194</v>
      </c>
      <c r="Q925" s="131" t="s">
        <v>10778</v>
      </c>
      <c r="R925" s="131" t="s">
        <v>10592</v>
      </c>
      <c r="S925" s="132" t="s">
        <v>152</v>
      </c>
      <c r="T925" s="136" t="s">
        <v>226</v>
      </c>
      <c r="U925" s="118"/>
      <c r="V925" s="118" t="s">
        <v>260</v>
      </c>
      <c r="W925" s="133" t="str">
        <f>VLOOKUP(TRIM(X925),X10:Y88,2,FALSE)</f>
        <v>Puneet</v>
      </c>
      <c r="X925" s="11" t="str">
        <f t="shared" si="33"/>
        <v>6.5.7.5</v>
      </c>
      <c r="AA925" s="1">
        <f t="shared" si="32"/>
        <v>6</v>
      </c>
    </row>
    <row r="926" spans="1:27" ht="36.75" customHeight="1">
      <c r="A926" s="119" t="s">
        <v>146</v>
      </c>
      <c r="B926" s="240" t="s">
        <v>57</v>
      </c>
      <c r="C926" s="122" t="s">
        <v>147</v>
      </c>
      <c r="D926" s="122" t="s">
        <v>113</v>
      </c>
      <c r="E926" s="123" t="s">
        <v>6841</v>
      </c>
      <c r="F926" s="124" t="s">
        <v>21</v>
      </c>
      <c r="G926" s="124" t="s">
        <v>149</v>
      </c>
      <c r="H926" s="124" t="s">
        <v>8042</v>
      </c>
      <c r="I926" s="135" t="s">
        <v>10203</v>
      </c>
      <c r="J926" s="129" t="s">
        <v>185</v>
      </c>
      <c r="K926" s="128"/>
      <c r="L926" s="129"/>
      <c r="M926" s="128"/>
      <c r="N926" s="127" t="s">
        <v>7440</v>
      </c>
      <c r="O926" s="127" t="s">
        <v>174</v>
      </c>
      <c r="P926" s="127" t="s">
        <v>194</v>
      </c>
      <c r="Q926" s="131" t="s">
        <v>8042</v>
      </c>
      <c r="R926" s="131" t="s">
        <v>10847</v>
      </c>
      <c r="S926" s="132" t="s">
        <v>10317</v>
      </c>
      <c r="T926" s="136" t="s">
        <v>261</v>
      </c>
      <c r="U926" s="118"/>
      <c r="V926" s="118"/>
      <c r="W926" s="133" t="str">
        <f>VLOOKUP(TRIM(X926),X10:Y88,2,FALSE)</f>
        <v>Puneet</v>
      </c>
      <c r="X926" s="11" t="str">
        <f t="shared" si="33"/>
        <v>6.5.8</v>
      </c>
      <c r="AA926" s="1">
        <f t="shared" si="32"/>
        <v>139</v>
      </c>
    </row>
    <row r="927" spans="1:27" ht="36.75" customHeight="1">
      <c r="A927" s="119"/>
      <c r="B927" s="240" t="s">
        <v>57</v>
      </c>
      <c r="C927" s="122" t="s">
        <v>22</v>
      </c>
      <c r="D927" s="122" t="s">
        <v>113</v>
      </c>
      <c r="E927" s="123" t="s">
        <v>6842</v>
      </c>
      <c r="F927" s="124" t="s">
        <v>21</v>
      </c>
      <c r="G927" s="138" t="s">
        <v>149</v>
      </c>
      <c r="H927" s="138" t="s">
        <v>8124</v>
      </c>
      <c r="I927" s="139" t="s">
        <v>8576</v>
      </c>
      <c r="J927" s="140" t="s">
        <v>185</v>
      </c>
      <c r="K927" s="141"/>
      <c r="L927" s="140"/>
      <c r="M927" s="141"/>
      <c r="N927" s="140" t="s">
        <v>7440</v>
      </c>
      <c r="O927" s="140" t="s">
        <v>174</v>
      </c>
      <c r="P927" s="140" t="s">
        <v>194</v>
      </c>
      <c r="Q927" s="142" t="s">
        <v>10845</v>
      </c>
      <c r="R927" s="142" t="s">
        <v>10846</v>
      </c>
      <c r="S927" s="145"/>
      <c r="T927" s="136" t="s">
        <v>362</v>
      </c>
      <c r="U927" s="118"/>
      <c r="V927" s="118"/>
      <c r="W927" s="133" t="str">
        <f>VLOOKUP(TRIM(X927),X10:Y88,2,FALSE)</f>
        <v>Puneet</v>
      </c>
      <c r="X927" s="11" t="str">
        <f t="shared" si="33"/>
        <v>6.5.8</v>
      </c>
      <c r="AA927" s="1">
        <f t="shared" si="32"/>
        <v>68</v>
      </c>
    </row>
    <row r="928" spans="1:27" ht="36.75" customHeight="1">
      <c r="A928" s="119" t="s">
        <v>146</v>
      </c>
      <c r="B928" s="240" t="s">
        <v>57</v>
      </c>
      <c r="C928" s="122" t="s">
        <v>147</v>
      </c>
      <c r="D928" s="122" t="s">
        <v>115</v>
      </c>
      <c r="E928" s="123" t="s">
        <v>6843</v>
      </c>
      <c r="F928" s="124" t="s">
        <v>21</v>
      </c>
      <c r="G928" s="124" t="s">
        <v>149</v>
      </c>
      <c r="H928" s="124" t="s">
        <v>8046</v>
      </c>
      <c r="I928" s="135" t="s">
        <v>2460</v>
      </c>
      <c r="J928" s="129" t="s">
        <v>196</v>
      </c>
      <c r="K928" s="128"/>
      <c r="L928" s="129"/>
      <c r="M928" s="128"/>
      <c r="N928" s="127" t="s">
        <v>5667</v>
      </c>
      <c r="O928" s="127" t="s">
        <v>174</v>
      </c>
      <c r="P928" s="127" t="s">
        <v>194</v>
      </c>
      <c r="Q928" s="131" t="s">
        <v>8046</v>
      </c>
      <c r="R928" s="131" t="s">
        <v>10593</v>
      </c>
      <c r="S928" s="132" t="s">
        <v>152</v>
      </c>
      <c r="T928" s="136" t="s">
        <v>261</v>
      </c>
      <c r="U928" s="118"/>
      <c r="V928" s="118" t="s">
        <v>260</v>
      </c>
      <c r="W928" s="133" t="str">
        <f>VLOOKUP(TRIM(X928),X10:Y88,2,FALSE)</f>
        <v>Puneet</v>
      </c>
      <c r="X928" s="11" t="str">
        <f t="shared" si="33"/>
        <v>6.5.9</v>
      </c>
      <c r="AA928" s="1">
        <f t="shared" si="32"/>
        <v>26</v>
      </c>
    </row>
    <row r="929" spans="1:27" ht="36.75" customHeight="1">
      <c r="A929" s="119" t="s">
        <v>146</v>
      </c>
      <c r="B929" s="240" t="s">
        <v>57</v>
      </c>
      <c r="C929" s="122" t="s">
        <v>147</v>
      </c>
      <c r="D929" s="122" t="s">
        <v>115</v>
      </c>
      <c r="E929" s="123" t="s">
        <v>6844</v>
      </c>
      <c r="F929" s="124" t="s">
        <v>21</v>
      </c>
      <c r="G929" s="124" t="s">
        <v>149</v>
      </c>
      <c r="H929" s="124" t="s">
        <v>8387</v>
      </c>
      <c r="I929" s="135" t="s">
        <v>10155</v>
      </c>
      <c r="J929" s="129" t="s">
        <v>185</v>
      </c>
      <c r="K929" s="128"/>
      <c r="L929" s="129"/>
      <c r="M929" s="128"/>
      <c r="N929" s="127" t="s">
        <v>7440</v>
      </c>
      <c r="O929" s="127" t="s">
        <v>174</v>
      </c>
      <c r="P929" s="127" t="s">
        <v>194</v>
      </c>
      <c r="Q929" s="131" t="s">
        <v>8685</v>
      </c>
      <c r="R929" s="131" t="s">
        <v>10594</v>
      </c>
      <c r="S929" s="132" t="s">
        <v>152</v>
      </c>
      <c r="T929" s="136" t="s">
        <v>299</v>
      </c>
      <c r="U929" s="118"/>
      <c r="V929" s="118" t="s">
        <v>260</v>
      </c>
      <c r="W929" s="133" t="str">
        <f>VLOOKUP(TRIM(X929),X10:Y88,2,FALSE)</f>
        <v>Puneet</v>
      </c>
      <c r="X929" s="11" t="str">
        <f t="shared" si="33"/>
        <v>6.5.9</v>
      </c>
      <c r="AA929" s="1">
        <f t="shared" si="32"/>
        <v>28</v>
      </c>
    </row>
    <row r="930" spans="1:27" ht="36.75" customHeight="1">
      <c r="A930" s="119" t="s">
        <v>146</v>
      </c>
      <c r="B930" s="240" t="s">
        <v>57</v>
      </c>
      <c r="C930" s="122" t="s">
        <v>147</v>
      </c>
      <c r="D930" s="122" t="s">
        <v>670</v>
      </c>
      <c r="E930" s="123" t="s">
        <v>6845</v>
      </c>
      <c r="F930" s="124" t="s">
        <v>21</v>
      </c>
      <c r="G930" s="124" t="s">
        <v>149</v>
      </c>
      <c r="H930" s="124" t="s">
        <v>8929</v>
      </c>
      <c r="I930" s="135" t="s">
        <v>532</v>
      </c>
      <c r="J930" s="129" t="s">
        <v>185</v>
      </c>
      <c r="K930" s="128"/>
      <c r="L930" s="129"/>
      <c r="M930" s="128"/>
      <c r="N930" s="127" t="s">
        <v>7440</v>
      </c>
      <c r="O930" s="127" t="s">
        <v>174</v>
      </c>
      <c r="P930" s="127" t="s">
        <v>194</v>
      </c>
      <c r="Q930" s="131" t="s">
        <v>8284</v>
      </c>
      <c r="R930" s="131" t="s">
        <v>10595</v>
      </c>
      <c r="S930" s="132" t="s">
        <v>152</v>
      </c>
      <c r="T930" s="136" t="s">
        <v>199</v>
      </c>
      <c r="U930" s="118"/>
      <c r="V930" s="118" t="s">
        <v>260</v>
      </c>
      <c r="W930" s="133" t="str">
        <f>VLOOKUP(TRIM(X930),X10:Y88,2,FALSE)</f>
        <v>Puneet</v>
      </c>
      <c r="X930" s="11" t="str">
        <f t="shared" si="33"/>
        <v>6.5.7.5</v>
      </c>
      <c r="AA930" s="1">
        <f t="shared" si="32"/>
        <v>27</v>
      </c>
    </row>
    <row r="931" spans="1:27" ht="36.75" customHeight="1">
      <c r="A931" s="119" t="s">
        <v>146</v>
      </c>
      <c r="B931" s="240" t="s">
        <v>57</v>
      </c>
      <c r="C931" s="122" t="s">
        <v>147</v>
      </c>
      <c r="D931" s="122" t="s">
        <v>113</v>
      </c>
      <c r="E931" s="123" t="s">
        <v>6846</v>
      </c>
      <c r="F931" s="124" t="s">
        <v>21</v>
      </c>
      <c r="G931" s="124" t="s">
        <v>149</v>
      </c>
      <c r="H931" s="124" t="s">
        <v>8200</v>
      </c>
      <c r="I931" s="135" t="s">
        <v>10168</v>
      </c>
      <c r="J931" s="129" t="s">
        <v>196</v>
      </c>
      <c r="K931" s="128"/>
      <c r="L931" s="129"/>
      <c r="M931" s="128"/>
      <c r="N931" s="127" t="s">
        <v>5667</v>
      </c>
      <c r="O931" s="127" t="s">
        <v>174</v>
      </c>
      <c r="P931" s="127" t="s">
        <v>194</v>
      </c>
      <c r="Q931" s="131" t="s">
        <v>8201</v>
      </c>
      <c r="R931" s="131" t="s">
        <v>10314</v>
      </c>
      <c r="S931" s="132" t="s">
        <v>10313</v>
      </c>
      <c r="T931" s="136" t="s">
        <v>289</v>
      </c>
      <c r="U931" s="118"/>
      <c r="V931" s="118"/>
      <c r="W931" s="133" t="str">
        <f>VLOOKUP(TRIM(X931),X10:Y88,2,FALSE)</f>
        <v>Puneet</v>
      </c>
      <c r="X931" s="11" t="str">
        <f t="shared" si="33"/>
        <v>6.5.8</v>
      </c>
      <c r="AA931" s="1">
        <f t="shared" si="32"/>
        <v>22</v>
      </c>
    </row>
    <row r="932" spans="1:27" ht="36.75" customHeight="1">
      <c r="A932" s="119" t="s">
        <v>146</v>
      </c>
      <c r="B932" s="240" t="s">
        <v>57</v>
      </c>
      <c r="C932" s="122" t="s">
        <v>147</v>
      </c>
      <c r="D932" s="122" t="s">
        <v>113</v>
      </c>
      <c r="E932" s="123" t="s">
        <v>6847</v>
      </c>
      <c r="F932" s="124" t="s">
        <v>21</v>
      </c>
      <c r="G932" s="124" t="s">
        <v>149</v>
      </c>
      <c r="H932" s="124" t="s">
        <v>7796</v>
      </c>
      <c r="I932" s="135" t="s">
        <v>192</v>
      </c>
      <c r="J932" s="129" t="s">
        <v>196</v>
      </c>
      <c r="K932" s="128"/>
      <c r="L932" s="129"/>
      <c r="M932" s="128"/>
      <c r="N932" s="127" t="s">
        <v>5667</v>
      </c>
      <c r="O932" s="127" t="s">
        <v>174</v>
      </c>
      <c r="P932" s="127" t="s">
        <v>194</v>
      </c>
      <c r="Q932" s="131" t="s">
        <v>7766</v>
      </c>
      <c r="R932" s="131" t="s">
        <v>10596</v>
      </c>
      <c r="S932" s="132" t="s">
        <v>152</v>
      </c>
      <c r="T932" s="136" t="s">
        <v>360</v>
      </c>
      <c r="U932" s="118"/>
      <c r="V932" s="118" t="s">
        <v>260</v>
      </c>
      <c r="W932" s="133" t="str">
        <f>VLOOKUP(TRIM(X932),X10:Y88,2,FALSE)</f>
        <v>Puneet</v>
      </c>
      <c r="X932" s="11" t="str">
        <f t="shared" si="33"/>
        <v>6.5.8</v>
      </c>
      <c r="AA932" s="1">
        <f t="shared" si="32"/>
        <v>12</v>
      </c>
    </row>
    <row r="933" spans="1:27" ht="36.75" customHeight="1">
      <c r="A933" s="119" t="s">
        <v>146</v>
      </c>
      <c r="B933" s="240" t="s">
        <v>57</v>
      </c>
      <c r="C933" s="122" t="s">
        <v>147</v>
      </c>
      <c r="D933" s="122" t="s">
        <v>113</v>
      </c>
      <c r="E933" s="123" t="s">
        <v>6848</v>
      </c>
      <c r="F933" s="124" t="s">
        <v>21</v>
      </c>
      <c r="G933" s="124" t="s">
        <v>149</v>
      </c>
      <c r="H933" s="124" t="s">
        <v>8007</v>
      </c>
      <c r="I933" s="135" t="s">
        <v>10204</v>
      </c>
      <c r="J933" s="129" t="s">
        <v>185</v>
      </c>
      <c r="K933" s="128"/>
      <c r="L933" s="129"/>
      <c r="M933" s="128"/>
      <c r="N933" s="127" t="s">
        <v>7440</v>
      </c>
      <c r="O933" s="127" t="s">
        <v>174</v>
      </c>
      <c r="P933" s="127" t="s">
        <v>194</v>
      </c>
      <c r="Q933" s="131" t="s">
        <v>8705</v>
      </c>
      <c r="R933" s="131" t="s">
        <v>10315</v>
      </c>
      <c r="S933" s="137" t="s">
        <v>156</v>
      </c>
      <c r="T933" s="136" t="s">
        <v>290</v>
      </c>
      <c r="U933" s="118"/>
      <c r="V933" s="118"/>
      <c r="W933" s="133" t="str">
        <f>VLOOKUP(TRIM(X933),X10:Y88,2,FALSE)</f>
        <v>Puneet</v>
      </c>
      <c r="X933" s="11" t="str">
        <f t="shared" si="33"/>
        <v>6.5.8</v>
      </c>
      <c r="AA933" s="1">
        <f t="shared" si="32"/>
        <v>85</v>
      </c>
    </row>
    <row r="934" spans="1:27" ht="36.75" customHeight="1">
      <c r="A934" s="119" t="s">
        <v>146</v>
      </c>
      <c r="B934" s="240" t="s">
        <v>57</v>
      </c>
      <c r="C934" s="122" t="s">
        <v>147</v>
      </c>
      <c r="D934" s="122" t="s">
        <v>113</v>
      </c>
      <c r="E934" s="123" t="s">
        <v>6849</v>
      </c>
      <c r="F934" s="124" t="s">
        <v>21</v>
      </c>
      <c r="G934" s="124" t="s">
        <v>149</v>
      </c>
      <c r="H934" s="124" t="s">
        <v>8009</v>
      </c>
      <c r="I934" s="135" t="s">
        <v>10166</v>
      </c>
      <c r="J934" s="129" t="s">
        <v>196</v>
      </c>
      <c r="K934" s="128"/>
      <c r="L934" s="129"/>
      <c r="M934" s="128"/>
      <c r="N934" s="127" t="s">
        <v>5667</v>
      </c>
      <c r="O934" s="127" t="s">
        <v>174</v>
      </c>
      <c r="P934" s="127" t="s">
        <v>194</v>
      </c>
      <c r="Q934" s="131" t="s">
        <v>8705</v>
      </c>
      <c r="R934" s="131" t="s">
        <v>10316</v>
      </c>
      <c r="S934" s="137" t="s">
        <v>156</v>
      </c>
      <c r="T934" s="136" t="s">
        <v>290</v>
      </c>
      <c r="U934" s="118"/>
      <c r="V934" s="118"/>
      <c r="W934" s="133" t="str">
        <f>VLOOKUP(TRIM(X934),X10:Y88,2,FALSE)</f>
        <v>Puneet</v>
      </c>
      <c r="X934" s="11" t="str">
        <f t="shared" si="33"/>
        <v>6.5.8</v>
      </c>
      <c r="AA934" s="1">
        <f t="shared" si="32"/>
        <v>85</v>
      </c>
    </row>
    <row r="935" spans="1:27" ht="36.75" customHeight="1">
      <c r="A935" s="119" t="s">
        <v>146</v>
      </c>
      <c r="B935" s="240" t="s">
        <v>57</v>
      </c>
      <c r="C935" s="122" t="s">
        <v>147</v>
      </c>
      <c r="D935" s="122" t="s">
        <v>113</v>
      </c>
      <c r="E935" s="123" t="s">
        <v>6850</v>
      </c>
      <c r="F935" s="124" t="s">
        <v>21</v>
      </c>
      <c r="G935" s="124" t="s">
        <v>149</v>
      </c>
      <c r="H935" s="124" t="s">
        <v>7590</v>
      </c>
      <c r="I935" s="135" t="s">
        <v>10150</v>
      </c>
      <c r="J935" s="129" t="s">
        <v>185</v>
      </c>
      <c r="K935" s="128"/>
      <c r="L935" s="129"/>
      <c r="M935" s="128"/>
      <c r="N935" s="127" t="s">
        <v>7440</v>
      </c>
      <c r="O935" s="127" t="s">
        <v>174</v>
      </c>
      <c r="P935" s="127" t="s">
        <v>194</v>
      </c>
      <c r="Q935" s="131" t="s">
        <v>7591</v>
      </c>
      <c r="R935" s="131" t="s">
        <v>10597</v>
      </c>
      <c r="S935" s="132" t="s">
        <v>152</v>
      </c>
      <c r="T935" s="136" t="s">
        <v>239</v>
      </c>
      <c r="U935" s="118"/>
      <c r="V935" s="118" t="s">
        <v>260</v>
      </c>
      <c r="W935" s="133" t="str">
        <f>VLOOKUP(TRIM(X935),X10:Y88,2,FALSE)</f>
        <v>Puneet</v>
      </c>
      <c r="X935" s="11" t="str">
        <f t="shared" si="33"/>
        <v>6.5.8</v>
      </c>
      <c r="AA935" s="1">
        <f t="shared" si="32"/>
        <v>128</v>
      </c>
    </row>
    <row r="936" spans="1:27" ht="36.75" customHeight="1">
      <c r="A936" s="119" t="s">
        <v>146</v>
      </c>
      <c r="B936" s="240" t="s">
        <v>57</v>
      </c>
      <c r="C936" s="122" t="s">
        <v>147</v>
      </c>
      <c r="D936" s="122" t="s">
        <v>113</v>
      </c>
      <c r="E936" s="123" t="s">
        <v>6851</v>
      </c>
      <c r="F936" s="124" t="s">
        <v>21</v>
      </c>
      <c r="G936" s="124" t="s">
        <v>149</v>
      </c>
      <c r="H936" s="124" t="s">
        <v>8408</v>
      </c>
      <c r="I936" s="135" t="s">
        <v>10151</v>
      </c>
      <c r="J936" s="129" t="s">
        <v>196</v>
      </c>
      <c r="K936" s="128"/>
      <c r="L936" s="129"/>
      <c r="M936" s="128"/>
      <c r="N936" s="127" t="s">
        <v>5667</v>
      </c>
      <c r="O936" s="127" t="s">
        <v>174</v>
      </c>
      <c r="P936" s="127" t="s">
        <v>194</v>
      </c>
      <c r="Q936" s="131" t="s">
        <v>7922</v>
      </c>
      <c r="R936" s="131" t="s">
        <v>10515</v>
      </c>
      <c r="S936" s="132" t="s">
        <v>10516</v>
      </c>
      <c r="T936" s="136" t="s">
        <v>239</v>
      </c>
      <c r="U936" s="118"/>
      <c r="V936" s="118"/>
      <c r="W936" s="133" t="str">
        <f>VLOOKUP(TRIM(X936),X10:Y88,2,FALSE)</f>
        <v>Puneet</v>
      </c>
      <c r="X936" s="11" t="str">
        <f t="shared" si="33"/>
        <v>6.5.8</v>
      </c>
      <c r="AA936" s="1">
        <f t="shared" si="32"/>
        <v>129</v>
      </c>
    </row>
    <row r="937" spans="1:27" ht="36.75" customHeight="1">
      <c r="A937" s="119" t="s">
        <v>146</v>
      </c>
      <c r="B937" s="240" t="s">
        <v>57</v>
      </c>
      <c r="C937" s="122" t="s">
        <v>147</v>
      </c>
      <c r="D937" s="122" t="s">
        <v>113</v>
      </c>
      <c r="E937" s="123" t="s">
        <v>6852</v>
      </c>
      <c r="F937" s="124" t="s">
        <v>21</v>
      </c>
      <c r="G937" s="124" t="s">
        <v>149</v>
      </c>
      <c r="H937" s="124" t="s">
        <v>7803</v>
      </c>
      <c r="I937" s="135" t="s">
        <v>265</v>
      </c>
      <c r="J937" s="129" t="s">
        <v>185</v>
      </c>
      <c r="K937" s="128"/>
      <c r="L937" s="129"/>
      <c r="M937" s="128"/>
      <c r="N937" s="127" t="s">
        <v>7440</v>
      </c>
      <c r="O937" s="127" t="s">
        <v>174</v>
      </c>
      <c r="P937" s="127" t="s">
        <v>194</v>
      </c>
      <c r="Q937" s="131" t="s">
        <v>7776</v>
      </c>
      <c r="R937" s="131" t="s">
        <v>10326</v>
      </c>
      <c r="S937" s="132" t="s">
        <v>10325</v>
      </c>
      <c r="T937" s="136" t="s">
        <v>2585</v>
      </c>
      <c r="U937" s="118"/>
      <c r="V937" s="118"/>
      <c r="W937" s="133" t="str">
        <f>VLOOKUP(TRIM(X937),X10:Y88,2,FALSE)</f>
        <v>Puneet</v>
      </c>
      <c r="X937" s="11" t="str">
        <f t="shared" si="33"/>
        <v>6.5.8</v>
      </c>
      <c r="AA937" s="1">
        <f t="shared" si="32"/>
        <v>10</v>
      </c>
    </row>
    <row r="938" spans="1:27" ht="36.75" customHeight="1">
      <c r="A938" s="119"/>
      <c r="B938" s="240" t="s">
        <v>57</v>
      </c>
      <c r="C938" s="122" t="s">
        <v>22</v>
      </c>
      <c r="D938" s="122" t="s">
        <v>113</v>
      </c>
      <c r="E938" s="123" t="s">
        <v>6853</v>
      </c>
      <c r="F938" s="124" t="s">
        <v>21</v>
      </c>
      <c r="G938" s="138" t="s">
        <v>149</v>
      </c>
      <c r="H938" s="138" t="s">
        <v>8466</v>
      </c>
      <c r="I938" s="139" t="s">
        <v>256</v>
      </c>
      <c r="J938" s="140" t="s">
        <v>185</v>
      </c>
      <c r="K938" s="141"/>
      <c r="L938" s="140"/>
      <c r="M938" s="141"/>
      <c r="N938" s="140" t="s">
        <v>7440</v>
      </c>
      <c r="O938" s="140" t="s">
        <v>174</v>
      </c>
      <c r="P938" s="140" t="s">
        <v>194</v>
      </c>
      <c r="Q938" s="142" t="s">
        <v>10837</v>
      </c>
      <c r="R938" s="142" t="s">
        <v>10836</v>
      </c>
      <c r="S938" s="145"/>
      <c r="T938" s="136" t="s">
        <v>304</v>
      </c>
      <c r="U938" s="118"/>
      <c r="V938" s="118"/>
      <c r="W938" s="133" t="str">
        <f>VLOOKUP(TRIM(X938),X10:Y88,2,FALSE)</f>
        <v>Puneet</v>
      </c>
      <c r="X938" s="11" t="str">
        <f t="shared" si="33"/>
        <v>6.5.8</v>
      </c>
      <c r="AA938" s="1">
        <f t="shared" si="32"/>
        <v>7</v>
      </c>
    </row>
    <row r="939" spans="1:27" ht="36.75" customHeight="1">
      <c r="A939" s="119" t="s">
        <v>146</v>
      </c>
      <c r="B939" s="240" t="s">
        <v>57</v>
      </c>
      <c r="C939" s="122" t="s">
        <v>147</v>
      </c>
      <c r="D939" s="122" t="s">
        <v>666</v>
      </c>
      <c r="E939" s="123" t="s">
        <v>6854</v>
      </c>
      <c r="F939" s="124" t="s">
        <v>21</v>
      </c>
      <c r="G939" s="124" t="s">
        <v>149</v>
      </c>
      <c r="H939" s="124" t="s">
        <v>8278</v>
      </c>
      <c r="I939" s="135" t="s">
        <v>200</v>
      </c>
      <c r="J939" s="129" t="s">
        <v>196</v>
      </c>
      <c r="K939" s="128"/>
      <c r="L939" s="129"/>
      <c r="M939" s="128"/>
      <c r="N939" s="127" t="s">
        <v>5667</v>
      </c>
      <c r="O939" s="127" t="s">
        <v>174</v>
      </c>
      <c r="P939" s="127" t="s">
        <v>194</v>
      </c>
      <c r="Q939" s="131" t="s">
        <v>8742</v>
      </c>
      <c r="R939" s="131" t="s">
        <v>10598</v>
      </c>
      <c r="S939" s="132" t="s">
        <v>152</v>
      </c>
      <c r="T939" s="136" t="s">
        <v>199</v>
      </c>
      <c r="U939" s="118"/>
      <c r="V939" s="118" t="s">
        <v>260</v>
      </c>
      <c r="W939" s="133" t="str">
        <f>VLOOKUP(TRIM(X939),X10:Y88,2,FALSE)</f>
        <v>Puneet</v>
      </c>
      <c r="X939" s="11" t="str">
        <f t="shared" si="33"/>
        <v>6.5.7.1</v>
      </c>
      <c r="AA939" s="1">
        <f t="shared" si="32"/>
        <v>17</v>
      </c>
    </row>
    <row r="940" spans="1:27" ht="36.75" customHeight="1">
      <c r="A940" s="119" t="s">
        <v>146</v>
      </c>
      <c r="B940" s="240" t="s">
        <v>57</v>
      </c>
      <c r="C940" s="122" t="s">
        <v>147</v>
      </c>
      <c r="D940" s="122" t="s">
        <v>666</v>
      </c>
      <c r="E940" s="123" t="s">
        <v>6855</v>
      </c>
      <c r="F940" s="124" t="s">
        <v>21</v>
      </c>
      <c r="G940" s="124" t="s">
        <v>149</v>
      </c>
      <c r="H940" s="124" t="s">
        <v>8930</v>
      </c>
      <c r="I940" s="135" t="s">
        <v>200</v>
      </c>
      <c r="J940" s="129" t="s">
        <v>185</v>
      </c>
      <c r="K940" s="128"/>
      <c r="L940" s="129"/>
      <c r="M940" s="128"/>
      <c r="N940" s="127" t="s">
        <v>7440</v>
      </c>
      <c r="O940" s="127" t="s">
        <v>174</v>
      </c>
      <c r="P940" s="127" t="s">
        <v>194</v>
      </c>
      <c r="Q940" s="131" t="s">
        <v>8285</v>
      </c>
      <c r="R940" s="131" t="s">
        <v>10599</v>
      </c>
      <c r="S940" s="132" t="s">
        <v>152</v>
      </c>
      <c r="T940" s="136" t="s">
        <v>199</v>
      </c>
      <c r="U940" s="118"/>
      <c r="V940" s="118" t="s">
        <v>260</v>
      </c>
      <c r="W940" s="133" t="str">
        <f>VLOOKUP(TRIM(X940),X10:Y88,2,FALSE)</f>
        <v>Puneet</v>
      </c>
      <c r="X940" s="11" t="str">
        <f t="shared" si="33"/>
        <v>6.5.7.1</v>
      </c>
      <c r="AA940" s="1">
        <f t="shared" si="32"/>
        <v>17</v>
      </c>
    </row>
    <row r="941" spans="1:27" ht="36.75" customHeight="1">
      <c r="A941" s="119" t="s">
        <v>146</v>
      </c>
      <c r="B941" s="240" t="s">
        <v>57</v>
      </c>
      <c r="C941" s="122" t="s">
        <v>147</v>
      </c>
      <c r="D941" s="122" t="s">
        <v>666</v>
      </c>
      <c r="E941" s="123" t="s">
        <v>6856</v>
      </c>
      <c r="F941" s="124" t="s">
        <v>21</v>
      </c>
      <c r="G941" s="124" t="s">
        <v>149</v>
      </c>
      <c r="H941" s="124" t="s">
        <v>8931</v>
      </c>
      <c r="I941" s="135" t="s">
        <v>200</v>
      </c>
      <c r="J941" s="129" t="s">
        <v>196</v>
      </c>
      <c r="K941" s="128"/>
      <c r="L941" s="129"/>
      <c r="M941" s="128"/>
      <c r="N941" s="127" t="s">
        <v>5667</v>
      </c>
      <c r="O941" s="127" t="s">
        <v>174</v>
      </c>
      <c r="P941" s="127" t="s">
        <v>194</v>
      </c>
      <c r="Q941" s="131" t="s">
        <v>8744</v>
      </c>
      <c r="R941" s="131" t="s">
        <v>10600</v>
      </c>
      <c r="S941" s="132" t="s">
        <v>152</v>
      </c>
      <c r="T941" s="136" t="s">
        <v>199</v>
      </c>
      <c r="U941" s="118"/>
      <c r="V941" s="118" t="s">
        <v>260</v>
      </c>
      <c r="W941" s="133" t="str">
        <f>VLOOKUP(TRIM(X941),X10:Y88,2,FALSE)</f>
        <v>Puneet</v>
      </c>
      <c r="X941" s="11" t="str">
        <f t="shared" si="33"/>
        <v>6.5.7.1</v>
      </c>
      <c r="AA941" s="1">
        <f t="shared" si="32"/>
        <v>17</v>
      </c>
    </row>
    <row r="942" spans="1:27" ht="36.75" customHeight="1">
      <c r="A942" s="119" t="s">
        <v>146</v>
      </c>
      <c r="B942" s="240" t="s">
        <v>57</v>
      </c>
      <c r="C942" s="122" t="s">
        <v>147</v>
      </c>
      <c r="D942" s="122" t="s">
        <v>668</v>
      </c>
      <c r="E942" s="123" t="s">
        <v>6857</v>
      </c>
      <c r="F942" s="124" t="s">
        <v>21</v>
      </c>
      <c r="G942" s="124" t="s">
        <v>149</v>
      </c>
      <c r="H942" s="124" t="s">
        <v>7977</v>
      </c>
      <c r="I942" s="135" t="s">
        <v>10159</v>
      </c>
      <c r="J942" s="129" t="s">
        <v>196</v>
      </c>
      <c r="K942" s="128"/>
      <c r="L942" s="129"/>
      <c r="M942" s="128"/>
      <c r="N942" s="127" t="s">
        <v>5667</v>
      </c>
      <c r="O942" s="127" t="s">
        <v>174</v>
      </c>
      <c r="P942" s="127" t="s">
        <v>194</v>
      </c>
      <c r="Q942" s="131" t="s">
        <v>7978</v>
      </c>
      <c r="R942" s="131" t="s">
        <v>10601</v>
      </c>
      <c r="S942" s="132" t="s">
        <v>152</v>
      </c>
      <c r="T942" s="136" t="s">
        <v>273</v>
      </c>
      <c r="U942" s="118"/>
      <c r="V942" s="118" t="s">
        <v>260</v>
      </c>
      <c r="W942" s="133" t="str">
        <f>VLOOKUP(TRIM(X942),X10:Y88,2,FALSE)</f>
        <v>Puneet</v>
      </c>
      <c r="X942" s="11" t="str">
        <f t="shared" si="33"/>
        <v>6.5.7.3</v>
      </c>
      <c r="AA942" s="1">
        <f t="shared" si="32"/>
        <v>23</v>
      </c>
    </row>
    <row r="943" spans="1:27" ht="36.75" customHeight="1">
      <c r="A943" s="119" t="s">
        <v>146</v>
      </c>
      <c r="B943" s="240" t="s">
        <v>57</v>
      </c>
      <c r="C943" s="122" t="s">
        <v>147</v>
      </c>
      <c r="D943" s="122" t="s">
        <v>89</v>
      </c>
      <c r="E943" s="123" t="s">
        <v>6858</v>
      </c>
      <c r="F943" s="124" t="s">
        <v>24</v>
      </c>
      <c r="G943" s="124" t="s">
        <v>149</v>
      </c>
      <c r="H943" s="124" t="s">
        <v>10872</v>
      </c>
      <c r="I943" s="135" t="s">
        <v>2460</v>
      </c>
      <c r="J943" s="129" t="s">
        <v>526</v>
      </c>
      <c r="K943" s="128">
        <v>81</v>
      </c>
      <c r="L943" s="129" t="s">
        <v>70</v>
      </c>
      <c r="M943" s="128" t="s">
        <v>202</v>
      </c>
      <c r="N943" s="127" t="s">
        <v>228</v>
      </c>
      <c r="O943" s="127" t="s">
        <v>174</v>
      </c>
      <c r="P943" s="127" t="s">
        <v>5721</v>
      </c>
      <c r="Q943" s="131" t="s">
        <v>8723</v>
      </c>
      <c r="R943" s="131" t="s">
        <v>9949</v>
      </c>
      <c r="S943" s="132" t="s">
        <v>9948</v>
      </c>
      <c r="T943" s="136" t="s">
        <v>307</v>
      </c>
      <c r="U943" s="118"/>
      <c r="V943" s="118"/>
      <c r="W943" s="133" t="str">
        <f>VLOOKUP(TRIM(X943),X10:Y88,2,FALSE)</f>
        <v>Puneet</v>
      </c>
      <c r="X943" s="11" t="str">
        <f t="shared" si="33"/>
        <v>6.1</v>
      </c>
      <c r="AA943" s="1">
        <f t="shared" si="32"/>
        <v>26</v>
      </c>
    </row>
    <row r="944" spans="1:27" ht="36.75" customHeight="1">
      <c r="A944" s="119" t="s">
        <v>146</v>
      </c>
      <c r="B944" s="240" t="s">
        <v>57</v>
      </c>
      <c r="C944" s="122" t="s">
        <v>147</v>
      </c>
      <c r="D944" s="122" t="s">
        <v>89</v>
      </c>
      <c r="E944" s="123" t="s">
        <v>6859</v>
      </c>
      <c r="F944" s="124" t="s">
        <v>24</v>
      </c>
      <c r="G944" s="124" t="s">
        <v>149</v>
      </c>
      <c r="H944" s="124" t="s">
        <v>9845</v>
      </c>
      <c r="I944" s="135" t="s">
        <v>2460</v>
      </c>
      <c r="J944" s="129" t="s">
        <v>536</v>
      </c>
      <c r="K944" s="128">
        <v>416</v>
      </c>
      <c r="L944" s="129" t="s">
        <v>60</v>
      </c>
      <c r="M944" s="128" t="s">
        <v>202</v>
      </c>
      <c r="N944" s="127" t="s">
        <v>203</v>
      </c>
      <c r="O944" s="127" t="s">
        <v>174</v>
      </c>
      <c r="P944" s="127" t="s">
        <v>5721</v>
      </c>
      <c r="Q944" s="131" t="s">
        <v>9846</v>
      </c>
      <c r="R944" s="131" t="s">
        <v>9951</v>
      </c>
      <c r="S944" s="132" t="s">
        <v>9950</v>
      </c>
      <c r="T944" s="136" t="s">
        <v>307</v>
      </c>
      <c r="U944" s="118"/>
      <c r="V944" s="118"/>
      <c r="W944" s="133" t="str">
        <f>VLOOKUP(TRIM(X944),X10:Y88,2,FALSE)</f>
        <v>Puneet</v>
      </c>
      <c r="X944" s="11" t="str">
        <f t="shared" si="33"/>
        <v>6.1</v>
      </c>
      <c r="AA944" s="1">
        <f t="shared" si="32"/>
        <v>26</v>
      </c>
    </row>
    <row r="945" spans="1:27" ht="36.75" customHeight="1">
      <c r="A945" s="119" t="s">
        <v>146</v>
      </c>
      <c r="B945" s="240" t="s">
        <v>57</v>
      </c>
      <c r="C945" s="122" t="s">
        <v>147</v>
      </c>
      <c r="D945" s="122" t="s">
        <v>89</v>
      </c>
      <c r="E945" s="123" t="s">
        <v>6860</v>
      </c>
      <c r="F945" s="124" t="s">
        <v>191</v>
      </c>
      <c r="G945" s="124" t="s">
        <v>149</v>
      </c>
      <c r="H945" s="124" t="s">
        <v>10890</v>
      </c>
      <c r="I945" s="135" t="s">
        <v>313</v>
      </c>
      <c r="J945" s="129"/>
      <c r="K945" s="128"/>
      <c r="L945" s="129"/>
      <c r="M945" s="128"/>
      <c r="N945" s="127"/>
      <c r="O945" s="127" t="s">
        <v>174</v>
      </c>
      <c r="P945" s="127" t="s">
        <v>5721</v>
      </c>
      <c r="Q945" s="131" t="s">
        <v>10891</v>
      </c>
      <c r="R945" s="131" t="s">
        <v>10888</v>
      </c>
      <c r="S945" s="144" t="s">
        <v>10889</v>
      </c>
      <c r="T945" s="136" t="s">
        <v>307</v>
      </c>
      <c r="U945" s="118"/>
      <c r="V945" s="118" t="s">
        <v>663</v>
      </c>
      <c r="W945" s="133" t="str">
        <f>VLOOKUP(TRIM(X945),X10:Y88,2,FALSE)</f>
        <v>Puneet</v>
      </c>
      <c r="X945" s="11" t="str">
        <f t="shared" si="33"/>
        <v>6.1</v>
      </c>
      <c r="AA945" s="1">
        <f t="shared" si="32"/>
        <v>6</v>
      </c>
    </row>
    <row r="946" spans="1:27" ht="36.75" customHeight="1">
      <c r="A946" s="119" t="s">
        <v>146</v>
      </c>
      <c r="B946" s="240" t="s">
        <v>57</v>
      </c>
      <c r="C946" s="122" t="s">
        <v>147</v>
      </c>
      <c r="D946" s="122" t="s">
        <v>77</v>
      </c>
      <c r="E946" s="123" t="s">
        <v>6861</v>
      </c>
      <c r="F946" s="124" t="s">
        <v>23</v>
      </c>
      <c r="G946" s="124" t="s">
        <v>149</v>
      </c>
      <c r="H946" s="124" t="s">
        <v>11090</v>
      </c>
      <c r="I946" s="135" t="s">
        <v>751</v>
      </c>
      <c r="J946" s="129" t="s">
        <v>201</v>
      </c>
      <c r="K946" s="128">
        <v>3363</v>
      </c>
      <c r="L946" s="129" t="s">
        <v>63</v>
      </c>
      <c r="M946" s="128" t="s">
        <v>202</v>
      </c>
      <c r="N946" s="127" t="s">
        <v>5719</v>
      </c>
      <c r="O946" s="127" t="s">
        <v>159</v>
      </c>
      <c r="P946" s="127" t="s">
        <v>212</v>
      </c>
      <c r="Q946" s="131" t="s">
        <v>8649</v>
      </c>
      <c r="R946" s="131" t="s">
        <v>10602</v>
      </c>
      <c r="S946" s="132" t="s">
        <v>152</v>
      </c>
      <c r="T946" s="136" t="s">
        <v>226</v>
      </c>
      <c r="U946" s="118"/>
      <c r="V946" s="118" t="s">
        <v>260</v>
      </c>
      <c r="W946" s="133" t="str">
        <f>VLOOKUP(TRIM(X946),X10:Y88,2,FALSE)</f>
        <v>Puneet</v>
      </c>
      <c r="X946" s="11" t="str">
        <f t="shared" si="33"/>
        <v>5.1</v>
      </c>
      <c r="AA946" s="1">
        <f t="shared" si="32"/>
        <v>29</v>
      </c>
    </row>
    <row r="947" spans="1:27" ht="36.75" customHeight="1">
      <c r="A947" s="119" t="s">
        <v>146</v>
      </c>
      <c r="B947" s="240" t="s">
        <v>57</v>
      </c>
      <c r="C947" s="122" t="s">
        <v>147</v>
      </c>
      <c r="D947" s="122" t="s">
        <v>77</v>
      </c>
      <c r="E947" s="123" t="s">
        <v>6862</v>
      </c>
      <c r="F947" s="124" t="s">
        <v>23</v>
      </c>
      <c r="G947" s="124" t="s">
        <v>149</v>
      </c>
      <c r="H947" s="124" t="s">
        <v>11095</v>
      </c>
      <c r="I947" s="135" t="s">
        <v>751</v>
      </c>
      <c r="J947" s="129" t="s">
        <v>201</v>
      </c>
      <c r="K947" s="128">
        <v>3364</v>
      </c>
      <c r="L947" s="129" t="s">
        <v>63</v>
      </c>
      <c r="M947" s="128" t="s">
        <v>233</v>
      </c>
      <c r="N947" s="127" t="s">
        <v>895</v>
      </c>
      <c r="O947" s="127" t="s">
        <v>174</v>
      </c>
      <c r="P947" s="127" t="s">
        <v>212</v>
      </c>
      <c r="Q947" s="131" t="s">
        <v>8650</v>
      </c>
      <c r="R947" s="131" t="s">
        <v>10603</v>
      </c>
      <c r="S947" s="132" t="s">
        <v>152</v>
      </c>
      <c r="T947" s="136" t="s">
        <v>226</v>
      </c>
      <c r="U947" s="118"/>
      <c r="V947" s="118" t="s">
        <v>260</v>
      </c>
      <c r="W947" s="133" t="str">
        <f>VLOOKUP(TRIM(X947),X10:Y88,2,FALSE)</f>
        <v>Puneet</v>
      </c>
      <c r="X947" s="11" t="str">
        <f t="shared" si="33"/>
        <v>5.1</v>
      </c>
      <c r="AA947" s="1">
        <f t="shared" si="32"/>
        <v>29</v>
      </c>
    </row>
    <row r="948" spans="1:27" ht="36.75" customHeight="1">
      <c r="A948" s="119" t="s">
        <v>146</v>
      </c>
      <c r="B948" s="240" t="s">
        <v>57</v>
      </c>
      <c r="C948" s="122" t="s">
        <v>147</v>
      </c>
      <c r="D948" s="122" t="s">
        <v>77</v>
      </c>
      <c r="E948" s="123" t="s">
        <v>6863</v>
      </c>
      <c r="F948" s="124" t="s">
        <v>23</v>
      </c>
      <c r="G948" s="124" t="s">
        <v>149</v>
      </c>
      <c r="H948" s="124" t="s">
        <v>9939</v>
      </c>
      <c r="I948" s="135" t="s">
        <v>496</v>
      </c>
      <c r="J948" s="129" t="s">
        <v>201</v>
      </c>
      <c r="K948" s="128">
        <v>3374</v>
      </c>
      <c r="L948" s="129" t="s">
        <v>63</v>
      </c>
      <c r="M948" s="128" t="s">
        <v>202</v>
      </c>
      <c r="N948" s="127" t="s">
        <v>5719</v>
      </c>
      <c r="O948" s="127" t="s">
        <v>159</v>
      </c>
      <c r="P948" s="127" t="s">
        <v>232</v>
      </c>
      <c r="Q948" s="131" t="s">
        <v>8746</v>
      </c>
      <c r="R948" s="131" t="s">
        <v>10604</v>
      </c>
      <c r="S948" s="132" t="s">
        <v>152</v>
      </c>
      <c r="T948" s="136" t="s">
        <v>211</v>
      </c>
      <c r="U948" s="118"/>
      <c r="V948" s="118" t="s">
        <v>260</v>
      </c>
      <c r="W948" s="133" t="str">
        <f>VLOOKUP(TRIM(X948),X10:Y88,2,FALSE)</f>
        <v>Puneet</v>
      </c>
      <c r="X948" s="11" t="str">
        <f t="shared" si="33"/>
        <v>5.1</v>
      </c>
      <c r="AA948" s="1">
        <f t="shared" si="32"/>
        <v>24</v>
      </c>
    </row>
    <row r="949" spans="1:27" ht="36.75" customHeight="1">
      <c r="A949" s="119" t="s">
        <v>146</v>
      </c>
      <c r="B949" s="240" t="s">
        <v>57</v>
      </c>
      <c r="C949" s="122" t="s">
        <v>147</v>
      </c>
      <c r="D949" s="122" t="s">
        <v>77</v>
      </c>
      <c r="E949" s="123" t="s">
        <v>6864</v>
      </c>
      <c r="F949" s="124" t="s">
        <v>23</v>
      </c>
      <c r="G949" s="124" t="s">
        <v>149</v>
      </c>
      <c r="H949" s="124" t="s">
        <v>11098</v>
      </c>
      <c r="I949" s="135" t="s">
        <v>2460</v>
      </c>
      <c r="J949" s="129" t="s">
        <v>201</v>
      </c>
      <c r="K949" s="128">
        <v>3372</v>
      </c>
      <c r="L949" s="129" t="s">
        <v>63</v>
      </c>
      <c r="M949" s="128" t="s">
        <v>202</v>
      </c>
      <c r="N949" s="127" t="s">
        <v>895</v>
      </c>
      <c r="O949" s="127" t="s">
        <v>174</v>
      </c>
      <c r="P949" s="127" t="s">
        <v>555</v>
      </c>
      <c r="Q949" s="131" t="s">
        <v>8672</v>
      </c>
      <c r="R949" s="131" t="s">
        <v>10605</v>
      </c>
      <c r="S949" s="132" t="s">
        <v>152</v>
      </c>
      <c r="T949" s="136" t="s">
        <v>307</v>
      </c>
      <c r="U949" s="118"/>
      <c r="V949" s="118" t="s">
        <v>260</v>
      </c>
      <c r="W949" s="133" t="str">
        <f>VLOOKUP(TRIM(X949),X10:Y88,2,FALSE)</f>
        <v>Puneet</v>
      </c>
      <c r="X949" s="11" t="str">
        <f t="shared" si="33"/>
        <v>5.1</v>
      </c>
      <c r="AA949" s="1">
        <f t="shared" si="32"/>
        <v>26</v>
      </c>
    </row>
    <row r="950" spans="1:27" ht="36.75" customHeight="1">
      <c r="A950" s="119" t="s">
        <v>146</v>
      </c>
      <c r="B950" s="240" t="s">
        <v>57</v>
      </c>
      <c r="C950" s="122" t="s">
        <v>147</v>
      </c>
      <c r="D950" s="122" t="s">
        <v>89</v>
      </c>
      <c r="E950" s="123" t="s">
        <v>6865</v>
      </c>
      <c r="F950" s="124" t="s">
        <v>24</v>
      </c>
      <c r="G950" s="124" t="s">
        <v>149</v>
      </c>
      <c r="H950" s="124" t="s">
        <v>10874</v>
      </c>
      <c r="I950" s="135" t="s">
        <v>2460</v>
      </c>
      <c r="J950" s="129" t="s">
        <v>526</v>
      </c>
      <c r="K950" s="128">
        <v>81</v>
      </c>
      <c r="L950" s="129" t="s">
        <v>74</v>
      </c>
      <c r="M950" s="128" t="s">
        <v>202</v>
      </c>
      <c r="N950" s="127" t="s">
        <v>228</v>
      </c>
      <c r="O950" s="127" t="s">
        <v>174</v>
      </c>
      <c r="P950" s="127" t="s">
        <v>5721</v>
      </c>
      <c r="Q950" s="131" t="s">
        <v>8723</v>
      </c>
      <c r="R950" s="131" t="s">
        <v>10511</v>
      </c>
      <c r="S950" s="132" t="s">
        <v>10512</v>
      </c>
      <c r="T950" s="136" t="s">
        <v>307</v>
      </c>
      <c r="U950" s="118"/>
      <c r="V950" s="118"/>
      <c r="W950" s="133" t="str">
        <f>VLOOKUP(TRIM(X950),X10:Y88,2,FALSE)</f>
        <v>Puneet</v>
      </c>
      <c r="X950" s="11" t="str">
        <f t="shared" si="33"/>
        <v>6.1</v>
      </c>
      <c r="AA950" s="1">
        <f t="shared" si="32"/>
        <v>26</v>
      </c>
    </row>
    <row r="951" spans="1:27" ht="36.75" customHeight="1">
      <c r="A951" s="119" t="s">
        <v>146</v>
      </c>
      <c r="B951" s="240" t="s">
        <v>57</v>
      </c>
      <c r="C951" s="122" t="s">
        <v>147</v>
      </c>
      <c r="D951" s="122" t="s">
        <v>89</v>
      </c>
      <c r="E951" s="123" t="s">
        <v>6866</v>
      </c>
      <c r="F951" s="124" t="s">
        <v>23</v>
      </c>
      <c r="G951" s="124" t="s">
        <v>149</v>
      </c>
      <c r="H951" s="124" t="s">
        <v>9952</v>
      </c>
      <c r="I951" s="135" t="s">
        <v>2460</v>
      </c>
      <c r="J951" s="129" t="s">
        <v>536</v>
      </c>
      <c r="K951" s="128">
        <v>416</v>
      </c>
      <c r="L951" s="129" t="s">
        <v>63</v>
      </c>
      <c r="M951" s="128" t="s">
        <v>202</v>
      </c>
      <c r="N951" s="127" t="s">
        <v>203</v>
      </c>
      <c r="O951" s="127" t="s">
        <v>174</v>
      </c>
      <c r="P951" s="127" t="s">
        <v>5721</v>
      </c>
      <c r="Q951" s="131" t="s">
        <v>9846</v>
      </c>
      <c r="R951" s="131" t="s">
        <v>10606</v>
      </c>
      <c r="S951" s="132" t="s">
        <v>152</v>
      </c>
      <c r="T951" s="136" t="s">
        <v>307</v>
      </c>
      <c r="U951" s="118"/>
      <c r="V951" s="118" t="s">
        <v>260</v>
      </c>
      <c r="W951" s="133" t="str">
        <f>VLOOKUP(TRIM(X951),X10:Y88,2,FALSE)</f>
        <v>Puneet</v>
      </c>
      <c r="X951" s="11" t="str">
        <f t="shared" si="33"/>
        <v>6.1</v>
      </c>
      <c r="AA951" s="1">
        <f t="shared" si="32"/>
        <v>26</v>
      </c>
    </row>
    <row r="952" spans="1:27" ht="36.75" customHeight="1">
      <c r="A952" s="119" t="s">
        <v>146</v>
      </c>
      <c r="B952" s="240" t="s">
        <v>57</v>
      </c>
      <c r="C952" s="122" t="s">
        <v>147</v>
      </c>
      <c r="D952" s="122" t="s">
        <v>77</v>
      </c>
      <c r="E952" s="123" t="s">
        <v>6867</v>
      </c>
      <c r="F952" s="124" t="s">
        <v>23</v>
      </c>
      <c r="G952" s="124" t="s">
        <v>149</v>
      </c>
      <c r="H952" s="124" t="s">
        <v>9942</v>
      </c>
      <c r="I952" s="135" t="s">
        <v>10149</v>
      </c>
      <c r="J952" s="129" t="s">
        <v>217</v>
      </c>
      <c r="K952" s="128">
        <v>371</v>
      </c>
      <c r="L952" s="129" t="s">
        <v>63</v>
      </c>
      <c r="M952" s="128" t="s">
        <v>202</v>
      </c>
      <c r="N952" s="127" t="s">
        <v>5719</v>
      </c>
      <c r="O952" s="127" t="s">
        <v>159</v>
      </c>
      <c r="P952" s="127" t="s">
        <v>11087</v>
      </c>
      <c r="Q952" s="131" t="s">
        <v>8637</v>
      </c>
      <c r="R952" s="131" t="s">
        <v>10607</v>
      </c>
      <c r="S952" s="132" t="s">
        <v>152</v>
      </c>
      <c r="T952" s="136" t="s">
        <v>245</v>
      </c>
      <c r="U952" s="118"/>
      <c r="V952" s="118" t="s">
        <v>260</v>
      </c>
      <c r="W952" s="133" t="str">
        <f>VLOOKUP(TRIM(X952),X10:Y88,2,FALSE)</f>
        <v>Puneet</v>
      </c>
      <c r="X952" s="11" t="str">
        <f t="shared" si="33"/>
        <v>5.1</v>
      </c>
      <c r="AA952" s="1">
        <f t="shared" si="32"/>
        <v>28</v>
      </c>
    </row>
    <row r="953" spans="1:27" ht="36.75" customHeight="1">
      <c r="A953" s="119" t="s">
        <v>146</v>
      </c>
      <c r="B953" s="240" t="s">
        <v>57</v>
      </c>
      <c r="C953" s="122" t="s">
        <v>147</v>
      </c>
      <c r="D953" s="122" t="s">
        <v>77</v>
      </c>
      <c r="E953" s="123" t="s">
        <v>6868</v>
      </c>
      <c r="F953" s="124" t="s">
        <v>23</v>
      </c>
      <c r="G953" s="124" t="s">
        <v>149</v>
      </c>
      <c r="H953" s="124" t="s">
        <v>9945</v>
      </c>
      <c r="I953" s="135" t="s">
        <v>10149</v>
      </c>
      <c r="J953" s="129" t="s">
        <v>217</v>
      </c>
      <c r="K953" s="128">
        <v>372</v>
      </c>
      <c r="L953" s="129" t="s">
        <v>63</v>
      </c>
      <c r="M953" s="128" t="s">
        <v>233</v>
      </c>
      <c r="N953" s="127" t="s">
        <v>5720</v>
      </c>
      <c r="O953" s="127" t="s">
        <v>174</v>
      </c>
      <c r="P953" s="127" t="s">
        <v>11087</v>
      </c>
      <c r="Q953" s="131" t="s">
        <v>8638</v>
      </c>
      <c r="R953" s="131" t="s">
        <v>10608</v>
      </c>
      <c r="S953" s="132" t="s">
        <v>152</v>
      </c>
      <c r="T953" s="136" t="s">
        <v>245</v>
      </c>
      <c r="U953" s="118"/>
      <c r="V953" s="118" t="s">
        <v>260</v>
      </c>
      <c r="W953" s="133" t="str">
        <f>VLOOKUP(TRIM(X953),X10:Y88,2,FALSE)</f>
        <v>Puneet</v>
      </c>
      <c r="X953" s="11" t="str">
        <f t="shared" si="33"/>
        <v>5.1</v>
      </c>
      <c r="AA953" s="1">
        <f t="shared" si="32"/>
        <v>28</v>
      </c>
    </row>
    <row r="954" spans="1:27" ht="36.75" customHeight="1">
      <c r="A954" s="119" t="s">
        <v>146</v>
      </c>
      <c r="B954" s="240" t="s">
        <v>57</v>
      </c>
      <c r="C954" s="122" t="s">
        <v>147</v>
      </c>
      <c r="D954" s="122" t="s">
        <v>859</v>
      </c>
      <c r="E954" s="123" t="s">
        <v>6869</v>
      </c>
      <c r="F954" s="124" t="s">
        <v>23</v>
      </c>
      <c r="G954" s="124" t="s">
        <v>149</v>
      </c>
      <c r="H954" s="124" t="s">
        <v>9957</v>
      </c>
      <c r="I954" s="135" t="s">
        <v>988</v>
      </c>
      <c r="J954" s="129" t="s">
        <v>217</v>
      </c>
      <c r="K954" s="128">
        <v>374</v>
      </c>
      <c r="L954" s="129" t="s">
        <v>63</v>
      </c>
      <c r="M954" s="128" t="s">
        <v>247</v>
      </c>
      <c r="N954" s="127" t="s">
        <v>5720</v>
      </c>
      <c r="O954" s="127" t="s">
        <v>174</v>
      </c>
      <c r="P954" s="127" t="s">
        <v>546</v>
      </c>
      <c r="Q954" s="131" t="s">
        <v>8697</v>
      </c>
      <c r="R954" s="131" t="s">
        <v>10609</v>
      </c>
      <c r="S954" s="132" t="s">
        <v>152</v>
      </c>
      <c r="T954" s="136" t="s">
        <v>239</v>
      </c>
      <c r="U954" s="118"/>
      <c r="V954" s="118" t="s">
        <v>260</v>
      </c>
      <c r="W954" s="133" t="str">
        <f>VLOOKUP(TRIM(X954),X10:Y88,2,FALSE)</f>
        <v>Puneet</v>
      </c>
      <c r="X954" s="11" t="str">
        <f t="shared" si="33"/>
        <v>6.21</v>
      </c>
      <c r="AA954" s="1">
        <f t="shared" si="32"/>
        <v>56</v>
      </c>
    </row>
    <row r="955" spans="1:27" ht="36.75" customHeight="1">
      <c r="A955" s="119" t="s">
        <v>146</v>
      </c>
      <c r="B955" s="240" t="s">
        <v>57</v>
      </c>
      <c r="C955" s="122" t="s">
        <v>147</v>
      </c>
      <c r="D955" s="122" t="s">
        <v>859</v>
      </c>
      <c r="E955" s="123" t="s">
        <v>6870</v>
      </c>
      <c r="F955" s="124" t="s">
        <v>23</v>
      </c>
      <c r="G955" s="124" t="s">
        <v>149</v>
      </c>
      <c r="H955" s="124" t="s">
        <v>9960</v>
      </c>
      <c r="I955" s="135" t="s">
        <v>374</v>
      </c>
      <c r="J955" s="129" t="s">
        <v>217</v>
      </c>
      <c r="K955" s="128">
        <v>373</v>
      </c>
      <c r="L955" s="129" t="s">
        <v>63</v>
      </c>
      <c r="M955" s="128" t="s">
        <v>247</v>
      </c>
      <c r="N955" s="127" t="s">
        <v>5720</v>
      </c>
      <c r="O955" s="127" t="s">
        <v>174</v>
      </c>
      <c r="P955" s="127" t="s">
        <v>546</v>
      </c>
      <c r="Q955" s="131" t="s">
        <v>8653</v>
      </c>
      <c r="R955" s="131" t="s">
        <v>10610</v>
      </c>
      <c r="S955" s="132" t="s">
        <v>152</v>
      </c>
      <c r="T955" s="136" t="s">
        <v>226</v>
      </c>
      <c r="U955" s="118"/>
      <c r="V955" s="118" t="s">
        <v>260</v>
      </c>
      <c r="W955" s="133" t="str">
        <f>VLOOKUP(TRIM(X955),X10:Y88,2,FALSE)</f>
        <v>Puneet</v>
      </c>
      <c r="X955" s="11" t="str">
        <f t="shared" si="33"/>
        <v>6.21</v>
      </c>
      <c r="AA955" s="1">
        <f t="shared" si="32"/>
        <v>31</v>
      </c>
    </row>
    <row r="956" spans="1:27" ht="36.75" customHeight="1">
      <c r="A956" s="119" t="s">
        <v>146</v>
      </c>
      <c r="B956" s="240" t="s">
        <v>57</v>
      </c>
      <c r="C956" s="122" t="s">
        <v>147</v>
      </c>
      <c r="D956" s="122" t="s">
        <v>115</v>
      </c>
      <c r="E956" s="123" t="s">
        <v>6871</v>
      </c>
      <c r="F956" s="124" t="s">
        <v>21</v>
      </c>
      <c r="G956" s="124" t="s">
        <v>149</v>
      </c>
      <c r="H956" s="124" t="s">
        <v>8354</v>
      </c>
      <c r="I956" s="135" t="s">
        <v>10171</v>
      </c>
      <c r="J956" s="129" t="s">
        <v>196</v>
      </c>
      <c r="K956" s="128"/>
      <c r="L956" s="129"/>
      <c r="M956" s="128"/>
      <c r="N956" s="127" t="s">
        <v>5667</v>
      </c>
      <c r="O956" s="127" t="s">
        <v>174</v>
      </c>
      <c r="P956" s="127" t="s">
        <v>194</v>
      </c>
      <c r="Q956" s="131" t="s">
        <v>8688</v>
      </c>
      <c r="R956" s="131" t="s">
        <v>10611</v>
      </c>
      <c r="S956" s="132" t="s">
        <v>152</v>
      </c>
      <c r="T956" s="136" t="s">
        <v>2585</v>
      </c>
      <c r="U956" s="118"/>
      <c r="V956" s="118" t="s">
        <v>260</v>
      </c>
      <c r="W956" s="133" t="str">
        <f>VLOOKUP(TRIM(X956),X10:Y88,2,FALSE)</f>
        <v>Puneet</v>
      </c>
      <c r="X956" s="11" t="str">
        <f t="shared" si="33"/>
        <v>6.5.9</v>
      </c>
      <c r="AA956" s="1">
        <f t="shared" si="32"/>
        <v>15</v>
      </c>
    </row>
    <row r="957" spans="1:27" ht="36.75" customHeight="1">
      <c r="A957" s="119" t="s">
        <v>146</v>
      </c>
      <c r="B957" s="240" t="s">
        <v>57</v>
      </c>
      <c r="C957" s="122" t="s">
        <v>147</v>
      </c>
      <c r="D957" s="122" t="s">
        <v>104</v>
      </c>
      <c r="E957" s="123" t="s">
        <v>6872</v>
      </c>
      <c r="F957" s="124" t="s">
        <v>21</v>
      </c>
      <c r="G957" s="124" t="s">
        <v>149</v>
      </c>
      <c r="H957" s="124" t="s">
        <v>8677</v>
      </c>
      <c r="I957" s="135" t="s">
        <v>10853</v>
      </c>
      <c r="J957" s="129" t="s">
        <v>185</v>
      </c>
      <c r="K957" s="128"/>
      <c r="L957" s="129"/>
      <c r="M957" s="128"/>
      <c r="N957" s="127" t="s">
        <v>7440</v>
      </c>
      <c r="O957" s="127" t="s">
        <v>174</v>
      </c>
      <c r="P957" s="127" t="s">
        <v>194</v>
      </c>
      <c r="Q957" s="131" t="s">
        <v>8678</v>
      </c>
      <c r="R957" s="131" t="s">
        <v>10446</v>
      </c>
      <c r="S957" s="132" t="s">
        <v>10447</v>
      </c>
      <c r="T957" s="136" t="s">
        <v>547</v>
      </c>
      <c r="U957" s="118"/>
      <c r="V957" s="118"/>
      <c r="W957" s="133" t="str">
        <f>VLOOKUP(TRIM(X957),X10:Y88,2,FALSE)</f>
        <v>Puneet</v>
      </c>
      <c r="X957" s="11" t="str">
        <f t="shared" si="33"/>
        <v>6.5.4</v>
      </c>
      <c r="AA957" s="1">
        <f t="shared" si="32"/>
        <v>60</v>
      </c>
    </row>
    <row r="958" spans="1:27" ht="36.75" customHeight="1">
      <c r="A958" s="119" t="s">
        <v>146</v>
      </c>
      <c r="B958" s="240" t="s">
        <v>57</v>
      </c>
      <c r="C958" s="122" t="s">
        <v>147</v>
      </c>
      <c r="D958" s="122" t="s">
        <v>115</v>
      </c>
      <c r="E958" s="123" t="s">
        <v>6873</v>
      </c>
      <c r="F958" s="124" t="s">
        <v>21</v>
      </c>
      <c r="G958" s="124" t="s">
        <v>149</v>
      </c>
      <c r="H958" s="124" t="s">
        <v>7535</v>
      </c>
      <c r="I958" s="135" t="s">
        <v>347</v>
      </c>
      <c r="J958" s="129" t="s">
        <v>185</v>
      </c>
      <c r="K958" s="128"/>
      <c r="L958" s="129"/>
      <c r="M958" s="128"/>
      <c r="N958" s="127" t="s">
        <v>7440</v>
      </c>
      <c r="O958" s="127" t="s">
        <v>174</v>
      </c>
      <c r="P958" s="127" t="s">
        <v>194</v>
      </c>
      <c r="Q958" s="131" t="s">
        <v>8590</v>
      </c>
      <c r="R958" s="131" t="s">
        <v>10399</v>
      </c>
      <c r="S958" s="132" t="s">
        <v>152</v>
      </c>
      <c r="T958" s="136" t="s">
        <v>310</v>
      </c>
      <c r="U958" s="118"/>
      <c r="V958" s="118"/>
      <c r="W958" s="133" t="str">
        <f>VLOOKUP(TRIM(X958),X10:Y88,2,FALSE)</f>
        <v>Puneet</v>
      </c>
      <c r="X958" s="11" t="str">
        <f t="shared" si="33"/>
        <v>6.5.9</v>
      </c>
      <c r="AA958" s="1">
        <f t="shared" si="32"/>
        <v>28</v>
      </c>
    </row>
    <row r="959" spans="1:27" ht="36.75" customHeight="1">
      <c r="A959" s="119" t="s">
        <v>146</v>
      </c>
      <c r="B959" s="240" t="s">
        <v>57</v>
      </c>
      <c r="C959" s="122" t="s">
        <v>147</v>
      </c>
      <c r="D959" s="122" t="s">
        <v>115</v>
      </c>
      <c r="E959" s="123" t="s">
        <v>6874</v>
      </c>
      <c r="F959" s="124" t="s">
        <v>21</v>
      </c>
      <c r="G959" s="124" t="s">
        <v>149</v>
      </c>
      <c r="H959" s="124" t="s">
        <v>7536</v>
      </c>
      <c r="I959" s="135" t="s">
        <v>225</v>
      </c>
      <c r="J959" s="129" t="s">
        <v>196</v>
      </c>
      <c r="K959" s="128"/>
      <c r="L959" s="129"/>
      <c r="M959" s="128"/>
      <c r="N959" s="127" t="s">
        <v>5667</v>
      </c>
      <c r="O959" s="127" t="s">
        <v>174</v>
      </c>
      <c r="P959" s="127" t="s">
        <v>194</v>
      </c>
      <c r="Q959" s="131" t="s">
        <v>8590</v>
      </c>
      <c r="R959" s="131" t="s">
        <v>10400</v>
      </c>
      <c r="S959" s="132" t="s">
        <v>152</v>
      </c>
      <c r="T959" s="136" t="s">
        <v>310</v>
      </c>
      <c r="U959" s="118"/>
      <c r="V959" s="118"/>
      <c r="W959" s="133" t="str">
        <f>VLOOKUP(TRIM(X959),X10:Y88,2,FALSE)</f>
        <v>Puneet</v>
      </c>
      <c r="X959" s="11" t="str">
        <f t="shared" si="33"/>
        <v>6.5.9</v>
      </c>
      <c r="AA959" s="1">
        <f t="shared" si="32"/>
        <v>21</v>
      </c>
    </row>
    <row r="960" spans="1:27" ht="36.75" customHeight="1">
      <c r="A960" s="119" t="s">
        <v>146</v>
      </c>
      <c r="B960" s="240" t="s">
        <v>57</v>
      </c>
      <c r="C960" s="122" t="s">
        <v>147</v>
      </c>
      <c r="D960" s="122" t="s">
        <v>115</v>
      </c>
      <c r="E960" s="123" t="s">
        <v>6875</v>
      </c>
      <c r="F960" s="124" t="s">
        <v>21</v>
      </c>
      <c r="G960" s="124" t="s">
        <v>149</v>
      </c>
      <c r="H960" s="124" t="s">
        <v>7681</v>
      </c>
      <c r="I960" s="135" t="s">
        <v>192</v>
      </c>
      <c r="J960" s="129" t="s">
        <v>196</v>
      </c>
      <c r="K960" s="128"/>
      <c r="L960" s="129"/>
      <c r="M960" s="128"/>
      <c r="N960" s="127" t="s">
        <v>5667</v>
      </c>
      <c r="O960" s="127" t="s">
        <v>174</v>
      </c>
      <c r="P960" s="127" t="s">
        <v>194</v>
      </c>
      <c r="Q960" s="131" t="s">
        <v>7638</v>
      </c>
      <c r="R960" s="131" t="s">
        <v>10612</v>
      </c>
      <c r="S960" s="132" t="s">
        <v>152</v>
      </c>
      <c r="T960" s="136" t="s">
        <v>531</v>
      </c>
      <c r="U960" s="118"/>
      <c r="V960" s="118" t="s">
        <v>260</v>
      </c>
      <c r="W960" s="133" t="str">
        <f>VLOOKUP(TRIM(X960),X10:Y88,2,FALSE)</f>
        <v>Puneet</v>
      </c>
      <c r="X960" s="11" t="str">
        <f t="shared" si="33"/>
        <v>6.5.9</v>
      </c>
      <c r="AA960" s="1">
        <f t="shared" si="32"/>
        <v>12</v>
      </c>
    </row>
    <row r="961" spans="1:27" ht="36.75" customHeight="1">
      <c r="A961" s="119" t="s">
        <v>146</v>
      </c>
      <c r="B961" s="240" t="s">
        <v>57</v>
      </c>
      <c r="C961" s="122" t="s">
        <v>147</v>
      </c>
      <c r="D961" s="122" t="s">
        <v>115</v>
      </c>
      <c r="E961" s="123" t="s">
        <v>6876</v>
      </c>
      <c r="F961" s="124" t="s">
        <v>21</v>
      </c>
      <c r="G961" s="124" t="s">
        <v>149</v>
      </c>
      <c r="H961" s="124" t="s">
        <v>7834</v>
      </c>
      <c r="I961" s="135" t="s">
        <v>225</v>
      </c>
      <c r="J961" s="129" t="s">
        <v>185</v>
      </c>
      <c r="K961" s="128"/>
      <c r="L961" s="129"/>
      <c r="M961" s="128"/>
      <c r="N961" s="127" t="s">
        <v>7440</v>
      </c>
      <c r="O961" s="127" t="s">
        <v>174</v>
      </c>
      <c r="P961" s="127" t="s">
        <v>194</v>
      </c>
      <c r="Q961" s="131" t="s">
        <v>7835</v>
      </c>
      <c r="R961" s="131" t="s">
        <v>10401</v>
      </c>
      <c r="S961" s="132" t="s">
        <v>152</v>
      </c>
      <c r="T961" s="136" t="s">
        <v>226</v>
      </c>
      <c r="U961" s="118"/>
      <c r="V961" s="118"/>
      <c r="W961" s="133" t="str">
        <f>VLOOKUP(TRIM(X961),X10:Y88,2,FALSE)</f>
        <v>Puneet</v>
      </c>
      <c r="X961" s="11" t="str">
        <f t="shared" si="33"/>
        <v>6.5.9</v>
      </c>
      <c r="AA961" s="1">
        <f t="shared" si="32"/>
        <v>21</v>
      </c>
    </row>
    <row r="962" spans="1:27" ht="36.75" customHeight="1">
      <c r="A962" s="119" t="s">
        <v>146</v>
      </c>
      <c r="B962" s="240" t="s">
        <v>57</v>
      </c>
      <c r="C962" s="122" t="s">
        <v>147</v>
      </c>
      <c r="D962" s="122" t="s">
        <v>115</v>
      </c>
      <c r="E962" s="123" t="s">
        <v>6877</v>
      </c>
      <c r="F962" s="124" t="s">
        <v>24</v>
      </c>
      <c r="G962" s="124" t="s">
        <v>149</v>
      </c>
      <c r="H962" s="124" t="s">
        <v>10092</v>
      </c>
      <c r="I962" s="135" t="s">
        <v>225</v>
      </c>
      <c r="J962" s="129" t="s">
        <v>201</v>
      </c>
      <c r="K962" s="128">
        <v>3365</v>
      </c>
      <c r="L962" s="129" t="s">
        <v>60</v>
      </c>
      <c r="M962" s="128" t="s">
        <v>247</v>
      </c>
      <c r="N962" s="127" t="s">
        <v>895</v>
      </c>
      <c r="O962" s="127" t="s">
        <v>174</v>
      </c>
      <c r="P962" s="127" t="s">
        <v>194</v>
      </c>
      <c r="Q962" s="131" t="s">
        <v>8652</v>
      </c>
      <c r="R962" s="131" t="s">
        <v>10403</v>
      </c>
      <c r="S962" s="132" t="s">
        <v>10402</v>
      </c>
      <c r="T962" s="136" t="s">
        <v>226</v>
      </c>
      <c r="U962" s="118"/>
      <c r="V962" s="118"/>
      <c r="W962" s="133" t="str">
        <f>VLOOKUP(TRIM(X962),X10:Y88,2,FALSE)</f>
        <v>Puneet</v>
      </c>
      <c r="X962" s="11" t="str">
        <f t="shared" si="33"/>
        <v>6.5.9</v>
      </c>
      <c r="AA962" s="1">
        <f t="shared" si="32"/>
        <v>21</v>
      </c>
    </row>
    <row r="963" spans="1:27" ht="36.75" customHeight="1">
      <c r="A963" s="119" t="s">
        <v>146</v>
      </c>
      <c r="B963" s="240" t="s">
        <v>57</v>
      </c>
      <c r="C963" s="122" t="s">
        <v>147</v>
      </c>
      <c r="D963" s="122" t="s">
        <v>115</v>
      </c>
      <c r="E963" s="123" t="s">
        <v>6878</v>
      </c>
      <c r="F963" s="124" t="s">
        <v>21</v>
      </c>
      <c r="G963" s="124" t="s">
        <v>149</v>
      </c>
      <c r="H963" s="124" t="s">
        <v>8437</v>
      </c>
      <c r="I963" s="135" t="s">
        <v>192</v>
      </c>
      <c r="J963" s="129" t="s">
        <v>196</v>
      </c>
      <c r="K963" s="128"/>
      <c r="L963" s="129"/>
      <c r="M963" s="128"/>
      <c r="N963" s="127" t="s">
        <v>5667</v>
      </c>
      <c r="O963" s="127" t="s">
        <v>174</v>
      </c>
      <c r="P963" s="127" t="s">
        <v>194</v>
      </c>
      <c r="Q963" s="131" t="s">
        <v>8074</v>
      </c>
      <c r="R963" s="131" t="s">
        <v>10411</v>
      </c>
      <c r="S963" s="132" t="s">
        <v>152</v>
      </c>
      <c r="T963" s="136" t="s">
        <v>360</v>
      </c>
      <c r="U963" s="118"/>
      <c r="V963" s="118"/>
      <c r="W963" s="133" t="str">
        <f>VLOOKUP(TRIM(X963),X10:Y88,2,FALSE)</f>
        <v>Puneet</v>
      </c>
      <c r="X963" s="11" t="str">
        <f t="shared" si="33"/>
        <v>6.5.9</v>
      </c>
      <c r="AA963" s="1">
        <f t="shared" si="32"/>
        <v>12</v>
      </c>
    </row>
    <row r="964" spans="1:27" ht="36.75" customHeight="1">
      <c r="A964" s="119" t="s">
        <v>146</v>
      </c>
      <c r="B964" s="240" t="s">
        <v>57</v>
      </c>
      <c r="C964" s="122" t="s">
        <v>147</v>
      </c>
      <c r="D964" s="122" t="s">
        <v>115</v>
      </c>
      <c r="E964" s="123" t="s">
        <v>6879</v>
      </c>
      <c r="F964" s="124" t="s">
        <v>21</v>
      </c>
      <c r="G964" s="124" t="s">
        <v>149</v>
      </c>
      <c r="H964" s="124" t="s">
        <v>7678</v>
      </c>
      <c r="I964" s="135" t="s">
        <v>10160</v>
      </c>
      <c r="J964" s="129" t="s">
        <v>196</v>
      </c>
      <c r="K964" s="128"/>
      <c r="L964" s="129"/>
      <c r="M964" s="128"/>
      <c r="N964" s="127" t="s">
        <v>5667</v>
      </c>
      <c r="O964" s="127" t="s">
        <v>174</v>
      </c>
      <c r="P964" s="127" t="s">
        <v>194</v>
      </c>
      <c r="Q964" s="131" t="s">
        <v>7624</v>
      </c>
      <c r="R964" s="131" t="s">
        <v>10412</v>
      </c>
      <c r="S964" s="132" t="s">
        <v>10413</v>
      </c>
      <c r="T964" s="136" t="s">
        <v>531</v>
      </c>
      <c r="U964" s="118"/>
      <c r="V964" s="118"/>
      <c r="W964" s="133" t="str">
        <f>VLOOKUP(TRIM(X964),X10:Y88,2,FALSE)</f>
        <v>Puneet</v>
      </c>
      <c r="X964" s="11" t="str">
        <f t="shared" si="33"/>
        <v>6.5.9</v>
      </c>
      <c r="AA964" s="1">
        <f t="shared" si="32"/>
        <v>43</v>
      </c>
    </row>
    <row r="965" spans="1:27" ht="36.75" customHeight="1">
      <c r="A965" s="119" t="s">
        <v>146</v>
      </c>
      <c r="B965" s="240" t="s">
        <v>57</v>
      </c>
      <c r="C965" s="122" t="s">
        <v>147</v>
      </c>
      <c r="D965" s="122" t="s">
        <v>115</v>
      </c>
      <c r="E965" s="123" t="s">
        <v>6880</v>
      </c>
      <c r="F965" s="124" t="s">
        <v>21</v>
      </c>
      <c r="G965" s="124" t="s">
        <v>149</v>
      </c>
      <c r="H965" s="124" t="s">
        <v>7799</v>
      </c>
      <c r="I965" s="135" t="s">
        <v>10172</v>
      </c>
      <c r="J965" s="129" t="s">
        <v>185</v>
      </c>
      <c r="K965" s="128"/>
      <c r="L965" s="129"/>
      <c r="M965" s="128"/>
      <c r="N965" s="127" t="s">
        <v>7440</v>
      </c>
      <c r="O965" s="127" t="s">
        <v>174</v>
      </c>
      <c r="P965" s="127" t="s">
        <v>194</v>
      </c>
      <c r="Q965" s="131" t="s">
        <v>7771</v>
      </c>
      <c r="R965" s="131" t="s">
        <v>10613</v>
      </c>
      <c r="S965" s="132" t="s">
        <v>152</v>
      </c>
      <c r="T965" s="136" t="s">
        <v>519</v>
      </c>
      <c r="U965" s="118"/>
      <c r="V965" s="118" t="s">
        <v>260</v>
      </c>
      <c r="W965" s="133" t="str">
        <f>VLOOKUP(TRIM(X965),X10:Y88,2,FALSE)</f>
        <v>Puneet</v>
      </c>
      <c r="X965" s="11" t="str">
        <f t="shared" si="33"/>
        <v>6.5.9</v>
      </c>
      <c r="AA965" s="1">
        <f t="shared" si="32"/>
        <v>22</v>
      </c>
    </row>
    <row r="966" spans="1:27" ht="36.75" customHeight="1">
      <c r="A966" s="119" t="s">
        <v>146</v>
      </c>
      <c r="B966" s="240" t="s">
        <v>57</v>
      </c>
      <c r="C966" s="122" t="s">
        <v>147</v>
      </c>
      <c r="D966" s="122" t="s">
        <v>115</v>
      </c>
      <c r="E966" s="123" t="s">
        <v>6881</v>
      </c>
      <c r="F966" s="124" t="s">
        <v>21</v>
      </c>
      <c r="G966" s="124" t="s">
        <v>149</v>
      </c>
      <c r="H966" s="124" t="s">
        <v>7800</v>
      </c>
      <c r="I966" s="135" t="s">
        <v>10172</v>
      </c>
      <c r="J966" s="129" t="s">
        <v>196</v>
      </c>
      <c r="K966" s="128"/>
      <c r="L966" s="129"/>
      <c r="M966" s="128"/>
      <c r="N966" s="127" t="s">
        <v>5667</v>
      </c>
      <c r="O966" s="127" t="s">
        <v>174</v>
      </c>
      <c r="P966" s="127" t="s">
        <v>194</v>
      </c>
      <c r="Q966" s="131" t="s">
        <v>7772</v>
      </c>
      <c r="R966" s="131" t="s">
        <v>10614</v>
      </c>
      <c r="S966" s="132" t="s">
        <v>152</v>
      </c>
      <c r="T966" s="136" t="s">
        <v>519</v>
      </c>
      <c r="U966" s="118"/>
      <c r="V966" s="118" t="s">
        <v>260</v>
      </c>
      <c r="W966" s="133" t="str">
        <f>VLOOKUP(TRIM(X966),X10:Y88,2,FALSE)</f>
        <v>Puneet</v>
      </c>
      <c r="X966" s="11" t="str">
        <f t="shared" si="33"/>
        <v>6.5.9</v>
      </c>
      <c r="AA966" s="1">
        <f t="shared" si="32"/>
        <v>22</v>
      </c>
    </row>
    <row r="967" spans="1:27" ht="36.75" customHeight="1">
      <c r="A967" s="119" t="s">
        <v>146</v>
      </c>
      <c r="B967" s="240" t="s">
        <v>57</v>
      </c>
      <c r="C967" s="122" t="s">
        <v>147</v>
      </c>
      <c r="D967" s="122" t="s">
        <v>115</v>
      </c>
      <c r="E967" s="123" t="s">
        <v>6882</v>
      </c>
      <c r="F967" s="124" t="s">
        <v>21</v>
      </c>
      <c r="G967" s="124" t="s">
        <v>149</v>
      </c>
      <c r="H967" s="124" t="s">
        <v>5777</v>
      </c>
      <c r="I967" s="135" t="s">
        <v>225</v>
      </c>
      <c r="J967" s="129" t="s">
        <v>185</v>
      </c>
      <c r="K967" s="128"/>
      <c r="L967" s="129"/>
      <c r="M967" s="128"/>
      <c r="N967" s="127" t="s">
        <v>7440</v>
      </c>
      <c r="O967" s="127" t="s">
        <v>174</v>
      </c>
      <c r="P967" s="127" t="s">
        <v>194</v>
      </c>
      <c r="Q967" s="131" t="s">
        <v>5778</v>
      </c>
      <c r="R967" s="131" t="s">
        <v>10615</v>
      </c>
      <c r="S967" s="132" t="s">
        <v>152</v>
      </c>
      <c r="T967" s="136" t="s">
        <v>226</v>
      </c>
      <c r="U967" s="118"/>
      <c r="V967" s="118" t="s">
        <v>260</v>
      </c>
      <c r="W967" s="133" t="str">
        <f>VLOOKUP(TRIM(X967),X10:Y88,2,FALSE)</f>
        <v>Puneet</v>
      </c>
      <c r="X967" s="11" t="str">
        <f t="shared" si="33"/>
        <v>6.5.9</v>
      </c>
      <c r="AA967" s="1">
        <f t="shared" si="32"/>
        <v>21</v>
      </c>
    </row>
    <row r="968" spans="1:27" ht="36.75" customHeight="1">
      <c r="A968" s="119" t="s">
        <v>146</v>
      </c>
      <c r="B968" s="240" t="s">
        <v>57</v>
      </c>
      <c r="C968" s="122" t="s">
        <v>147</v>
      </c>
      <c r="D968" s="122" t="s">
        <v>115</v>
      </c>
      <c r="E968" s="123" t="s">
        <v>6883</v>
      </c>
      <c r="F968" s="124" t="s">
        <v>21</v>
      </c>
      <c r="G968" s="124" t="s">
        <v>149</v>
      </c>
      <c r="H968" s="124" t="s">
        <v>8358</v>
      </c>
      <c r="I968" s="135" t="s">
        <v>265</v>
      </c>
      <c r="J968" s="129" t="s">
        <v>196</v>
      </c>
      <c r="K968" s="128"/>
      <c r="L968" s="129"/>
      <c r="M968" s="128"/>
      <c r="N968" s="127" t="s">
        <v>5667</v>
      </c>
      <c r="O968" s="127" t="s">
        <v>174</v>
      </c>
      <c r="P968" s="127" t="s">
        <v>194</v>
      </c>
      <c r="Q968" s="131" t="s">
        <v>8693</v>
      </c>
      <c r="R968" s="131" t="s">
        <v>10616</v>
      </c>
      <c r="S968" s="132" t="s">
        <v>152</v>
      </c>
      <c r="T968" s="136" t="s">
        <v>2585</v>
      </c>
      <c r="U968" s="118"/>
      <c r="V968" s="118" t="s">
        <v>260</v>
      </c>
      <c r="W968" s="133" t="str">
        <f>VLOOKUP(TRIM(X968),X10:Y88,2,FALSE)</f>
        <v>Puneet</v>
      </c>
      <c r="X968" s="11" t="str">
        <f t="shared" si="33"/>
        <v>6.5.9</v>
      </c>
      <c r="AA968" s="1">
        <f t="shared" si="32"/>
        <v>10</v>
      </c>
    </row>
    <row r="969" spans="1:27" ht="36.75" customHeight="1">
      <c r="A969" s="119" t="s">
        <v>146</v>
      </c>
      <c r="B969" s="240" t="s">
        <v>57</v>
      </c>
      <c r="C969" s="122" t="s">
        <v>147</v>
      </c>
      <c r="D969" s="122" t="s">
        <v>115</v>
      </c>
      <c r="E969" s="123" t="s">
        <v>6884</v>
      </c>
      <c r="F969" s="124" t="s">
        <v>21</v>
      </c>
      <c r="G969" s="124" t="s">
        <v>149</v>
      </c>
      <c r="H969" s="124" t="s">
        <v>8513</v>
      </c>
      <c r="I969" s="135" t="s">
        <v>10854</v>
      </c>
      <c r="J969" s="129" t="s">
        <v>196</v>
      </c>
      <c r="K969" s="128"/>
      <c r="L969" s="129"/>
      <c r="M969" s="128"/>
      <c r="N969" s="127" t="s">
        <v>5667</v>
      </c>
      <c r="O969" s="127" t="s">
        <v>174</v>
      </c>
      <c r="P969" s="127" t="s">
        <v>194</v>
      </c>
      <c r="Q969" s="131" t="s">
        <v>8309</v>
      </c>
      <c r="R969" s="131" t="s">
        <v>10414</v>
      </c>
      <c r="S969" s="132" t="s">
        <v>152</v>
      </c>
      <c r="T969" s="136" t="s">
        <v>309</v>
      </c>
      <c r="U969" s="118"/>
      <c r="V969" s="118"/>
      <c r="W969" s="133" t="str">
        <f>VLOOKUP(TRIM(X969),X10:Y88,2,FALSE)</f>
        <v>Puneet</v>
      </c>
      <c r="X969" s="11" t="str">
        <f t="shared" si="33"/>
        <v>6.5.9</v>
      </c>
      <c r="AA969" s="1">
        <f t="shared" si="32"/>
        <v>46</v>
      </c>
    </row>
    <row r="970" spans="1:27" ht="36.75" customHeight="1">
      <c r="A970" s="119" t="s">
        <v>146</v>
      </c>
      <c r="B970" s="240" t="s">
        <v>57</v>
      </c>
      <c r="C970" s="122" t="s">
        <v>147</v>
      </c>
      <c r="D970" s="122" t="s">
        <v>98</v>
      </c>
      <c r="E970" s="123" t="s">
        <v>6885</v>
      </c>
      <c r="F970" s="124" t="s">
        <v>191</v>
      </c>
      <c r="G970" s="124" t="s">
        <v>149</v>
      </c>
      <c r="H970" s="124" t="s">
        <v>10912</v>
      </c>
      <c r="I970" s="135" t="s">
        <v>313</v>
      </c>
      <c r="J970" s="129"/>
      <c r="K970" s="128"/>
      <c r="L970" s="129"/>
      <c r="M970" s="128"/>
      <c r="N970" s="127"/>
      <c r="O970" s="127" t="s">
        <v>174</v>
      </c>
      <c r="P970" s="127"/>
      <c r="Q970" s="131" t="s">
        <v>959</v>
      </c>
      <c r="R970" s="131" t="s">
        <v>10911</v>
      </c>
      <c r="S970" s="144" t="s">
        <v>10913</v>
      </c>
      <c r="T970" s="136" t="s">
        <v>261</v>
      </c>
      <c r="U970" s="118"/>
      <c r="V970" s="118" t="s">
        <v>663</v>
      </c>
      <c r="W970" s="133" t="str">
        <f>VLOOKUP(TRIM(X970),X10:Y88,2,FALSE)</f>
        <v>Frank</v>
      </c>
      <c r="X970" s="11" t="str">
        <f t="shared" si="33"/>
        <v>6.5.1</v>
      </c>
      <c r="AA970" s="1">
        <f t="shared" si="32"/>
        <v>6</v>
      </c>
    </row>
    <row r="971" spans="1:27" ht="36.75" customHeight="1">
      <c r="A971" s="119" t="s">
        <v>146</v>
      </c>
      <c r="B971" s="240" t="s">
        <v>57</v>
      </c>
      <c r="C971" s="122" t="s">
        <v>147</v>
      </c>
      <c r="D971" s="122" t="s">
        <v>98</v>
      </c>
      <c r="E971" s="123" t="s">
        <v>6886</v>
      </c>
      <c r="F971" s="124" t="s">
        <v>21</v>
      </c>
      <c r="G971" s="124" t="s">
        <v>149</v>
      </c>
      <c r="H971" s="124" t="s">
        <v>8421</v>
      </c>
      <c r="I971" s="135" t="s">
        <v>197</v>
      </c>
      <c r="J971" s="129" t="s">
        <v>185</v>
      </c>
      <c r="K971" s="128"/>
      <c r="L971" s="129"/>
      <c r="M971" s="128"/>
      <c r="N971" s="127" t="s">
        <v>7440</v>
      </c>
      <c r="O971" s="127" t="s">
        <v>174</v>
      </c>
      <c r="P971" s="127" t="s">
        <v>194</v>
      </c>
      <c r="Q971" s="131" t="s">
        <v>8024</v>
      </c>
      <c r="R971" s="131" t="s">
        <v>10617</v>
      </c>
      <c r="S971" s="132" t="s">
        <v>152</v>
      </c>
      <c r="T971" s="136" t="s">
        <v>272</v>
      </c>
      <c r="U971" s="118"/>
      <c r="V971" s="118" t="s">
        <v>260</v>
      </c>
      <c r="W971" s="133" t="str">
        <f>VLOOKUP(TRIM(X971),X10:Y88,2,FALSE)</f>
        <v>Frank</v>
      </c>
      <c r="X971" s="11" t="str">
        <f t="shared" si="33"/>
        <v>6.5.1</v>
      </c>
      <c r="AA971" s="1">
        <f t="shared" si="32"/>
        <v>14</v>
      </c>
    </row>
    <row r="972" spans="1:27" ht="36.75" customHeight="1">
      <c r="A972" s="119" t="s">
        <v>146</v>
      </c>
      <c r="B972" s="240" t="s">
        <v>57</v>
      </c>
      <c r="C972" s="122" t="s">
        <v>147</v>
      </c>
      <c r="D972" s="122" t="s">
        <v>98</v>
      </c>
      <c r="E972" s="123" t="s">
        <v>6887</v>
      </c>
      <c r="F972" s="124" t="s">
        <v>21</v>
      </c>
      <c r="G972" s="124" t="s">
        <v>149</v>
      </c>
      <c r="H972" s="124" t="s">
        <v>8005</v>
      </c>
      <c r="I972" s="135" t="s">
        <v>200</v>
      </c>
      <c r="J972" s="129" t="s">
        <v>196</v>
      </c>
      <c r="K972" s="128"/>
      <c r="L972" s="129"/>
      <c r="M972" s="128"/>
      <c r="N972" s="127" t="s">
        <v>5667</v>
      </c>
      <c r="O972" s="127" t="s">
        <v>174</v>
      </c>
      <c r="P972" s="127" t="s">
        <v>194</v>
      </c>
      <c r="Q972" s="131" t="s">
        <v>8006</v>
      </c>
      <c r="R972" s="131" t="s">
        <v>10276</v>
      </c>
      <c r="S972" s="132" t="s">
        <v>10277</v>
      </c>
      <c r="T972" s="136" t="s">
        <v>199</v>
      </c>
      <c r="U972" s="118"/>
      <c r="V972" s="118"/>
      <c r="W972" s="133" t="str">
        <f>VLOOKUP(TRIM(X972),X10:Y88,2,FALSE)</f>
        <v>Frank</v>
      </c>
      <c r="X972" s="11" t="str">
        <f t="shared" si="33"/>
        <v>6.5.1</v>
      </c>
      <c r="AA972" s="1">
        <f t="shared" si="32"/>
        <v>17</v>
      </c>
    </row>
    <row r="973" spans="1:27" ht="36.75" customHeight="1">
      <c r="A973" s="119"/>
      <c r="B973" s="240" t="s">
        <v>57</v>
      </c>
      <c r="C973" s="122" t="s">
        <v>22</v>
      </c>
      <c r="D973" s="122" t="s">
        <v>98</v>
      </c>
      <c r="E973" s="123" t="s">
        <v>6888</v>
      </c>
      <c r="F973" s="124" t="s">
        <v>21</v>
      </c>
      <c r="G973" s="138" t="s">
        <v>149</v>
      </c>
      <c r="H973" s="138" t="s">
        <v>7483</v>
      </c>
      <c r="I973" s="139" t="s">
        <v>311</v>
      </c>
      <c r="J973" s="140" t="s">
        <v>196</v>
      </c>
      <c r="K973" s="141"/>
      <c r="L973" s="140"/>
      <c r="M973" s="141"/>
      <c r="N973" s="140" t="s">
        <v>5667</v>
      </c>
      <c r="O973" s="140" t="s">
        <v>174</v>
      </c>
      <c r="P973" s="140" t="s">
        <v>194</v>
      </c>
      <c r="Q973" s="142" t="s">
        <v>10278</v>
      </c>
      <c r="R973" s="142" t="s">
        <v>10279</v>
      </c>
      <c r="S973" s="145"/>
      <c r="T973" s="136" t="s">
        <v>312</v>
      </c>
      <c r="U973" s="118"/>
      <c r="V973" s="118"/>
      <c r="W973" s="133" t="str">
        <f>VLOOKUP(TRIM(X973),X10:Y88,2,FALSE)</f>
        <v>Frank</v>
      </c>
      <c r="X973" s="11" t="str">
        <f t="shared" si="33"/>
        <v>6.5.1</v>
      </c>
      <c r="AA973" s="1">
        <f t="shared" si="32"/>
        <v>6</v>
      </c>
    </row>
    <row r="974" spans="1:27" ht="36.75" customHeight="1">
      <c r="A974" s="119" t="s">
        <v>146</v>
      </c>
      <c r="B974" s="240" t="s">
        <v>57</v>
      </c>
      <c r="C974" s="122" t="s">
        <v>147</v>
      </c>
      <c r="D974" s="122" t="s">
        <v>98</v>
      </c>
      <c r="E974" s="123" t="s">
        <v>6889</v>
      </c>
      <c r="F974" s="124" t="s">
        <v>21</v>
      </c>
      <c r="G974" s="124" t="s">
        <v>149</v>
      </c>
      <c r="H974" s="124" t="s">
        <v>8041</v>
      </c>
      <c r="I974" s="135" t="s">
        <v>5815</v>
      </c>
      <c r="J974" s="129" t="s">
        <v>185</v>
      </c>
      <c r="K974" s="128"/>
      <c r="L974" s="129"/>
      <c r="M974" s="128"/>
      <c r="N974" s="127" t="s">
        <v>7440</v>
      </c>
      <c r="O974" s="127" t="s">
        <v>174</v>
      </c>
      <c r="P974" s="127" t="s">
        <v>194</v>
      </c>
      <c r="Q974" s="131" t="s">
        <v>8041</v>
      </c>
      <c r="R974" s="131" t="s">
        <v>10916</v>
      </c>
      <c r="S974" s="144" t="s">
        <v>10917</v>
      </c>
      <c r="T974" s="136" t="s">
        <v>261</v>
      </c>
      <c r="U974" s="118"/>
      <c r="V974" s="118" t="s">
        <v>663</v>
      </c>
      <c r="W974" s="133" t="str">
        <f>VLOOKUP(TRIM(X974),X10:Y88,2,FALSE)</f>
        <v>Frank</v>
      </c>
      <c r="X974" s="11" t="str">
        <f t="shared" si="33"/>
        <v>6.5.1</v>
      </c>
      <c r="AA974" s="1">
        <f t="shared" si="32"/>
        <v>39</v>
      </c>
    </row>
    <row r="975" spans="1:27" ht="36.75" customHeight="1">
      <c r="A975" s="119" t="s">
        <v>146</v>
      </c>
      <c r="B975" s="240" t="s">
        <v>57</v>
      </c>
      <c r="C975" s="122" t="s">
        <v>147</v>
      </c>
      <c r="D975" s="122" t="s">
        <v>98</v>
      </c>
      <c r="E975" s="123" t="s">
        <v>6890</v>
      </c>
      <c r="F975" s="124" t="s">
        <v>21</v>
      </c>
      <c r="G975" s="124" t="s">
        <v>149</v>
      </c>
      <c r="H975" s="124" t="s">
        <v>5736</v>
      </c>
      <c r="I975" s="135" t="s">
        <v>5733</v>
      </c>
      <c r="J975" s="129" t="s">
        <v>196</v>
      </c>
      <c r="K975" s="128"/>
      <c r="L975" s="129"/>
      <c r="M975" s="128"/>
      <c r="N975" s="127" t="s">
        <v>5667</v>
      </c>
      <c r="O975" s="127" t="s">
        <v>174</v>
      </c>
      <c r="P975" s="127" t="s">
        <v>194</v>
      </c>
      <c r="Q975" s="131" t="s">
        <v>8271</v>
      </c>
      <c r="R975" s="131" t="s">
        <v>10618</v>
      </c>
      <c r="S975" s="132" t="s">
        <v>152</v>
      </c>
      <c r="T975" s="136" t="s">
        <v>239</v>
      </c>
      <c r="U975" s="118"/>
      <c r="V975" s="118" t="s">
        <v>260</v>
      </c>
      <c r="W975" s="133" t="str">
        <f>VLOOKUP(TRIM(X975),X10:Y88,2,FALSE)</f>
        <v>Frank</v>
      </c>
      <c r="X975" s="11" t="str">
        <f t="shared" si="33"/>
        <v>6.5.1</v>
      </c>
      <c r="AA975" s="1">
        <f t="shared" si="32"/>
        <v>21</v>
      </c>
    </row>
    <row r="976" spans="1:27" ht="36.75" customHeight="1">
      <c r="A976" s="119" t="s">
        <v>146</v>
      </c>
      <c r="B976" s="240" t="s">
        <v>57</v>
      </c>
      <c r="C976" s="122" t="s">
        <v>147</v>
      </c>
      <c r="D976" s="122" t="s">
        <v>98</v>
      </c>
      <c r="E976" s="123" t="s">
        <v>6891</v>
      </c>
      <c r="F976" s="124" t="s">
        <v>742</v>
      </c>
      <c r="G976" s="124" t="s">
        <v>149</v>
      </c>
      <c r="H976" s="124" t="s">
        <v>8033</v>
      </c>
      <c r="I976" s="135" t="s">
        <v>8034</v>
      </c>
      <c r="J976" s="129" t="s">
        <v>185</v>
      </c>
      <c r="K976" s="128"/>
      <c r="L976" s="129"/>
      <c r="M976" s="128"/>
      <c r="N976" s="127"/>
      <c r="O976" s="127" t="s">
        <v>174</v>
      </c>
      <c r="P976" s="127" t="s">
        <v>194</v>
      </c>
      <c r="Q976" s="131" t="s">
        <v>8033</v>
      </c>
      <c r="R976" s="131" t="s">
        <v>10918</v>
      </c>
      <c r="S976" s="144" t="s">
        <v>10919</v>
      </c>
      <c r="T976" s="136" t="s">
        <v>261</v>
      </c>
      <c r="U976" s="118"/>
      <c r="V976" s="118" t="s">
        <v>663</v>
      </c>
      <c r="W976" s="133" t="str">
        <f>VLOOKUP(TRIM(X976),X10:Y88,2,FALSE)</f>
        <v>Frank</v>
      </c>
      <c r="X976" s="11" t="str">
        <f t="shared" si="33"/>
        <v>6.5.1</v>
      </c>
      <c r="AA976" s="1">
        <f t="shared" si="32"/>
        <v>15</v>
      </c>
    </row>
    <row r="977" spans="1:27" ht="36.75" customHeight="1">
      <c r="A977" s="119" t="s">
        <v>146</v>
      </c>
      <c r="B977" s="240" t="s">
        <v>57</v>
      </c>
      <c r="C977" s="122" t="s">
        <v>147</v>
      </c>
      <c r="D977" s="122" t="s">
        <v>113</v>
      </c>
      <c r="E977" s="123" t="s">
        <v>6892</v>
      </c>
      <c r="F977" s="124" t="s">
        <v>183</v>
      </c>
      <c r="G977" s="124" t="s">
        <v>48</v>
      </c>
      <c r="H977" s="124" t="s">
        <v>8885</v>
      </c>
      <c r="I977" s="135" t="s">
        <v>8884</v>
      </c>
      <c r="J977" s="129"/>
      <c r="K977" s="128"/>
      <c r="L977" s="129"/>
      <c r="M977" s="128"/>
      <c r="N977" s="127"/>
      <c r="O977" s="127"/>
      <c r="P977" s="127"/>
      <c r="Q977" s="131" t="s">
        <v>8054</v>
      </c>
      <c r="R977" s="131" t="s">
        <v>8838</v>
      </c>
      <c r="S977" s="132" t="s">
        <v>167</v>
      </c>
      <c r="T977" s="136" t="s">
        <v>261</v>
      </c>
      <c r="U977" s="118"/>
      <c r="V977" s="118"/>
      <c r="W977" s="133" t="str">
        <f>VLOOKUP(TRIM(X977),X10:Y88,2,FALSE)</f>
        <v>Puneet</v>
      </c>
      <c r="X977" s="11" t="str">
        <f t="shared" si="33"/>
        <v>6.5.8</v>
      </c>
      <c r="AA977" s="1">
        <f t="shared" si="32"/>
        <v>107</v>
      </c>
    </row>
    <row r="978" spans="1:27" ht="36.75" customHeight="1">
      <c r="A978" s="119" t="s">
        <v>146</v>
      </c>
      <c r="B978" s="240" t="s">
        <v>57</v>
      </c>
      <c r="C978" s="122" t="s">
        <v>147</v>
      </c>
      <c r="D978" s="122" t="s">
        <v>119</v>
      </c>
      <c r="E978" s="123" t="s">
        <v>6893</v>
      </c>
      <c r="F978" s="124" t="s">
        <v>21</v>
      </c>
      <c r="G978" s="124" t="s">
        <v>149</v>
      </c>
      <c r="H978" s="124" t="s">
        <v>7801</v>
      </c>
      <c r="I978" s="135" t="s">
        <v>8542</v>
      </c>
      <c r="J978" s="129" t="s">
        <v>196</v>
      </c>
      <c r="K978" s="128"/>
      <c r="L978" s="129"/>
      <c r="M978" s="128"/>
      <c r="N978" s="127" t="s">
        <v>5667</v>
      </c>
      <c r="O978" s="127" t="s">
        <v>174</v>
      </c>
      <c r="P978" s="127" t="s">
        <v>194</v>
      </c>
      <c r="Q978" s="131" t="s">
        <v>7773</v>
      </c>
      <c r="R978" s="131" t="s">
        <v>10481</v>
      </c>
      <c r="S978" s="132" t="s">
        <v>10480</v>
      </c>
      <c r="T978" s="136" t="s">
        <v>188</v>
      </c>
      <c r="U978" s="118"/>
      <c r="V978" s="118"/>
      <c r="W978" s="133" t="str">
        <f>VLOOKUP(TRIM(X978),X10:Y88,2,FALSE)</f>
        <v>Erik</v>
      </c>
      <c r="X978" s="11" t="str">
        <f t="shared" si="33"/>
        <v>6.5.11</v>
      </c>
      <c r="AA978" s="1">
        <f t="shared" si="32"/>
        <v>33</v>
      </c>
    </row>
    <row r="979" spans="1:27" ht="36.75" customHeight="1">
      <c r="A979" s="119" t="s">
        <v>146</v>
      </c>
      <c r="B979" s="240" t="s">
        <v>57</v>
      </c>
      <c r="C979" s="122" t="s">
        <v>147</v>
      </c>
      <c r="D979" s="122" t="s">
        <v>119</v>
      </c>
      <c r="E979" s="123" t="s">
        <v>6894</v>
      </c>
      <c r="F979" s="124" t="s">
        <v>21</v>
      </c>
      <c r="G979" s="124" t="s">
        <v>149</v>
      </c>
      <c r="H979" s="124" t="s">
        <v>7664</v>
      </c>
      <c r="I979" s="135" t="s">
        <v>8555</v>
      </c>
      <c r="J979" s="129" t="s">
        <v>196</v>
      </c>
      <c r="K979" s="128"/>
      <c r="L979" s="129"/>
      <c r="M979" s="128"/>
      <c r="N979" s="127" t="s">
        <v>5667</v>
      </c>
      <c r="O979" s="127" t="s">
        <v>174</v>
      </c>
      <c r="P979" s="127" t="s">
        <v>194</v>
      </c>
      <c r="Q979" s="131" t="s">
        <v>7597</v>
      </c>
      <c r="R979" s="131" t="s">
        <v>9981</v>
      </c>
      <c r="S979" s="132" t="s">
        <v>9980</v>
      </c>
      <c r="T979" s="136" t="s">
        <v>353</v>
      </c>
      <c r="U979" s="118"/>
      <c r="V979" s="118"/>
      <c r="W979" s="133" t="str">
        <f>VLOOKUP(TRIM(X979),X10:Y88,2,FALSE)</f>
        <v>Erik</v>
      </c>
      <c r="X979" s="11" t="str">
        <f t="shared" si="33"/>
        <v>6.5.11</v>
      </c>
      <c r="AA979" s="1">
        <f t="shared" si="32"/>
        <v>27</v>
      </c>
    </row>
    <row r="980" spans="1:27" ht="36.75" customHeight="1">
      <c r="A980" s="119" t="s">
        <v>146</v>
      </c>
      <c r="B980" s="240" t="s">
        <v>57</v>
      </c>
      <c r="C980" s="122" t="s">
        <v>147</v>
      </c>
      <c r="D980" s="122" t="s">
        <v>119</v>
      </c>
      <c r="E980" s="123" t="s">
        <v>6895</v>
      </c>
      <c r="F980" s="124" t="s">
        <v>21</v>
      </c>
      <c r="G980" s="124" t="s">
        <v>149</v>
      </c>
      <c r="H980" s="124" t="s">
        <v>7666</v>
      </c>
      <c r="I980" s="135" t="s">
        <v>8556</v>
      </c>
      <c r="J980" s="129" t="s">
        <v>196</v>
      </c>
      <c r="K980" s="128"/>
      <c r="L980" s="129"/>
      <c r="M980" s="128"/>
      <c r="N980" s="127" t="s">
        <v>5667</v>
      </c>
      <c r="O980" s="127" t="s">
        <v>174</v>
      </c>
      <c r="P980" s="127" t="s">
        <v>194</v>
      </c>
      <c r="Q980" s="131" t="s">
        <v>7599</v>
      </c>
      <c r="R980" s="131" t="s">
        <v>10341</v>
      </c>
      <c r="S980" s="132" t="s">
        <v>10340</v>
      </c>
      <c r="T980" s="136" t="s">
        <v>353</v>
      </c>
      <c r="U980" s="118"/>
      <c r="V980" s="118"/>
      <c r="W980" s="133" t="str">
        <f>VLOOKUP(TRIM(X980),X10:Y88,2,FALSE)</f>
        <v>Erik</v>
      </c>
      <c r="X980" s="11" t="str">
        <f t="shared" si="33"/>
        <v>6.5.11</v>
      </c>
      <c r="AA980" s="1">
        <f t="shared" si="32"/>
        <v>38</v>
      </c>
    </row>
    <row r="981" spans="1:27" ht="36.75" customHeight="1">
      <c r="A981" s="119" t="s">
        <v>146</v>
      </c>
      <c r="B981" s="240" t="s">
        <v>57</v>
      </c>
      <c r="C981" s="122" t="s">
        <v>147</v>
      </c>
      <c r="D981" s="122" t="s">
        <v>119</v>
      </c>
      <c r="E981" s="123" t="s">
        <v>6896</v>
      </c>
      <c r="F981" s="124" t="s">
        <v>21</v>
      </c>
      <c r="G981" s="124" t="s">
        <v>149</v>
      </c>
      <c r="H981" s="124" t="s">
        <v>7782</v>
      </c>
      <c r="I981" s="135" t="s">
        <v>659</v>
      </c>
      <c r="J981" s="129" t="s">
        <v>196</v>
      </c>
      <c r="K981" s="128"/>
      <c r="L981" s="129"/>
      <c r="M981" s="128"/>
      <c r="N981" s="127" t="s">
        <v>5667</v>
      </c>
      <c r="O981" s="127" t="s">
        <v>174</v>
      </c>
      <c r="P981" s="127" t="s">
        <v>194</v>
      </c>
      <c r="Q981" s="131" t="s">
        <v>7736</v>
      </c>
      <c r="R981" s="131" t="s">
        <v>9989</v>
      </c>
      <c r="S981" s="132" t="s">
        <v>9988</v>
      </c>
      <c r="T981" s="136" t="s">
        <v>534</v>
      </c>
      <c r="U981" s="118"/>
      <c r="V981" s="118"/>
      <c r="W981" s="133" t="str">
        <f>VLOOKUP(TRIM(X981),X10:Y88,2,FALSE)</f>
        <v>Erik</v>
      </c>
      <c r="X981" s="11" t="str">
        <f t="shared" si="33"/>
        <v>6.5.11</v>
      </c>
      <c r="AA981" s="1">
        <f t="shared" si="32"/>
        <v>27</v>
      </c>
    </row>
    <row r="982" spans="1:27" ht="36.75" customHeight="1">
      <c r="A982" s="119" t="s">
        <v>146</v>
      </c>
      <c r="B982" s="240" t="s">
        <v>57</v>
      </c>
      <c r="C982" s="122" t="s">
        <v>147</v>
      </c>
      <c r="D982" s="122" t="s">
        <v>119</v>
      </c>
      <c r="E982" s="123" t="s">
        <v>6897</v>
      </c>
      <c r="F982" s="124" t="s">
        <v>21</v>
      </c>
      <c r="G982" s="124" t="s">
        <v>149</v>
      </c>
      <c r="H982" s="124" t="s">
        <v>7783</v>
      </c>
      <c r="I982" s="135" t="s">
        <v>659</v>
      </c>
      <c r="J982" s="129" t="s">
        <v>196</v>
      </c>
      <c r="K982" s="128"/>
      <c r="L982" s="129"/>
      <c r="M982" s="128"/>
      <c r="N982" s="127" t="s">
        <v>5667</v>
      </c>
      <c r="O982" s="127" t="s">
        <v>174</v>
      </c>
      <c r="P982" s="127" t="s">
        <v>194</v>
      </c>
      <c r="Q982" s="131" t="s">
        <v>7737</v>
      </c>
      <c r="R982" s="131" t="s">
        <v>10619</v>
      </c>
      <c r="S982" s="132" t="s">
        <v>152</v>
      </c>
      <c r="T982" s="136" t="s">
        <v>534</v>
      </c>
      <c r="U982" s="118"/>
      <c r="V982" s="118" t="s">
        <v>260</v>
      </c>
      <c r="W982" s="133" t="str">
        <f>VLOOKUP(TRIM(X982),X10:Y88,2,FALSE)</f>
        <v>Erik</v>
      </c>
      <c r="X982" s="11" t="str">
        <f t="shared" si="33"/>
        <v>6.5.11</v>
      </c>
      <c r="AA982" s="1">
        <f t="shared" si="32"/>
        <v>27</v>
      </c>
    </row>
    <row r="983" spans="1:27" ht="36.75" customHeight="1">
      <c r="A983" s="119" t="s">
        <v>146</v>
      </c>
      <c r="B983" s="240" t="s">
        <v>57</v>
      </c>
      <c r="C983" s="122" t="s">
        <v>147</v>
      </c>
      <c r="D983" s="122" t="s">
        <v>119</v>
      </c>
      <c r="E983" s="123" t="s">
        <v>6898</v>
      </c>
      <c r="F983" s="124" t="s">
        <v>21</v>
      </c>
      <c r="G983" s="124" t="s">
        <v>149</v>
      </c>
      <c r="H983" s="124" t="s">
        <v>8397</v>
      </c>
      <c r="I983" s="135" t="s">
        <v>5464</v>
      </c>
      <c r="J983" s="129" t="s">
        <v>196</v>
      </c>
      <c r="K983" s="128"/>
      <c r="L983" s="129"/>
      <c r="M983" s="128"/>
      <c r="N983" s="127" t="s">
        <v>5667</v>
      </c>
      <c r="O983" s="127" t="s">
        <v>174</v>
      </c>
      <c r="P983" s="127" t="s">
        <v>194</v>
      </c>
      <c r="Q983" s="131" t="s">
        <v>7884</v>
      </c>
      <c r="R983" s="131" t="s">
        <v>10346</v>
      </c>
      <c r="S983" s="132" t="s">
        <v>10345</v>
      </c>
      <c r="T983" s="136" t="s">
        <v>239</v>
      </c>
      <c r="U983" s="118"/>
      <c r="V983" s="118"/>
      <c r="W983" s="133" t="str">
        <f>VLOOKUP(TRIM(X983),X10:Y88,2,FALSE)</f>
        <v>Erik</v>
      </c>
      <c r="X983" s="11" t="str">
        <f t="shared" si="33"/>
        <v>6.5.11</v>
      </c>
      <c r="AA983" s="1">
        <f t="shared" si="32"/>
        <v>17</v>
      </c>
    </row>
    <row r="984" spans="1:27" ht="36.75" customHeight="1">
      <c r="A984" s="119" t="s">
        <v>146</v>
      </c>
      <c r="B984" s="240" t="s">
        <v>57</v>
      </c>
      <c r="C984" s="122" t="s">
        <v>147</v>
      </c>
      <c r="D984" s="122" t="s">
        <v>119</v>
      </c>
      <c r="E984" s="123" t="s">
        <v>6899</v>
      </c>
      <c r="F984" s="124" t="s">
        <v>193</v>
      </c>
      <c r="G984" s="124" t="s">
        <v>165</v>
      </c>
      <c r="H984" s="124" t="s">
        <v>9304</v>
      </c>
      <c r="I984" s="135" t="s">
        <v>10173</v>
      </c>
      <c r="J984" s="129"/>
      <c r="K984" s="128"/>
      <c r="L984" s="129"/>
      <c r="M984" s="128"/>
      <c r="N984" s="127"/>
      <c r="O984" s="127" t="s">
        <v>51</v>
      </c>
      <c r="P984" s="127" t="s">
        <v>194</v>
      </c>
      <c r="Q984" s="131" t="s">
        <v>51</v>
      </c>
      <c r="R984" s="131" t="s">
        <v>9643</v>
      </c>
      <c r="S984" s="132" t="s">
        <v>9642</v>
      </c>
      <c r="T984" s="136" t="s">
        <v>51</v>
      </c>
      <c r="U984" s="118"/>
      <c r="V984" s="118"/>
      <c r="W984" s="133" t="str">
        <f>VLOOKUP(TRIM(X984),X10:Y88,2,FALSE)</f>
        <v>Erik</v>
      </c>
      <c r="X984" s="11" t="str">
        <f t="shared" si="33"/>
        <v>6.5.11</v>
      </c>
      <c r="AA984" s="1">
        <f t="shared" si="32"/>
        <v>61</v>
      </c>
    </row>
    <row r="985" spans="1:27" ht="36.75" customHeight="1">
      <c r="A985" s="119" t="s">
        <v>146</v>
      </c>
      <c r="B985" s="240" t="s">
        <v>57</v>
      </c>
      <c r="C985" s="122" t="s">
        <v>147</v>
      </c>
      <c r="D985" s="122" t="s">
        <v>119</v>
      </c>
      <c r="E985" s="123" t="s">
        <v>6900</v>
      </c>
      <c r="F985" s="124" t="s">
        <v>21</v>
      </c>
      <c r="G985" s="124" t="s">
        <v>149</v>
      </c>
      <c r="H985" s="124" t="s">
        <v>7852</v>
      </c>
      <c r="I985" s="135" t="s">
        <v>192</v>
      </c>
      <c r="J985" s="129" t="s">
        <v>196</v>
      </c>
      <c r="K985" s="128"/>
      <c r="L985" s="129"/>
      <c r="M985" s="128"/>
      <c r="N985" s="127" t="s">
        <v>5667</v>
      </c>
      <c r="O985" s="127" t="s">
        <v>174</v>
      </c>
      <c r="P985" s="127" t="s">
        <v>194</v>
      </c>
      <c r="Q985" s="131" t="s">
        <v>7853</v>
      </c>
      <c r="R985" s="131" t="s">
        <v>10620</v>
      </c>
      <c r="S985" s="132" t="s">
        <v>152</v>
      </c>
      <c r="T985" s="136" t="s">
        <v>190</v>
      </c>
      <c r="U985" s="118"/>
      <c r="V985" s="118" t="s">
        <v>260</v>
      </c>
      <c r="W985" s="133" t="str">
        <f>VLOOKUP(TRIM(X985),X10:Y88,2,FALSE)</f>
        <v>Erik</v>
      </c>
      <c r="X985" s="11" t="str">
        <f t="shared" si="33"/>
        <v>6.5.11</v>
      </c>
      <c r="AA985" s="1">
        <f t="shared" ref="AA985:AA1048" si="34">LEN(I985)</f>
        <v>12</v>
      </c>
    </row>
    <row r="986" spans="1:27" ht="36.75" customHeight="1">
      <c r="A986" s="119" t="s">
        <v>146</v>
      </c>
      <c r="B986" s="240" t="s">
        <v>57</v>
      </c>
      <c r="C986" s="122" t="s">
        <v>147</v>
      </c>
      <c r="D986" s="122" t="s">
        <v>119</v>
      </c>
      <c r="E986" s="123" t="s">
        <v>6901</v>
      </c>
      <c r="F986" s="124" t="s">
        <v>21</v>
      </c>
      <c r="G986" s="124" t="s">
        <v>149</v>
      </c>
      <c r="H986" s="124" t="s">
        <v>7907</v>
      </c>
      <c r="I986" s="135" t="s">
        <v>10855</v>
      </c>
      <c r="J986" s="129" t="s">
        <v>196</v>
      </c>
      <c r="K986" s="128"/>
      <c r="L986" s="129"/>
      <c r="M986" s="128"/>
      <c r="N986" s="127" t="s">
        <v>5667</v>
      </c>
      <c r="O986" s="127" t="s">
        <v>174</v>
      </c>
      <c r="P986" s="127" t="s">
        <v>194</v>
      </c>
      <c r="Q986" s="131" t="s">
        <v>7909</v>
      </c>
      <c r="R986" s="131" t="s">
        <v>10621</v>
      </c>
      <c r="S986" s="132" t="s">
        <v>152</v>
      </c>
      <c r="T986" s="136" t="s">
        <v>239</v>
      </c>
      <c r="U986" s="118"/>
      <c r="V986" s="118" t="s">
        <v>260</v>
      </c>
      <c r="W986" s="133" t="str">
        <f>VLOOKUP(TRIM(X986),X10:Y88,2,FALSE)</f>
        <v>Erik</v>
      </c>
      <c r="X986" s="11" t="str">
        <f t="shared" si="33"/>
        <v>6.5.11</v>
      </c>
      <c r="AA986" s="1">
        <f t="shared" si="34"/>
        <v>56</v>
      </c>
    </row>
    <row r="987" spans="1:27" ht="36.75" customHeight="1">
      <c r="A987" s="119" t="s">
        <v>146</v>
      </c>
      <c r="B987" s="240" t="s">
        <v>57</v>
      </c>
      <c r="C987" s="122" t="s">
        <v>147</v>
      </c>
      <c r="D987" s="122" t="s">
        <v>119</v>
      </c>
      <c r="E987" s="123" t="s">
        <v>6902</v>
      </c>
      <c r="F987" s="124" t="s">
        <v>21</v>
      </c>
      <c r="G987" s="124" t="s">
        <v>149</v>
      </c>
      <c r="H987" s="124" t="s">
        <v>7793</v>
      </c>
      <c r="I987" s="135" t="s">
        <v>10856</v>
      </c>
      <c r="J987" s="129" t="s">
        <v>196</v>
      </c>
      <c r="K987" s="128"/>
      <c r="L987" s="129"/>
      <c r="M987" s="128"/>
      <c r="N987" s="127" t="s">
        <v>5667</v>
      </c>
      <c r="O987" s="127" t="s">
        <v>174</v>
      </c>
      <c r="P987" s="127" t="s">
        <v>194</v>
      </c>
      <c r="Q987" s="131" t="s">
        <v>7762</v>
      </c>
      <c r="R987" s="131" t="s">
        <v>10348</v>
      </c>
      <c r="S987" s="132" t="s">
        <v>10347</v>
      </c>
      <c r="T987" s="136" t="s">
        <v>190</v>
      </c>
      <c r="U987" s="118"/>
      <c r="V987" s="118"/>
      <c r="W987" s="133" t="str">
        <f>VLOOKUP(TRIM(X987),X10:Y88,2,FALSE)</f>
        <v>Erik</v>
      </c>
      <c r="X987" s="11" t="str">
        <f t="shared" si="33"/>
        <v>6.5.11</v>
      </c>
      <c r="AA987" s="1">
        <f t="shared" si="34"/>
        <v>41</v>
      </c>
    </row>
    <row r="988" spans="1:27" ht="36.75" customHeight="1">
      <c r="A988" s="119" t="s">
        <v>146</v>
      </c>
      <c r="B988" s="240" t="s">
        <v>57</v>
      </c>
      <c r="C988" s="122" t="s">
        <v>147</v>
      </c>
      <c r="D988" s="122" t="s">
        <v>119</v>
      </c>
      <c r="E988" s="123" t="s">
        <v>6903</v>
      </c>
      <c r="F988" s="124" t="s">
        <v>21</v>
      </c>
      <c r="G988" s="124" t="s">
        <v>149</v>
      </c>
      <c r="H988" s="124" t="s">
        <v>8053</v>
      </c>
      <c r="I988" s="135" t="s">
        <v>2460</v>
      </c>
      <c r="J988" s="129" t="s">
        <v>185</v>
      </c>
      <c r="K988" s="128"/>
      <c r="L988" s="129"/>
      <c r="M988" s="128"/>
      <c r="N988" s="127" t="s">
        <v>7440</v>
      </c>
      <c r="O988" s="127" t="s">
        <v>174</v>
      </c>
      <c r="P988" s="127" t="s">
        <v>194</v>
      </c>
      <c r="Q988" s="131" t="s">
        <v>8053</v>
      </c>
      <c r="R988" s="131" t="s">
        <v>10622</v>
      </c>
      <c r="S988" s="132" t="s">
        <v>152</v>
      </c>
      <c r="T988" s="136" t="s">
        <v>261</v>
      </c>
      <c r="U988" s="118"/>
      <c r="V988" s="118" t="s">
        <v>260</v>
      </c>
      <c r="W988" s="133" t="str">
        <f>VLOOKUP(TRIM(X988),X10:Y88,2,FALSE)</f>
        <v>Erik</v>
      </c>
      <c r="X988" s="11" t="str">
        <f t="shared" ref="X988:X1051" si="35">IF(ISNONTEXT(D988),"" &amp; D988 &amp;"",T(D988))</f>
        <v>6.5.11</v>
      </c>
      <c r="AA988" s="1">
        <f t="shared" si="34"/>
        <v>26</v>
      </c>
    </row>
    <row r="989" spans="1:27" ht="36.75" customHeight="1">
      <c r="A989" s="119" t="s">
        <v>146</v>
      </c>
      <c r="B989" s="240" t="s">
        <v>57</v>
      </c>
      <c r="C989" s="122" t="s">
        <v>147</v>
      </c>
      <c r="D989" s="122" t="s">
        <v>119</v>
      </c>
      <c r="E989" s="123" t="s">
        <v>6904</v>
      </c>
      <c r="F989" s="124" t="s">
        <v>21</v>
      </c>
      <c r="G989" s="124" t="s">
        <v>149</v>
      </c>
      <c r="H989" s="124" t="s">
        <v>8047</v>
      </c>
      <c r="I989" s="135" t="s">
        <v>2460</v>
      </c>
      <c r="J989" s="129" t="s">
        <v>196</v>
      </c>
      <c r="K989" s="128"/>
      <c r="L989" s="129"/>
      <c r="M989" s="128"/>
      <c r="N989" s="127" t="s">
        <v>5667</v>
      </c>
      <c r="O989" s="127" t="s">
        <v>174</v>
      </c>
      <c r="P989" s="127" t="s">
        <v>194</v>
      </c>
      <c r="Q989" s="131" t="s">
        <v>8047</v>
      </c>
      <c r="R989" s="131" t="s">
        <v>10623</v>
      </c>
      <c r="S989" s="132" t="s">
        <v>152</v>
      </c>
      <c r="T989" s="136" t="s">
        <v>261</v>
      </c>
      <c r="U989" s="118"/>
      <c r="V989" s="118" t="s">
        <v>260</v>
      </c>
      <c r="W989" s="133" t="str">
        <f>VLOOKUP(TRIM(X989),X10:Y88,2,FALSE)</f>
        <v>Erik</v>
      </c>
      <c r="X989" s="11" t="str">
        <f t="shared" si="35"/>
        <v>6.5.11</v>
      </c>
      <c r="AA989" s="1">
        <f t="shared" si="34"/>
        <v>26</v>
      </c>
    </row>
    <row r="990" spans="1:27" ht="36.75" customHeight="1">
      <c r="A990" s="119" t="s">
        <v>146</v>
      </c>
      <c r="B990" s="240" t="s">
        <v>57</v>
      </c>
      <c r="C990" s="122" t="s">
        <v>147</v>
      </c>
      <c r="D990" s="122" t="s">
        <v>119</v>
      </c>
      <c r="E990" s="123" t="s">
        <v>6905</v>
      </c>
      <c r="F990" s="124" t="s">
        <v>191</v>
      </c>
      <c r="G990" s="124" t="s">
        <v>149</v>
      </c>
      <c r="H990" s="124" t="s">
        <v>8234</v>
      </c>
      <c r="I990" s="135" t="s">
        <v>313</v>
      </c>
      <c r="J990" s="129"/>
      <c r="K990" s="128"/>
      <c r="L990" s="129"/>
      <c r="M990" s="128"/>
      <c r="N990" s="127"/>
      <c r="O990" s="127" t="s">
        <v>174</v>
      </c>
      <c r="P990" s="127"/>
      <c r="Q990" s="131" t="s">
        <v>8626</v>
      </c>
      <c r="R990" s="131" t="s">
        <v>10328</v>
      </c>
      <c r="S990" s="132" t="s">
        <v>10327</v>
      </c>
      <c r="T990" s="136" t="s">
        <v>310</v>
      </c>
      <c r="U990" s="118"/>
      <c r="V990" s="118"/>
      <c r="W990" s="133" t="str">
        <f>VLOOKUP(TRIM(X990),X10:Y88,2,FALSE)</f>
        <v>Erik</v>
      </c>
      <c r="X990" s="11" t="str">
        <f t="shared" si="35"/>
        <v>6.5.11</v>
      </c>
      <c r="AA990" s="1">
        <f t="shared" si="34"/>
        <v>6</v>
      </c>
    </row>
    <row r="991" spans="1:27" ht="36.75" customHeight="1">
      <c r="A991" s="119" t="s">
        <v>146</v>
      </c>
      <c r="B991" s="240" t="s">
        <v>57</v>
      </c>
      <c r="C991" s="122" t="s">
        <v>147</v>
      </c>
      <c r="D991" s="122" t="s">
        <v>119</v>
      </c>
      <c r="E991" s="123" t="s">
        <v>6906</v>
      </c>
      <c r="F991" s="124" t="s">
        <v>21</v>
      </c>
      <c r="G991" s="124" t="s">
        <v>149</v>
      </c>
      <c r="H991" s="124" t="s">
        <v>7905</v>
      </c>
      <c r="I991" s="135" t="s">
        <v>7901</v>
      </c>
      <c r="J991" s="129" t="s">
        <v>196</v>
      </c>
      <c r="K991" s="128"/>
      <c r="L991" s="129"/>
      <c r="M991" s="128"/>
      <c r="N991" s="127" t="s">
        <v>5667</v>
      </c>
      <c r="O991" s="127" t="s">
        <v>174</v>
      </c>
      <c r="P991" s="127" t="s">
        <v>194</v>
      </c>
      <c r="Q991" s="131" t="s">
        <v>7906</v>
      </c>
      <c r="R991" s="131" t="s">
        <v>10624</v>
      </c>
      <c r="S991" s="132" t="s">
        <v>152</v>
      </c>
      <c r="T991" s="136" t="s">
        <v>239</v>
      </c>
      <c r="U991" s="118"/>
      <c r="V991" s="118" t="s">
        <v>260</v>
      </c>
      <c r="W991" s="133" t="str">
        <f>VLOOKUP(TRIM(X991),X10:Y88,2,FALSE)</f>
        <v>Erik</v>
      </c>
      <c r="X991" s="11" t="str">
        <f t="shared" si="35"/>
        <v>6.5.11</v>
      </c>
      <c r="AA991" s="1">
        <f t="shared" si="34"/>
        <v>52</v>
      </c>
    </row>
    <row r="992" spans="1:27" ht="36.75" customHeight="1">
      <c r="A992" s="119" t="s">
        <v>146</v>
      </c>
      <c r="B992" s="240" t="s">
        <v>57</v>
      </c>
      <c r="C992" s="122" t="s">
        <v>147</v>
      </c>
      <c r="D992" s="122" t="s">
        <v>119</v>
      </c>
      <c r="E992" s="123" t="s">
        <v>6907</v>
      </c>
      <c r="F992" s="124" t="s">
        <v>21</v>
      </c>
      <c r="G992" s="124" t="s">
        <v>149</v>
      </c>
      <c r="H992" s="124" t="s">
        <v>7475</v>
      </c>
      <c r="I992" s="135" t="s">
        <v>8535</v>
      </c>
      <c r="J992" s="129" t="s">
        <v>196</v>
      </c>
      <c r="K992" s="128"/>
      <c r="L992" s="129"/>
      <c r="M992" s="128"/>
      <c r="N992" s="127" t="s">
        <v>5667</v>
      </c>
      <c r="O992" s="127" t="s">
        <v>174</v>
      </c>
      <c r="P992" s="127" t="s">
        <v>194</v>
      </c>
      <c r="Q992" s="131" t="s">
        <v>7476</v>
      </c>
      <c r="R992" s="131" t="s">
        <v>10339</v>
      </c>
      <c r="S992" s="132" t="s">
        <v>10338</v>
      </c>
      <c r="T992" s="136" t="s">
        <v>245</v>
      </c>
      <c r="U992" s="118"/>
      <c r="V992" s="118"/>
      <c r="W992" s="133" t="str">
        <f>VLOOKUP(TRIM(X992),X10:Y88,2,FALSE)</f>
        <v>Erik</v>
      </c>
      <c r="X992" s="11" t="str">
        <f t="shared" si="35"/>
        <v>6.5.11</v>
      </c>
      <c r="AA992" s="1">
        <f t="shared" si="34"/>
        <v>25</v>
      </c>
    </row>
    <row r="993" spans="1:27" ht="36.75" customHeight="1">
      <c r="A993" s="119" t="s">
        <v>146</v>
      </c>
      <c r="B993" s="240" t="s">
        <v>57</v>
      </c>
      <c r="C993" s="122" t="s">
        <v>147</v>
      </c>
      <c r="D993" s="122" t="s">
        <v>119</v>
      </c>
      <c r="E993" s="123" t="s">
        <v>6908</v>
      </c>
      <c r="F993" s="124" t="s">
        <v>21</v>
      </c>
      <c r="G993" s="124" t="s">
        <v>149</v>
      </c>
      <c r="H993" s="124" t="s">
        <v>8497</v>
      </c>
      <c r="I993" s="135" t="s">
        <v>238</v>
      </c>
      <c r="J993" s="129" t="s">
        <v>196</v>
      </c>
      <c r="K993" s="128"/>
      <c r="L993" s="129"/>
      <c r="M993" s="128"/>
      <c r="N993" s="127" t="s">
        <v>5667</v>
      </c>
      <c r="O993" s="127" t="s">
        <v>174</v>
      </c>
      <c r="P993" s="127" t="s">
        <v>194</v>
      </c>
      <c r="Q993" s="131" t="s">
        <v>8268</v>
      </c>
      <c r="R993" s="131" t="s">
        <v>10625</v>
      </c>
      <c r="S993" s="132" t="s">
        <v>152</v>
      </c>
      <c r="T993" s="136" t="s">
        <v>239</v>
      </c>
      <c r="U993" s="118"/>
      <c r="V993" s="118" t="s">
        <v>260</v>
      </c>
      <c r="W993" s="133" t="str">
        <f>VLOOKUP(TRIM(X993),X10:Y88,2,FALSE)</f>
        <v>Erik</v>
      </c>
      <c r="X993" s="11" t="str">
        <f t="shared" si="35"/>
        <v>6.5.11</v>
      </c>
      <c r="AA993" s="1">
        <f t="shared" si="34"/>
        <v>8</v>
      </c>
    </row>
    <row r="994" spans="1:27" ht="36.75" customHeight="1">
      <c r="A994" s="119" t="s">
        <v>146</v>
      </c>
      <c r="B994" s="240" t="s">
        <v>57</v>
      </c>
      <c r="C994" s="122" t="s">
        <v>147</v>
      </c>
      <c r="D994" s="122" t="s">
        <v>119</v>
      </c>
      <c r="E994" s="123" t="s">
        <v>6909</v>
      </c>
      <c r="F994" s="124" t="s">
        <v>21</v>
      </c>
      <c r="G994" s="124" t="s">
        <v>149</v>
      </c>
      <c r="H994" s="124" t="s">
        <v>5801</v>
      </c>
      <c r="I994" s="135" t="s">
        <v>238</v>
      </c>
      <c r="J994" s="129" t="s">
        <v>185</v>
      </c>
      <c r="K994" s="128"/>
      <c r="L994" s="129"/>
      <c r="M994" s="128"/>
      <c r="N994" s="127" t="s">
        <v>7440</v>
      </c>
      <c r="O994" s="127" t="s">
        <v>174</v>
      </c>
      <c r="P994" s="127" t="s">
        <v>194</v>
      </c>
      <c r="Q994" s="131" t="s">
        <v>5802</v>
      </c>
      <c r="R994" s="131" t="s">
        <v>10519</v>
      </c>
      <c r="S994" s="132" t="s">
        <v>10518</v>
      </c>
      <c r="T994" s="136" t="s">
        <v>316</v>
      </c>
      <c r="U994" s="118"/>
      <c r="V994" s="118"/>
      <c r="W994" s="133" t="str">
        <f>VLOOKUP(TRIM(X994),X10:Y88,2,FALSE)</f>
        <v>Erik</v>
      </c>
      <c r="X994" s="11" t="str">
        <f t="shared" si="35"/>
        <v>6.5.11</v>
      </c>
      <c r="AA994" s="1">
        <f t="shared" si="34"/>
        <v>8</v>
      </c>
    </row>
    <row r="995" spans="1:27" ht="36.75" customHeight="1">
      <c r="A995" s="119" t="s">
        <v>146</v>
      </c>
      <c r="B995" s="240" t="s">
        <v>57</v>
      </c>
      <c r="C995" s="122" t="s">
        <v>147</v>
      </c>
      <c r="D995" s="122" t="s">
        <v>119</v>
      </c>
      <c r="E995" s="123" t="s">
        <v>6910</v>
      </c>
      <c r="F995" s="124" t="s">
        <v>191</v>
      </c>
      <c r="G995" s="124" t="s">
        <v>149</v>
      </c>
      <c r="H995" s="124" t="s">
        <v>10332</v>
      </c>
      <c r="I995" s="135" t="s">
        <v>200</v>
      </c>
      <c r="J995" s="129"/>
      <c r="K995" s="128"/>
      <c r="L995" s="129"/>
      <c r="M995" s="128"/>
      <c r="N995" s="127"/>
      <c r="O995" s="127" t="s">
        <v>174</v>
      </c>
      <c r="P995" s="127" t="s">
        <v>194</v>
      </c>
      <c r="Q995" s="131" t="s">
        <v>7699</v>
      </c>
      <c r="R995" s="131" t="s">
        <v>10331</v>
      </c>
      <c r="S995" s="132" t="s">
        <v>10330</v>
      </c>
      <c r="T995" s="136" t="s">
        <v>199</v>
      </c>
      <c r="U995" s="118"/>
      <c r="V995" s="118"/>
      <c r="W995" s="133" t="str">
        <f>VLOOKUP(TRIM(X995),X10:Y88,2,FALSE)</f>
        <v>Erik</v>
      </c>
      <c r="X995" s="11" t="str">
        <f t="shared" si="35"/>
        <v>6.5.11</v>
      </c>
      <c r="AA995" s="1">
        <f t="shared" si="34"/>
        <v>17</v>
      </c>
    </row>
    <row r="996" spans="1:27" ht="36.75" customHeight="1">
      <c r="A996" s="119" t="s">
        <v>146</v>
      </c>
      <c r="B996" s="240" t="s">
        <v>57</v>
      </c>
      <c r="C996" s="122" t="s">
        <v>147</v>
      </c>
      <c r="D996" s="122" t="s">
        <v>119</v>
      </c>
      <c r="E996" s="123" t="s">
        <v>6911</v>
      </c>
      <c r="F996" s="124" t="s">
        <v>21</v>
      </c>
      <c r="G996" s="124" t="s">
        <v>149</v>
      </c>
      <c r="H996" s="124" t="s">
        <v>7662</v>
      </c>
      <c r="I996" s="135" t="s">
        <v>352</v>
      </c>
      <c r="J996" s="129" t="s">
        <v>196</v>
      </c>
      <c r="K996" s="128"/>
      <c r="L996" s="129"/>
      <c r="M996" s="128"/>
      <c r="N996" s="127" t="s">
        <v>5667</v>
      </c>
      <c r="O996" s="127" t="s">
        <v>174</v>
      </c>
      <c r="P996" s="127" t="s">
        <v>194</v>
      </c>
      <c r="Q996" s="131" t="s">
        <v>7595</v>
      </c>
      <c r="R996" s="131" t="s">
        <v>10335</v>
      </c>
      <c r="S996" s="132" t="s">
        <v>10334</v>
      </c>
      <c r="T996" s="136" t="s">
        <v>353</v>
      </c>
      <c r="U996" s="118"/>
      <c r="V996" s="118"/>
      <c r="W996" s="133" t="str">
        <f>VLOOKUP(TRIM(X996),X10:Y88,2,FALSE)</f>
        <v>Erik</v>
      </c>
      <c r="X996" s="11" t="str">
        <f t="shared" si="35"/>
        <v>6.5.11</v>
      </c>
      <c r="AA996" s="1">
        <f t="shared" si="34"/>
        <v>11</v>
      </c>
    </row>
    <row r="997" spans="1:27" ht="36.75" customHeight="1">
      <c r="A997" s="119" t="s">
        <v>146</v>
      </c>
      <c r="B997" s="240" t="s">
        <v>57</v>
      </c>
      <c r="C997" s="122" t="s">
        <v>147</v>
      </c>
      <c r="D997" s="122" t="s">
        <v>119</v>
      </c>
      <c r="E997" s="123" t="s">
        <v>6912</v>
      </c>
      <c r="F997" s="124" t="s">
        <v>193</v>
      </c>
      <c r="G997" s="124" t="s">
        <v>165</v>
      </c>
      <c r="H997" s="124" t="s">
        <v>9304</v>
      </c>
      <c r="I997" s="135" t="s">
        <v>10173</v>
      </c>
      <c r="J997" s="129"/>
      <c r="K997" s="128"/>
      <c r="L997" s="129"/>
      <c r="M997" s="128"/>
      <c r="N997" s="127"/>
      <c r="O997" s="127" t="s">
        <v>51</v>
      </c>
      <c r="P997" s="127" t="s">
        <v>194</v>
      </c>
      <c r="Q997" s="131" t="s">
        <v>7911</v>
      </c>
      <c r="R997" s="131" t="s">
        <v>10626</v>
      </c>
      <c r="S997" s="132" t="s">
        <v>152</v>
      </c>
      <c r="T997" s="136" t="s">
        <v>316</v>
      </c>
      <c r="U997" s="118"/>
      <c r="V997" s="118" t="s">
        <v>260</v>
      </c>
      <c r="W997" s="133" t="str">
        <f>VLOOKUP(TRIM(X997),X10:Y88,2,FALSE)</f>
        <v>Erik</v>
      </c>
      <c r="X997" s="11" t="str">
        <f t="shared" si="35"/>
        <v>6.5.11</v>
      </c>
      <c r="AA997" s="1">
        <f t="shared" si="34"/>
        <v>61</v>
      </c>
    </row>
    <row r="998" spans="1:27" ht="36.75" customHeight="1">
      <c r="A998" s="119" t="s">
        <v>146</v>
      </c>
      <c r="B998" s="240" t="s">
        <v>57</v>
      </c>
      <c r="C998" s="122" t="s">
        <v>147</v>
      </c>
      <c r="D998" s="122" t="s">
        <v>119</v>
      </c>
      <c r="E998" s="123" t="s">
        <v>6913</v>
      </c>
      <c r="F998" s="124" t="s">
        <v>21</v>
      </c>
      <c r="G998" s="124" t="s">
        <v>149</v>
      </c>
      <c r="H998" s="124" t="s">
        <v>3083</v>
      </c>
      <c r="I998" s="135" t="s">
        <v>223</v>
      </c>
      <c r="J998" s="129" t="s">
        <v>196</v>
      </c>
      <c r="K998" s="128"/>
      <c r="L998" s="129"/>
      <c r="M998" s="128"/>
      <c r="N998" s="127" t="s">
        <v>5667</v>
      </c>
      <c r="O998" s="127" t="s">
        <v>174</v>
      </c>
      <c r="P998" s="127" t="s">
        <v>194</v>
      </c>
      <c r="Q998" s="131" t="s">
        <v>2364</v>
      </c>
      <c r="R998" s="131" t="s">
        <v>11051</v>
      </c>
      <c r="S998" s="132" t="s">
        <v>152</v>
      </c>
      <c r="T998" s="136" t="s">
        <v>199</v>
      </c>
      <c r="U998" s="118"/>
      <c r="V998" s="118" t="s">
        <v>260</v>
      </c>
      <c r="W998" s="133" t="str">
        <f>VLOOKUP(TRIM(X998),X10:Y88,2,FALSE)</f>
        <v>Erik</v>
      </c>
      <c r="X998" s="11" t="str">
        <f t="shared" si="35"/>
        <v>6.5.11</v>
      </c>
      <c r="AA998" s="1">
        <f t="shared" si="34"/>
        <v>17</v>
      </c>
    </row>
    <row r="999" spans="1:27" ht="36.75" customHeight="1">
      <c r="A999" s="119" t="s">
        <v>146</v>
      </c>
      <c r="B999" s="240" t="s">
        <v>57</v>
      </c>
      <c r="C999" s="122" t="s">
        <v>147</v>
      </c>
      <c r="D999" s="122" t="s">
        <v>119</v>
      </c>
      <c r="E999" s="123" t="s">
        <v>6914</v>
      </c>
      <c r="F999" s="124" t="s">
        <v>21</v>
      </c>
      <c r="G999" s="124" t="s">
        <v>149</v>
      </c>
      <c r="H999" s="124" t="s">
        <v>7542</v>
      </c>
      <c r="I999" s="135" t="s">
        <v>10174</v>
      </c>
      <c r="J999" s="129" t="s">
        <v>196</v>
      </c>
      <c r="K999" s="128"/>
      <c r="L999" s="129"/>
      <c r="M999" s="128"/>
      <c r="N999" s="127" t="s">
        <v>5667</v>
      </c>
      <c r="O999" s="127" t="s">
        <v>174</v>
      </c>
      <c r="P999" s="127" t="s">
        <v>194</v>
      </c>
      <c r="Q999" s="131" t="s">
        <v>5792</v>
      </c>
      <c r="R999" s="131" t="s">
        <v>11047</v>
      </c>
      <c r="S999" s="144" t="s">
        <v>11048</v>
      </c>
      <c r="T999" s="136" t="s">
        <v>305</v>
      </c>
      <c r="U999" s="118"/>
      <c r="V999" s="118" t="s">
        <v>663</v>
      </c>
      <c r="W999" s="133" t="str">
        <f>VLOOKUP(TRIM(X999),X10:Y88,2,FALSE)</f>
        <v>Erik</v>
      </c>
      <c r="X999" s="11" t="str">
        <f t="shared" si="35"/>
        <v>6.5.11</v>
      </c>
      <c r="AA999" s="1">
        <f t="shared" si="34"/>
        <v>25</v>
      </c>
    </row>
    <row r="1000" spans="1:27" ht="36.75" customHeight="1">
      <c r="A1000" s="119" t="s">
        <v>146</v>
      </c>
      <c r="B1000" s="240" t="s">
        <v>57</v>
      </c>
      <c r="C1000" s="122" t="s">
        <v>147</v>
      </c>
      <c r="D1000" s="122" t="s">
        <v>119</v>
      </c>
      <c r="E1000" s="123" t="s">
        <v>6915</v>
      </c>
      <c r="F1000" s="124" t="s">
        <v>21</v>
      </c>
      <c r="G1000" s="124" t="s">
        <v>149</v>
      </c>
      <c r="H1000" s="124" t="s">
        <v>8332</v>
      </c>
      <c r="I1000" s="135" t="s">
        <v>200</v>
      </c>
      <c r="J1000" s="129" t="s">
        <v>196</v>
      </c>
      <c r="K1000" s="128"/>
      <c r="L1000" s="129"/>
      <c r="M1000" s="128"/>
      <c r="N1000" s="127" t="s">
        <v>5667</v>
      </c>
      <c r="O1000" s="127" t="s">
        <v>174</v>
      </c>
      <c r="P1000" s="127" t="s">
        <v>194</v>
      </c>
      <c r="Q1000" s="131" t="s">
        <v>5814</v>
      </c>
      <c r="R1000" s="131" t="s">
        <v>11046</v>
      </c>
      <c r="S1000" s="144" t="s">
        <v>152</v>
      </c>
      <c r="T1000" s="136" t="s">
        <v>199</v>
      </c>
      <c r="U1000" s="118"/>
      <c r="V1000" s="118" t="s">
        <v>663</v>
      </c>
      <c r="W1000" s="133" t="str">
        <f>VLOOKUP(TRIM(X1000),X10:Y88,2,FALSE)</f>
        <v>Erik</v>
      </c>
      <c r="X1000" s="11" t="str">
        <f t="shared" si="35"/>
        <v>6.5.11</v>
      </c>
      <c r="AA1000" s="1">
        <f t="shared" si="34"/>
        <v>17</v>
      </c>
    </row>
    <row r="1001" spans="1:27" ht="36.75" customHeight="1">
      <c r="A1001" s="119" t="s">
        <v>146</v>
      </c>
      <c r="B1001" s="240" t="s">
        <v>57</v>
      </c>
      <c r="C1001" s="122" t="s">
        <v>147</v>
      </c>
      <c r="D1001" s="122" t="s">
        <v>119</v>
      </c>
      <c r="E1001" s="123" t="s">
        <v>6916</v>
      </c>
      <c r="F1001" s="124" t="s">
        <v>21</v>
      </c>
      <c r="G1001" s="124" t="s">
        <v>149</v>
      </c>
      <c r="H1001" s="124" t="s">
        <v>7541</v>
      </c>
      <c r="I1001" s="135" t="s">
        <v>256</v>
      </c>
      <c r="J1001" s="129" t="s">
        <v>196</v>
      </c>
      <c r="K1001" s="128"/>
      <c r="L1001" s="129"/>
      <c r="M1001" s="128"/>
      <c r="N1001" s="127" t="s">
        <v>5667</v>
      </c>
      <c r="O1001" s="127" t="s">
        <v>174</v>
      </c>
      <c r="P1001" s="127" t="s">
        <v>194</v>
      </c>
      <c r="Q1001" s="131" t="s">
        <v>7510</v>
      </c>
      <c r="R1001" s="131" t="s">
        <v>11053</v>
      </c>
      <c r="S1001" s="144" t="s">
        <v>195</v>
      </c>
      <c r="T1001" s="136" t="s">
        <v>305</v>
      </c>
      <c r="U1001" s="118"/>
      <c r="V1001" s="118" t="s">
        <v>663</v>
      </c>
      <c r="W1001" s="133" t="str">
        <f>VLOOKUP(TRIM(X1001),X10:Y88,2,FALSE)</f>
        <v>Erik</v>
      </c>
      <c r="X1001" s="11" t="str">
        <f t="shared" si="35"/>
        <v>6.5.11</v>
      </c>
      <c r="AA1001" s="1">
        <f t="shared" si="34"/>
        <v>7</v>
      </c>
    </row>
    <row r="1002" spans="1:27" ht="36.75" customHeight="1">
      <c r="A1002" s="119" t="s">
        <v>146</v>
      </c>
      <c r="B1002" s="240" t="s">
        <v>57</v>
      </c>
      <c r="C1002" s="122" t="s">
        <v>147</v>
      </c>
      <c r="D1002" s="122" t="s">
        <v>119</v>
      </c>
      <c r="E1002" s="123" t="s">
        <v>6917</v>
      </c>
      <c r="F1002" s="124" t="s">
        <v>21</v>
      </c>
      <c r="G1002" s="124" t="s">
        <v>149</v>
      </c>
      <c r="H1002" s="124" t="s">
        <v>7702</v>
      </c>
      <c r="I1002" s="135" t="s">
        <v>223</v>
      </c>
      <c r="J1002" s="129" t="s">
        <v>196</v>
      </c>
      <c r="K1002" s="128"/>
      <c r="L1002" s="129"/>
      <c r="M1002" s="128"/>
      <c r="N1002" s="127" t="s">
        <v>5667</v>
      </c>
      <c r="O1002" s="127" t="s">
        <v>174</v>
      </c>
      <c r="P1002" s="127" t="s">
        <v>194</v>
      </c>
      <c r="Q1002" s="131" t="s">
        <v>7686</v>
      </c>
      <c r="R1002" s="131" t="s">
        <v>10350</v>
      </c>
      <c r="S1002" s="132" t="s">
        <v>10349</v>
      </c>
      <c r="T1002" s="136" t="s">
        <v>199</v>
      </c>
      <c r="U1002" s="118"/>
      <c r="V1002" s="118"/>
      <c r="W1002" s="133" t="str">
        <f>VLOOKUP(TRIM(X1002),X10:Y88,2,FALSE)</f>
        <v>Erik</v>
      </c>
      <c r="X1002" s="11" t="str">
        <f t="shared" si="35"/>
        <v>6.5.11</v>
      </c>
      <c r="AA1002" s="1">
        <f t="shared" si="34"/>
        <v>17</v>
      </c>
    </row>
    <row r="1003" spans="1:27" ht="36.75" customHeight="1">
      <c r="A1003" s="119" t="s">
        <v>146</v>
      </c>
      <c r="B1003" s="240" t="s">
        <v>57</v>
      </c>
      <c r="C1003" s="122" t="s">
        <v>147</v>
      </c>
      <c r="D1003" s="122" t="s">
        <v>119</v>
      </c>
      <c r="E1003" s="123" t="s">
        <v>6918</v>
      </c>
      <c r="F1003" s="124" t="s">
        <v>21</v>
      </c>
      <c r="G1003" s="124" t="s">
        <v>149</v>
      </c>
      <c r="H1003" s="124" t="s">
        <v>7490</v>
      </c>
      <c r="I1003" s="135" t="s">
        <v>311</v>
      </c>
      <c r="J1003" s="129" t="s">
        <v>196</v>
      </c>
      <c r="K1003" s="128"/>
      <c r="L1003" s="129"/>
      <c r="M1003" s="128"/>
      <c r="N1003" s="127" t="s">
        <v>5667</v>
      </c>
      <c r="O1003" s="127" t="s">
        <v>174</v>
      </c>
      <c r="P1003" s="127" t="s">
        <v>194</v>
      </c>
      <c r="Q1003" s="131" t="s">
        <v>7486</v>
      </c>
      <c r="R1003" s="131" t="s">
        <v>9744</v>
      </c>
      <c r="S1003" s="132" t="s">
        <v>9743</v>
      </c>
      <c r="T1003" s="136" t="s">
        <v>519</v>
      </c>
      <c r="U1003" s="118"/>
      <c r="V1003" s="118"/>
      <c r="W1003" s="133" t="str">
        <f>VLOOKUP(TRIM(X1003),X10:Y88,2,FALSE)</f>
        <v>Erik</v>
      </c>
      <c r="X1003" s="11" t="str">
        <f t="shared" si="35"/>
        <v>6.5.11</v>
      </c>
      <c r="AA1003" s="1">
        <f t="shared" si="34"/>
        <v>6</v>
      </c>
    </row>
    <row r="1004" spans="1:27" ht="36.75" customHeight="1">
      <c r="A1004" s="119" t="s">
        <v>146</v>
      </c>
      <c r="B1004" s="240" t="s">
        <v>57</v>
      </c>
      <c r="C1004" s="122" t="s">
        <v>147</v>
      </c>
      <c r="D1004" s="122" t="s">
        <v>101</v>
      </c>
      <c r="E1004" s="123" t="s">
        <v>6919</v>
      </c>
      <c r="F1004" s="124" t="s">
        <v>19</v>
      </c>
      <c r="G1004" s="124" t="s">
        <v>165</v>
      </c>
      <c r="H1004" s="124" t="s">
        <v>8818</v>
      </c>
      <c r="I1004" s="135" t="s">
        <v>8819</v>
      </c>
      <c r="J1004" s="129"/>
      <c r="K1004" s="128"/>
      <c r="L1004" s="129"/>
      <c r="M1004" s="128"/>
      <c r="N1004" s="127"/>
      <c r="O1004" s="127" t="s">
        <v>174</v>
      </c>
      <c r="P1004" s="127" t="s">
        <v>879</v>
      </c>
      <c r="Q1004" s="131" t="s">
        <v>8817</v>
      </c>
      <c r="R1004" s="131" t="s">
        <v>813</v>
      </c>
      <c r="S1004" s="137" t="s">
        <v>156</v>
      </c>
      <c r="T1004" s="136" t="s">
        <v>872</v>
      </c>
      <c r="U1004" s="118"/>
      <c r="V1004" s="118"/>
      <c r="W1004" s="133" t="str">
        <f>VLOOKUP(TRIM(X1004),X10:Y88,2,FALSE)</f>
        <v>Frank</v>
      </c>
      <c r="X1004" s="11" t="str">
        <f t="shared" si="35"/>
        <v>6.5.2</v>
      </c>
      <c r="AA1004" s="1">
        <f t="shared" si="34"/>
        <v>20</v>
      </c>
    </row>
    <row r="1005" spans="1:27" ht="36.75" customHeight="1">
      <c r="A1005" s="119" t="s">
        <v>146</v>
      </c>
      <c r="B1005" s="240" t="s">
        <v>57</v>
      </c>
      <c r="C1005" s="122" t="s">
        <v>147</v>
      </c>
      <c r="D1005" s="122" t="s">
        <v>98</v>
      </c>
      <c r="E1005" s="123" t="s">
        <v>6920</v>
      </c>
      <c r="F1005" s="124" t="s">
        <v>21</v>
      </c>
      <c r="G1005" s="124" t="s">
        <v>149</v>
      </c>
      <c r="H1005" s="124" t="s">
        <v>7921</v>
      </c>
      <c r="I1005" s="135" t="s">
        <v>758</v>
      </c>
      <c r="J1005" s="129" t="s">
        <v>185</v>
      </c>
      <c r="K1005" s="128"/>
      <c r="L1005" s="129"/>
      <c r="M1005" s="128"/>
      <c r="N1005" s="127" t="s">
        <v>7440</v>
      </c>
      <c r="O1005" s="127" t="s">
        <v>174</v>
      </c>
      <c r="P1005" s="127" t="s">
        <v>194</v>
      </c>
      <c r="Q1005" s="131" t="s">
        <v>8605</v>
      </c>
      <c r="R1005" s="131" t="s">
        <v>9961</v>
      </c>
      <c r="S1005" s="132" t="s">
        <v>9962</v>
      </c>
      <c r="T1005" s="136" t="s">
        <v>370</v>
      </c>
      <c r="U1005" s="118"/>
      <c r="V1005" s="118"/>
      <c r="W1005" s="133" t="str">
        <f>VLOOKUP(TRIM(X1005),X10:Y88,2,FALSE)</f>
        <v>Frank</v>
      </c>
      <c r="X1005" s="11" t="str">
        <f t="shared" si="35"/>
        <v>6.5.1</v>
      </c>
      <c r="AA1005" s="1">
        <f t="shared" si="34"/>
        <v>17</v>
      </c>
    </row>
    <row r="1006" spans="1:27" ht="36.75" customHeight="1">
      <c r="A1006" s="119" t="s">
        <v>146</v>
      </c>
      <c r="B1006" s="240" t="s">
        <v>57</v>
      </c>
      <c r="C1006" s="122" t="s">
        <v>147</v>
      </c>
      <c r="D1006" s="122" t="s">
        <v>109</v>
      </c>
      <c r="E1006" s="123" t="s">
        <v>6921</v>
      </c>
      <c r="F1006" s="124" t="s">
        <v>191</v>
      </c>
      <c r="G1006" s="124" t="s">
        <v>149</v>
      </c>
      <c r="H1006" s="124" t="s">
        <v>7696</v>
      </c>
      <c r="I1006" s="135" t="s">
        <v>200</v>
      </c>
      <c r="J1006" s="129"/>
      <c r="K1006" s="128"/>
      <c r="L1006" s="129"/>
      <c r="M1006" s="128"/>
      <c r="N1006" s="127"/>
      <c r="O1006" s="127" t="s">
        <v>174</v>
      </c>
      <c r="P1006" s="127" t="s">
        <v>194</v>
      </c>
      <c r="Q1006" s="131" t="s">
        <v>7697</v>
      </c>
      <c r="R1006" s="131" t="s">
        <v>9820</v>
      </c>
      <c r="S1006" s="132" t="s">
        <v>9819</v>
      </c>
      <c r="T1006" s="136" t="s">
        <v>199</v>
      </c>
      <c r="U1006" s="118"/>
      <c r="V1006" s="118"/>
      <c r="W1006" s="133" t="str">
        <f>VLOOKUP(TRIM(X1006),X10:Y88,2,FALSE)</f>
        <v>Krisztian</v>
      </c>
      <c r="X1006" s="11" t="str">
        <f t="shared" si="35"/>
        <v>6.5.6</v>
      </c>
      <c r="AA1006" s="1">
        <f t="shared" si="34"/>
        <v>17</v>
      </c>
    </row>
    <row r="1007" spans="1:27" ht="36.75" customHeight="1">
      <c r="A1007" s="119" t="s">
        <v>146</v>
      </c>
      <c r="B1007" s="240" t="s">
        <v>57</v>
      </c>
      <c r="C1007" s="122" t="s">
        <v>147</v>
      </c>
      <c r="D1007" s="122" t="s">
        <v>109</v>
      </c>
      <c r="E1007" s="123" t="s">
        <v>6922</v>
      </c>
      <c r="F1007" s="124" t="s">
        <v>20</v>
      </c>
      <c r="G1007" s="124" t="s">
        <v>149</v>
      </c>
      <c r="H1007" s="124" t="s">
        <v>7636</v>
      </c>
      <c r="I1007" s="135" t="s">
        <v>313</v>
      </c>
      <c r="J1007" s="129"/>
      <c r="K1007" s="128"/>
      <c r="L1007" s="129"/>
      <c r="M1007" s="128"/>
      <c r="N1007" s="127"/>
      <c r="O1007" s="127"/>
      <c r="P1007" s="127"/>
      <c r="Q1007" s="131" t="s">
        <v>8903</v>
      </c>
      <c r="R1007" s="131" t="s">
        <v>10627</v>
      </c>
      <c r="S1007" s="132" t="s">
        <v>152</v>
      </c>
      <c r="T1007" s="136" t="s">
        <v>531</v>
      </c>
      <c r="U1007" s="118"/>
      <c r="V1007" s="118" t="s">
        <v>260</v>
      </c>
      <c r="W1007" s="133" t="str">
        <f>VLOOKUP(TRIM(X1007),X10:Y88,2,FALSE)</f>
        <v>Krisztian</v>
      </c>
      <c r="X1007" s="11" t="str">
        <f t="shared" si="35"/>
        <v>6.5.6</v>
      </c>
      <c r="AA1007" s="1">
        <f t="shared" si="34"/>
        <v>6</v>
      </c>
    </row>
    <row r="1008" spans="1:27" ht="36.75" customHeight="1">
      <c r="A1008" s="119" t="s">
        <v>146</v>
      </c>
      <c r="B1008" s="240" t="s">
        <v>57</v>
      </c>
      <c r="C1008" s="122" t="s">
        <v>147</v>
      </c>
      <c r="D1008" s="122" t="s">
        <v>109</v>
      </c>
      <c r="E1008" s="123" t="s">
        <v>6923</v>
      </c>
      <c r="F1008" s="124" t="s">
        <v>21</v>
      </c>
      <c r="G1008" s="124" t="s">
        <v>149</v>
      </c>
      <c r="H1008" s="124" t="s">
        <v>7567</v>
      </c>
      <c r="I1008" s="135" t="s">
        <v>238</v>
      </c>
      <c r="J1008" s="129" t="s">
        <v>5718</v>
      </c>
      <c r="K1008" s="128"/>
      <c r="L1008" s="129"/>
      <c r="M1008" s="128"/>
      <c r="N1008" s="127" t="s">
        <v>372</v>
      </c>
      <c r="O1008" s="127" t="s">
        <v>174</v>
      </c>
      <c r="P1008" s="127" t="s">
        <v>194</v>
      </c>
      <c r="Q1008" s="131" t="s">
        <v>7568</v>
      </c>
      <c r="R1008" s="131" t="s">
        <v>9834</v>
      </c>
      <c r="S1008" s="132" t="s">
        <v>9833</v>
      </c>
      <c r="T1008" s="136" t="s">
        <v>239</v>
      </c>
      <c r="U1008" s="118"/>
      <c r="V1008" s="118"/>
      <c r="W1008" s="133" t="str">
        <f>VLOOKUP(TRIM(X1008),X10:Y88,2,FALSE)</f>
        <v>Krisztian</v>
      </c>
      <c r="X1008" s="11" t="str">
        <f t="shared" si="35"/>
        <v>6.5.6</v>
      </c>
      <c r="AA1008" s="1">
        <f t="shared" si="34"/>
        <v>8</v>
      </c>
    </row>
    <row r="1009" spans="1:27" ht="36.75" customHeight="1">
      <c r="A1009" s="119" t="s">
        <v>146</v>
      </c>
      <c r="B1009" s="240" t="s">
        <v>57</v>
      </c>
      <c r="C1009" s="122" t="s">
        <v>147</v>
      </c>
      <c r="D1009" s="122" t="s">
        <v>109</v>
      </c>
      <c r="E1009" s="123" t="s">
        <v>6924</v>
      </c>
      <c r="F1009" s="124" t="s">
        <v>21</v>
      </c>
      <c r="G1009" s="124" t="s">
        <v>149</v>
      </c>
      <c r="H1009" s="124" t="s">
        <v>7609</v>
      </c>
      <c r="I1009" s="135" t="s">
        <v>238</v>
      </c>
      <c r="J1009" s="129" t="s">
        <v>5718</v>
      </c>
      <c r="K1009" s="128"/>
      <c r="L1009" s="129"/>
      <c r="M1009" s="128"/>
      <c r="N1009" s="127" t="s">
        <v>372</v>
      </c>
      <c r="O1009" s="127" t="s">
        <v>174</v>
      </c>
      <c r="P1009" s="127" t="s">
        <v>194</v>
      </c>
      <c r="Q1009" s="131" t="s">
        <v>7608</v>
      </c>
      <c r="R1009" s="131" t="s">
        <v>10030</v>
      </c>
      <c r="S1009" s="132" t="s">
        <v>10029</v>
      </c>
      <c r="T1009" s="136" t="s">
        <v>239</v>
      </c>
      <c r="U1009" s="118"/>
      <c r="V1009" s="118"/>
      <c r="W1009" s="133" t="str">
        <f>VLOOKUP(TRIM(X1009),X10:Y88,2,FALSE)</f>
        <v>Krisztian</v>
      </c>
      <c r="X1009" s="11" t="str">
        <f t="shared" si="35"/>
        <v>6.5.6</v>
      </c>
      <c r="AA1009" s="1">
        <f t="shared" si="34"/>
        <v>8</v>
      </c>
    </row>
    <row r="1010" spans="1:27" ht="36.75" customHeight="1">
      <c r="A1010" s="119" t="s">
        <v>146</v>
      </c>
      <c r="B1010" s="240" t="s">
        <v>57</v>
      </c>
      <c r="C1010" s="122" t="s">
        <v>147</v>
      </c>
      <c r="D1010" s="122" t="s">
        <v>109</v>
      </c>
      <c r="E1010" s="123" t="s">
        <v>6925</v>
      </c>
      <c r="F1010" s="124" t="s">
        <v>21</v>
      </c>
      <c r="G1010" s="124" t="s">
        <v>149</v>
      </c>
      <c r="H1010" s="124" t="s">
        <v>7610</v>
      </c>
      <c r="I1010" s="135" t="s">
        <v>5450</v>
      </c>
      <c r="J1010" s="129" t="s">
        <v>5718</v>
      </c>
      <c r="K1010" s="128"/>
      <c r="L1010" s="129"/>
      <c r="M1010" s="128"/>
      <c r="N1010" s="127" t="s">
        <v>372</v>
      </c>
      <c r="O1010" s="127" t="s">
        <v>174</v>
      </c>
      <c r="P1010" s="127" t="s">
        <v>194</v>
      </c>
      <c r="Q1010" s="131" t="s">
        <v>7611</v>
      </c>
      <c r="R1010" s="131" t="s">
        <v>10628</v>
      </c>
      <c r="S1010" s="132" t="s">
        <v>152</v>
      </c>
      <c r="T1010" s="136" t="s">
        <v>239</v>
      </c>
      <c r="U1010" s="118"/>
      <c r="V1010" s="118" t="s">
        <v>260</v>
      </c>
      <c r="W1010" s="133" t="str">
        <f>VLOOKUP(TRIM(X1010),X10:Y88,2,FALSE)</f>
        <v>Krisztian</v>
      </c>
      <c r="X1010" s="11" t="str">
        <f t="shared" si="35"/>
        <v>6.5.6</v>
      </c>
      <c r="AA1010" s="1">
        <f t="shared" si="34"/>
        <v>22</v>
      </c>
    </row>
    <row r="1011" spans="1:27" ht="36.75" customHeight="1">
      <c r="A1011" s="119" t="s">
        <v>146</v>
      </c>
      <c r="B1011" s="240" t="s">
        <v>57</v>
      </c>
      <c r="C1011" s="122" t="s">
        <v>147</v>
      </c>
      <c r="D1011" s="122" t="s">
        <v>109</v>
      </c>
      <c r="E1011" s="123" t="s">
        <v>6926</v>
      </c>
      <c r="F1011" s="124" t="s">
        <v>21</v>
      </c>
      <c r="G1011" s="124" t="s">
        <v>149</v>
      </c>
      <c r="H1011" s="124" t="s">
        <v>7577</v>
      </c>
      <c r="I1011" s="135" t="s">
        <v>238</v>
      </c>
      <c r="J1011" s="129" t="s">
        <v>5718</v>
      </c>
      <c r="K1011" s="128"/>
      <c r="L1011" s="129"/>
      <c r="M1011" s="128"/>
      <c r="N1011" s="127" t="s">
        <v>372</v>
      </c>
      <c r="O1011" s="127" t="s">
        <v>174</v>
      </c>
      <c r="P1011" s="127" t="s">
        <v>194</v>
      </c>
      <c r="Q1011" s="131" t="s">
        <v>7578</v>
      </c>
      <c r="R1011" s="131" t="s">
        <v>10033</v>
      </c>
      <c r="S1011" s="132" t="s">
        <v>10032</v>
      </c>
      <c r="T1011" s="136" t="s">
        <v>239</v>
      </c>
      <c r="U1011" s="118"/>
      <c r="V1011" s="118"/>
      <c r="W1011" s="133" t="str">
        <f>VLOOKUP(TRIM(X1011),X10:Y88,2,FALSE)</f>
        <v>Krisztian</v>
      </c>
      <c r="X1011" s="11" t="str">
        <f t="shared" si="35"/>
        <v>6.5.6</v>
      </c>
      <c r="AA1011" s="1">
        <f t="shared" si="34"/>
        <v>8</v>
      </c>
    </row>
    <row r="1012" spans="1:27" ht="36.75" customHeight="1">
      <c r="A1012" s="119" t="s">
        <v>146</v>
      </c>
      <c r="B1012" s="240" t="s">
        <v>57</v>
      </c>
      <c r="C1012" s="122" t="s">
        <v>147</v>
      </c>
      <c r="D1012" s="122" t="s">
        <v>91</v>
      </c>
      <c r="E1012" s="123" t="s">
        <v>6927</v>
      </c>
      <c r="F1012" s="124" t="s">
        <v>23</v>
      </c>
      <c r="G1012" s="124" t="s">
        <v>149</v>
      </c>
      <c r="H1012" s="124" t="s">
        <v>11088</v>
      </c>
      <c r="I1012" s="135" t="s">
        <v>5983</v>
      </c>
      <c r="J1012" s="129" t="s">
        <v>314</v>
      </c>
      <c r="K1012" s="128">
        <v>1107</v>
      </c>
      <c r="L1012" s="129" t="s">
        <v>74</v>
      </c>
      <c r="M1012" s="128" t="s">
        <v>247</v>
      </c>
      <c r="N1012" s="127" t="s">
        <v>525</v>
      </c>
      <c r="O1012" s="127" t="s">
        <v>174</v>
      </c>
      <c r="P1012" s="127" t="s">
        <v>343</v>
      </c>
      <c r="Q1012" s="131" t="s">
        <v>5820</v>
      </c>
      <c r="R1012" s="131" t="s">
        <v>10629</v>
      </c>
      <c r="S1012" s="132" t="s">
        <v>152</v>
      </c>
      <c r="T1012" s="136" t="s">
        <v>5741</v>
      </c>
      <c r="U1012" s="118"/>
      <c r="V1012" s="118" t="s">
        <v>260</v>
      </c>
      <c r="W1012" s="133" t="str">
        <f>VLOOKUP(TRIM(X1012),X10:Y88,2,FALSE)</f>
        <v>Krisztian</v>
      </c>
      <c r="X1012" s="11" t="str">
        <f t="shared" si="35"/>
        <v>6.2</v>
      </c>
      <c r="AA1012" s="1">
        <f t="shared" si="34"/>
        <v>143</v>
      </c>
    </row>
    <row r="1013" spans="1:27" ht="36.75" customHeight="1">
      <c r="A1013" s="119" t="s">
        <v>146</v>
      </c>
      <c r="B1013" s="240" t="s">
        <v>57</v>
      </c>
      <c r="C1013" s="122" t="s">
        <v>147</v>
      </c>
      <c r="D1013" s="122" t="s">
        <v>2278</v>
      </c>
      <c r="E1013" s="123" t="s">
        <v>6928</v>
      </c>
      <c r="F1013" s="124" t="s">
        <v>24</v>
      </c>
      <c r="G1013" s="124" t="s">
        <v>149</v>
      </c>
      <c r="H1013" s="124" t="s">
        <v>9004</v>
      </c>
      <c r="I1013" s="135" t="s">
        <v>10175</v>
      </c>
      <c r="J1013" s="129" t="s">
        <v>201</v>
      </c>
      <c r="K1013" s="128">
        <v>3359</v>
      </c>
      <c r="L1013" s="129" t="s">
        <v>60</v>
      </c>
      <c r="M1013" s="128" t="s">
        <v>229</v>
      </c>
      <c r="N1013" s="127" t="s">
        <v>895</v>
      </c>
      <c r="O1013" s="127" t="s">
        <v>174</v>
      </c>
      <c r="P1013" s="127" t="s">
        <v>546</v>
      </c>
      <c r="Q1013" s="131" t="s">
        <v>8639</v>
      </c>
      <c r="R1013" s="131" t="s">
        <v>10047</v>
      </c>
      <c r="S1013" s="132" t="s">
        <v>10046</v>
      </c>
      <c r="T1013" s="136" t="s">
        <v>541</v>
      </c>
      <c r="U1013" s="118"/>
      <c r="V1013" s="118"/>
      <c r="W1013" s="133" t="str">
        <f>VLOOKUP(TRIM(X1013),X10:Y88,2,FALSE)</f>
        <v>Krisztian</v>
      </c>
      <c r="X1013" s="11" t="str">
        <f t="shared" si="35"/>
        <v>6.22</v>
      </c>
      <c r="AA1013" s="1">
        <f t="shared" si="34"/>
        <v>65</v>
      </c>
    </row>
    <row r="1014" spans="1:27" ht="36.75" customHeight="1">
      <c r="A1014" s="119" t="s">
        <v>146</v>
      </c>
      <c r="B1014" s="240" t="s">
        <v>57</v>
      </c>
      <c r="C1014" s="122" t="s">
        <v>147</v>
      </c>
      <c r="D1014" s="122" t="s">
        <v>2278</v>
      </c>
      <c r="E1014" s="123" t="s">
        <v>6929</v>
      </c>
      <c r="F1014" s="124" t="s">
        <v>24</v>
      </c>
      <c r="G1014" s="124" t="s">
        <v>149</v>
      </c>
      <c r="H1014" s="124" t="s">
        <v>9007</v>
      </c>
      <c r="I1014" s="135" t="s">
        <v>10175</v>
      </c>
      <c r="J1014" s="129" t="s">
        <v>314</v>
      </c>
      <c r="K1014" s="128">
        <v>1110</v>
      </c>
      <c r="L1014" s="129" t="s">
        <v>60</v>
      </c>
      <c r="M1014" s="128" t="s">
        <v>229</v>
      </c>
      <c r="N1014" s="127" t="s">
        <v>525</v>
      </c>
      <c r="O1014" s="127" t="s">
        <v>174</v>
      </c>
      <c r="P1014" s="127" t="s">
        <v>546</v>
      </c>
      <c r="Q1014" s="131" t="s">
        <v>8640</v>
      </c>
      <c r="R1014" s="131" t="s">
        <v>10050</v>
      </c>
      <c r="S1014" s="132" t="s">
        <v>10049</v>
      </c>
      <c r="T1014" s="136" t="s">
        <v>541</v>
      </c>
      <c r="U1014" s="118"/>
      <c r="V1014" s="118"/>
      <c r="W1014" s="133" t="str">
        <f>VLOOKUP(TRIM(X1014),X10:Y88,2,FALSE)</f>
        <v>Krisztian</v>
      </c>
      <c r="X1014" s="11" t="str">
        <f t="shared" si="35"/>
        <v>6.22</v>
      </c>
      <c r="AA1014" s="1">
        <f t="shared" si="34"/>
        <v>65</v>
      </c>
    </row>
    <row r="1015" spans="1:27" ht="36.75" customHeight="1">
      <c r="A1015" s="119" t="s">
        <v>146</v>
      </c>
      <c r="B1015" s="240" t="s">
        <v>57</v>
      </c>
      <c r="C1015" s="122" t="s">
        <v>147</v>
      </c>
      <c r="D1015" s="122" t="s">
        <v>79</v>
      </c>
      <c r="E1015" s="123" t="s">
        <v>6930</v>
      </c>
      <c r="F1015" s="124" t="s">
        <v>24</v>
      </c>
      <c r="G1015" s="124" t="s">
        <v>149</v>
      </c>
      <c r="H1015" s="124" t="s">
        <v>8959</v>
      </c>
      <c r="I1015" s="135" t="s">
        <v>213</v>
      </c>
      <c r="J1015" s="129" t="s">
        <v>314</v>
      </c>
      <c r="K1015" s="128">
        <v>1111</v>
      </c>
      <c r="L1015" s="129" t="s">
        <v>60</v>
      </c>
      <c r="M1015" s="128" t="s">
        <v>202</v>
      </c>
      <c r="N1015" s="127" t="s">
        <v>525</v>
      </c>
      <c r="O1015" s="127" t="s">
        <v>174</v>
      </c>
      <c r="P1015" s="127" t="s">
        <v>11085</v>
      </c>
      <c r="Q1015" s="131" t="s">
        <v>8648</v>
      </c>
      <c r="R1015" s="131" t="s">
        <v>10002</v>
      </c>
      <c r="S1015" s="132" t="s">
        <v>10001</v>
      </c>
      <c r="T1015" s="136" t="s">
        <v>5741</v>
      </c>
      <c r="U1015" s="118"/>
      <c r="V1015" s="118"/>
      <c r="W1015" s="133" t="str">
        <f>VLOOKUP(TRIM(X1015),X10:Y88,2,FALSE)</f>
        <v>Krisztian</v>
      </c>
      <c r="X1015" s="11" t="str">
        <f t="shared" si="35"/>
        <v>5.2</v>
      </c>
      <c r="AA1015" s="1">
        <f t="shared" si="34"/>
        <v>6</v>
      </c>
    </row>
    <row r="1016" spans="1:27" ht="36.75" customHeight="1">
      <c r="A1016" s="119" t="s">
        <v>146</v>
      </c>
      <c r="B1016" s="240" t="s">
        <v>57</v>
      </c>
      <c r="C1016" s="122" t="s">
        <v>147</v>
      </c>
      <c r="D1016" s="122" t="s">
        <v>79</v>
      </c>
      <c r="E1016" s="123" t="s">
        <v>6931</v>
      </c>
      <c r="F1016" s="124" t="s">
        <v>24</v>
      </c>
      <c r="G1016" s="124" t="s">
        <v>149</v>
      </c>
      <c r="H1016" s="124" t="s">
        <v>8966</v>
      </c>
      <c r="I1016" s="135" t="s">
        <v>238</v>
      </c>
      <c r="J1016" s="129" t="s">
        <v>314</v>
      </c>
      <c r="K1016" s="128">
        <v>1113</v>
      </c>
      <c r="L1016" s="129" t="s">
        <v>60</v>
      </c>
      <c r="M1016" s="128" t="s">
        <v>202</v>
      </c>
      <c r="N1016" s="127" t="s">
        <v>525</v>
      </c>
      <c r="O1016" s="127" t="s">
        <v>174</v>
      </c>
      <c r="P1016" s="127" t="s">
        <v>546</v>
      </c>
      <c r="Q1016" s="131" t="s">
        <v>8662</v>
      </c>
      <c r="R1016" s="131" t="s">
        <v>10007</v>
      </c>
      <c r="S1016" s="132" t="s">
        <v>10006</v>
      </c>
      <c r="T1016" s="136" t="s">
        <v>239</v>
      </c>
      <c r="U1016" s="118"/>
      <c r="V1016" s="118"/>
      <c r="W1016" s="133" t="str">
        <f>VLOOKUP(TRIM(X1016),X10:Y88,2,FALSE)</f>
        <v>Krisztian</v>
      </c>
      <c r="X1016" s="11" t="str">
        <f t="shared" si="35"/>
        <v>5.2</v>
      </c>
      <c r="AA1016" s="1">
        <f t="shared" si="34"/>
        <v>8</v>
      </c>
    </row>
    <row r="1017" spans="1:27" ht="36.75" customHeight="1">
      <c r="A1017" s="119" t="s">
        <v>146</v>
      </c>
      <c r="B1017" s="240" t="s">
        <v>57</v>
      </c>
      <c r="C1017" s="122" t="s">
        <v>147</v>
      </c>
      <c r="D1017" s="122" t="s">
        <v>79</v>
      </c>
      <c r="E1017" s="123" t="s">
        <v>6932</v>
      </c>
      <c r="F1017" s="124" t="s">
        <v>191</v>
      </c>
      <c r="G1017" s="124" t="s">
        <v>149</v>
      </c>
      <c r="H1017" s="124" t="s">
        <v>8962</v>
      </c>
      <c r="I1017" s="135" t="s">
        <v>313</v>
      </c>
      <c r="J1017" s="129" t="s">
        <v>4</v>
      </c>
      <c r="K1017" s="128" t="s">
        <v>4</v>
      </c>
      <c r="L1017" s="129" t="s">
        <v>4</v>
      </c>
      <c r="M1017" s="128" t="s">
        <v>4</v>
      </c>
      <c r="N1017" s="127" t="s">
        <v>4</v>
      </c>
      <c r="O1017" s="127" t="s">
        <v>174</v>
      </c>
      <c r="P1017" s="127" t="s">
        <v>798</v>
      </c>
      <c r="Q1017" s="131" t="s">
        <v>8963</v>
      </c>
      <c r="R1017" s="131" t="s">
        <v>10005</v>
      </c>
      <c r="S1017" s="132" t="s">
        <v>10004</v>
      </c>
      <c r="T1017" s="136" t="s">
        <v>239</v>
      </c>
      <c r="U1017" s="118"/>
      <c r="V1017" s="118"/>
      <c r="W1017" s="133" t="str">
        <f>VLOOKUP(TRIM(X1017),X10:Y88,2,FALSE)</f>
        <v>Krisztian</v>
      </c>
      <c r="X1017" s="11" t="str">
        <f t="shared" si="35"/>
        <v>5.2</v>
      </c>
      <c r="AA1017" s="1">
        <f t="shared" si="34"/>
        <v>6</v>
      </c>
    </row>
    <row r="1018" spans="1:27" ht="36.75" customHeight="1">
      <c r="A1018" s="119" t="s">
        <v>146</v>
      </c>
      <c r="B1018" s="240" t="s">
        <v>57</v>
      </c>
      <c r="C1018" s="122" t="s">
        <v>147</v>
      </c>
      <c r="D1018" s="122" t="s">
        <v>85</v>
      </c>
      <c r="E1018" s="123" t="s">
        <v>6933</v>
      </c>
      <c r="F1018" s="124" t="s">
        <v>23</v>
      </c>
      <c r="G1018" s="124" t="s">
        <v>149</v>
      </c>
      <c r="H1018" s="124" t="s">
        <v>8980</v>
      </c>
      <c r="I1018" s="135" t="s">
        <v>7923</v>
      </c>
      <c r="J1018" s="129" t="s">
        <v>227</v>
      </c>
      <c r="K1018" s="128">
        <v>428</v>
      </c>
      <c r="L1018" s="129" t="s">
        <v>60</v>
      </c>
      <c r="M1018" s="128" t="s">
        <v>202</v>
      </c>
      <c r="N1018" s="127" t="s">
        <v>349</v>
      </c>
      <c r="O1018" s="127" t="s">
        <v>164</v>
      </c>
      <c r="P1018" s="127" t="s">
        <v>7924</v>
      </c>
      <c r="Q1018" s="131" t="s">
        <v>8664</v>
      </c>
      <c r="R1018" s="131" t="s">
        <v>10630</v>
      </c>
      <c r="S1018" s="132" t="s">
        <v>152</v>
      </c>
      <c r="T1018" s="136" t="s">
        <v>7925</v>
      </c>
      <c r="U1018" s="118"/>
      <c r="V1018" s="118" t="s">
        <v>260</v>
      </c>
      <c r="W1018" s="133" t="str">
        <f>VLOOKUP(TRIM(X1018),X10:Y88,2,FALSE)</f>
        <v>Krisztian</v>
      </c>
      <c r="X1018" s="11" t="str">
        <f t="shared" si="35"/>
        <v>5.4</v>
      </c>
      <c r="AA1018" s="1">
        <f t="shared" si="34"/>
        <v>7</v>
      </c>
    </row>
    <row r="1019" spans="1:27" ht="36.75" customHeight="1">
      <c r="A1019" s="119" t="s">
        <v>146</v>
      </c>
      <c r="B1019" s="240" t="s">
        <v>57</v>
      </c>
      <c r="C1019" s="122" t="s">
        <v>147</v>
      </c>
      <c r="D1019" s="122" t="s">
        <v>85</v>
      </c>
      <c r="E1019" s="123" t="s">
        <v>6934</v>
      </c>
      <c r="F1019" s="124" t="s">
        <v>23</v>
      </c>
      <c r="G1019" s="124" t="s">
        <v>149</v>
      </c>
      <c r="H1019" s="124" t="s">
        <v>8983</v>
      </c>
      <c r="I1019" s="135" t="s">
        <v>7923</v>
      </c>
      <c r="J1019" s="129" t="s">
        <v>227</v>
      </c>
      <c r="K1019" s="128">
        <v>429</v>
      </c>
      <c r="L1019" s="129" t="s">
        <v>60</v>
      </c>
      <c r="M1019" s="128" t="s">
        <v>233</v>
      </c>
      <c r="N1019" s="127" t="s">
        <v>203</v>
      </c>
      <c r="O1019" s="127" t="s">
        <v>159</v>
      </c>
      <c r="P1019" s="127" t="s">
        <v>7924</v>
      </c>
      <c r="Q1019" s="131" t="s">
        <v>8665</v>
      </c>
      <c r="R1019" s="131" t="s">
        <v>10631</v>
      </c>
      <c r="S1019" s="132" t="s">
        <v>152</v>
      </c>
      <c r="T1019" s="136" t="s">
        <v>7925</v>
      </c>
      <c r="U1019" s="118"/>
      <c r="V1019" s="118" t="s">
        <v>260</v>
      </c>
      <c r="W1019" s="133" t="str">
        <f>VLOOKUP(TRIM(X1019),X10:Y88,2,FALSE)</f>
        <v>Krisztian</v>
      </c>
      <c r="X1019" s="11" t="str">
        <f t="shared" si="35"/>
        <v>5.4</v>
      </c>
      <c r="AA1019" s="1">
        <f t="shared" si="34"/>
        <v>7</v>
      </c>
    </row>
    <row r="1020" spans="1:27" ht="36.75" customHeight="1">
      <c r="A1020" s="119" t="s">
        <v>146</v>
      </c>
      <c r="B1020" s="240" t="s">
        <v>57</v>
      </c>
      <c r="C1020" s="122" t="s">
        <v>147</v>
      </c>
      <c r="D1020" s="122" t="s">
        <v>2279</v>
      </c>
      <c r="E1020" s="123" t="s">
        <v>6935</v>
      </c>
      <c r="F1020" s="124" t="s">
        <v>24</v>
      </c>
      <c r="G1020" s="124" t="s">
        <v>149</v>
      </c>
      <c r="H1020" s="124" t="s">
        <v>9010</v>
      </c>
      <c r="I1020" s="135" t="s">
        <v>8552</v>
      </c>
      <c r="J1020" s="129" t="s">
        <v>342</v>
      </c>
      <c r="K1020" s="128">
        <v>1184</v>
      </c>
      <c r="L1020" s="129" t="s">
        <v>60</v>
      </c>
      <c r="M1020" s="128" t="s">
        <v>247</v>
      </c>
      <c r="N1020" s="127" t="s">
        <v>525</v>
      </c>
      <c r="O1020" s="127" t="s">
        <v>174</v>
      </c>
      <c r="P1020" s="127" t="s">
        <v>546</v>
      </c>
      <c r="Q1020" s="131" t="s">
        <v>8643</v>
      </c>
      <c r="R1020" s="131" t="s">
        <v>10053</v>
      </c>
      <c r="S1020" s="132" t="s">
        <v>10052</v>
      </c>
      <c r="T1020" s="136" t="s">
        <v>239</v>
      </c>
      <c r="U1020" s="118"/>
      <c r="V1020" s="118"/>
      <c r="W1020" s="133" t="str">
        <f>VLOOKUP(TRIM(X1020),X10:Y88,2,FALSE)</f>
        <v>Krisztian</v>
      </c>
      <c r="X1020" s="11" t="str">
        <f t="shared" si="35"/>
        <v>6.24</v>
      </c>
      <c r="AA1020" s="1">
        <f t="shared" si="34"/>
        <v>51</v>
      </c>
    </row>
    <row r="1021" spans="1:27" ht="36.75" customHeight="1">
      <c r="A1021" s="119" t="s">
        <v>146</v>
      </c>
      <c r="B1021" s="240" t="s">
        <v>57</v>
      </c>
      <c r="C1021" s="122" t="s">
        <v>147</v>
      </c>
      <c r="D1021" s="122" t="s">
        <v>2279</v>
      </c>
      <c r="E1021" s="123" t="s">
        <v>6936</v>
      </c>
      <c r="F1021" s="124" t="s">
        <v>23</v>
      </c>
      <c r="G1021" s="124" t="s">
        <v>149</v>
      </c>
      <c r="H1021" s="124" t="s">
        <v>9013</v>
      </c>
      <c r="I1021" s="135" t="s">
        <v>965</v>
      </c>
      <c r="J1021" s="129" t="s">
        <v>522</v>
      </c>
      <c r="K1021" s="128">
        <v>503</v>
      </c>
      <c r="L1021" s="129" t="s">
        <v>70</v>
      </c>
      <c r="M1021" s="128" t="s">
        <v>247</v>
      </c>
      <c r="N1021" s="127" t="s">
        <v>525</v>
      </c>
      <c r="O1021" s="127" t="s">
        <v>174</v>
      </c>
      <c r="P1021" s="127" t="s">
        <v>546</v>
      </c>
      <c r="Q1021" s="131" t="s">
        <v>554</v>
      </c>
      <c r="R1021" s="131" t="s">
        <v>10526</v>
      </c>
      <c r="S1021" s="132" t="s">
        <v>152</v>
      </c>
      <c r="T1021" s="136" t="s">
        <v>360</v>
      </c>
      <c r="U1021" s="118"/>
      <c r="V1021" s="118"/>
      <c r="W1021" s="133" t="str">
        <f>VLOOKUP(TRIM(X1021),X10:Y88,2,FALSE)</f>
        <v>Krisztian</v>
      </c>
      <c r="X1021" s="11" t="str">
        <f t="shared" si="35"/>
        <v>6.24</v>
      </c>
      <c r="AA1021" s="1">
        <f t="shared" si="34"/>
        <v>35</v>
      </c>
    </row>
    <row r="1022" spans="1:27" ht="36.75" customHeight="1">
      <c r="A1022" s="119" t="s">
        <v>146</v>
      </c>
      <c r="B1022" s="240" t="s">
        <v>57</v>
      </c>
      <c r="C1022" s="122" t="s">
        <v>147</v>
      </c>
      <c r="D1022" s="122" t="s">
        <v>85</v>
      </c>
      <c r="E1022" s="123" t="s">
        <v>6937</v>
      </c>
      <c r="F1022" s="124" t="s">
        <v>24</v>
      </c>
      <c r="G1022" s="124" t="s">
        <v>149</v>
      </c>
      <c r="H1022" s="124" t="s">
        <v>8992</v>
      </c>
      <c r="I1022" s="135" t="s">
        <v>7861</v>
      </c>
      <c r="J1022" s="129" t="s">
        <v>201</v>
      </c>
      <c r="K1022" s="128">
        <v>3366</v>
      </c>
      <c r="L1022" s="129" t="s">
        <v>60</v>
      </c>
      <c r="M1022" s="128" t="s">
        <v>202</v>
      </c>
      <c r="N1022" s="127" t="s">
        <v>5719</v>
      </c>
      <c r="O1022" s="127" t="s">
        <v>159</v>
      </c>
      <c r="P1022" s="127" t="s">
        <v>521</v>
      </c>
      <c r="Q1022" s="131" t="s">
        <v>8656</v>
      </c>
      <c r="R1022" s="131" t="s">
        <v>10022</v>
      </c>
      <c r="S1022" s="132" t="s">
        <v>10021</v>
      </c>
      <c r="T1022" s="136" t="s">
        <v>242</v>
      </c>
      <c r="U1022" s="118"/>
      <c r="V1022" s="118"/>
      <c r="W1022" s="133" t="str">
        <f>VLOOKUP(TRIM(X1022),X10:Y88,2,FALSE)</f>
        <v>Krisztian</v>
      </c>
      <c r="X1022" s="11" t="str">
        <f t="shared" si="35"/>
        <v>5.4</v>
      </c>
      <c r="AA1022" s="1">
        <f t="shared" si="34"/>
        <v>48</v>
      </c>
    </row>
    <row r="1023" spans="1:27" ht="36.75" customHeight="1">
      <c r="A1023" s="119" t="s">
        <v>146</v>
      </c>
      <c r="B1023" s="240" t="s">
        <v>57</v>
      </c>
      <c r="C1023" s="122" t="s">
        <v>147</v>
      </c>
      <c r="D1023" s="122" t="s">
        <v>85</v>
      </c>
      <c r="E1023" s="123" t="s">
        <v>6938</v>
      </c>
      <c r="F1023" s="124" t="s">
        <v>24</v>
      </c>
      <c r="G1023" s="124" t="s">
        <v>149</v>
      </c>
      <c r="H1023" s="124" t="s">
        <v>8995</v>
      </c>
      <c r="I1023" s="135" t="s">
        <v>7861</v>
      </c>
      <c r="J1023" s="129" t="s">
        <v>201</v>
      </c>
      <c r="K1023" s="128">
        <v>3367</v>
      </c>
      <c r="L1023" s="129" t="s">
        <v>60</v>
      </c>
      <c r="M1023" s="128" t="s">
        <v>233</v>
      </c>
      <c r="N1023" s="127" t="s">
        <v>895</v>
      </c>
      <c r="O1023" s="127" t="s">
        <v>174</v>
      </c>
      <c r="P1023" s="127" t="s">
        <v>521</v>
      </c>
      <c r="Q1023" s="131" t="s">
        <v>8657</v>
      </c>
      <c r="R1023" s="131" t="s">
        <v>10025</v>
      </c>
      <c r="S1023" s="132" t="s">
        <v>10024</v>
      </c>
      <c r="T1023" s="136" t="s">
        <v>242</v>
      </c>
      <c r="U1023" s="118"/>
      <c r="V1023" s="118"/>
      <c r="W1023" s="133" t="str">
        <f>VLOOKUP(TRIM(X1023),X10:Y88,2,FALSE)</f>
        <v>Krisztian</v>
      </c>
      <c r="X1023" s="11" t="str">
        <f t="shared" si="35"/>
        <v>5.4</v>
      </c>
      <c r="AA1023" s="1">
        <f t="shared" si="34"/>
        <v>48</v>
      </c>
    </row>
    <row r="1024" spans="1:27" ht="36.75" customHeight="1">
      <c r="A1024" s="119" t="s">
        <v>146</v>
      </c>
      <c r="B1024" s="240" t="s">
        <v>57</v>
      </c>
      <c r="C1024" s="122" t="s">
        <v>147</v>
      </c>
      <c r="D1024" s="122" t="s">
        <v>85</v>
      </c>
      <c r="E1024" s="123" t="s">
        <v>6939</v>
      </c>
      <c r="F1024" s="124" t="s">
        <v>24</v>
      </c>
      <c r="G1024" s="124" t="s">
        <v>149</v>
      </c>
      <c r="H1024" s="124" t="s">
        <v>8986</v>
      </c>
      <c r="I1024" s="135" t="s">
        <v>7861</v>
      </c>
      <c r="J1024" s="129" t="s">
        <v>230</v>
      </c>
      <c r="K1024" s="128">
        <v>2033</v>
      </c>
      <c r="L1024" s="129" t="s">
        <v>60</v>
      </c>
      <c r="M1024" s="128" t="s">
        <v>202</v>
      </c>
      <c r="N1024" s="127" t="s">
        <v>5719</v>
      </c>
      <c r="O1024" s="127" t="s">
        <v>159</v>
      </c>
      <c r="P1024" s="127" t="s">
        <v>521</v>
      </c>
      <c r="Q1024" s="131" t="s">
        <v>8654</v>
      </c>
      <c r="R1024" s="131" t="s">
        <v>10016</v>
      </c>
      <c r="S1024" s="132" t="s">
        <v>10015</v>
      </c>
      <c r="T1024" s="136" t="s">
        <v>242</v>
      </c>
      <c r="U1024" s="118"/>
      <c r="V1024" s="118"/>
      <c r="W1024" s="133" t="str">
        <f>VLOOKUP(TRIM(X1024),X10:Y88,2,FALSE)</f>
        <v>Krisztian</v>
      </c>
      <c r="X1024" s="11" t="str">
        <f t="shared" si="35"/>
        <v>5.4</v>
      </c>
      <c r="AA1024" s="1">
        <f t="shared" si="34"/>
        <v>48</v>
      </c>
    </row>
    <row r="1025" spans="1:27" ht="36.75" customHeight="1">
      <c r="A1025" s="119" t="s">
        <v>146</v>
      </c>
      <c r="B1025" s="240" t="s">
        <v>57</v>
      </c>
      <c r="C1025" s="122" t="s">
        <v>147</v>
      </c>
      <c r="D1025" s="122" t="s">
        <v>85</v>
      </c>
      <c r="E1025" s="123" t="s">
        <v>6940</v>
      </c>
      <c r="F1025" s="124" t="s">
        <v>24</v>
      </c>
      <c r="G1025" s="124" t="s">
        <v>149</v>
      </c>
      <c r="H1025" s="124" t="s">
        <v>8989</v>
      </c>
      <c r="I1025" s="135" t="s">
        <v>7861</v>
      </c>
      <c r="J1025" s="129" t="s">
        <v>230</v>
      </c>
      <c r="K1025" s="128">
        <v>2034</v>
      </c>
      <c r="L1025" s="129" t="s">
        <v>60</v>
      </c>
      <c r="M1025" s="128" t="s">
        <v>233</v>
      </c>
      <c r="N1025" s="127" t="s">
        <v>525</v>
      </c>
      <c r="O1025" s="127" t="s">
        <v>174</v>
      </c>
      <c r="P1025" s="127" t="s">
        <v>521</v>
      </c>
      <c r="Q1025" s="131" t="s">
        <v>8655</v>
      </c>
      <c r="R1025" s="131" t="s">
        <v>10019</v>
      </c>
      <c r="S1025" s="132" t="s">
        <v>10018</v>
      </c>
      <c r="T1025" s="136" t="s">
        <v>242</v>
      </c>
      <c r="U1025" s="118"/>
      <c r="V1025" s="118"/>
      <c r="W1025" s="133" t="str">
        <f>VLOOKUP(TRIM(X1025),X10:Y88,2,FALSE)</f>
        <v>Krisztian</v>
      </c>
      <c r="X1025" s="11" t="str">
        <f t="shared" si="35"/>
        <v>5.4</v>
      </c>
      <c r="AA1025" s="1">
        <f t="shared" si="34"/>
        <v>48</v>
      </c>
    </row>
    <row r="1026" spans="1:27" ht="36.75" customHeight="1">
      <c r="A1026" s="119" t="s">
        <v>146</v>
      </c>
      <c r="B1026" s="240" t="s">
        <v>57</v>
      </c>
      <c r="C1026" s="122" t="s">
        <v>147</v>
      </c>
      <c r="D1026" s="122" t="s">
        <v>85</v>
      </c>
      <c r="E1026" s="123" t="s">
        <v>6941</v>
      </c>
      <c r="F1026" s="124" t="s">
        <v>24</v>
      </c>
      <c r="G1026" s="124" t="s">
        <v>149</v>
      </c>
      <c r="H1026" s="124" t="s">
        <v>8974</v>
      </c>
      <c r="I1026" s="135" t="s">
        <v>7861</v>
      </c>
      <c r="J1026" s="129" t="s">
        <v>342</v>
      </c>
      <c r="K1026" s="128">
        <v>1185</v>
      </c>
      <c r="L1026" s="129" t="s">
        <v>60</v>
      </c>
      <c r="M1026" s="128" t="s">
        <v>202</v>
      </c>
      <c r="N1026" s="127" t="s">
        <v>5719</v>
      </c>
      <c r="O1026" s="127" t="s">
        <v>159</v>
      </c>
      <c r="P1026" s="127" t="s">
        <v>521</v>
      </c>
      <c r="Q1026" s="131" t="s">
        <v>8658</v>
      </c>
      <c r="R1026" s="131" t="s">
        <v>10010</v>
      </c>
      <c r="S1026" s="132" t="s">
        <v>10009</v>
      </c>
      <c r="T1026" s="136" t="s">
        <v>242</v>
      </c>
      <c r="U1026" s="118"/>
      <c r="V1026" s="118"/>
      <c r="W1026" s="133" t="str">
        <f>VLOOKUP(TRIM(X1026),X10:Y88,2,FALSE)</f>
        <v>Krisztian</v>
      </c>
      <c r="X1026" s="11" t="str">
        <f t="shared" si="35"/>
        <v>5.4</v>
      </c>
      <c r="AA1026" s="1">
        <f t="shared" si="34"/>
        <v>48</v>
      </c>
    </row>
    <row r="1027" spans="1:27" ht="36.75" customHeight="1">
      <c r="A1027" s="119" t="s">
        <v>146</v>
      </c>
      <c r="B1027" s="240" t="s">
        <v>57</v>
      </c>
      <c r="C1027" s="122" t="s">
        <v>147</v>
      </c>
      <c r="D1027" s="122" t="s">
        <v>85</v>
      </c>
      <c r="E1027" s="123" t="s">
        <v>6942</v>
      </c>
      <c r="F1027" s="124" t="s">
        <v>24</v>
      </c>
      <c r="G1027" s="124" t="s">
        <v>149</v>
      </c>
      <c r="H1027" s="124" t="s">
        <v>8977</v>
      </c>
      <c r="I1027" s="135" t="s">
        <v>7861</v>
      </c>
      <c r="J1027" s="129" t="s">
        <v>342</v>
      </c>
      <c r="K1027" s="128">
        <v>1186</v>
      </c>
      <c r="L1027" s="129" t="s">
        <v>60</v>
      </c>
      <c r="M1027" s="128" t="s">
        <v>233</v>
      </c>
      <c r="N1027" s="127" t="s">
        <v>525</v>
      </c>
      <c r="O1027" s="127" t="s">
        <v>174</v>
      </c>
      <c r="P1027" s="127" t="s">
        <v>521</v>
      </c>
      <c r="Q1027" s="131" t="s">
        <v>8659</v>
      </c>
      <c r="R1027" s="131" t="s">
        <v>10013</v>
      </c>
      <c r="S1027" s="132" t="s">
        <v>10012</v>
      </c>
      <c r="T1027" s="136" t="s">
        <v>242</v>
      </c>
      <c r="U1027" s="118"/>
      <c r="V1027" s="118"/>
      <c r="W1027" s="133" t="str">
        <f>VLOOKUP(TRIM(X1027),X10:Y88,2,FALSE)</f>
        <v>Krisztian</v>
      </c>
      <c r="X1027" s="11" t="str">
        <f t="shared" si="35"/>
        <v>5.4</v>
      </c>
      <c r="AA1027" s="1">
        <f t="shared" si="34"/>
        <v>48</v>
      </c>
    </row>
    <row r="1028" spans="1:27" ht="36.75" customHeight="1">
      <c r="A1028" s="119" t="s">
        <v>146</v>
      </c>
      <c r="B1028" s="240" t="s">
        <v>57</v>
      </c>
      <c r="C1028" s="122" t="s">
        <v>147</v>
      </c>
      <c r="D1028" s="122" t="s">
        <v>109</v>
      </c>
      <c r="E1028" s="123" t="s">
        <v>6943</v>
      </c>
      <c r="F1028" s="124" t="s">
        <v>21</v>
      </c>
      <c r="G1028" s="124" t="s">
        <v>149</v>
      </c>
      <c r="H1028" s="124" t="s">
        <v>7581</v>
      </c>
      <c r="I1028" s="135" t="s">
        <v>8551</v>
      </c>
      <c r="J1028" s="129" t="s">
        <v>5718</v>
      </c>
      <c r="K1028" s="128"/>
      <c r="L1028" s="129"/>
      <c r="M1028" s="128"/>
      <c r="N1028" s="127" t="s">
        <v>372</v>
      </c>
      <c r="O1028" s="127" t="s">
        <v>174</v>
      </c>
      <c r="P1028" s="127" t="s">
        <v>194</v>
      </c>
      <c r="Q1028" s="131" t="s">
        <v>7582</v>
      </c>
      <c r="R1028" s="131" t="s">
        <v>10027</v>
      </c>
      <c r="S1028" s="132" t="s">
        <v>9821</v>
      </c>
      <c r="T1028" s="136" t="s">
        <v>239</v>
      </c>
      <c r="U1028" s="118"/>
      <c r="V1028" s="118"/>
      <c r="W1028" s="133" t="str">
        <f>VLOOKUP(TRIM(X1028),X10:Y88,2,FALSE)</f>
        <v>Krisztian</v>
      </c>
      <c r="X1028" s="11" t="str">
        <f t="shared" si="35"/>
        <v>6.5.6</v>
      </c>
      <c r="AA1028" s="1">
        <f t="shared" si="34"/>
        <v>13</v>
      </c>
    </row>
    <row r="1029" spans="1:27" ht="36.75" customHeight="1">
      <c r="A1029" s="119" t="s">
        <v>146</v>
      </c>
      <c r="B1029" s="240" t="s">
        <v>57</v>
      </c>
      <c r="C1029" s="122" t="s">
        <v>147</v>
      </c>
      <c r="D1029" s="122" t="s">
        <v>109</v>
      </c>
      <c r="E1029" s="123" t="s">
        <v>6944</v>
      </c>
      <c r="F1029" s="124" t="s">
        <v>21</v>
      </c>
      <c r="G1029" s="124" t="s">
        <v>149</v>
      </c>
      <c r="H1029" s="124" t="s">
        <v>7579</v>
      </c>
      <c r="I1029" s="135" t="s">
        <v>238</v>
      </c>
      <c r="J1029" s="129" t="s">
        <v>196</v>
      </c>
      <c r="K1029" s="128"/>
      <c r="L1029" s="129"/>
      <c r="M1029" s="128"/>
      <c r="N1029" s="127" t="s">
        <v>5667</v>
      </c>
      <c r="O1029" s="127" t="s">
        <v>174</v>
      </c>
      <c r="P1029" s="127" t="s">
        <v>194</v>
      </c>
      <c r="Q1029" s="131" t="s">
        <v>7580</v>
      </c>
      <c r="R1029" s="131" t="s">
        <v>9823</v>
      </c>
      <c r="S1029" s="132" t="s">
        <v>9822</v>
      </c>
      <c r="T1029" s="136" t="s">
        <v>239</v>
      </c>
      <c r="U1029" s="118"/>
      <c r="V1029" s="118"/>
      <c r="W1029" s="133" t="str">
        <f>VLOOKUP(TRIM(X1029),X10:Y88,2,FALSE)</f>
        <v>Krisztian</v>
      </c>
      <c r="X1029" s="11" t="str">
        <f t="shared" si="35"/>
        <v>6.5.6</v>
      </c>
      <c r="AA1029" s="1">
        <f t="shared" si="34"/>
        <v>8</v>
      </c>
    </row>
    <row r="1030" spans="1:27" ht="36.75" customHeight="1">
      <c r="A1030" s="119" t="s">
        <v>146</v>
      </c>
      <c r="B1030" s="240" t="s">
        <v>57</v>
      </c>
      <c r="C1030" s="122" t="s">
        <v>147</v>
      </c>
      <c r="D1030" s="122" t="s">
        <v>109</v>
      </c>
      <c r="E1030" s="123" t="s">
        <v>6945</v>
      </c>
      <c r="F1030" s="124" t="s">
        <v>21</v>
      </c>
      <c r="G1030" s="124" t="s">
        <v>149</v>
      </c>
      <c r="H1030" s="124" t="s">
        <v>7953</v>
      </c>
      <c r="I1030" s="135" t="s">
        <v>7954</v>
      </c>
      <c r="J1030" s="129" t="s">
        <v>196</v>
      </c>
      <c r="K1030" s="128"/>
      <c r="L1030" s="129"/>
      <c r="M1030" s="128"/>
      <c r="N1030" s="127" t="s">
        <v>5667</v>
      </c>
      <c r="O1030" s="127" t="s">
        <v>174</v>
      </c>
      <c r="P1030" s="127" t="s">
        <v>194</v>
      </c>
      <c r="Q1030" s="131" t="s">
        <v>7955</v>
      </c>
      <c r="R1030" s="131" t="s">
        <v>9825</v>
      </c>
      <c r="S1030" s="132" t="s">
        <v>9824</v>
      </c>
      <c r="T1030" s="136" t="s">
        <v>259</v>
      </c>
      <c r="U1030" s="118"/>
      <c r="V1030" s="118"/>
      <c r="W1030" s="133" t="str">
        <f>VLOOKUP(TRIM(X1030),X10:Y88,2,FALSE)</f>
        <v>Krisztian</v>
      </c>
      <c r="X1030" s="11" t="str">
        <f t="shared" si="35"/>
        <v>6.5.6</v>
      </c>
      <c r="AA1030" s="1">
        <f>LEN(I1030)</f>
        <v>42</v>
      </c>
    </row>
    <row r="1031" spans="1:27" ht="36.75" customHeight="1">
      <c r="A1031" s="119" t="s">
        <v>146</v>
      </c>
      <c r="B1031" s="240" t="s">
        <v>57</v>
      </c>
      <c r="C1031" s="122" t="s">
        <v>147</v>
      </c>
      <c r="D1031" s="122" t="s">
        <v>109</v>
      </c>
      <c r="E1031" s="123" t="s">
        <v>6946</v>
      </c>
      <c r="F1031" s="124" t="s">
        <v>21</v>
      </c>
      <c r="G1031" s="124" t="s">
        <v>149</v>
      </c>
      <c r="H1031" s="124" t="s">
        <v>8350</v>
      </c>
      <c r="I1031" s="135" t="s">
        <v>200</v>
      </c>
      <c r="J1031" s="129" t="s">
        <v>196</v>
      </c>
      <c r="K1031" s="128"/>
      <c r="L1031" s="129"/>
      <c r="M1031" s="128"/>
      <c r="N1031" s="127" t="s">
        <v>5667</v>
      </c>
      <c r="O1031" s="127" t="s">
        <v>174</v>
      </c>
      <c r="P1031" s="127" t="s">
        <v>194</v>
      </c>
      <c r="Q1031" s="131" t="s">
        <v>7815</v>
      </c>
      <c r="R1031" s="131" t="s">
        <v>9827</v>
      </c>
      <c r="S1031" s="132" t="s">
        <v>9826</v>
      </c>
      <c r="T1031" s="136" t="s">
        <v>295</v>
      </c>
      <c r="U1031" s="118"/>
      <c r="V1031" s="118"/>
      <c r="W1031" s="133" t="str">
        <f>VLOOKUP(TRIM(X1031),X10:Y88,2,FALSE)</f>
        <v>Krisztian</v>
      </c>
      <c r="X1031" s="11" t="str">
        <f t="shared" si="35"/>
        <v>6.5.6</v>
      </c>
      <c r="AA1031" s="1">
        <f t="shared" si="34"/>
        <v>17</v>
      </c>
    </row>
    <row r="1032" spans="1:27" ht="36.75" customHeight="1">
      <c r="A1032" s="119" t="s">
        <v>146</v>
      </c>
      <c r="B1032" s="240" t="s">
        <v>57</v>
      </c>
      <c r="C1032" s="122" t="s">
        <v>147</v>
      </c>
      <c r="D1032" s="122" t="s">
        <v>109</v>
      </c>
      <c r="E1032" s="123" t="s">
        <v>6947</v>
      </c>
      <c r="F1032" s="124" t="s">
        <v>21</v>
      </c>
      <c r="G1032" s="124" t="s">
        <v>235</v>
      </c>
      <c r="H1032" s="124" t="s">
        <v>8361</v>
      </c>
      <c r="I1032" s="135" t="s">
        <v>10176</v>
      </c>
      <c r="J1032" s="129" t="s">
        <v>5718</v>
      </c>
      <c r="K1032" s="128"/>
      <c r="L1032" s="129"/>
      <c r="M1032" s="128"/>
      <c r="N1032" s="127" t="s">
        <v>372</v>
      </c>
      <c r="O1032" s="127" t="s">
        <v>174</v>
      </c>
      <c r="P1032" s="127" t="s">
        <v>194</v>
      </c>
      <c r="Q1032" s="131" t="s">
        <v>7849</v>
      </c>
      <c r="R1032" s="131" t="s">
        <v>9829</v>
      </c>
      <c r="S1032" s="132" t="s">
        <v>9828</v>
      </c>
      <c r="T1032" s="136" t="s">
        <v>7846</v>
      </c>
      <c r="U1032" s="118"/>
      <c r="V1032" s="118"/>
      <c r="W1032" s="133" t="str">
        <f>VLOOKUP(TRIM(X1032),X10:Y88,2,FALSE)</f>
        <v>Krisztian</v>
      </c>
      <c r="X1032" s="11" t="str">
        <f t="shared" si="35"/>
        <v>6.5.6</v>
      </c>
      <c r="AA1032" s="1">
        <f t="shared" si="34"/>
        <v>70</v>
      </c>
    </row>
    <row r="1033" spans="1:27" ht="36.75" customHeight="1">
      <c r="A1033" s="119" t="s">
        <v>146</v>
      </c>
      <c r="B1033" s="240" t="s">
        <v>57</v>
      </c>
      <c r="C1033" s="122" t="s">
        <v>147</v>
      </c>
      <c r="D1033" s="122" t="s">
        <v>117</v>
      </c>
      <c r="E1033" s="123" t="s">
        <v>6948</v>
      </c>
      <c r="F1033" s="124" t="s">
        <v>21</v>
      </c>
      <c r="G1033" s="124" t="s">
        <v>149</v>
      </c>
      <c r="H1033" s="124" t="s">
        <v>8442</v>
      </c>
      <c r="I1033" s="135" t="s">
        <v>216</v>
      </c>
      <c r="J1033" s="129" t="s">
        <v>196</v>
      </c>
      <c r="K1033" s="128"/>
      <c r="L1033" s="129"/>
      <c r="M1033" s="128"/>
      <c r="N1033" s="127" t="s">
        <v>5667</v>
      </c>
      <c r="O1033" s="127" t="s">
        <v>174</v>
      </c>
      <c r="P1033" s="127" t="s">
        <v>194</v>
      </c>
      <c r="Q1033" s="131" t="s">
        <v>8617</v>
      </c>
      <c r="R1033" s="131" t="s">
        <v>10632</v>
      </c>
      <c r="S1033" s="132" t="s">
        <v>152</v>
      </c>
      <c r="T1033" s="136" t="s">
        <v>214</v>
      </c>
      <c r="U1033" s="118"/>
      <c r="V1033" s="118" t="s">
        <v>260</v>
      </c>
      <c r="W1033" s="133" t="str">
        <f>VLOOKUP(TRIM(X1033),X10:Y88,2,FALSE)</f>
        <v>Krisztian</v>
      </c>
      <c r="X1033" s="11" t="str">
        <f t="shared" si="35"/>
        <v>6.5.10</v>
      </c>
      <c r="AA1033" s="1">
        <f t="shared" si="34"/>
        <v>25</v>
      </c>
    </row>
    <row r="1034" spans="1:27" ht="36.75" customHeight="1">
      <c r="A1034" s="119" t="s">
        <v>146</v>
      </c>
      <c r="B1034" s="240" t="s">
        <v>57</v>
      </c>
      <c r="C1034" s="122" t="s">
        <v>147</v>
      </c>
      <c r="D1034" s="122" t="s">
        <v>117</v>
      </c>
      <c r="E1034" s="123" t="s">
        <v>6949</v>
      </c>
      <c r="F1034" s="124" t="s">
        <v>21</v>
      </c>
      <c r="G1034" s="124" t="s">
        <v>149</v>
      </c>
      <c r="H1034" s="124" t="s">
        <v>7729</v>
      </c>
      <c r="I1034" s="135" t="s">
        <v>2460</v>
      </c>
      <c r="J1034" s="129" t="s">
        <v>196</v>
      </c>
      <c r="K1034" s="128"/>
      <c r="L1034" s="129"/>
      <c r="M1034" s="128"/>
      <c r="N1034" s="127" t="s">
        <v>5667</v>
      </c>
      <c r="O1034" s="127" t="s">
        <v>174</v>
      </c>
      <c r="P1034" s="127" t="s">
        <v>194</v>
      </c>
      <c r="Q1034" s="131" t="s">
        <v>7728</v>
      </c>
      <c r="R1034" s="131" t="s">
        <v>9928</v>
      </c>
      <c r="S1034" s="132" t="s">
        <v>9927</v>
      </c>
      <c r="T1034" s="136" t="s">
        <v>249</v>
      </c>
      <c r="U1034" s="118"/>
      <c r="V1034" s="118"/>
      <c r="W1034" s="133" t="str">
        <f>VLOOKUP(TRIM(X1034),X10:Y88,2,FALSE)</f>
        <v>Krisztian</v>
      </c>
      <c r="X1034" s="11" t="str">
        <f t="shared" si="35"/>
        <v>6.5.10</v>
      </c>
      <c r="AA1034" s="1">
        <f t="shared" si="34"/>
        <v>26</v>
      </c>
    </row>
    <row r="1035" spans="1:27" ht="36.75" customHeight="1">
      <c r="A1035" s="119" t="s">
        <v>146</v>
      </c>
      <c r="B1035" s="240" t="s">
        <v>57</v>
      </c>
      <c r="C1035" s="122" t="s">
        <v>147</v>
      </c>
      <c r="D1035" s="122" t="s">
        <v>117</v>
      </c>
      <c r="E1035" s="123" t="s">
        <v>6950</v>
      </c>
      <c r="F1035" s="124" t="s">
        <v>21</v>
      </c>
      <c r="G1035" s="124" t="s">
        <v>149</v>
      </c>
      <c r="H1035" s="124" t="s">
        <v>7726</v>
      </c>
      <c r="I1035" s="135" t="s">
        <v>2460</v>
      </c>
      <c r="J1035" s="129" t="s">
        <v>196</v>
      </c>
      <c r="K1035" s="128"/>
      <c r="L1035" s="129"/>
      <c r="M1035" s="128"/>
      <c r="N1035" s="127" t="s">
        <v>5667</v>
      </c>
      <c r="O1035" s="127" t="s">
        <v>174</v>
      </c>
      <c r="P1035" s="127" t="s">
        <v>194</v>
      </c>
      <c r="Q1035" s="131" t="s">
        <v>7712</v>
      </c>
      <c r="R1035" s="131" t="s">
        <v>10110</v>
      </c>
      <c r="S1035" s="132" t="s">
        <v>10109</v>
      </c>
      <c r="T1035" s="136" t="s">
        <v>249</v>
      </c>
      <c r="U1035" s="118"/>
      <c r="V1035" s="118"/>
      <c r="W1035" s="133" t="str">
        <f>VLOOKUP(TRIM(X1035),X10:Y88,2,FALSE)</f>
        <v>Krisztian</v>
      </c>
      <c r="X1035" s="11" t="str">
        <f t="shared" si="35"/>
        <v>6.5.10</v>
      </c>
      <c r="AA1035" s="1">
        <f>LEN(I1035)</f>
        <v>26</v>
      </c>
    </row>
    <row r="1036" spans="1:27" ht="36.75" customHeight="1">
      <c r="A1036" s="119" t="s">
        <v>146</v>
      </c>
      <c r="B1036" s="240" t="s">
        <v>57</v>
      </c>
      <c r="C1036" s="122" t="s">
        <v>147</v>
      </c>
      <c r="D1036" s="122" t="s">
        <v>117</v>
      </c>
      <c r="E1036" s="123" t="s">
        <v>6951</v>
      </c>
      <c r="F1036" s="124" t="s">
        <v>21</v>
      </c>
      <c r="G1036" s="124" t="s">
        <v>149</v>
      </c>
      <c r="H1036" s="124" t="s">
        <v>7745</v>
      </c>
      <c r="I1036" s="135" t="s">
        <v>2460</v>
      </c>
      <c r="J1036" s="129" t="s">
        <v>185</v>
      </c>
      <c r="K1036" s="128"/>
      <c r="L1036" s="129"/>
      <c r="M1036" s="128"/>
      <c r="N1036" s="127" t="s">
        <v>7440</v>
      </c>
      <c r="O1036" s="127" t="s">
        <v>174</v>
      </c>
      <c r="P1036" s="127" t="s">
        <v>194</v>
      </c>
      <c r="Q1036" s="131" t="s">
        <v>8594</v>
      </c>
      <c r="R1036" s="131" t="s">
        <v>10112</v>
      </c>
      <c r="S1036" s="132" t="s">
        <v>10111</v>
      </c>
      <c r="T1036" s="136" t="s">
        <v>249</v>
      </c>
      <c r="U1036" s="118"/>
      <c r="V1036" s="118"/>
      <c r="W1036" s="133" t="str">
        <f>VLOOKUP(TRIM(X1036),X10:Y88,2,FALSE)</f>
        <v>Krisztian</v>
      </c>
      <c r="X1036" s="11" t="str">
        <f t="shared" si="35"/>
        <v>6.5.10</v>
      </c>
      <c r="AA1036" s="1">
        <f t="shared" si="34"/>
        <v>26</v>
      </c>
    </row>
    <row r="1037" spans="1:27" ht="36.75" customHeight="1">
      <c r="A1037" s="119" t="s">
        <v>146</v>
      </c>
      <c r="B1037" s="240" t="s">
        <v>57</v>
      </c>
      <c r="C1037" s="122" t="s">
        <v>147</v>
      </c>
      <c r="D1037" s="122" t="s">
        <v>117</v>
      </c>
      <c r="E1037" s="123" t="s">
        <v>6952</v>
      </c>
      <c r="F1037" s="124" t="s">
        <v>21</v>
      </c>
      <c r="G1037" s="124" t="s">
        <v>149</v>
      </c>
      <c r="H1037" s="124" t="s">
        <v>7484</v>
      </c>
      <c r="I1037" s="135" t="s">
        <v>5803</v>
      </c>
      <c r="J1037" s="129" t="s">
        <v>185</v>
      </c>
      <c r="K1037" s="128"/>
      <c r="L1037" s="129"/>
      <c r="M1037" s="128"/>
      <c r="N1037" s="127" t="s">
        <v>7440</v>
      </c>
      <c r="O1037" s="127" t="s">
        <v>174</v>
      </c>
      <c r="P1037" s="127" t="s">
        <v>194</v>
      </c>
      <c r="Q1037" s="131" t="s">
        <v>7463</v>
      </c>
      <c r="R1037" s="131" t="s">
        <v>10633</v>
      </c>
      <c r="S1037" s="132" t="s">
        <v>152</v>
      </c>
      <c r="T1037" s="136" t="s">
        <v>310</v>
      </c>
      <c r="U1037" s="118"/>
      <c r="V1037" s="118" t="s">
        <v>260</v>
      </c>
      <c r="W1037" s="133" t="str">
        <f>VLOOKUP(TRIM(X1037),X10:Y88,2,FALSE)</f>
        <v>Krisztian</v>
      </c>
      <c r="X1037" s="11" t="str">
        <f t="shared" si="35"/>
        <v>6.5.10</v>
      </c>
      <c r="AA1037" s="1">
        <f t="shared" si="34"/>
        <v>49</v>
      </c>
    </row>
    <row r="1038" spans="1:27" ht="36.75" customHeight="1">
      <c r="A1038" s="119" t="s">
        <v>146</v>
      </c>
      <c r="B1038" s="240" t="s">
        <v>57</v>
      </c>
      <c r="C1038" s="122" t="s">
        <v>147</v>
      </c>
      <c r="D1038" s="122" t="s">
        <v>117</v>
      </c>
      <c r="E1038" s="123" t="s">
        <v>6953</v>
      </c>
      <c r="F1038" s="124" t="s">
        <v>21</v>
      </c>
      <c r="G1038" s="124" t="s">
        <v>149</v>
      </c>
      <c r="H1038" s="124" t="s">
        <v>7723</v>
      </c>
      <c r="I1038" s="135" t="s">
        <v>7724</v>
      </c>
      <c r="J1038" s="129" t="s">
        <v>196</v>
      </c>
      <c r="K1038" s="128"/>
      <c r="L1038" s="129"/>
      <c r="M1038" s="128"/>
      <c r="N1038" s="127" t="s">
        <v>7440</v>
      </c>
      <c r="O1038" s="127" t="s">
        <v>174</v>
      </c>
      <c r="P1038" s="127" t="s">
        <v>194</v>
      </c>
      <c r="Q1038" s="131" t="s">
        <v>7725</v>
      </c>
      <c r="R1038" s="131" t="s">
        <v>9926</v>
      </c>
      <c r="S1038" s="132" t="s">
        <v>9925</v>
      </c>
      <c r="T1038" s="136" t="s">
        <v>249</v>
      </c>
      <c r="U1038" s="118"/>
      <c r="V1038" s="118"/>
      <c r="W1038" s="133" t="str">
        <f>VLOOKUP(TRIM(X1038),X10:Y88,2,FALSE)</f>
        <v>Krisztian</v>
      </c>
      <c r="X1038" s="11" t="str">
        <f t="shared" si="35"/>
        <v>6.5.10</v>
      </c>
      <c r="AA1038" s="1">
        <f t="shared" si="34"/>
        <v>49</v>
      </c>
    </row>
    <row r="1039" spans="1:27" ht="36.75" customHeight="1">
      <c r="A1039" s="119" t="s">
        <v>146</v>
      </c>
      <c r="B1039" s="240" t="s">
        <v>57</v>
      </c>
      <c r="C1039" s="122" t="s">
        <v>147</v>
      </c>
      <c r="D1039" s="122" t="s">
        <v>117</v>
      </c>
      <c r="E1039" s="123" t="s">
        <v>6954</v>
      </c>
      <c r="F1039" s="124" t="s">
        <v>24</v>
      </c>
      <c r="G1039" s="124" t="s">
        <v>149</v>
      </c>
      <c r="H1039" s="124" t="s">
        <v>11102</v>
      </c>
      <c r="I1039" s="135" t="s">
        <v>262</v>
      </c>
      <c r="J1039" s="129" t="s">
        <v>335</v>
      </c>
      <c r="K1039" s="128">
        <v>2983</v>
      </c>
      <c r="L1039" s="129" t="s">
        <v>60</v>
      </c>
      <c r="M1039" s="128" t="s">
        <v>247</v>
      </c>
      <c r="N1039" s="127" t="s">
        <v>895</v>
      </c>
      <c r="O1039" s="127" t="s">
        <v>174</v>
      </c>
      <c r="P1039" s="127" t="s">
        <v>194</v>
      </c>
      <c r="Q1039" s="131" t="s">
        <v>8676</v>
      </c>
      <c r="R1039" s="131" t="s">
        <v>10114</v>
      </c>
      <c r="S1039" s="132" t="s">
        <v>10113</v>
      </c>
      <c r="T1039" s="136" t="s">
        <v>243</v>
      </c>
      <c r="U1039" s="118"/>
      <c r="V1039" s="118"/>
      <c r="W1039" s="133" t="str">
        <f>VLOOKUP(TRIM(X1039),X10:Y88,2,FALSE)</f>
        <v>Krisztian</v>
      </c>
      <c r="X1039" s="11" t="str">
        <f t="shared" si="35"/>
        <v>6.5.10</v>
      </c>
      <c r="AA1039" s="1">
        <f t="shared" si="34"/>
        <v>5</v>
      </c>
    </row>
    <row r="1040" spans="1:27" ht="36.75" customHeight="1">
      <c r="A1040" s="119" t="s">
        <v>146</v>
      </c>
      <c r="B1040" s="240" t="s">
        <v>57</v>
      </c>
      <c r="C1040" s="122" t="s">
        <v>147</v>
      </c>
      <c r="D1040" s="122" t="s">
        <v>125</v>
      </c>
      <c r="E1040" s="123" t="s">
        <v>6955</v>
      </c>
      <c r="F1040" s="124" t="s">
        <v>23</v>
      </c>
      <c r="G1040" s="124" t="s">
        <v>149</v>
      </c>
      <c r="H1040" s="124" t="s">
        <v>9388</v>
      </c>
      <c r="I1040" s="135" t="s">
        <v>10177</v>
      </c>
      <c r="J1040" s="129" t="s">
        <v>201</v>
      </c>
      <c r="K1040" s="128">
        <v>3357</v>
      </c>
      <c r="L1040" s="129" t="s">
        <v>60</v>
      </c>
      <c r="M1040" s="128" t="s">
        <v>247</v>
      </c>
      <c r="N1040" s="127" t="s">
        <v>895</v>
      </c>
      <c r="O1040" s="127" t="s">
        <v>174</v>
      </c>
      <c r="P1040" s="127" t="s">
        <v>7504</v>
      </c>
      <c r="Q1040" s="131" t="s">
        <v>8586</v>
      </c>
      <c r="R1040" s="131" t="s">
        <v>10522</v>
      </c>
      <c r="S1040" s="132" t="s">
        <v>152</v>
      </c>
      <c r="T1040" s="136" t="s">
        <v>226</v>
      </c>
      <c r="U1040" s="118"/>
      <c r="V1040" s="118"/>
      <c r="W1040" s="133" t="str">
        <f>VLOOKUP(TRIM(X1040),X10:Y88,2,FALSE)</f>
        <v>Krisztian</v>
      </c>
      <c r="X1040" s="11" t="str">
        <f t="shared" si="35"/>
        <v>6.9</v>
      </c>
      <c r="AA1040" s="1">
        <f t="shared" si="34"/>
        <v>68</v>
      </c>
    </row>
    <row r="1041" spans="1:27" ht="36.75" customHeight="1">
      <c r="A1041" s="119" t="s">
        <v>146</v>
      </c>
      <c r="B1041" s="240" t="s">
        <v>57</v>
      </c>
      <c r="C1041" s="122" t="s">
        <v>147</v>
      </c>
      <c r="D1041" s="122" t="s">
        <v>125</v>
      </c>
      <c r="E1041" s="123" t="s">
        <v>6956</v>
      </c>
      <c r="F1041" s="124" t="s">
        <v>23</v>
      </c>
      <c r="G1041" s="124" t="s">
        <v>149</v>
      </c>
      <c r="H1041" s="124" t="s">
        <v>9391</v>
      </c>
      <c r="I1041" s="135" t="s">
        <v>10178</v>
      </c>
      <c r="J1041" s="129" t="s">
        <v>201</v>
      </c>
      <c r="K1041" s="128">
        <v>3358</v>
      </c>
      <c r="L1041" s="129" t="s">
        <v>60</v>
      </c>
      <c r="M1041" s="128" t="s">
        <v>247</v>
      </c>
      <c r="N1041" s="127" t="s">
        <v>895</v>
      </c>
      <c r="O1041" s="127" t="s">
        <v>174</v>
      </c>
      <c r="P1041" s="127" t="s">
        <v>7504</v>
      </c>
      <c r="Q1041" s="131" t="s">
        <v>8587</v>
      </c>
      <c r="R1041" s="131" t="s">
        <v>10523</v>
      </c>
      <c r="S1041" s="132" t="s">
        <v>152</v>
      </c>
      <c r="T1041" s="136" t="s">
        <v>226</v>
      </c>
      <c r="U1041" s="118"/>
      <c r="V1041" s="118"/>
      <c r="W1041" s="133" t="str">
        <f>VLOOKUP(TRIM(X1041),X10:Y88,2,FALSE)</f>
        <v>Krisztian</v>
      </c>
      <c r="X1041" s="11" t="str">
        <f t="shared" si="35"/>
        <v>6.9</v>
      </c>
      <c r="AA1041" s="1">
        <f t="shared" si="34"/>
        <v>64</v>
      </c>
    </row>
    <row r="1042" spans="1:27" ht="36.75" customHeight="1">
      <c r="A1042" s="119" t="s">
        <v>146</v>
      </c>
      <c r="B1042" s="240" t="s">
        <v>57</v>
      </c>
      <c r="C1042" s="122" t="s">
        <v>147</v>
      </c>
      <c r="D1042" s="122" t="s">
        <v>109</v>
      </c>
      <c r="E1042" s="123" t="s">
        <v>6957</v>
      </c>
      <c r="F1042" s="124" t="s">
        <v>21</v>
      </c>
      <c r="G1042" s="124" t="s">
        <v>149</v>
      </c>
      <c r="H1042" s="124" t="s">
        <v>7575</v>
      </c>
      <c r="I1042" s="135" t="s">
        <v>238</v>
      </c>
      <c r="J1042" s="129" t="s">
        <v>196</v>
      </c>
      <c r="K1042" s="128"/>
      <c r="L1042" s="129"/>
      <c r="M1042" s="128"/>
      <c r="N1042" s="127" t="s">
        <v>5667</v>
      </c>
      <c r="O1042" s="127" t="s">
        <v>174</v>
      </c>
      <c r="P1042" s="127" t="s">
        <v>194</v>
      </c>
      <c r="Q1042" s="131" t="s">
        <v>7576</v>
      </c>
      <c r="R1042" s="131" t="s">
        <v>10634</v>
      </c>
      <c r="S1042" s="132" t="s">
        <v>152</v>
      </c>
      <c r="T1042" s="136" t="s">
        <v>239</v>
      </c>
      <c r="U1042" s="118"/>
      <c r="V1042" s="118" t="s">
        <v>260</v>
      </c>
      <c r="W1042" s="133" t="str">
        <f>VLOOKUP(TRIM(X1042),X10:Y88,2,FALSE)</f>
        <v>Krisztian</v>
      </c>
      <c r="X1042" s="11" t="str">
        <f t="shared" si="35"/>
        <v>6.5.6</v>
      </c>
      <c r="AA1042" s="1">
        <f t="shared" si="34"/>
        <v>8</v>
      </c>
    </row>
    <row r="1043" spans="1:27" ht="36.75" customHeight="1">
      <c r="A1043" s="119" t="s">
        <v>146</v>
      </c>
      <c r="B1043" s="240" t="s">
        <v>57</v>
      </c>
      <c r="C1043" s="122" t="s">
        <v>147</v>
      </c>
      <c r="D1043" s="122" t="s">
        <v>109</v>
      </c>
      <c r="E1043" s="123" t="s">
        <v>6958</v>
      </c>
      <c r="F1043" s="124" t="s">
        <v>21</v>
      </c>
      <c r="G1043" s="124" t="s">
        <v>149</v>
      </c>
      <c r="H1043" s="124" t="s">
        <v>8347</v>
      </c>
      <c r="I1043" s="135" t="s">
        <v>200</v>
      </c>
      <c r="J1043" s="129" t="s">
        <v>5718</v>
      </c>
      <c r="K1043" s="128"/>
      <c r="L1043" s="129"/>
      <c r="M1043" s="128"/>
      <c r="N1043" s="127" t="s">
        <v>372</v>
      </c>
      <c r="O1043" s="127" t="s">
        <v>174</v>
      </c>
      <c r="P1043" s="127" t="s">
        <v>194</v>
      </c>
      <c r="Q1043" s="131" t="s">
        <v>7812</v>
      </c>
      <c r="R1043" s="131" t="s">
        <v>9830</v>
      </c>
      <c r="S1043" s="132" t="s">
        <v>167</v>
      </c>
      <c r="T1043" s="136" t="s">
        <v>295</v>
      </c>
      <c r="U1043" s="118"/>
      <c r="V1043" s="118"/>
      <c r="W1043" s="133" t="str">
        <f>VLOOKUP(TRIM(X1043),X10:Y88,2,FALSE)</f>
        <v>Krisztian</v>
      </c>
      <c r="X1043" s="11" t="str">
        <f t="shared" si="35"/>
        <v>6.5.6</v>
      </c>
      <c r="AA1043" s="1">
        <f t="shared" si="34"/>
        <v>17</v>
      </c>
    </row>
    <row r="1044" spans="1:27" ht="36.75" customHeight="1">
      <c r="A1044" s="119" t="s">
        <v>146</v>
      </c>
      <c r="B1044" s="240" t="s">
        <v>57</v>
      </c>
      <c r="C1044" s="122" t="s">
        <v>147</v>
      </c>
      <c r="D1044" s="122" t="s">
        <v>109</v>
      </c>
      <c r="E1044" s="123" t="s">
        <v>6959</v>
      </c>
      <c r="F1044" s="124" t="s">
        <v>21</v>
      </c>
      <c r="G1044" s="124" t="s">
        <v>149</v>
      </c>
      <c r="H1044" s="124" t="s">
        <v>8348</v>
      </c>
      <c r="I1044" s="135" t="s">
        <v>200</v>
      </c>
      <c r="J1044" s="129" t="s">
        <v>185</v>
      </c>
      <c r="K1044" s="128"/>
      <c r="L1044" s="129"/>
      <c r="M1044" s="128"/>
      <c r="N1044" s="127" t="s">
        <v>7440</v>
      </c>
      <c r="O1044" s="127" t="s">
        <v>174</v>
      </c>
      <c r="P1044" s="127" t="s">
        <v>194</v>
      </c>
      <c r="Q1044" s="131" t="s">
        <v>7813</v>
      </c>
      <c r="R1044" s="131" t="s">
        <v>9832</v>
      </c>
      <c r="S1044" s="132" t="s">
        <v>9831</v>
      </c>
      <c r="T1044" s="136" t="s">
        <v>295</v>
      </c>
      <c r="U1044" s="118"/>
      <c r="V1044" s="118"/>
      <c r="W1044" s="133" t="str">
        <f>VLOOKUP(TRIM(X1044),X10:Y88,2,FALSE)</f>
        <v>Krisztian</v>
      </c>
      <c r="X1044" s="11" t="str">
        <f t="shared" si="35"/>
        <v>6.5.6</v>
      </c>
      <c r="AA1044" s="1">
        <f t="shared" si="34"/>
        <v>17</v>
      </c>
    </row>
    <row r="1045" spans="1:27" ht="36.75" customHeight="1">
      <c r="A1045" s="119" t="s">
        <v>146</v>
      </c>
      <c r="B1045" s="240" t="s">
        <v>57</v>
      </c>
      <c r="C1045" s="122" t="s">
        <v>147</v>
      </c>
      <c r="D1045" s="122" t="s">
        <v>109</v>
      </c>
      <c r="E1045" s="123" t="s">
        <v>6960</v>
      </c>
      <c r="F1045" s="124" t="s">
        <v>21</v>
      </c>
      <c r="G1045" s="124" t="s">
        <v>149</v>
      </c>
      <c r="H1045" s="124" t="s">
        <v>8345</v>
      </c>
      <c r="I1045" s="135" t="s">
        <v>200</v>
      </c>
      <c r="J1045" s="129" t="s">
        <v>196</v>
      </c>
      <c r="K1045" s="128"/>
      <c r="L1045" s="129"/>
      <c r="M1045" s="128"/>
      <c r="N1045" s="127" t="s">
        <v>5667</v>
      </c>
      <c r="O1045" s="127" t="s">
        <v>174</v>
      </c>
      <c r="P1045" s="127" t="s">
        <v>194</v>
      </c>
      <c r="Q1045" s="131" t="s">
        <v>7810</v>
      </c>
      <c r="R1045" s="131" t="s">
        <v>10635</v>
      </c>
      <c r="S1045" s="132" t="s">
        <v>152</v>
      </c>
      <c r="T1045" s="136" t="s">
        <v>295</v>
      </c>
      <c r="U1045" s="118"/>
      <c r="V1045" s="118" t="s">
        <v>260</v>
      </c>
      <c r="W1045" s="133" t="str">
        <f>VLOOKUP(TRIM(X1045),X10:Y88,2,FALSE)</f>
        <v>Krisztian</v>
      </c>
      <c r="X1045" s="11" t="str">
        <f t="shared" si="35"/>
        <v>6.5.6</v>
      </c>
      <c r="AA1045" s="1">
        <f t="shared" si="34"/>
        <v>17</v>
      </c>
    </row>
    <row r="1046" spans="1:27" ht="36.75" customHeight="1">
      <c r="A1046" s="119" t="s">
        <v>146</v>
      </c>
      <c r="B1046" s="240" t="s">
        <v>57</v>
      </c>
      <c r="C1046" s="122" t="s">
        <v>147</v>
      </c>
      <c r="D1046" s="122" t="s">
        <v>109</v>
      </c>
      <c r="E1046" s="123" t="s">
        <v>6961</v>
      </c>
      <c r="F1046" s="124" t="s">
        <v>21</v>
      </c>
      <c r="G1046" s="124" t="s">
        <v>149</v>
      </c>
      <c r="H1046" s="124" t="s">
        <v>8494</v>
      </c>
      <c r="I1046" s="135" t="s">
        <v>10179</v>
      </c>
      <c r="J1046" s="129" t="s">
        <v>185</v>
      </c>
      <c r="K1046" s="128"/>
      <c r="L1046" s="129"/>
      <c r="M1046" s="128"/>
      <c r="N1046" s="127" t="s">
        <v>7440</v>
      </c>
      <c r="O1046" s="127" t="s">
        <v>174</v>
      </c>
      <c r="P1046" s="127" t="s">
        <v>194</v>
      </c>
      <c r="Q1046" s="131" t="s">
        <v>8266</v>
      </c>
      <c r="R1046" s="131" t="s">
        <v>10408</v>
      </c>
      <c r="S1046" s="132" t="s">
        <v>10409</v>
      </c>
      <c r="T1046" s="136" t="s">
        <v>199</v>
      </c>
      <c r="U1046" s="118"/>
      <c r="V1046" s="118"/>
      <c r="W1046" s="133" t="str">
        <f>VLOOKUP(TRIM(X1046),X10:Y88,2,FALSE)</f>
        <v>Krisztian</v>
      </c>
      <c r="X1046" s="11" t="str">
        <f t="shared" si="35"/>
        <v>6.5.6</v>
      </c>
      <c r="AA1046" s="1">
        <f t="shared" si="34"/>
        <v>26</v>
      </c>
    </row>
    <row r="1047" spans="1:27" ht="36.75" customHeight="1">
      <c r="A1047" s="119" t="s">
        <v>146</v>
      </c>
      <c r="B1047" s="240" t="s">
        <v>57</v>
      </c>
      <c r="C1047" s="122" t="s">
        <v>147</v>
      </c>
      <c r="D1047" s="122" t="s">
        <v>109</v>
      </c>
      <c r="E1047" s="123" t="s">
        <v>6962</v>
      </c>
      <c r="F1047" s="124" t="s">
        <v>21</v>
      </c>
      <c r="G1047" s="124" t="s">
        <v>149</v>
      </c>
      <c r="H1047" s="124" t="s">
        <v>8495</v>
      </c>
      <c r="I1047" s="135" t="s">
        <v>200</v>
      </c>
      <c r="J1047" s="129" t="s">
        <v>196</v>
      </c>
      <c r="K1047" s="128"/>
      <c r="L1047" s="129"/>
      <c r="M1047" s="128"/>
      <c r="N1047" s="127" t="s">
        <v>5667</v>
      </c>
      <c r="O1047" s="127" t="s">
        <v>174</v>
      </c>
      <c r="P1047" s="127" t="s">
        <v>194</v>
      </c>
      <c r="Q1047" s="131" t="s">
        <v>8267</v>
      </c>
      <c r="R1047" s="131" t="s">
        <v>10636</v>
      </c>
      <c r="S1047" s="132" t="s">
        <v>152</v>
      </c>
      <c r="T1047" s="136" t="s">
        <v>199</v>
      </c>
      <c r="U1047" s="118"/>
      <c r="V1047" s="118" t="s">
        <v>260</v>
      </c>
      <c r="W1047" s="133" t="str">
        <f>VLOOKUP(TRIM(X1047),X10:Y88,2,FALSE)</f>
        <v>Krisztian</v>
      </c>
      <c r="X1047" s="11" t="str">
        <f t="shared" si="35"/>
        <v>6.5.6</v>
      </c>
      <c r="AA1047" s="1">
        <f t="shared" si="34"/>
        <v>17</v>
      </c>
    </row>
    <row r="1048" spans="1:27" ht="36.75" customHeight="1">
      <c r="A1048" s="119" t="s">
        <v>146</v>
      </c>
      <c r="B1048" s="240" t="s">
        <v>57</v>
      </c>
      <c r="C1048" s="122" t="s">
        <v>147</v>
      </c>
      <c r="D1048" s="122" t="s">
        <v>109</v>
      </c>
      <c r="E1048" s="123" t="s">
        <v>6963</v>
      </c>
      <c r="F1048" s="124" t="s">
        <v>21</v>
      </c>
      <c r="G1048" s="124" t="s">
        <v>149</v>
      </c>
      <c r="H1048" s="124" t="s">
        <v>7679</v>
      </c>
      <c r="I1048" s="135" t="s">
        <v>2460</v>
      </c>
      <c r="J1048" s="129" t="s">
        <v>196</v>
      </c>
      <c r="K1048" s="128"/>
      <c r="L1048" s="129"/>
      <c r="M1048" s="128"/>
      <c r="N1048" s="127" t="s">
        <v>5667</v>
      </c>
      <c r="O1048" s="127" t="s">
        <v>174</v>
      </c>
      <c r="P1048" s="127" t="s">
        <v>194</v>
      </c>
      <c r="Q1048" s="131" t="s">
        <v>7635</v>
      </c>
      <c r="R1048" s="131" t="s">
        <v>10233</v>
      </c>
      <c r="S1048" s="132" t="s">
        <v>10232</v>
      </c>
      <c r="T1048" s="136" t="s">
        <v>355</v>
      </c>
      <c r="U1048" s="118"/>
      <c r="V1048" s="118"/>
      <c r="W1048" s="133" t="str">
        <f>VLOOKUP(TRIM(X1048),X10:Y88,2,FALSE)</f>
        <v>Krisztian</v>
      </c>
      <c r="X1048" s="11" t="str">
        <f t="shared" si="35"/>
        <v>6.5.6</v>
      </c>
      <c r="AA1048" s="1">
        <f t="shared" si="34"/>
        <v>26</v>
      </c>
    </row>
    <row r="1049" spans="1:27" ht="36.75" customHeight="1">
      <c r="A1049" s="119" t="s">
        <v>146</v>
      </c>
      <c r="B1049" s="240" t="s">
        <v>57</v>
      </c>
      <c r="C1049" s="122" t="s">
        <v>147</v>
      </c>
      <c r="D1049" s="122" t="s">
        <v>109</v>
      </c>
      <c r="E1049" s="123" t="s">
        <v>6964</v>
      </c>
      <c r="F1049" s="124" t="s">
        <v>21</v>
      </c>
      <c r="G1049" s="124" t="s">
        <v>149</v>
      </c>
      <c r="H1049" s="124" t="s">
        <v>7680</v>
      </c>
      <c r="I1049" s="135" t="s">
        <v>2460</v>
      </c>
      <c r="J1049" s="129" t="s">
        <v>196</v>
      </c>
      <c r="K1049" s="128"/>
      <c r="L1049" s="129"/>
      <c r="M1049" s="128"/>
      <c r="N1049" s="127" t="s">
        <v>5667</v>
      </c>
      <c r="O1049" s="127" t="s">
        <v>174</v>
      </c>
      <c r="P1049" s="127" t="s">
        <v>194</v>
      </c>
      <c r="Q1049" s="131" t="s">
        <v>7637</v>
      </c>
      <c r="R1049" s="131" t="s">
        <v>10368</v>
      </c>
      <c r="S1049" s="132" t="s">
        <v>10367</v>
      </c>
      <c r="T1049" s="136" t="s">
        <v>355</v>
      </c>
      <c r="U1049" s="118"/>
      <c r="V1049" s="118"/>
      <c r="W1049" s="133" t="str">
        <f>VLOOKUP(TRIM(X1049),X10:Y88,2,FALSE)</f>
        <v>Krisztian</v>
      </c>
      <c r="X1049" s="11" t="str">
        <f t="shared" si="35"/>
        <v>6.5.6</v>
      </c>
      <c r="AA1049" s="1">
        <f t="shared" ref="AA1049:AA1112" si="36">LEN(I1049)</f>
        <v>26</v>
      </c>
    </row>
    <row r="1050" spans="1:27" ht="36.75" customHeight="1">
      <c r="A1050" s="119" t="s">
        <v>146</v>
      </c>
      <c r="B1050" s="240" t="s">
        <v>57</v>
      </c>
      <c r="C1050" s="122" t="s">
        <v>147</v>
      </c>
      <c r="D1050" s="122" t="s">
        <v>109</v>
      </c>
      <c r="E1050" s="123" t="s">
        <v>6965</v>
      </c>
      <c r="F1050" s="124" t="s">
        <v>21</v>
      </c>
      <c r="G1050" s="124" t="s">
        <v>149</v>
      </c>
      <c r="H1050" s="124" t="s">
        <v>7682</v>
      </c>
      <c r="I1050" s="135" t="s">
        <v>2460</v>
      </c>
      <c r="J1050" s="129" t="s">
        <v>5718</v>
      </c>
      <c r="K1050" s="128"/>
      <c r="L1050" s="129"/>
      <c r="M1050" s="128"/>
      <c r="N1050" s="127" t="s">
        <v>372</v>
      </c>
      <c r="O1050" s="127" t="s">
        <v>174</v>
      </c>
      <c r="P1050" s="127" t="s">
        <v>194</v>
      </c>
      <c r="Q1050" s="131" t="s">
        <v>7639</v>
      </c>
      <c r="R1050" s="131" t="s">
        <v>10370</v>
      </c>
      <c r="S1050" s="132" t="s">
        <v>10369</v>
      </c>
      <c r="T1050" s="136" t="s">
        <v>355</v>
      </c>
      <c r="U1050" s="118"/>
      <c r="V1050" s="118"/>
      <c r="W1050" s="133" t="str">
        <f>VLOOKUP(TRIM(X1050),X10:Y88,2,FALSE)</f>
        <v>Krisztian</v>
      </c>
      <c r="X1050" s="11" t="str">
        <f t="shared" si="35"/>
        <v>6.5.6</v>
      </c>
      <c r="AA1050" s="1">
        <f t="shared" si="36"/>
        <v>26</v>
      </c>
    </row>
    <row r="1051" spans="1:27" ht="36.75" customHeight="1">
      <c r="A1051" s="119" t="s">
        <v>146</v>
      </c>
      <c r="B1051" s="240" t="s">
        <v>57</v>
      </c>
      <c r="C1051" s="122" t="s">
        <v>147</v>
      </c>
      <c r="D1051" s="122" t="s">
        <v>109</v>
      </c>
      <c r="E1051" s="123" t="s">
        <v>6966</v>
      </c>
      <c r="F1051" s="124" t="s">
        <v>21</v>
      </c>
      <c r="G1051" s="124" t="s">
        <v>149</v>
      </c>
      <c r="H1051" s="124" t="s">
        <v>7787</v>
      </c>
      <c r="I1051" s="135" t="s">
        <v>7741</v>
      </c>
      <c r="J1051" s="129" t="s">
        <v>185</v>
      </c>
      <c r="K1051" s="128"/>
      <c r="L1051" s="129"/>
      <c r="M1051" s="128"/>
      <c r="N1051" s="127" t="s">
        <v>7440</v>
      </c>
      <c r="O1051" s="127" t="s">
        <v>174</v>
      </c>
      <c r="P1051" s="127" t="s">
        <v>194</v>
      </c>
      <c r="Q1051" s="131" t="s">
        <v>7742</v>
      </c>
      <c r="R1051" s="131" t="s">
        <v>10035</v>
      </c>
      <c r="S1051" s="132" t="s">
        <v>10034</v>
      </c>
      <c r="T1051" s="136" t="s">
        <v>301</v>
      </c>
      <c r="U1051" s="118"/>
      <c r="V1051" s="118"/>
      <c r="W1051" s="133" t="str">
        <f>VLOOKUP(TRIM(X1051),X10:Y88,2,FALSE)</f>
        <v>Krisztian</v>
      </c>
      <c r="X1051" s="11" t="str">
        <f t="shared" si="35"/>
        <v>6.5.6</v>
      </c>
      <c r="AA1051" s="1">
        <f t="shared" si="36"/>
        <v>33</v>
      </c>
    </row>
    <row r="1052" spans="1:27" ht="36.75" customHeight="1">
      <c r="A1052" s="119" t="s">
        <v>146</v>
      </c>
      <c r="B1052" s="240" t="s">
        <v>57</v>
      </c>
      <c r="C1052" s="122" t="s">
        <v>147</v>
      </c>
      <c r="D1052" s="122" t="s">
        <v>109</v>
      </c>
      <c r="E1052" s="123" t="s">
        <v>6967</v>
      </c>
      <c r="F1052" s="124" t="s">
        <v>21</v>
      </c>
      <c r="G1052" s="124" t="s">
        <v>149</v>
      </c>
      <c r="H1052" s="124" t="s">
        <v>7788</v>
      </c>
      <c r="I1052" s="135" t="s">
        <v>7741</v>
      </c>
      <c r="J1052" s="129" t="s">
        <v>196</v>
      </c>
      <c r="K1052" s="128"/>
      <c r="L1052" s="129"/>
      <c r="M1052" s="128"/>
      <c r="N1052" s="127" t="s">
        <v>5667</v>
      </c>
      <c r="O1052" s="127" t="s">
        <v>174</v>
      </c>
      <c r="P1052" s="127" t="s">
        <v>194</v>
      </c>
      <c r="Q1052" s="131" t="s">
        <v>7743</v>
      </c>
      <c r="R1052" s="131" t="s">
        <v>10037</v>
      </c>
      <c r="S1052" s="132" t="s">
        <v>10036</v>
      </c>
      <c r="T1052" s="136" t="s">
        <v>301</v>
      </c>
      <c r="U1052" s="118"/>
      <c r="V1052" s="118"/>
      <c r="W1052" s="133" t="str">
        <f>VLOOKUP(TRIM(X1052),X10:Y88,2,FALSE)</f>
        <v>Krisztian</v>
      </c>
      <c r="X1052" s="11" t="str">
        <f t="shared" ref="X1052:X1115" si="37">IF(ISNONTEXT(D1052),"" &amp; D1052 &amp;"",T(D1052))</f>
        <v>6.5.6</v>
      </c>
      <c r="AA1052" s="1">
        <f t="shared" si="36"/>
        <v>33</v>
      </c>
    </row>
    <row r="1053" spans="1:27" ht="36.75" customHeight="1">
      <c r="A1053" s="119" t="s">
        <v>146</v>
      </c>
      <c r="B1053" s="240" t="s">
        <v>57</v>
      </c>
      <c r="C1053" s="122" t="s">
        <v>147</v>
      </c>
      <c r="D1053" s="122" t="s">
        <v>109</v>
      </c>
      <c r="E1053" s="123" t="s">
        <v>6968</v>
      </c>
      <c r="F1053" s="124" t="s">
        <v>21</v>
      </c>
      <c r="G1053" s="124" t="s">
        <v>149</v>
      </c>
      <c r="H1053" s="124" t="s">
        <v>7789</v>
      </c>
      <c r="I1053" s="135" t="s">
        <v>7741</v>
      </c>
      <c r="J1053" s="129" t="s">
        <v>5718</v>
      </c>
      <c r="K1053" s="128"/>
      <c r="L1053" s="129"/>
      <c r="M1053" s="128"/>
      <c r="N1053" s="127" t="s">
        <v>372</v>
      </c>
      <c r="O1053" s="127" t="s">
        <v>174</v>
      </c>
      <c r="P1053" s="127" t="s">
        <v>194</v>
      </c>
      <c r="Q1053" s="131" t="s">
        <v>7743</v>
      </c>
      <c r="R1053" s="131" t="s">
        <v>10041</v>
      </c>
      <c r="S1053" s="132" t="s">
        <v>10040</v>
      </c>
      <c r="T1053" s="136" t="s">
        <v>301</v>
      </c>
      <c r="U1053" s="118"/>
      <c r="V1053" s="118"/>
      <c r="W1053" s="133" t="str">
        <f>VLOOKUP(TRIM(X1053),X10:Y88,2,FALSE)</f>
        <v>Krisztian</v>
      </c>
      <c r="X1053" s="11" t="str">
        <f t="shared" si="37"/>
        <v>6.5.6</v>
      </c>
      <c r="AA1053" s="1">
        <f t="shared" si="36"/>
        <v>33</v>
      </c>
    </row>
    <row r="1054" spans="1:27" ht="36.75" customHeight="1">
      <c r="A1054" s="119" t="s">
        <v>146</v>
      </c>
      <c r="B1054" s="240" t="s">
        <v>57</v>
      </c>
      <c r="C1054" s="122" t="s">
        <v>147</v>
      </c>
      <c r="D1054" s="122" t="s">
        <v>117</v>
      </c>
      <c r="E1054" s="123" t="s">
        <v>6969</v>
      </c>
      <c r="F1054" s="124" t="s">
        <v>21</v>
      </c>
      <c r="G1054" s="124" t="s">
        <v>149</v>
      </c>
      <c r="H1054" s="124" t="s">
        <v>5756</v>
      </c>
      <c r="I1054" s="135" t="s">
        <v>8233</v>
      </c>
      <c r="J1054" s="129" t="s">
        <v>5718</v>
      </c>
      <c r="K1054" s="128"/>
      <c r="L1054" s="129"/>
      <c r="M1054" s="128"/>
      <c r="N1054" s="127" t="s">
        <v>372</v>
      </c>
      <c r="O1054" s="127" t="s">
        <v>174</v>
      </c>
      <c r="P1054" s="127" t="s">
        <v>194</v>
      </c>
      <c r="Q1054" s="131" t="s">
        <v>8730</v>
      </c>
      <c r="R1054" s="131" t="s">
        <v>10637</v>
      </c>
      <c r="S1054" s="132" t="s">
        <v>152</v>
      </c>
      <c r="T1054" s="136" t="s">
        <v>538</v>
      </c>
      <c r="U1054" s="118"/>
      <c r="V1054" s="118" t="s">
        <v>260</v>
      </c>
      <c r="W1054" s="133" t="str">
        <f>VLOOKUP(TRIM(X1054),X10:Y88,2,FALSE)</f>
        <v>Krisztian</v>
      </c>
      <c r="X1054" s="11" t="str">
        <f t="shared" si="37"/>
        <v>6.5.10</v>
      </c>
      <c r="AA1054" s="1">
        <f t="shared" si="36"/>
        <v>32</v>
      </c>
    </row>
    <row r="1055" spans="1:27" ht="36.75" customHeight="1">
      <c r="A1055" s="119" t="s">
        <v>146</v>
      </c>
      <c r="B1055" s="240" t="s">
        <v>57</v>
      </c>
      <c r="C1055" s="122" t="s">
        <v>147</v>
      </c>
      <c r="D1055" s="122" t="s">
        <v>117</v>
      </c>
      <c r="E1055" s="123" t="s">
        <v>6970</v>
      </c>
      <c r="F1055" s="124" t="s">
        <v>21</v>
      </c>
      <c r="G1055" s="124" t="s">
        <v>149</v>
      </c>
      <c r="H1055" s="124" t="s">
        <v>8055</v>
      </c>
      <c r="I1055" s="135" t="s">
        <v>256</v>
      </c>
      <c r="J1055" s="129" t="s">
        <v>185</v>
      </c>
      <c r="K1055" s="128"/>
      <c r="L1055" s="129"/>
      <c r="M1055" s="128"/>
      <c r="N1055" s="127" t="s">
        <v>7440</v>
      </c>
      <c r="O1055" s="127" t="s">
        <v>174</v>
      </c>
      <c r="P1055" s="127" t="s">
        <v>194</v>
      </c>
      <c r="Q1055" s="131" t="s">
        <v>8609</v>
      </c>
      <c r="R1055" s="131" t="s">
        <v>10638</v>
      </c>
      <c r="S1055" s="132" t="s">
        <v>152</v>
      </c>
      <c r="T1055" s="136" t="s">
        <v>282</v>
      </c>
      <c r="U1055" s="118"/>
      <c r="V1055" s="118" t="s">
        <v>260</v>
      </c>
      <c r="W1055" s="133" t="str">
        <f>VLOOKUP(TRIM(X1055),X10:Y88,2,FALSE)</f>
        <v>Krisztian</v>
      </c>
      <c r="X1055" s="11" t="str">
        <f t="shared" si="37"/>
        <v>6.5.10</v>
      </c>
      <c r="AA1055" s="1">
        <f t="shared" si="36"/>
        <v>7</v>
      </c>
    </row>
    <row r="1056" spans="1:27" ht="36.75" customHeight="1">
      <c r="A1056" s="119" t="s">
        <v>146</v>
      </c>
      <c r="B1056" s="240" t="s">
        <v>57</v>
      </c>
      <c r="C1056" s="122" t="s">
        <v>147</v>
      </c>
      <c r="D1056" s="122" t="s">
        <v>117</v>
      </c>
      <c r="E1056" s="123" t="s">
        <v>6971</v>
      </c>
      <c r="F1056" s="124" t="s">
        <v>21</v>
      </c>
      <c r="G1056" s="124" t="s">
        <v>149</v>
      </c>
      <c r="H1056" s="124" t="s">
        <v>8438</v>
      </c>
      <c r="I1056" s="135" t="s">
        <v>270</v>
      </c>
      <c r="J1056" s="129" t="s">
        <v>185</v>
      </c>
      <c r="K1056" s="128"/>
      <c r="L1056" s="129"/>
      <c r="M1056" s="128"/>
      <c r="N1056" s="127" t="s">
        <v>7440</v>
      </c>
      <c r="O1056" s="127" t="s">
        <v>174</v>
      </c>
      <c r="P1056" s="127" t="s">
        <v>194</v>
      </c>
      <c r="Q1056" s="131" t="s">
        <v>8076</v>
      </c>
      <c r="R1056" s="131" t="s">
        <v>9918</v>
      </c>
      <c r="S1056" s="132" t="s">
        <v>9917</v>
      </c>
      <c r="T1056" s="136" t="s">
        <v>361</v>
      </c>
      <c r="U1056" s="118"/>
      <c r="V1056" s="118"/>
      <c r="W1056" s="133" t="str">
        <f>VLOOKUP(TRIM(X1056),X10:Y88,2,FALSE)</f>
        <v>Krisztian</v>
      </c>
      <c r="X1056" s="11" t="str">
        <f t="shared" si="37"/>
        <v>6.5.10</v>
      </c>
      <c r="AA1056" s="1">
        <f t="shared" si="36"/>
        <v>4</v>
      </c>
    </row>
    <row r="1057" spans="1:27" ht="36.75" customHeight="1">
      <c r="A1057" s="119" t="s">
        <v>146</v>
      </c>
      <c r="B1057" s="240" t="s">
        <v>57</v>
      </c>
      <c r="C1057" s="122" t="s">
        <v>147</v>
      </c>
      <c r="D1057" s="122" t="s">
        <v>117</v>
      </c>
      <c r="E1057" s="123" t="s">
        <v>6972</v>
      </c>
      <c r="F1057" s="124" t="s">
        <v>21</v>
      </c>
      <c r="G1057" s="124" t="s">
        <v>149</v>
      </c>
      <c r="H1057" s="124" t="s">
        <v>5737</v>
      </c>
      <c r="I1057" s="135" t="s">
        <v>10180</v>
      </c>
      <c r="J1057" s="129" t="s">
        <v>196</v>
      </c>
      <c r="K1057" s="128"/>
      <c r="L1057" s="129"/>
      <c r="M1057" s="128"/>
      <c r="N1057" s="127" t="s">
        <v>5667</v>
      </c>
      <c r="O1057" s="127" t="s">
        <v>174</v>
      </c>
      <c r="P1057" s="127" t="s">
        <v>194</v>
      </c>
      <c r="Q1057" s="131" t="s">
        <v>5734</v>
      </c>
      <c r="R1057" s="131" t="s">
        <v>9920</v>
      </c>
      <c r="S1057" s="132" t="s">
        <v>9919</v>
      </c>
      <c r="T1057" s="136" t="s">
        <v>2736</v>
      </c>
      <c r="U1057" s="118"/>
      <c r="V1057" s="118"/>
      <c r="W1057" s="133" t="str">
        <f>VLOOKUP(TRIM(X1057),X10:Y88,2,FALSE)</f>
        <v>Krisztian</v>
      </c>
      <c r="X1057" s="11" t="str">
        <f t="shared" si="37"/>
        <v>6.5.10</v>
      </c>
      <c r="AA1057" s="1">
        <f t="shared" si="36"/>
        <v>11</v>
      </c>
    </row>
    <row r="1058" spans="1:27" ht="36.75" customHeight="1">
      <c r="A1058" s="119" t="s">
        <v>146</v>
      </c>
      <c r="B1058" s="240" t="s">
        <v>57</v>
      </c>
      <c r="C1058" s="122" t="s">
        <v>147</v>
      </c>
      <c r="D1058" s="122" t="s">
        <v>117</v>
      </c>
      <c r="E1058" s="123" t="s">
        <v>6973</v>
      </c>
      <c r="F1058" s="124" t="s">
        <v>21</v>
      </c>
      <c r="G1058" s="124" t="s">
        <v>149</v>
      </c>
      <c r="H1058" s="124" t="s">
        <v>8493</v>
      </c>
      <c r="I1058" s="135" t="s">
        <v>291</v>
      </c>
      <c r="J1058" s="129" t="s">
        <v>196</v>
      </c>
      <c r="K1058" s="128"/>
      <c r="L1058" s="129"/>
      <c r="M1058" s="128"/>
      <c r="N1058" s="127" t="s">
        <v>5667</v>
      </c>
      <c r="O1058" s="127" t="s">
        <v>174</v>
      </c>
      <c r="P1058" s="127" t="s">
        <v>194</v>
      </c>
      <c r="Q1058" s="131" t="s">
        <v>8738</v>
      </c>
      <c r="R1058" s="131" t="s">
        <v>10639</v>
      </c>
      <c r="S1058" s="132" t="s">
        <v>152</v>
      </c>
      <c r="T1058" s="136" t="s">
        <v>292</v>
      </c>
      <c r="U1058" s="118"/>
      <c r="V1058" s="118" t="s">
        <v>260</v>
      </c>
      <c r="W1058" s="133" t="str">
        <f>VLOOKUP(TRIM(X1058),X10:Y88,2,FALSE)</f>
        <v>Krisztian</v>
      </c>
      <c r="X1058" s="11" t="str">
        <f t="shared" si="37"/>
        <v>6.5.10</v>
      </c>
      <c r="AA1058" s="1">
        <f t="shared" si="36"/>
        <v>4</v>
      </c>
    </row>
    <row r="1059" spans="1:27" ht="36.75" customHeight="1">
      <c r="A1059" s="119" t="s">
        <v>146</v>
      </c>
      <c r="B1059" s="240" t="s">
        <v>57</v>
      </c>
      <c r="C1059" s="122" t="s">
        <v>147</v>
      </c>
      <c r="D1059" s="122" t="s">
        <v>117</v>
      </c>
      <c r="E1059" s="123" t="s">
        <v>6974</v>
      </c>
      <c r="F1059" s="124" t="s">
        <v>21</v>
      </c>
      <c r="G1059" s="124" t="s">
        <v>149</v>
      </c>
      <c r="H1059" s="124" t="s">
        <v>8521</v>
      </c>
      <c r="I1059" s="135" t="s">
        <v>10181</v>
      </c>
      <c r="J1059" s="129" t="s">
        <v>185</v>
      </c>
      <c r="K1059" s="128"/>
      <c r="L1059" s="129"/>
      <c r="M1059" s="128"/>
      <c r="N1059" s="127" t="s">
        <v>7440</v>
      </c>
      <c r="O1059" s="127" t="s">
        <v>174</v>
      </c>
      <c r="P1059" s="127" t="s">
        <v>194</v>
      </c>
      <c r="Q1059" s="131" t="s">
        <v>8323</v>
      </c>
      <c r="R1059" s="131" t="s">
        <v>9922</v>
      </c>
      <c r="S1059" s="132" t="s">
        <v>9921</v>
      </c>
      <c r="T1059" s="136" t="s">
        <v>8324</v>
      </c>
      <c r="U1059" s="118"/>
      <c r="V1059" s="118"/>
      <c r="W1059" s="133" t="str">
        <f>VLOOKUP(TRIM(X1059),X10:Y88,2,FALSE)</f>
        <v>Krisztian</v>
      </c>
      <c r="X1059" s="11" t="str">
        <f t="shared" si="37"/>
        <v>6.5.10</v>
      </c>
      <c r="AA1059" s="1">
        <f t="shared" si="36"/>
        <v>95</v>
      </c>
    </row>
    <row r="1060" spans="1:27" ht="36.75" customHeight="1">
      <c r="A1060" s="119" t="s">
        <v>146</v>
      </c>
      <c r="B1060" s="240" t="s">
        <v>57</v>
      </c>
      <c r="C1060" s="122" t="s">
        <v>147</v>
      </c>
      <c r="D1060" s="122" t="s">
        <v>109</v>
      </c>
      <c r="E1060" s="123" t="s">
        <v>6975</v>
      </c>
      <c r="F1060" s="124" t="s">
        <v>21</v>
      </c>
      <c r="G1060" s="124" t="s">
        <v>149</v>
      </c>
      <c r="H1060" s="124" t="s">
        <v>8190</v>
      </c>
      <c r="I1060" s="135" t="s">
        <v>812</v>
      </c>
      <c r="J1060" s="129" t="s">
        <v>5718</v>
      </c>
      <c r="K1060" s="128"/>
      <c r="L1060" s="129"/>
      <c r="M1060" s="128"/>
      <c r="N1060" s="127" t="s">
        <v>372</v>
      </c>
      <c r="O1060" s="127" t="s">
        <v>174</v>
      </c>
      <c r="P1060" s="127" t="s">
        <v>194</v>
      </c>
      <c r="Q1060" s="131" t="s">
        <v>8191</v>
      </c>
      <c r="R1060" s="131" t="s">
        <v>10235</v>
      </c>
      <c r="S1060" s="132" t="s">
        <v>10234</v>
      </c>
      <c r="T1060" s="136" t="s">
        <v>289</v>
      </c>
      <c r="U1060" s="118"/>
      <c r="V1060" s="118"/>
      <c r="W1060" s="133" t="str">
        <f>VLOOKUP(TRIM(X1060),X10:Y88,2,FALSE)</f>
        <v>Krisztian</v>
      </c>
      <c r="X1060" s="11" t="str">
        <f t="shared" si="37"/>
        <v>6.5.6</v>
      </c>
      <c r="AA1060" s="1">
        <f t="shared" si="36"/>
        <v>9</v>
      </c>
    </row>
    <row r="1061" spans="1:27" ht="36.75" customHeight="1">
      <c r="A1061" s="119" t="s">
        <v>146</v>
      </c>
      <c r="B1061" s="240" t="s">
        <v>57</v>
      </c>
      <c r="C1061" s="122" t="s">
        <v>147</v>
      </c>
      <c r="D1061" s="122" t="s">
        <v>109</v>
      </c>
      <c r="E1061" s="123" t="s">
        <v>6976</v>
      </c>
      <c r="F1061" s="124" t="s">
        <v>21</v>
      </c>
      <c r="G1061" s="124" t="s">
        <v>149</v>
      </c>
      <c r="H1061" s="124" t="s">
        <v>10849</v>
      </c>
      <c r="I1061" s="135" t="s">
        <v>10182</v>
      </c>
      <c r="J1061" s="129" t="s">
        <v>196</v>
      </c>
      <c r="K1061" s="128"/>
      <c r="L1061" s="129"/>
      <c r="M1061" s="128"/>
      <c r="N1061" s="127" t="s">
        <v>5667</v>
      </c>
      <c r="O1061" s="127" t="s">
        <v>174</v>
      </c>
      <c r="P1061" s="127" t="s">
        <v>194</v>
      </c>
      <c r="Q1061" s="131" t="s">
        <v>7515</v>
      </c>
      <c r="R1061" s="131" t="s">
        <v>10640</v>
      </c>
      <c r="S1061" s="132" t="s">
        <v>152</v>
      </c>
      <c r="T1061" s="136" t="s">
        <v>188</v>
      </c>
      <c r="U1061" s="118"/>
      <c r="V1061" s="118" t="s">
        <v>260</v>
      </c>
      <c r="W1061" s="133" t="str">
        <f>VLOOKUP(TRIM(X1061),X10:Y88,2,FALSE)</f>
        <v>Krisztian</v>
      </c>
      <c r="X1061" s="11" t="str">
        <f t="shared" si="37"/>
        <v>6.5.6</v>
      </c>
      <c r="AA1061" s="1">
        <f t="shared" si="36"/>
        <v>26</v>
      </c>
    </row>
    <row r="1062" spans="1:27" ht="36.75" customHeight="1">
      <c r="A1062" s="119" t="s">
        <v>146</v>
      </c>
      <c r="B1062" s="240" t="s">
        <v>57</v>
      </c>
      <c r="C1062" s="122" t="s">
        <v>147</v>
      </c>
      <c r="D1062" s="122" t="s">
        <v>109</v>
      </c>
      <c r="E1062" s="123" t="s">
        <v>6977</v>
      </c>
      <c r="F1062" s="124" t="s">
        <v>21</v>
      </c>
      <c r="G1062" s="124" t="s">
        <v>149</v>
      </c>
      <c r="H1062" s="124" t="s">
        <v>7546</v>
      </c>
      <c r="I1062" s="135" t="s">
        <v>10182</v>
      </c>
      <c r="J1062" s="129" t="s">
        <v>185</v>
      </c>
      <c r="K1062" s="128"/>
      <c r="L1062" s="129"/>
      <c r="M1062" s="128"/>
      <c r="N1062" s="127" t="s">
        <v>7440</v>
      </c>
      <c r="O1062" s="127" t="s">
        <v>174</v>
      </c>
      <c r="P1062" s="127" t="s">
        <v>194</v>
      </c>
      <c r="Q1062" s="131" t="s">
        <v>7516</v>
      </c>
      <c r="R1062" s="131" t="s">
        <v>10641</v>
      </c>
      <c r="S1062" s="132" t="s">
        <v>152</v>
      </c>
      <c r="T1062" s="136" t="s">
        <v>188</v>
      </c>
      <c r="U1062" s="118"/>
      <c r="V1062" s="118" t="s">
        <v>260</v>
      </c>
      <c r="W1062" s="133" t="str">
        <f>VLOOKUP(TRIM(X1062),X10:Y88,2,FALSE)</f>
        <v>Krisztian</v>
      </c>
      <c r="X1062" s="11" t="str">
        <f t="shared" si="37"/>
        <v>6.5.6</v>
      </c>
      <c r="AA1062" s="1">
        <f t="shared" si="36"/>
        <v>26</v>
      </c>
    </row>
    <row r="1063" spans="1:27" ht="36.75" customHeight="1">
      <c r="A1063" s="119" t="s">
        <v>146</v>
      </c>
      <c r="B1063" s="240" t="s">
        <v>57</v>
      </c>
      <c r="C1063" s="122" t="s">
        <v>147</v>
      </c>
      <c r="D1063" s="122" t="s">
        <v>109</v>
      </c>
      <c r="E1063" s="123" t="s">
        <v>6978</v>
      </c>
      <c r="F1063" s="124" t="s">
        <v>21</v>
      </c>
      <c r="G1063" s="124" t="s">
        <v>149</v>
      </c>
      <c r="H1063" s="124" t="s">
        <v>7572</v>
      </c>
      <c r="I1063" s="135" t="s">
        <v>238</v>
      </c>
      <c r="J1063" s="129" t="s">
        <v>5718</v>
      </c>
      <c r="K1063" s="128"/>
      <c r="L1063" s="129"/>
      <c r="M1063" s="128"/>
      <c r="N1063" s="127" t="s">
        <v>372</v>
      </c>
      <c r="O1063" s="127" t="s">
        <v>174</v>
      </c>
      <c r="P1063" s="127" t="s">
        <v>194</v>
      </c>
      <c r="Q1063" s="131" t="s">
        <v>7573</v>
      </c>
      <c r="R1063" s="131" t="s">
        <v>9836</v>
      </c>
      <c r="S1063" s="132" t="s">
        <v>9835</v>
      </c>
      <c r="T1063" s="136" t="s">
        <v>239</v>
      </c>
      <c r="U1063" s="118"/>
      <c r="V1063" s="118"/>
      <c r="W1063" s="133" t="str">
        <f>VLOOKUP(TRIM(X1063),X10:Y88,2,FALSE)</f>
        <v>Krisztian</v>
      </c>
      <c r="X1063" s="11" t="str">
        <f t="shared" si="37"/>
        <v>6.5.6</v>
      </c>
      <c r="AA1063" s="1">
        <f t="shared" si="36"/>
        <v>8</v>
      </c>
    </row>
    <row r="1064" spans="1:27" ht="36.75" customHeight="1">
      <c r="A1064" s="119" t="s">
        <v>146</v>
      </c>
      <c r="B1064" s="240" t="s">
        <v>57</v>
      </c>
      <c r="C1064" s="122" t="s">
        <v>147</v>
      </c>
      <c r="D1064" s="122" t="s">
        <v>109</v>
      </c>
      <c r="E1064" s="123" t="s">
        <v>6979</v>
      </c>
      <c r="F1064" s="124" t="s">
        <v>21</v>
      </c>
      <c r="G1064" s="124" t="s">
        <v>149</v>
      </c>
      <c r="H1064" s="124" t="s">
        <v>7574</v>
      </c>
      <c r="I1064" s="135" t="s">
        <v>238</v>
      </c>
      <c r="J1064" s="129" t="s">
        <v>196</v>
      </c>
      <c r="K1064" s="128"/>
      <c r="L1064" s="129"/>
      <c r="M1064" s="128"/>
      <c r="N1064" s="127" t="s">
        <v>5667</v>
      </c>
      <c r="O1064" s="127" t="s">
        <v>174</v>
      </c>
      <c r="P1064" s="127" t="s">
        <v>194</v>
      </c>
      <c r="Q1064" s="131" t="s">
        <v>7573</v>
      </c>
      <c r="R1064" s="131" t="s">
        <v>10642</v>
      </c>
      <c r="S1064" s="132" t="s">
        <v>152</v>
      </c>
      <c r="T1064" s="136" t="s">
        <v>239</v>
      </c>
      <c r="U1064" s="118"/>
      <c r="V1064" s="118" t="s">
        <v>260</v>
      </c>
      <c r="W1064" s="133" t="str">
        <f>VLOOKUP(TRIM(X1064),X10:Y88,2,FALSE)</f>
        <v>Krisztian</v>
      </c>
      <c r="X1064" s="11" t="str">
        <f t="shared" si="37"/>
        <v>6.5.6</v>
      </c>
      <c r="AA1064" s="1">
        <f t="shared" si="36"/>
        <v>8</v>
      </c>
    </row>
    <row r="1065" spans="1:27" ht="36.75" customHeight="1">
      <c r="A1065" s="119" t="s">
        <v>146</v>
      </c>
      <c r="B1065" s="240" t="s">
        <v>57</v>
      </c>
      <c r="C1065" s="122" t="s">
        <v>147</v>
      </c>
      <c r="D1065" s="122" t="s">
        <v>109</v>
      </c>
      <c r="E1065" s="123" t="s">
        <v>6980</v>
      </c>
      <c r="F1065" s="124" t="s">
        <v>21</v>
      </c>
      <c r="G1065" s="124" t="s">
        <v>149</v>
      </c>
      <c r="H1065" s="124" t="s">
        <v>7627</v>
      </c>
      <c r="I1065" s="135" t="s">
        <v>10183</v>
      </c>
      <c r="J1065" s="129" t="s">
        <v>5718</v>
      </c>
      <c r="K1065" s="128"/>
      <c r="L1065" s="129"/>
      <c r="M1065" s="128"/>
      <c r="N1065" s="127" t="s">
        <v>372</v>
      </c>
      <c r="O1065" s="127" t="s">
        <v>174</v>
      </c>
      <c r="P1065" s="127" t="s">
        <v>194</v>
      </c>
      <c r="Q1065" s="131" t="s">
        <v>7628</v>
      </c>
      <c r="R1065" s="131" t="s">
        <v>9838</v>
      </c>
      <c r="S1065" s="132" t="s">
        <v>9837</v>
      </c>
      <c r="T1065" s="136" t="s">
        <v>355</v>
      </c>
      <c r="U1065" s="118"/>
      <c r="V1065" s="118"/>
      <c r="W1065" s="133" t="str">
        <f>VLOOKUP(TRIM(X1065),X10:Y88,2,FALSE)</f>
        <v>Krisztian</v>
      </c>
      <c r="X1065" s="11" t="str">
        <f t="shared" si="37"/>
        <v>6.5.6</v>
      </c>
      <c r="AA1065" s="1">
        <f t="shared" si="36"/>
        <v>33</v>
      </c>
    </row>
    <row r="1066" spans="1:27" ht="36.75" customHeight="1">
      <c r="A1066" s="119" t="s">
        <v>146</v>
      </c>
      <c r="B1066" s="240" t="s">
        <v>57</v>
      </c>
      <c r="C1066" s="122" t="s">
        <v>147</v>
      </c>
      <c r="D1066" s="122" t="s">
        <v>109</v>
      </c>
      <c r="E1066" s="123" t="s">
        <v>6981</v>
      </c>
      <c r="F1066" s="124" t="s">
        <v>21</v>
      </c>
      <c r="G1066" s="124" t="s">
        <v>149</v>
      </c>
      <c r="H1066" s="124" t="s">
        <v>8415</v>
      </c>
      <c r="I1066" s="135" t="s">
        <v>10184</v>
      </c>
      <c r="J1066" s="129" t="s">
        <v>5718</v>
      </c>
      <c r="K1066" s="128"/>
      <c r="L1066" s="129"/>
      <c r="M1066" s="128"/>
      <c r="N1066" s="127" t="s">
        <v>372</v>
      </c>
      <c r="O1066" s="127" t="s">
        <v>174</v>
      </c>
      <c r="P1066" s="127" t="s">
        <v>194</v>
      </c>
      <c r="Q1066" s="131" t="s">
        <v>7962</v>
      </c>
      <c r="R1066" s="131" t="s">
        <v>10643</v>
      </c>
      <c r="S1066" s="132" t="s">
        <v>152</v>
      </c>
      <c r="T1066" s="136" t="s">
        <v>199</v>
      </c>
      <c r="U1066" s="118"/>
      <c r="V1066" s="118" t="s">
        <v>260</v>
      </c>
      <c r="W1066" s="133" t="str">
        <f>VLOOKUP(TRIM(X1066),X10:Y88,2,FALSE)</f>
        <v>Krisztian</v>
      </c>
      <c r="X1066" s="11" t="str">
        <f t="shared" si="37"/>
        <v>6.5.6</v>
      </c>
      <c r="AA1066" s="1">
        <f t="shared" si="36"/>
        <v>145</v>
      </c>
    </row>
    <row r="1067" spans="1:27" ht="36.75" customHeight="1">
      <c r="A1067" s="119" t="s">
        <v>146</v>
      </c>
      <c r="B1067" s="240" t="s">
        <v>57</v>
      </c>
      <c r="C1067" s="122" t="s">
        <v>147</v>
      </c>
      <c r="D1067" s="122" t="s">
        <v>109</v>
      </c>
      <c r="E1067" s="123" t="s">
        <v>6982</v>
      </c>
      <c r="F1067" s="124" t="s">
        <v>21</v>
      </c>
      <c r="G1067" s="124" t="s">
        <v>149</v>
      </c>
      <c r="H1067" s="124" t="s">
        <v>7625</v>
      </c>
      <c r="I1067" s="135" t="s">
        <v>2460</v>
      </c>
      <c r="J1067" s="129" t="s">
        <v>5718</v>
      </c>
      <c r="K1067" s="128"/>
      <c r="L1067" s="129"/>
      <c r="M1067" s="128"/>
      <c r="N1067" s="127" t="s">
        <v>372</v>
      </c>
      <c r="O1067" s="127" t="s">
        <v>174</v>
      </c>
      <c r="P1067" s="127" t="s">
        <v>194</v>
      </c>
      <c r="Q1067" s="131" t="s">
        <v>7626</v>
      </c>
      <c r="R1067" s="131" t="s">
        <v>10043</v>
      </c>
      <c r="S1067" s="132" t="s">
        <v>10042</v>
      </c>
      <c r="T1067" s="136" t="s">
        <v>355</v>
      </c>
      <c r="U1067" s="118"/>
      <c r="V1067" s="118"/>
      <c r="W1067" s="133" t="str">
        <f>VLOOKUP(TRIM(X1067),X10:Y88,2,FALSE)</f>
        <v>Krisztian</v>
      </c>
      <c r="X1067" s="11" t="str">
        <f t="shared" si="37"/>
        <v>6.5.6</v>
      </c>
      <c r="AA1067" s="1">
        <f t="shared" si="36"/>
        <v>26</v>
      </c>
    </row>
    <row r="1068" spans="1:27" ht="36.75" customHeight="1">
      <c r="A1068" s="119" t="s">
        <v>146</v>
      </c>
      <c r="B1068" s="240" t="s">
        <v>57</v>
      </c>
      <c r="C1068" s="122" t="s">
        <v>147</v>
      </c>
      <c r="D1068" s="122" t="s">
        <v>109</v>
      </c>
      <c r="E1068" s="123" t="s">
        <v>6983</v>
      </c>
      <c r="F1068" s="124" t="s">
        <v>21</v>
      </c>
      <c r="G1068" s="124" t="s">
        <v>149</v>
      </c>
      <c r="H1068" s="124" t="s">
        <v>8375</v>
      </c>
      <c r="I1068" s="135" t="s">
        <v>8566</v>
      </c>
      <c r="J1068" s="129" t="s">
        <v>5718</v>
      </c>
      <c r="K1068" s="128"/>
      <c r="L1068" s="129"/>
      <c r="M1068" s="128"/>
      <c r="N1068" s="127" t="s">
        <v>372</v>
      </c>
      <c r="O1068" s="127" t="s">
        <v>174</v>
      </c>
      <c r="P1068" s="127" t="s">
        <v>194</v>
      </c>
      <c r="Q1068" s="131" t="s">
        <v>7862</v>
      </c>
      <c r="R1068" s="131" t="s">
        <v>10241</v>
      </c>
      <c r="S1068" s="132" t="s">
        <v>10240</v>
      </c>
      <c r="T1068" s="136" t="s">
        <v>373</v>
      </c>
      <c r="U1068" s="118"/>
      <c r="V1068" s="118"/>
      <c r="W1068" s="133" t="str">
        <f>VLOOKUP(TRIM(X1068),X10:Y88,2,FALSE)</f>
        <v>Krisztian</v>
      </c>
      <c r="X1068" s="11" t="str">
        <f t="shared" si="37"/>
        <v>6.5.6</v>
      </c>
      <c r="AA1068" s="1">
        <f t="shared" si="36"/>
        <v>8</v>
      </c>
    </row>
    <row r="1069" spans="1:27" ht="36.75" customHeight="1">
      <c r="A1069" s="119" t="s">
        <v>146</v>
      </c>
      <c r="B1069" s="240" t="s">
        <v>57</v>
      </c>
      <c r="C1069" s="122" t="s">
        <v>147</v>
      </c>
      <c r="D1069" s="122" t="s">
        <v>109</v>
      </c>
      <c r="E1069" s="123" t="s">
        <v>6984</v>
      </c>
      <c r="F1069" s="124" t="s">
        <v>21</v>
      </c>
      <c r="G1069" s="124" t="s">
        <v>149</v>
      </c>
      <c r="H1069" s="124" t="s">
        <v>7629</v>
      </c>
      <c r="I1069" s="135" t="s">
        <v>2460</v>
      </c>
      <c r="J1069" s="129" t="s">
        <v>5718</v>
      </c>
      <c r="K1069" s="128"/>
      <c r="L1069" s="129"/>
      <c r="M1069" s="128"/>
      <c r="N1069" s="127" t="s">
        <v>372</v>
      </c>
      <c r="O1069" s="127" t="s">
        <v>174</v>
      </c>
      <c r="P1069" s="127" t="s">
        <v>194</v>
      </c>
      <c r="Q1069" s="131" t="s">
        <v>7630</v>
      </c>
      <c r="R1069" s="131" t="s">
        <v>9840</v>
      </c>
      <c r="S1069" s="132" t="s">
        <v>9839</v>
      </c>
      <c r="T1069" s="136" t="s">
        <v>355</v>
      </c>
      <c r="U1069" s="118"/>
      <c r="V1069" s="118"/>
      <c r="W1069" s="133" t="str">
        <f>VLOOKUP(TRIM(X1069),X10:Y88,2,FALSE)</f>
        <v>Krisztian</v>
      </c>
      <c r="X1069" s="11" t="str">
        <f t="shared" si="37"/>
        <v>6.5.6</v>
      </c>
      <c r="AA1069" s="1">
        <f t="shared" si="36"/>
        <v>26</v>
      </c>
    </row>
    <row r="1070" spans="1:27" ht="36.75" customHeight="1">
      <c r="A1070" s="119" t="s">
        <v>146</v>
      </c>
      <c r="B1070" s="240" t="s">
        <v>57</v>
      </c>
      <c r="C1070" s="122" t="s">
        <v>147</v>
      </c>
      <c r="D1070" s="122" t="s">
        <v>109</v>
      </c>
      <c r="E1070" s="123" t="s">
        <v>6985</v>
      </c>
      <c r="F1070" s="124" t="s">
        <v>21</v>
      </c>
      <c r="G1070" s="124" t="s">
        <v>149</v>
      </c>
      <c r="H1070" s="124" t="s">
        <v>7633</v>
      </c>
      <c r="I1070" s="135" t="s">
        <v>2460</v>
      </c>
      <c r="J1070" s="129" t="s">
        <v>5718</v>
      </c>
      <c r="K1070" s="128"/>
      <c r="L1070" s="129"/>
      <c r="M1070" s="128"/>
      <c r="N1070" s="127" t="s">
        <v>372</v>
      </c>
      <c r="O1070" s="127" t="s">
        <v>174</v>
      </c>
      <c r="P1070" s="127" t="s">
        <v>194</v>
      </c>
      <c r="Q1070" s="131" t="s">
        <v>7634</v>
      </c>
      <c r="R1070" s="131" t="s">
        <v>10237</v>
      </c>
      <c r="S1070" s="132" t="s">
        <v>10236</v>
      </c>
      <c r="T1070" s="136" t="s">
        <v>355</v>
      </c>
      <c r="U1070" s="118"/>
      <c r="V1070" s="118"/>
      <c r="W1070" s="133" t="str">
        <f>VLOOKUP(TRIM(X1070),X10:Y88,2,FALSE)</f>
        <v>Krisztian</v>
      </c>
      <c r="X1070" s="11" t="str">
        <f t="shared" si="37"/>
        <v>6.5.6</v>
      </c>
      <c r="AA1070" s="1">
        <f t="shared" si="36"/>
        <v>26</v>
      </c>
    </row>
    <row r="1071" spans="1:27" ht="36.75" customHeight="1">
      <c r="A1071" s="119" t="s">
        <v>146</v>
      </c>
      <c r="B1071" s="240" t="s">
        <v>57</v>
      </c>
      <c r="C1071" s="122" t="s">
        <v>147</v>
      </c>
      <c r="D1071" s="122" t="s">
        <v>109</v>
      </c>
      <c r="E1071" s="123" t="s">
        <v>6986</v>
      </c>
      <c r="F1071" s="124" t="s">
        <v>21</v>
      </c>
      <c r="G1071" s="124" t="s">
        <v>149</v>
      </c>
      <c r="H1071" s="124" t="s">
        <v>8341</v>
      </c>
      <c r="I1071" s="135" t="s">
        <v>200</v>
      </c>
      <c r="J1071" s="129" t="s">
        <v>185</v>
      </c>
      <c r="K1071" s="128"/>
      <c r="L1071" s="129"/>
      <c r="M1071" s="128"/>
      <c r="N1071" s="127" t="s">
        <v>7440</v>
      </c>
      <c r="O1071" s="127" t="s">
        <v>174</v>
      </c>
      <c r="P1071" s="127" t="s">
        <v>194</v>
      </c>
      <c r="Q1071" s="131" t="s">
        <v>7806</v>
      </c>
      <c r="R1071" s="131" t="s">
        <v>10644</v>
      </c>
      <c r="S1071" s="132" t="s">
        <v>152</v>
      </c>
      <c r="T1071" s="136" t="s">
        <v>295</v>
      </c>
      <c r="U1071" s="118"/>
      <c r="V1071" s="118" t="s">
        <v>260</v>
      </c>
      <c r="W1071" s="133" t="str">
        <f>VLOOKUP(TRIM(X1071),X10:Y88,2,FALSE)</f>
        <v>Krisztian</v>
      </c>
      <c r="X1071" s="11" t="str">
        <f t="shared" si="37"/>
        <v>6.5.6</v>
      </c>
      <c r="AA1071" s="1">
        <f t="shared" si="36"/>
        <v>17</v>
      </c>
    </row>
    <row r="1072" spans="1:27" ht="36.75" customHeight="1">
      <c r="A1072" s="119" t="s">
        <v>146</v>
      </c>
      <c r="B1072" s="240" t="s">
        <v>57</v>
      </c>
      <c r="C1072" s="122" t="s">
        <v>147</v>
      </c>
      <c r="D1072" s="122" t="s">
        <v>109</v>
      </c>
      <c r="E1072" s="123" t="s">
        <v>6987</v>
      </c>
      <c r="F1072" s="124" t="s">
        <v>21</v>
      </c>
      <c r="G1072" s="124" t="s">
        <v>149</v>
      </c>
      <c r="H1072" s="124" t="s">
        <v>8352</v>
      </c>
      <c r="I1072" s="135" t="s">
        <v>200</v>
      </c>
      <c r="J1072" s="129" t="s">
        <v>5718</v>
      </c>
      <c r="K1072" s="128"/>
      <c r="L1072" s="129"/>
      <c r="M1072" s="128"/>
      <c r="N1072" s="127" t="s">
        <v>372</v>
      </c>
      <c r="O1072" s="127" t="s">
        <v>174</v>
      </c>
      <c r="P1072" s="127" t="s">
        <v>194</v>
      </c>
      <c r="Q1072" s="131" t="s">
        <v>7817</v>
      </c>
      <c r="R1072" s="131" t="s">
        <v>10645</v>
      </c>
      <c r="S1072" s="132" t="s">
        <v>152</v>
      </c>
      <c r="T1072" s="136" t="s">
        <v>295</v>
      </c>
      <c r="U1072" s="118"/>
      <c r="V1072" s="118" t="s">
        <v>260</v>
      </c>
      <c r="W1072" s="133" t="str">
        <f>VLOOKUP(TRIM(X1072),X10:Y88,2,FALSE)</f>
        <v>Krisztian</v>
      </c>
      <c r="X1072" s="11" t="str">
        <f t="shared" si="37"/>
        <v>6.5.6</v>
      </c>
      <c r="AA1072" s="1">
        <f t="shared" si="36"/>
        <v>17</v>
      </c>
    </row>
    <row r="1073" spans="1:27" ht="36.75" customHeight="1">
      <c r="A1073" s="119" t="s">
        <v>146</v>
      </c>
      <c r="B1073" s="240" t="s">
        <v>57</v>
      </c>
      <c r="C1073" s="122" t="s">
        <v>147</v>
      </c>
      <c r="D1073" s="122" t="s">
        <v>117</v>
      </c>
      <c r="E1073" s="123" t="s">
        <v>6988</v>
      </c>
      <c r="F1073" s="124" t="s">
        <v>191</v>
      </c>
      <c r="G1073" s="124" t="s">
        <v>149</v>
      </c>
      <c r="H1073" s="124" t="s">
        <v>9785</v>
      </c>
      <c r="I1073" s="135" t="s">
        <v>313</v>
      </c>
      <c r="J1073" s="129"/>
      <c r="K1073" s="128"/>
      <c r="L1073" s="129"/>
      <c r="M1073" s="128"/>
      <c r="N1073" s="127"/>
      <c r="O1073" s="127" t="s">
        <v>174</v>
      </c>
      <c r="P1073" s="127"/>
      <c r="Q1073" s="131" t="s">
        <v>346</v>
      </c>
      <c r="R1073" s="131" t="s">
        <v>9784</v>
      </c>
      <c r="S1073" s="132" t="s">
        <v>167</v>
      </c>
      <c r="T1073" s="136" t="s">
        <v>9786</v>
      </c>
      <c r="U1073" s="118"/>
      <c r="V1073" s="118"/>
      <c r="W1073" s="133" t="str">
        <f>VLOOKUP(TRIM(X1073),X10:Y88,2,FALSE)</f>
        <v>Krisztian</v>
      </c>
      <c r="X1073" s="11" t="str">
        <f t="shared" si="37"/>
        <v>6.5.10</v>
      </c>
      <c r="AA1073" s="1">
        <f t="shared" si="36"/>
        <v>6</v>
      </c>
    </row>
    <row r="1074" spans="1:27" ht="36.75" customHeight="1">
      <c r="A1074" s="119" t="s">
        <v>146</v>
      </c>
      <c r="B1074" s="240" t="s">
        <v>57</v>
      </c>
      <c r="C1074" s="122" t="s">
        <v>147</v>
      </c>
      <c r="D1074" s="122" t="s">
        <v>79</v>
      </c>
      <c r="E1074" s="123" t="s">
        <v>6989</v>
      </c>
      <c r="F1074" s="124" t="s">
        <v>21</v>
      </c>
      <c r="G1074" s="124" t="s">
        <v>149</v>
      </c>
      <c r="H1074" s="124" t="s">
        <v>9558</v>
      </c>
      <c r="I1074" s="135" t="s">
        <v>200</v>
      </c>
      <c r="J1074" s="129" t="s">
        <v>185</v>
      </c>
      <c r="K1074" s="128"/>
      <c r="L1074" s="129"/>
      <c r="M1074" s="128"/>
      <c r="N1074" s="127" t="s">
        <v>5667</v>
      </c>
      <c r="O1074" s="127" t="s">
        <v>174</v>
      </c>
      <c r="P1074" s="127" t="s">
        <v>194</v>
      </c>
      <c r="Q1074" s="131" t="s">
        <v>9789</v>
      </c>
      <c r="R1074" s="131" t="s">
        <v>9788</v>
      </c>
      <c r="S1074" s="132" t="s">
        <v>9787</v>
      </c>
      <c r="T1074" s="136" t="s">
        <v>199</v>
      </c>
      <c r="U1074" s="118"/>
      <c r="V1074" s="118"/>
      <c r="W1074" s="133" t="str">
        <f>VLOOKUP(TRIM(X1074),X10:Y88,2,FALSE)</f>
        <v>Krisztian</v>
      </c>
      <c r="X1074" s="11" t="str">
        <f t="shared" si="37"/>
        <v>5.2</v>
      </c>
      <c r="AA1074" s="1">
        <f t="shared" si="36"/>
        <v>17</v>
      </c>
    </row>
    <row r="1075" spans="1:27" ht="36.75" customHeight="1">
      <c r="A1075" s="119" t="s">
        <v>146</v>
      </c>
      <c r="B1075" s="240" t="s">
        <v>57</v>
      </c>
      <c r="C1075" s="122" t="s">
        <v>147</v>
      </c>
      <c r="D1075" s="122" t="s">
        <v>117</v>
      </c>
      <c r="E1075" s="123" t="s">
        <v>6990</v>
      </c>
      <c r="F1075" s="124" t="s">
        <v>21</v>
      </c>
      <c r="G1075" s="124" t="s">
        <v>149</v>
      </c>
      <c r="H1075" s="124" t="s">
        <v>8519</v>
      </c>
      <c r="I1075" s="135" t="s">
        <v>10185</v>
      </c>
      <c r="J1075" s="129" t="s">
        <v>196</v>
      </c>
      <c r="K1075" s="128"/>
      <c r="L1075" s="129"/>
      <c r="M1075" s="128"/>
      <c r="N1075" s="127" t="s">
        <v>5667</v>
      </c>
      <c r="O1075" s="127" t="s">
        <v>174</v>
      </c>
      <c r="P1075" s="127" t="s">
        <v>194</v>
      </c>
      <c r="Q1075" s="131" t="s">
        <v>8321</v>
      </c>
      <c r="R1075" s="131" t="s">
        <v>10118</v>
      </c>
      <c r="S1075" s="132" t="s">
        <v>10117</v>
      </c>
      <c r="T1075" s="136" t="s">
        <v>267</v>
      </c>
      <c r="U1075" s="118"/>
      <c r="V1075" s="118"/>
      <c r="W1075" s="133" t="str">
        <f>VLOOKUP(TRIM(X1075),X10:Y88,2,FALSE)</f>
        <v>Krisztian</v>
      </c>
      <c r="X1075" s="11" t="str">
        <f t="shared" si="37"/>
        <v>6.5.10</v>
      </c>
      <c r="AA1075" s="1">
        <f t="shared" si="36"/>
        <v>20</v>
      </c>
    </row>
    <row r="1076" spans="1:27" ht="36.75" customHeight="1">
      <c r="A1076" s="119" t="s">
        <v>146</v>
      </c>
      <c r="B1076" s="240" t="s">
        <v>57</v>
      </c>
      <c r="C1076" s="122" t="s">
        <v>147</v>
      </c>
      <c r="D1076" s="122" t="s">
        <v>109</v>
      </c>
      <c r="E1076" s="123" t="s">
        <v>6991</v>
      </c>
      <c r="F1076" s="124" t="s">
        <v>21</v>
      </c>
      <c r="G1076" s="124" t="s">
        <v>149</v>
      </c>
      <c r="H1076" s="124" t="s">
        <v>7992</v>
      </c>
      <c r="I1076" s="135" t="s">
        <v>200</v>
      </c>
      <c r="J1076" s="129" t="s">
        <v>5718</v>
      </c>
      <c r="K1076" s="128"/>
      <c r="L1076" s="129"/>
      <c r="M1076" s="128"/>
      <c r="N1076" s="127" t="s">
        <v>372</v>
      </c>
      <c r="O1076" s="127" t="s">
        <v>174</v>
      </c>
      <c r="P1076" s="127" t="s">
        <v>194</v>
      </c>
      <c r="Q1076" s="131" t="s">
        <v>7993</v>
      </c>
      <c r="R1076" s="131" t="s">
        <v>10243</v>
      </c>
      <c r="S1076" s="132" t="s">
        <v>10242</v>
      </c>
      <c r="T1076" s="136" t="s">
        <v>199</v>
      </c>
      <c r="U1076" s="118"/>
      <c r="V1076" s="118"/>
      <c r="W1076" s="133" t="str">
        <f>VLOOKUP(TRIM(X1076),X10:Y88,2,FALSE)</f>
        <v>Krisztian</v>
      </c>
      <c r="X1076" s="11" t="str">
        <f t="shared" si="37"/>
        <v>6.5.6</v>
      </c>
      <c r="AA1076" s="1">
        <f t="shared" si="36"/>
        <v>17</v>
      </c>
    </row>
    <row r="1077" spans="1:27" ht="36.75" customHeight="1">
      <c r="A1077" s="119" t="s">
        <v>146</v>
      </c>
      <c r="B1077" s="240" t="s">
        <v>57</v>
      </c>
      <c r="C1077" s="122" t="s">
        <v>147</v>
      </c>
      <c r="D1077" s="122" t="s">
        <v>109</v>
      </c>
      <c r="E1077" s="123" t="s">
        <v>6992</v>
      </c>
      <c r="F1077" s="124" t="s">
        <v>21</v>
      </c>
      <c r="G1077" s="124" t="s">
        <v>149</v>
      </c>
      <c r="H1077" s="124" t="s">
        <v>8012</v>
      </c>
      <c r="I1077" s="135" t="s">
        <v>2460</v>
      </c>
      <c r="J1077" s="129" t="s">
        <v>185</v>
      </c>
      <c r="K1077" s="128"/>
      <c r="L1077" s="129"/>
      <c r="M1077" s="128"/>
      <c r="N1077" s="127" t="s">
        <v>7440</v>
      </c>
      <c r="O1077" s="127" t="s">
        <v>174</v>
      </c>
      <c r="P1077" s="127" t="s">
        <v>194</v>
      </c>
      <c r="Q1077" s="131" t="s">
        <v>8013</v>
      </c>
      <c r="R1077" s="131" t="s">
        <v>10245</v>
      </c>
      <c r="S1077" s="132" t="s">
        <v>10244</v>
      </c>
      <c r="T1077" s="136" t="s">
        <v>355</v>
      </c>
      <c r="U1077" s="118"/>
      <c r="V1077" s="118"/>
      <c r="W1077" s="133" t="str">
        <f>VLOOKUP(TRIM(X1077),X10:Y88,2,FALSE)</f>
        <v>Krisztian</v>
      </c>
      <c r="X1077" s="11" t="str">
        <f t="shared" si="37"/>
        <v>6.5.6</v>
      </c>
      <c r="AA1077" s="1">
        <f t="shared" si="36"/>
        <v>26</v>
      </c>
    </row>
    <row r="1078" spans="1:27" ht="36.75" customHeight="1">
      <c r="A1078" s="119" t="s">
        <v>146</v>
      </c>
      <c r="B1078" s="240" t="s">
        <v>57</v>
      </c>
      <c r="C1078" s="122" t="s">
        <v>147</v>
      </c>
      <c r="D1078" s="122" t="s">
        <v>109</v>
      </c>
      <c r="E1078" s="123" t="s">
        <v>6993</v>
      </c>
      <c r="F1078" s="124" t="s">
        <v>21</v>
      </c>
      <c r="G1078" s="124" t="s">
        <v>149</v>
      </c>
      <c r="H1078" s="124" t="s">
        <v>8109</v>
      </c>
      <c r="I1078" s="135" t="s">
        <v>200</v>
      </c>
      <c r="J1078" s="129" t="s">
        <v>5718</v>
      </c>
      <c r="K1078" s="128"/>
      <c r="L1078" s="129"/>
      <c r="M1078" s="128"/>
      <c r="N1078" s="127" t="s">
        <v>372</v>
      </c>
      <c r="O1078" s="127" t="s">
        <v>174</v>
      </c>
      <c r="P1078" s="127" t="s">
        <v>194</v>
      </c>
      <c r="Q1078" s="131" t="s">
        <v>8714</v>
      </c>
      <c r="R1078" s="131" t="s">
        <v>10514</v>
      </c>
      <c r="S1078" s="132" t="s">
        <v>152</v>
      </c>
      <c r="T1078" s="136" t="s">
        <v>274</v>
      </c>
      <c r="U1078" s="118"/>
      <c r="V1078" s="118"/>
      <c r="W1078" s="133" t="str">
        <f>VLOOKUP(TRIM(X1078),X10:Y88,2,FALSE)</f>
        <v>Krisztian</v>
      </c>
      <c r="X1078" s="11" t="str">
        <f t="shared" si="37"/>
        <v>6.5.6</v>
      </c>
      <c r="AA1078" s="1">
        <f t="shared" si="36"/>
        <v>17</v>
      </c>
    </row>
    <row r="1079" spans="1:27" ht="36.75" customHeight="1">
      <c r="A1079" s="119" t="s">
        <v>146</v>
      </c>
      <c r="B1079" s="240" t="s">
        <v>57</v>
      </c>
      <c r="C1079" s="122" t="s">
        <v>147</v>
      </c>
      <c r="D1079" s="122" t="s">
        <v>109</v>
      </c>
      <c r="E1079" s="123" t="s">
        <v>6994</v>
      </c>
      <c r="F1079" s="124" t="s">
        <v>21</v>
      </c>
      <c r="G1079" s="124" t="s">
        <v>149</v>
      </c>
      <c r="H1079" s="124" t="s">
        <v>8454</v>
      </c>
      <c r="I1079" s="135" t="s">
        <v>200</v>
      </c>
      <c r="J1079" s="129" t="s">
        <v>5718</v>
      </c>
      <c r="K1079" s="128"/>
      <c r="L1079" s="129"/>
      <c r="M1079" s="128"/>
      <c r="N1079" s="127" t="s">
        <v>372</v>
      </c>
      <c r="O1079" s="127" t="s">
        <v>174</v>
      </c>
      <c r="P1079" s="127" t="s">
        <v>194</v>
      </c>
      <c r="Q1079" s="131" t="s">
        <v>8151</v>
      </c>
      <c r="R1079" s="131" t="s">
        <v>10247</v>
      </c>
      <c r="S1079" s="132" t="s">
        <v>10246</v>
      </c>
      <c r="T1079" s="136" t="s">
        <v>199</v>
      </c>
      <c r="U1079" s="118"/>
      <c r="V1079" s="118"/>
      <c r="W1079" s="133" t="str">
        <f>VLOOKUP(TRIM(X1079),X10:Y88,2,FALSE)</f>
        <v>Krisztian</v>
      </c>
      <c r="X1079" s="11" t="str">
        <f t="shared" si="37"/>
        <v>6.5.6</v>
      </c>
      <c r="AA1079" s="1">
        <f t="shared" si="36"/>
        <v>17</v>
      </c>
    </row>
    <row r="1080" spans="1:27" ht="36.75" customHeight="1">
      <c r="A1080" s="119" t="s">
        <v>146</v>
      </c>
      <c r="B1080" s="240" t="s">
        <v>57</v>
      </c>
      <c r="C1080" s="122" t="s">
        <v>147</v>
      </c>
      <c r="D1080" s="122" t="s">
        <v>109</v>
      </c>
      <c r="E1080" s="123" t="s">
        <v>6995</v>
      </c>
      <c r="F1080" s="124" t="s">
        <v>21</v>
      </c>
      <c r="G1080" s="124" t="s">
        <v>149</v>
      </c>
      <c r="H1080" s="124" t="s">
        <v>8456</v>
      </c>
      <c r="I1080" s="135" t="s">
        <v>200</v>
      </c>
      <c r="J1080" s="129" t="s">
        <v>5718</v>
      </c>
      <c r="K1080" s="128"/>
      <c r="L1080" s="129"/>
      <c r="M1080" s="128"/>
      <c r="N1080" s="127" t="s">
        <v>372</v>
      </c>
      <c r="O1080" s="127" t="s">
        <v>174</v>
      </c>
      <c r="P1080" s="127" t="s">
        <v>194</v>
      </c>
      <c r="Q1080" s="131" t="s">
        <v>8153</v>
      </c>
      <c r="R1080" s="131" t="s">
        <v>10646</v>
      </c>
      <c r="S1080" s="132" t="s">
        <v>152</v>
      </c>
      <c r="T1080" s="136" t="s">
        <v>199</v>
      </c>
      <c r="U1080" s="118"/>
      <c r="V1080" s="118" t="s">
        <v>260</v>
      </c>
      <c r="W1080" s="133" t="str">
        <f>VLOOKUP(TRIM(X1080),X10:Y88,2,FALSE)</f>
        <v>Krisztian</v>
      </c>
      <c r="X1080" s="11" t="str">
        <f t="shared" si="37"/>
        <v>6.5.6</v>
      </c>
      <c r="AA1080" s="1">
        <f t="shared" si="36"/>
        <v>17</v>
      </c>
    </row>
    <row r="1081" spans="1:27" ht="36.75" customHeight="1">
      <c r="A1081" s="119" t="s">
        <v>146</v>
      </c>
      <c r="B1081" s="240" t="s">
        <v>57</v>
      </c>
      <c r="C1081" s="122" t="s">
        <v>147</v>
      </c>
      <c r="D1081" s="122" t="s">
        <v>109</v>
      </c>
      <c r="E1081" s="123" t="s">
        <v>6996</v>
      </c>
      <c r="F1081" s="124" t="s">
        <v>21</v>
      </c>
      <c r="G1081" s="124" t="s">
        <v>149</v>
      </c>
      <c r="H1081" s="124" t="s">
        <v>7683</v>
      </c>
      <c r="I1081" s="135" t="s">
        <v>2460</v>
      </c>
      <c r="J1081" s="129" t="s">
        <v>196</v>
      </c>
      <c r="K1081" s="128"/>
      <c r="L1081" s="129"/>
      <c r="M1081" s="128"/>
      <c r="N1081" s="127" t="s">
        <v>5667</v>
      </c>
      <c r="O1081" s="127" t="s">
        <v>174</v>
      </c>
      <c r="P1081" s="127" t="s">
        <v>194</v>
      </c>
      <c r="Q1081" s="131" t="s">
        <v>7640</v>
      </c>
      <c r="R1081" s="131" t="s">
        <v>10249</v>
      </c>
      <c r="S1081" s="132" t="s">
        <v>10248</v>
      </c>
      <c r="T1081" s="136" t="s">
        <v>355</v>
      </c>
      <c r="U1081" s="118"/>
      <c r="V1081" s="118"/>
      <c r="W1081" s="133" t="str">
        <f>VLOOKUP(TRIM(X1081),X10:Y88,2,FALSE)</f>
        <v>Krisztian</v>
      </c>
      <c r="X1081" s="11" t="str">
        <f t="shared" si="37"/>
        <v>6.5.6</v>
      </c>
      <c r="AA1081" s="1">
        <f t="shared" si="36"/>
        <v>26</v>
      </c>
    </row>
    <row r="1082" spans="1:27" ht="36.75" customHeight="1">
      <c r="A1082" s="119" t="s">
        <v>146</v>
      </c>
      <c r="B1082" s="240" t="s">
        <v>57</v>
      </c>
      <c r="C1082" s="122" t="s">
        <v>147</v>
      </c>
      <c r="D1082" s="122" t="s">
        <v>109</v>
      </c>
      <c r="E1082" s="123" t="s">
        <v>6997</v>
      </c>
      <c r="F1082" s="124" t="s">
        <v>21</v>
      </c>
      <c r="G1082" s="124" t="s">
        <v>149</v>
      </c>
      <c r="H1082" s="124" t="s">
        <v>5723</v>
      </c>
      <c r="I1082" s="135" t="s">
        <v>5788</v>
      </c>
      <c r="J1082" s="129" t="s">
        <v>196</v>
      </c>
      <c r="K1082" s="128"/>
      <c r="L1082" s="129"/>
      <c r="M1082" s="128"/>
      <c r="N1082" s="127" t="s">
        <v>5667</v>
      </c>
      <c r="O1082" s="127" t="s">
        <v>174</v>
      </c>
      <c r="P1082" s="127" t="s">
        <v>194</v>
      </c>
      <c r="Q1082" s="131" t="s">
        <v>7642</v>
      </c>
      <c r="R1082" s="131" t="s">
        <v>10251</v>
      </c>
      <c r="S1082" s="132" t="s">
        <v>10250</v>
      </c>
      <c r="T1082" s="136" t="s">
        <v>2385</v>
      </c>
      <c r="U1082" s="118"/>
      <c r="V1082" s="118"/>
      <c r="W1082" s="133" t="str">
        <f>VLOOKUP(TRIM(X1082),X10:Y88,2,FALSE)</f>
        <v>Krisztian</v>
      </c>
      <c r="X1082" s="11" t="str">
        <f t="shared" si="37"/>
        <v>6.5.6</v>
      </c>
      <c r="AA1082" s="1">
        <f t="shared" si="36"/>
        <v>5</v>
      </c>
    </row>
    <row r="1083" spans="1:27" ht="36.75" customHeight="1">
      <c r="A1083" s="119" t="s">
        <v>146</v>
      </c>
      <c r="B1083" s="240" t="s">
        <v>57</v>
      </c>
      <c r="C1083" s="122" t="s">
        <v>147</v>
      </c>
      <c r="D1083" s="122" t="s">
        <v>109</v>
      </c>
      <c r="E1083" s="123" t="s">
        <v>6998</v>
      </c>
      <c r="F1083" s="124" t="s">
        <v>21</v>
      </c>
      <c r="G1083" s="124" t="s">
        <v>149</v>
      </c>
      <c r="H1083" s="124" t="s">
        <v>8450</v>
      </c>
      <c r="I1083" s="135" t="s">
        <v>5788</v>
      </c>
      <c r="J1083" s="129" t="s">
        <v>5718</v>
      </c>
      <c r="K1083" s="128"/>
      <c r="L1083" s="129"/>
      <c r="M1083" s="128"/>
      <c r="N1083" s="127" t="s">
        <v>372</v>
      </c>
      <c r="O1083" s="127" t="s">
        <v>174</v>
      </c>
      <c r="P1083" s="127" t="s">
        <v>194</v>
      </c>
      <c r="Q1083" s="131" t="s">
        <v>8623</v>
      </c>
      <c r="R1083" s="131" t="s">
        <v>10647</v>
      </c>
      <c r="S1083" s="132" t="s">
        <v>152</v>
      </c>
      <c r="T1083" s="136" t="s">
        <v>2385</v>
      </c>
      <c r="U1083" s="118"/>
      <c r="V1083" s="118" t="s">
        <v>260</v>
      </c>
      <c r="W1083" s="133" t="str">
        <f>VLOOKUP(TRIM(X1083),X10:Y88,2,FALSE)</f>
        <v>Krisztian</v>
      </c>
      <c r="X1083" s="11" t="str">
        <f t="shared" si="37"/>
        <v>6.5.6</v>
      </c>
      <c r="AA1083" s="1">
        <f t="shared" si="36"/>
        <v>5</v>
      </c>
    </row>
    <row r="1084" spans="1:27" ht="36.75" customHeight="1">
      <c r="A1084" s="119" t="s">
        <v>146</v>
      </c>
      <c r="B1084" s="240" t="s">
        <v>57</v>
      </c>
      <c r="C1084" s="122" t="s">
        <v>147</v>
      </c>
      <c r="D1084" s="122" t="s">
        <v>109</v>
      </c>
      <c r="E1084" s="123" t="s">
        <v>6999</v>
      </c>
      <c r="F1084" s="124" t="s">
        <v>21</v>
      </c>
      <c r="G1084" s="124" t="s">
        <v>149</v>
      </c>
      <c r="H1084" s="124" t="s">
        <v>8344</v>
      </c>
      <c r="I1084" s="135" t="s">
        <v>200</v>
      </c>
      <c r="J1084" s="129" t="s">
        <v>196</v>
      </c>
      <c r="K1084" s="128"/>
      <c r="L1084" s="129"/>
      <c r="M1084" s="128"/>
      <c r="N1084" s="127" t="s">
        <v>5667</v>
      </c>
      <c r="O1084" s="127" t="s">
        <v>174</v>
      </c>
      <c r="P1084" s="127" t="s">
        <v>194</v>
      </c>
      <c r="Q1084" s="131" t="s">
        <v>7809</v>
      </c>
      <c r="R1084" s="131" t="s">
        <v>10648</v>
      </c>
      <c r="S1084" s="132" t="s">
        <v>152</v>
      </c>
      <c r="T1084" s="136" t="s">
        <v>295</v>
      </c>
      <c r="U1084" s="118"/>
      <c r="V1084" s="118" t="s">
        <v>260</v>
      </c>
      <c r="W1084" s="133" t="str">
        <f>VLOOKUP(TRIM(X1084),X10:Y88,2,FALSE)</f>
        <v>Krisztian</v>
      </c>
      <c r="X1084" s="11" t="str">
        <f t="shared" si="37"/>
        <v>6.5.6</v>
      </c>
      <c r="AA1084" s="1">
        <f t="shared" si="36"/>
        <v>17</v>
      </c>
    </row>
    <row r="1085" spans="1:27" ht="36.75" customHeight="1">
      <c r="A1085" s="119" t="s">
        <v>146</v>
      </c>
      <c r="B1085" s="240" t="s">
        <v>57</v>
      </c>
      <c r="C1085" s="122" t="s">
        <v>147</v>
      </c>
      <c r="D1085" s="122" t="s">
        <v>109</v>
      </c>
      <c r="E1085" s="123" t="s">
        <v>7000</v>
      </c>
      <c r="F1085" s="124" t="s">
        <v>21</v>
      </c>
      <c r="G1085" s="124" t="s">
        <v>149</v>
      </c>
      <c r="H1085" s="124" t="s">
        <v>8346</v>
      </c>
      <c r="I1085" s="135" t="s">
        <v>200</v>
      </c>
      <c r="J1085" s="129" t="s">
        <v>196</v>
      </c>
      <c r="K1085" s="128"/>
      <c r="L1085" s="129"/>
      <c r="M1085" s="128"/>
      <c r="N1085" s="127" t="s">
        <v>5667</v>
      </c>
      <c r="O1085" s="127" t="s">
        <v>174</v>
      </c>
      <c r="P1085" s="127" t="s">
        <v>194</v>
      </c>
      <c r="Q1085" s="131" t="s">
        <v>7811</v>
      </c>
      <c r="R1085" s="131" t="s">
        <v>10253</v>
      </c>
      <c r="S1085" s="132" t="s">
        <v>10252</v>
      </c>
      <c r="T1085" s="136" t="s">
        <v>295</v>
      </c>
      <c r="U1085" s="118"/>
      <c r="V1085" s="118"/>
      <c r="W1085" s="133" t="str">
        <f>VLOOKUP(TRIM(X1085),X10:Y88,2,FALSE)</f>
        <v>Krisztian</v>
      </c>
      <c r="X1085" s="11" t="str">
        <f t="shared" si="37"/>
        <v>6.5.6</v>
      </c>
      <c r="AA1085" s="1">
        <f t="shared" si="36"/>
        <v>17</v>
      </c>
    </row>
    <row r="1086" spans="1:27" ht="36.75" customHeight="1">
      <c r="A1086" s="119" t="s">
        <v>146</v>
      </c>
      <c r="B1086" s="240" t="s">
        <v>57</v>
      </c>
      <c r="C1086" s="122" t="s">
        <v>147</v>
      </c>
      <c r="D1086" s="122" t="s">
        <v>109</v>
      </c>
      <c r="E1086" s="123" t="s">
        <v>7001</v>
      </c>
      <c r="F1086" s="124" t="s">
        <v>21</v>
      </c>
      <c r="G1086" s="124" t="s">
        <v>149</v>
      </c>
      <c r="H1086" s="124" t="s">
        <v>7985</v>
      </c>
      <c r="I1086" s="135" t="s">
        <v>200</v>
      </c>
      <c r="J1086" s="129" t="s">
        <v>196</v>
      </c>
      <c r="K1086" s="128"/>
      <c r="L1086" s="129"/>
      <c r="M1086" s="128"/>
      <c r="N1086" s="127" t="s">
        <v>5667</v>
      </c>
      <c r="O1086" s="127" t="s">
        <v>174</v>
      </c>
      <c r="P1086" s="127" t="s">
        <v>194</v>
      </c>
      <c r="Q1086" s="131" t="s">
        <v>7986</v>
      </c>
      <c r="R1086" s="131" t="s">
        <v>10990</v>
      </c>
      <c r="S1086" s="144" t="s">
        <v>10991</v>
      </c>
      <c r="T1086" s="136" t="s">
        <v>199</v>
      </c>
      <c r="U1086" s="118"/>
      <c r="V1086" s="118" t="s">
        <v>663</v>
      </c>
      <c r="W1086" s="133" t="str">
        <f>VLOOKUP(TRIM(X1086),X10:Y88,2,FALSE)</f>
        <v>Krisztian</v>
      </c>
      <c r="X1086" s="11" t="str">
        <f t="shared" si="37"/>
        <v>6.5.6</v>
      </c>
      <c r="AA1086" s="1">
        <f t="shared" si="36"/>
        <v>17</v>
      </c>
    </row>
    <row r="1087" spans="1:27" ht="36.75" customHeight="1">
      <c r="A1087" s="119" t="s">
        <v>146</v>
      </c>
      <c r="B1087" s="240" t="s">
        <v>57</v>
      </c>
      <c r="C1087" s="122" t="s">
        <v>147</v>
      </c>
      <c r="D1087" s="122" t="s">
        <v>109</v>
      </c>
      <c r="E1087" s="123" t="s">
        <v>7002</v>
      </c>
      <c r="F1087" s="124" t="s">
        <v>21</v>
      </c>
      <c r="G1087" s="124" t="s">
        <v>149</v>
      </c>
      <c r="H1087" s="124" t="s">
        <v>8445</v>
      </c>
      <c r="I1087" s="135" t="s">
        <v>279</v>
      </c>
      <c r="J1087" s="129" t="s">
        <v>196</v>
      </c>
      <c r="K1087" s="128"/>
      <c r="L1087" s="129"/>
      <c r="M1087" s="128"/>
      <c r="N1087" s="127" t="s">
        <v>5667</v>
      </c>
      <c r="O1087" s="127" t="s">
        <v>174</v>
      </c>
      <c r="P1087" s="127" t="s">
        <v>194</v>
      </c>
      <c r="Q1087" s="131" t="s">
        <v>8101</v>
      </c>
      <c r="R1087" s="131" t="s">
        <v>10255</v>
      </c>
      <c r="S1087" s="132" t="s">
        <v>10254</v>
      </c>
      <c r="T1087" s="136" t="s">
        <v>280</v>
      </c>
      <c r="U1087" s="118"/>
      <c r="V1087" s="118"/>
      <c r="W1087" s="133" t="str">
        <f>VLOOKUP(TRIM(X1087),X10:Y88,2,FALSE)</f>
        <v>Krisztian</v>
      </c>
      <c r="X1087" s="11" t="str">
        <f t="shared" si="37"/>
        <v>6.5.6</v>
      </c>
      <c r="AA1087" s="1">
        <f t="shared" si="36"/>
        <v>4</v>
      </c>
    </row>
    <row r="1088" spans="1:27" ht="36.75" customHeight="1">
      <c r="A1088" s="119" t="s">
        <v>146</v>
      </c>
      <c r="B1088" s="240" t="s">
        <v>57</v>
      </c>
      <c r="C1088" s="122" t="s">
        <v>147</v>
      </c>
      <c r="D1088" s="122" t="s">
        <v>109</v>
      </c>
      <c r="E1088" s="123" t="s">
        <v>7003</v>
      </c>
      <c r="F1088" s="124" t="s">
        <v>742</v>
      </c>
      <c r="G1088" s="124" t="s">
        <v>149</v>
      </c>
      <c r="H1088" s="124" t="s">
        <v>10871</v>
      </c>
      <c r="I1088" s="135" t="s">
        <v>8034</v>
      </c>
      <c r="J1088" s="129" t="s">
        <v>5718</v>
      </c>
      <c r="K1088" s="128"/>
      <c r="L1088" s="129"/>
      <c r="M1088" s="128"/>
      <c r="N1088" s="127" t="s">
        <v>372</v>
      </c>
      <c r="O1088" s="127" t="s">
        <v>174</v>
      </c>
      <c r="P1088" s="127" t="s">
        <v>194</v>
      </c>
      <c r="Q1088" s="131" t="s">
        <v>10871</v>
      </c>
      <c r="R1088" s="131" t="s">
        <v>10257</v>
      </c>
      <c r="S1088" s="132" t="s">
        <v>10256</v>
      </c>
      <c r="T1088" s="136" t="s">
        <v>295</v>
      </c>
      <c r="U1088" s="118"/>
      <c r="V1088" s="118"/>
      <c r="W1088" s="133" t="str">
        <f>VLOOKUP(TRIM(X1088),X10:Y88,2,FALSE)</f>
        <v>Krisztian</v>
      </c>
      <c r="X1088" s="11" t="str">
        <f t="shared" si="37"/>
        <v>6.5.6</v>
      </c>
      <c r="AA1088" s="1">
        <f t="shared" si="36"/>
        <v>15</v>
      </c>
    </row>
    <row r="1089" spans="1:27" ht="36.75" customHeight="1">
      <c r="A1089" s="119" t="s">
        <v>146</v>
      </c>
      <c r="B1089" s="240" t="s">
        <v>57</v>
      </c>
      <c r="C1089" s="122" t="s">
        <v>147</v>
      </c>
      <c r="D1089" s="122" t="s">
        <v>117</v>
      </c>
      <c r="E1089" s="123" t="s">
        <v>7004</v>
      </c>
      <c r="F1089" s="124" t="s">
        <v>21</v>
      </c>
      <c r="G1089" s="124" t="s">
        <v>149</v>
      </c>
      <c r="H1089" s="124" t="s">
        <v>8058</v>
      </c>
      <c r="I1089" s="135" t="s">
        <v>256</v>
      </c>
      <c r="J1089" s="129" t="s">
        <v>196</v>
      </c>
      <c r="K1089" s="128"/>
      <c r="L1089" s="129"/>
      <c r="M1089" s="128"/>
      <c r="N1089" s="127" t="s">
        <v>5667</v>
      </c>
      <c r="O1089" s="127" t="s">
        <v>174</v>
      </c>
      <c r="P1089" s="127" t="s">
        <v>194</v>
      </c>
      <c r="Q1089" s="131" t="s">
        <v>8612</v>
      </c>
      <c r="R1089" s="131" t="s">
        <v>10649</v>
      </c>
      <c r="S1089" s="132" t="s">
        <v>152</v>
      </c>
      <c r="T1089" s="136" t="s">
        <v>282</v>
      </c>
      <c r="U1089" s="118"/>
      <c r="V1089" s="118" t="s">
        <v>260</v>
      </c>
      <c r="W1089" s="133" t="str">
        <f>VLOOKUP(TRIM(X1089),X10:Y88,2,FALSE)</f>
        <v>Krisztian</v>
      </c>
      <c r="X1089" s="11" t="str">
        <f t="shared" si="37"/>
        <v>6.5.10</v>
      </c>
      <c r="AA1089" s="1">
        <f t="shared" si="36"/>
        <v>7</v>
      </c>
    </row>
    <row r="1090" spans="1:27" ht="36.75" customHeight="1">
      <c r="A1090" s="119" t="s">
        <v>146</v>
      </c>
      <c r="B1090" s="240" t="s">
        <v>57</v>
      </c>
      <c r="C1090" s="122" t="s">
        <v>147</v>
      </c>
      <c r="D1090" s="122" t="s">
        <v>117</v>
      </c>
      <c r="E1090" s="123" t="s">
        <v>7005</v>
      </c>
      <c r="F1090" s="124" t="s">
        <v>21</v>
      </c>
      <c r="G1090" s="124" t="s">
        <v>149</v>
      </c>
      <c r="H1090" s="124" t="s">
        <v>8476</v>
      </c>
      <c r="I1090" s="135" t="s">
        <v>200</v>
      </c>
      <c r="J1090" s="129" t="s">
        <v>196</v>
      </c>
      <c r="K1090" s="128"/>
      <c r="L1090" s="129"/>
      <c r="M1090" s="128"/>
      <c r="N1090" s="127" t="s">
        <v>5667</v>
      </c>
      <c r="O1090" s="127" t="s">
        <v>174</v>
      </c>
      <c r="P1090" s="127" t="s">
        <v>194</v>
      </c>
      <c r="Q1090" s="131" t="s">
        <v>8240</v>
      </c>
      <c r="R1090" s="131" t="s">
        <v>10120</v>
      </c>
      <c r="S1090" s="132" t="s">
        <v>10119</v>
      </c>
      <c r="T1090" s="136" t="s">
        <v>199</v>
      </c>
      <c r="U1090" s="118"/>
      <c r="V1090" s="118"/>
      <c r="W1090" s="133" t="str">
        <f>VLOOKUP(TRIM(X1090),X10:Y88,2,FALSE)</f>
        <v>Krisztian</v>
      </c>
      <c r="X1090" s="11" t="str">
        <f t="shared" si="37"/>
        <v>6.5.10</v>
      </c>
      <c r="AA1090" s="1">
        <f t="shared" si="36"/>
        <v>17</v>
      </c>
    </row>
    <row r="1091" spans="1:27" ht="36.75" customHeight="1">
      <c r="A1091" s="119" t="s">
        <v>146</v>
      </c>
      <c r="B1091" s="240" t="s">
        <v>57</v>
      </c>
      <c r="C1091" s="122" t="s">
        <v>147</v>
      </c>
      <c r="D1091" s="122" t="s">
        <v>117</v>
      </c>
      <c r="E1091" s="123" t="s">
        <v>7006</v>
      </c>
      <c r="F1091" s="124" t="s">
        <v>21</v>
      </c>
      <c r="G1091" s="124" t="s">
        <v>149</v>
      </c>
      <c r="H1091" s="124" t="s">
        <v>7727</v>
      </c>
      <c r="I1091" s="135" t="s">
        <v>2460</v>
      </c>
      <c r="J1091" s="129" t="s">
        <v>196</v>
      </c>
      <c r="K1091" s="128"/>
      <c r="L1091" s="129"/>
      <c r="M1091" s="128"/>
      <c r="N1091" s="127" t="s">
        <v>5667</v>
      </c>
      <c r="O1091" s="127" t="s">
        <v>174</v>
      </c>
      <c r="P1091" s="127" t="s">
        <v>194</v>
      </c>
      <c r="Q1091" s="131" t="s">
        <v>7728</v>
      </c>
      <c r="R1091" s="131" t="s">
        <v>10650</v>
      </c>
      <c r="S1091" s="132" t="s">
        <v>152</v>
      </c>
      <c r="T1091" s="136" t="s">
        <v>249</v>
      </c>
      <c r="U1091" s="118"/>
      <c r="V1091" s="118" t="s">
        <v>260</v>
      </c>
      <c r="W1091" s="133" t="str">
        <f>VLOOKUP(TRIM(X1091),X10:Y88,2,FALSE)</f>
        <v>Krisztian</v>
      </c>
      <c r="X1091" s="11" t="str">
        <f t="shared" si="37"/>
        <v>6.5.10</v>
      </c>
      <c r="AA1091" s="1">
        <f t="shared" si="36"/>
        <v>26</v>
      </c>
    </row>
    <row r="1092" spans="1:27" ht="36.75" customHeight="1">
      <c r="A1092" s="119" t="s">
        <v>146</v>
      </c>
      <c r="B1092" s="240" t="s">
        <v>57</v>
      </c>
      <c r="C1092" s="122" t="s">
        <v>147</v>
      </c>
      <c r="D1092" s="122" t="s">
        <v>117</v>
      </c>
      <c r="E1092" s="123" t="s">
        <v>7007</v>
      </c>
      <c r="F1092" s="124" t="s">
        <v>21</v>
      </c>
      <c r="G1092" s="124" t="s">
        <v>149</v>
      </c>
      <c r="H1092" s="124" t="s">
        <v>5738</v>
      </c>
      <c r="I1092" s="135" t="s">
        <v>241</v>
      </c>
      <c r="J1092" s="129" t="s">
        <v>185</v>
      </c>
      <c r="K1092" s="128"/>
      <c r="L1092" s="129"/>
      <c r="M1092" s="128"/>
      <c r="N1092" s="127" t="s">
        <v>7440</v>
      </c>
      <c r="O1092" s="127" t="s">
        <v>174</v>
      </c>
      <c r="P1092" s="127" t="s">
        <v>194</v>
      </c>
      <c r="Q1092" s="131" t="s">
        <v>7557</v>
      </c>
      <c r="R1092" s="131" t="s">
        <v>9924</v>
      </c>
      <c r="S1092" s="132" t="s">
        <v>9923</v>
      </c>
      <c r="T1092" s="136" t="s">
        <v>2736</v>
      </c>
      <c r="U1092" s="118"/>
      <c r="V1092" s="118"/>
      <c r="W1092" s="133" t="str">
        <f>VLOOKUP(TRIM(X1092),X10:Y88,2,FALSE)</f>
        <v>Krisztian</v>
      </c>
      <c r="X1092" s="11" t="str">
        <f t="shared" si="37"/>
        <v>6.5.10</v>
      </c>
      <c r="AA1092" s="1">
        <f t="shared" si="36"/>
        <v>5</v>
      </c>
    </row>
    <row r="1093" spans="1:27" ht="36.75" customHeight="1">
      <c r="A1093" s="119" t="s">
        <v>146</v>
      </c>
      <c r="B1093" s="240" t="s">
        <v>57</v>
      </c>
      <c r="C1093" s="122" t="s">
        <v>147</v>
      </c>
      <c r="D1093" s="122" t="s">
        <v>117</v>
      </c>
      <c r="E1093" s="123" t="s">
        <v>7008</v>
      </c>
      <c r="F1093" s="124" t="s">
        <v>21</v>
      </c>
      <c r="G1093" s="124" t="s">
        <v>149</v>
      </c>
      <c r="H1093" s="124" t="s">
        <v>7721</v>
      </c>
      <c r="I1093" s="135" t="s">
        <v>2460</v>
      </c>
      <c r="J1093" s="129" t="s">
        <v>185</v>
      </c>
      <c r="K1093" s="128"/>
      <c r="L1093" s="129"/>
      <c r="M1093" s="128"/>
      <c r="N1093" s="127" t="s">
        <v>7440</v>
      </c>
      <c r="O1093" s="127" t="s">
        <v>174</v>
      </c>
      <c r="P1093" s="127" t="s">
        <v>194</v>
      </c>
      <c r="Q1093" s="131" t="s">
        <v>5817</v>
      </c>
      <c r="R1093" s="131" t="s">
        <v>10384</v>
      </c>
      <c r="S1093" s="132" t="s">
        <v>10383</v>
      </c>
      <c r="T1093" s="136" t="s">
        <v>249</v>
      </c>
      <c r="U1093" s="118"/>
      <c r="V1093" s="118"/>
      <c r="W1093" s="133" t="str">
        <f>VLOOKUP(TRIM(X1093),X10:Y88,2,FALSE)</f>
        <v>Krisztian</v>
      </c>
      <c r="X1093" s="11" t="str">
        <f t="shared" si="37"/>
        <v>6.5.10</v>
      </c>
      <c r="AA1093" s="1">
        <f t="shared" si="36"/>
        <v>26</v>
      </c>
    </row>
    <row r="1094" spans="1:27" ht="36.75" customHeight="1">
      <c r="A1094" s="119" t="s">
        <v>146</v>
      </c>
      <c r="B1094" s="240" t="s">
        <v>57</v>
      </c>
      <c r="C1094" s="122" t="s">
        <v>147</v>
      </c>
      <c r="D1094" s="122" t="s">
        <v>117</v>
      </c>
      <c r="E1094" s="123" t="s">
        <v>7009</v>
      </c>
      <c r="F1094" s="124" t="s">
        <v>21</v>
      </c>
      <c r="G1094" s="124" t="s">
        <v>149</v>
      </c>
      <c r="H1094" s="124" t="s">
        <v>7722</v>
      </c>
      <c r="I1094" s="135" t="s">
        <v>2460</v>
      </c>
      <c r="J1094" s="129" t="s">
        <v>196</v>
      </c>
      <c r="K1094" s="128"/>
      <c r="L1094" s="129"/>
      <c r="M1094" s="128"/>
      <c r="N1094" s="127" t="s">
        <v>5667</v>
      </c>
      <c r="O1094" s="127" t="s">
        <v>174</v>
      </c>
      <c r="P1094" s="127" t="s">
        <v>194</v>
      </c>
      <c r="Q1094" s="131" t="s">
        <v>5818</v>
      </c>
      <c r="R1094" s="131" t="s">
        <v>10386</v>
      </c>
      <c r="S1094" s="132" t="s">
        <v>10385</v>
      </c>
      <c r="T1094" s="136" t="s">
        <v>249</v>
      </c>
      <c r="U1094" s="118"/>
      <c r="V1094" s="118"/>
      <c r="W1094" s="133" t="str">
        <f>VLOOKUP(TRIM(X1094),X10:Y88,2,FALSE)</f>
        <v>Krisztian</v>
      </c>
      <c r="X1094" s="11" t="str">
        <f t="shared" si="37"/>
        <v>6.5.10</v>
      </c>
      <c r="AA1094" s="1">
        <f t="shared" si="36"/>
        <v>26</v>
      </c>
    </row>
    <row r="1095" spans="1:27" ht="36.75" customHeight="1">
      <c r="A1095" s="119" t="s">
        <v>146</v>
      </c>
      <c r="B1095" s="240" t="s">
        <v>57</v>
      </c>
      <c r="C1095" s="122" t="s">
        <v>147</v>
      </c>
      <c r="D1095" s="122" t="s">
        <v>117</v>
      </c>
      <c r="E1095" s="123" t="s">
        <v>7010</v>
      </c>
      <c r="F1095" s="124" t="s">
        <v>21</v>
      </c>
      <c r="G1095" s="124" t="s">
        <v>149</v>
      </c>
      <c r="H1095" s="124" t="s">
        <v>3308</v>
      </c>
      <c r="I1095" s="135" t="s">
        <v>200</v>
      </c>
      <c r="J1095" s="129" t="s">
        <v>185</v>
      </c>
      <c r="K1095" s="128"/>
      <c r="L1095" s="129"/>
      <c r="M1095" s="128"/>
      <c r="N1095" s="127" t="s">
        <v>7440</v>
      </c>
      <c r="O1095" s="127" t="s">
        <v>174</v>
      </c>
      <c r="P1095" s="127" t="s">
        <v>194</v>
      </c>
      <c r="Q1095" s="131" t="s">
        <v>3565</v>
      </c>
      <c r="R1095" s="131" t="s">
        <v>10388</v>
      </c>
      <c r="S1095" s="132" t="s">
        <v>10387</v>
      </c>
      <c r="T1095" s="136" t="s">
        <v>199</v>
      </c>
      <c r="U1095" s="118"/>
      <c r="V1095" s="118"/>
      <c r="W1095" s="133" t="str">
        <f>VLOOKUP(TRIM(X1095),X10:Y88,2,FALSE)</f>
        <v>Krisztian</v>
      </c>
      <c r="X1095" s="11" t="str">
        <f t="shared" si="37"/>
        <v>6.5.10</v>
      </c>
      <c r="AA1095" s="1">
        <f t="shared" si="36"/>
        <v>17</v>
      </c>
    </row>
    <row r="1096" spans="1:27" ht="36.75" customHeight="1">
      <c r="A1096" s="119" t="s">
        <v>146</v>
      </c>
      <c r="B1096" s="240" t="s">
        <v>57</v>
      </c>
      <c r="C1096" s="122" t="s">
        <v>147</v>
      </c>
      <c r="D1096" s="122" t="s">
        <v>117</v>
      </c>
      <c r="E1096" s="123" t="s">
        <v>7011</v>
      </c>
      <c r="F1096" s="124" t="s">
        <v>21</v>
      </c>
      <c r="G1096" s="124" t="s">
        <v>149</v>
      </c>
      <c r="H1096" s="124" t="s">
        <v>910</v>
      </c>
      <c r="I1096" s="135" t="s">
        <v>218</v>
      </c>
      <c r="J1096" s="129" t="s">
        <v>185</v>
      </c>
      <c r="K1096" s="128"/>
      <c r="L1096" s="129"/>
      <c r="M1096" s="128"/>
      <c r="N1096" s="127" t="s">
        <v>7440</v>
      </c>
      <c r="O1096" s="127" t="s">
        <v>174</v>
      </c>
      <c r="P1096" s="127" t="s">
        <v>194</v>
      </c>
      <c r="Q1096" s="131" t="s">
        <v>8618</v>
      </c>
      <c r="R1096" s="131" t="s">
        <v>10651</v>
      </c>
      <c r="S1096" s="132" t="s">
        <v>152</v>
      </c>
      <c r="T1096" s="136" t="s">
        <v>214</v>
      </c>
      <c r="U1096" s="118"/>
      <c r="V1096" s="118" t="s">
        <v>260</v>
      </c>
      <c r="W1096" s="133" t="str">
        <f>VLOOKUP(TRIM(X1096),X10:Y88,2,FALSE)</f>
        <v>Krisztian</v>
      </c>
      <c r="X1096" s="11" t="str">
        <f t="shared" si="37"/>
        <v>6.5.10</v>
      </c>
      <c r="AA1096" s="1">
        <f t="shared" si="36"/>
        <v>35</v>
      </c>
    </row>
    <row r="1097" spans="1:27" ht="36.75" customHeight="1">
      <c r="A1097" s="119" t="s">
        <v>146</v>
      </c>
      <c r="B1097" s="240" t="s">
        <v>57</v>
      </c>
      <c r="C1097" s="122" t="s">
        <v>147</v>
      </c>
      <c r="D1097" s="122" t="s">
        <v>79</v>
      </c>
      <c r="E1097" s="123" t="s">
        <v>7012</v>
      </c>
      <c r="F1097" s="124" t="s">
        <v>21</v>
      </c>
      <c r="G1097" s="124" t="s">
        <v>149</v>
      </c>
      <c r="H1097" s="124" t="s">
        <v>9558</v>
      </c>
      <c r="I1097" s="135" t="s">
        <v>200</v>
      </c>
      <c r="J1097" s="129" t="s">
        <v>185</v>
      </c>
      <c r="K1097" s="128"/>
      <c r="L1097" s="129"/>
      <c r="M1097" s="128"/>
      <c r="N1097" s="127" t="s">
        <v>5667</v>
      </c>
      <c r="O1097" s="127" t="s">
        <v>174</v>
      </c>
      <c r="P1097" s="127" t="s">
        <v>194</v>
      </c>
      <c r="Q1097" s="131" t="s">
        <v>9789</v>
      </c>
      <c r="R1097" s="131" t="s">
        <v>10116</v>
      </c>
      <c r="S1097" s="132" t="s">
        <v>10115</v>
      </c>
      <c r="T1097" s="136" t="s">
        <v>199</v>
      </c>
      <c r="U1097" s="118"/>
      <c r="V1097" s="118"/>
      <c r="W1097" s="133" t="str">
        <f>VLOOKUP(TRIM(X1097),X10:Y88,2,FALSE)</f>
        <v>Krisztian</v>
      </c>
      <c r="X1097" s="11" t="str">
        <f t="shared" si="37"/>
        <v>5.2</v>
      </c>
      <c r="AA1097" s="1">
        <f t="shared" si="36"/>
        <v>17</v>
      </c>
    </row>
    <row r="1098" spans="1:27" ht="36.75" customHeight="1">
      <c r="A1098" s="119" t="s">
        <v>146</v>
      </c>
      <c r="B1098" s="240" t="s">
        <v>57</v>
      </c>
      <c r="C1098" s="122" t="s">
        <v>147</v>
      </c>
      <c r="D1098" s="122" t="s">
        <v>109</v>
      </c>
      <c r="E1098" s="123" t="s">
        <v>7013</v>
      </c>
      <c r="F1098" s="124" t="s">
        <v>21</v>
      </c>
      <c r="G1098" s="124" t="s">
        <v>149</v>
      </c>
      <c r="H1098" s="124" t="s">
        <v>7953</v>
      </c>
      <c r="I1098" s="135" t="s">
        <v>7954</v>
      </c>
      <c r="J1098" s="129" t="s">
        <v>196</v>
      </c>
      <c r="K1098" s="128"/>
      <c r="L1098" s="129"/>
      <c r="M1098" s="128"/>
      <c r="N1098" s="127" t="s">
        <v>5667</v>
      </c>
      <c r="O1098" s="127" t="s">
        <v>174</v>
      </c>
      <c r="P1098" s="127" t="s">
        <v>194</v>
      </c>
      <c r="Q1098" s="131" t="s">
        <v>7955</v>
      </c>
      <c r="R1098" s="131" t="s">
        <v>10652</v>
      </c>
      <c r="S1098" s="132" t="s">
        <v>152</v>
      </c>
      <c r="T1098" s="136" t="s">
        <v>259</v>
      </c>
      <c r="U1098" s="118"/>
      <c r="V1098" s="118" t="s">
        <v>260</v>
      </c>
      <c r="W1098" s="133" t="str">
        <f>VLOOKUP(TRIM(X1098),X10:Y88,2,FALSE)</f>
        <v>Krisztian</v>
      </c>
      <c r="X1098" s="11" t="str">
        <f t="shared" si="37"/>
        <v>6.5.6</v>
      </c>
      <c r="AA1098" s="1">
        <f t="shared" si="36"/>
        <v>42</v>
      </c>
    </row>
    <row r="1099" spans="1:27" ht="36.75" customHeight="1">
      <c r="A1099" s="119" t="s">
        <v>146</v>
      </c>
      <c r="B1099" s="240" t="s">
        <v>57</v>
      </c>
      <c r="C1099" s="122" t="s">
        <v>147</v>
      </c>
      <c r="D1099" s="122" t="s">
        <v>109</v>
      </c>
      <c r="E1099" s="123" t="s">
        <v>7014</v>
      </c>
      <c r="F1099" s="124" t="s">
        <v>21</v>
      </c>
      <c r="G1099" s="124" t="s">
        <v>235</v>
      </c>
      <c r="H1099" s="124" t="s">
        <v>8361</v>
      </c>
      <c r="I1099" s="135" t="s">
        <v>10857</v>
      </c>
      <c r="J1099" s="129" t="s">
        <v>5718</v>
      </c>
      <c r="K1099" s="128"/>
      <c r="L1099" s="129"/>
      <c r="M1099" s="128"/>
      <c r="N1099" s="127" t="s">
        <v>372</v>
      </c>
      <c r="O1099" s="127" t="s">
        <v>174</v>
      </c>
      <c r="P1099" s="127" t="s">
        <v>194</v>
      </c>
      <c r="Q1099" s="131" t="s">
        <v>7849</v>
      </c>
      <c r="R1099" s="131" t="s">
        <v>10358</v>
      </c>
      <c r="S1099" s="132" t="s">
        <v>10357</v>
      </c>
      <c r="T1099" s="136" t="s">
        <v>7846</v>
      </c>
      <c r="U1099" s="118"/>
      <c r="V1099" s="118"/>
      <c r="W1099" s="133" t="str">
        <f>VLOOKUP(TRIM(X1099),X10:Y88,2,FALSE)</f>
        <v>Krisztian</v>
      </c>
      <c r="X1099" s="11" t="str">
        <f t="shared" si="37"/>
        <v>6.5.6</v>
      </c>
      <c r="AA1099" s="1">
        <f t="shared" si="36"/>
        <v>73</v>
      </c>
    </row>
    <row r="1100" spans="1:27" ht="36.75" customHeight="1">
      <c r="A1100" s="119" t="s">
        <v>146</v>
      </c>
      <c r="B1100" s="240" t="s">
        <v>57</v>
      </c>
      <c r="C1100" s="122" t="s">
        <v>147</v>
      </c>
      <c r="D1100" s="122" t="s">
        <v>109</v>
      </c>
      <c r="E1100" s="123" t="s">
        <v>7015</v>
      </c>
      <c r="F1100" s="124" t="s">
        <v>21</v>
      </c>
      <c r="G1100" s="124" t="s">
        <v>149</v>
      </c>
      <c r="H1100" s="124" t="s">
        <v>7581</v>
      </c>
      <c r="I1100" s="135" t="s">
        <v>8551</v>
      </c>
      <c r="J1100" s="129" t="s">
        <v>5718</v>
      </c>
      <c r="K1100" s="128"/>
      <c r="L1100" s="129"/>
      <c r="M1100" s="128"/>
      <c r="N1100" s="127" t="s">
        <v>372</v>
      </c>
      <c r="O1100" s="127" t="s">
        <v>174</v>
      </c>
      <c r="P1100" s="127" t="s">
        <v>194</v>
      </c>
      <c r="Q1100" s="131" t="s">
        <v>7582</v>
      </c>
      <c r="R1100" s="131" t="s">
        <v>10352</v>
      </c>
      <c r="S1100" s="132" t="s">
        <v>10351</v>
      </c>
      <c r="T1100" s="136" t="s">
        <v>239</v>
      </c>
      <c r="U1100" s="118"/>
      <c r="V1100" s="118"/>
      <c r="W1100" s="133" t="str">
        <f>VLOOKUP(TRIM(X1100),X10:Y88,2,FALSE)</f>
        <v>Krisztian</v>
      </c>
      <c r="X1100" s="11" t="str">
        <f t="shared" si="37"/>
        <v>6.5.6</v>
      </c>
      <c r="AA1100" s="1">
        <f t="shared" si="36"/>
        <v>13</v>
      </c>
    </row>
    <row r="1101" spans="1:27" ht="36.75" customHeight="1">
      <c r="A1101" s="119" t="s">
        <v>146</v>
      </c>
      <c r="B1101" s="240" t="s">
        <v>57</v>
      </c>
      <c r="C1101" s="122" t="s">
        <v>147</v>
      </c>
      <c r="D1101" s="122" t="s">
        <v>109</v>
      </c>
      <c r="E1101" s="123" t="s">
        <v>7016</v>
      </c>
      <c r="F1101" s="124" t="s">
        <v>21</v>
      </c>
      <c r="G1101" s="124" t="s">
        <v>149</v>
      </c>
      <c r="H1101" s="124" t="s">
        <v>7579</v>
      </c>
      <c r="I1101" s="135" t="s">
        <v>238</v>
      </c>
      <c r="J1101" s="129" t="s">
        <v>196</v>
      </c>
      <c r="K1101" s="128"/>
      <c r="L1101" s="129"/>
      <c r="M1101" s="128"/>
      <c r="N1101" s="127" t="s">
        <v>5667</v>
      </c>
      <c r="O1101" s="127" t="s">
        <v>174</v>
      </c>
      <c r="P1101" s="127" t="s">
        <v>194</v>
      </c>
      <c r="Q1101" s="131" t="s">
        <v>7580</v>
      </c>
      <c r="R1101" s="131" t="s">
        <v>10354</v>
      </c>
      <c r="S1101" s="132" t="s">
        <v>10353</v>
      </c>
      <c r="T1101" s="136" t="s">
        <v>239</v>
      </c>
      <c r="U1101" s="118"/>
      <c r="V1101" s="118"/>
      <c r="W1101" s="133" t="str">
        <f>VLOOKUP(TRIM(X1101),X10:Y88,2,FALSE)</f>
        <v>Krisztian</v>
      </c>
      <c r="X1101" s="11" t="str">
        <f t="shared" si="37"/>
        <v>6.5.6</v>
      </c>
      <c r="AA1101" s="1">
        <f t="shared" si="36"/>
        <v>8</v>
      </c>
    </row>
    <row r="1102" spans="1:27" ht="36.75" customHeight="1">
      <c r="A1102" s="119" t="s">
        <v>146</v>
      </c>
      <c r="B1102" s="240" t="s">
        <v>57</v>
      </c>
      <c r="C1102" s="122" t="s">
        <v>147</v>
      </c>
      <c r="D1102" s="122" t="s">
        <v>109</v>
      </c>
      <c r="E1102" s="123" t="s">
        <v>7017</v>
      </c>
      <c r="F1102" s="124" t="s">
        <v>21</v>
      </c>
      <c r="G1102" s="124" t="s">
        <v>149</v>
      </c>
      <c r="H1102" s="124" t="s">
        <v>8350</v>
      </c>
      <c r="I1102" s="135" t="s">
        <v>200</v>
      </c>
      <c r="J1102" s="129" t="s">
        <v>196</v>
      </c>
      <c r="K1102" s="128"/>
      <c r="L1102" s="129"/>
      <c r="M1102" s="128"/>
      <c r="N1102" s="127" t="s">
        <v>5667</v>
      </c>
      <c r="O1102" s="127" t="s">
        <v>174</v>
      </c>
      <c r="P1102" s="127" t="s">
        <v>194</v>
      </c>
      <c r="Q1102" s="131" t="s">
        <v>7815</v>
      </c>
      <c r="R1102" s="131" t="s">
        <v>10653</v>
      </c>
      <c r="S1102" s="132" t="s">
        <v>152</v>
      </c>
      <c r="T1102" s="136" t="s">
        <v>295</v>
      </c>
      <c r="U1102" s="118"/>
      <c r="V1102" s="118" t="s">
        <v>260</v>
      </c>
      <c r="W1102" s="133" t="str">
        <f>VLOOKUP(TRIM(X1102),X10:Y88,2,FALSE)</f>
        <v>Krisztian</v>
      </c>
      <c r="X1102" s="11" t="str">
        <f t="shared" si="37"/>
        <v>6.5.6</v>
      </c>
      <c r="AA1102" s="1">
        <f t="shared" si="36"/>
        <v>17</v>
      </c>
    </row>
    <row r="1103" spans="1:27" ht="36.75" customHeight="1">
      <c r="A1103" s="119" t="s">
        <v>146</v>
      </c>
      <c r="B1103" s="240" t="s">
        <v>57</v>
      </c>
      <c r="C1103" s="122" t="s">
        <v>147</v>
      </c>
      <c r="D1103" s="122" t="s">
        <v>109</v>
      </c>
      <c r="E1103" s="123" t="s">
        <v>7018</v>
      </c>
      <c r="F1103" s="124" t="s">
        <v>21</v>
      </c>
      <c r="G1103" s="124" t="s">
        <v>149</v>
      </c>
      <c r="H1103" s="124" t="s">
        <v>8348</v>
      </c>
      <c r="I1103" s="135" t="s">
        <v>200</v>
      </c>
      <c r="J1103" s="129" t="s">
        <v>185</v>
      </c>
      <c r="K1103" s="128"/>
      <c r="L1103" s="129"/>
      <c r="M1103" s="128"/>
      <c r="N1103" s="127" t="s">
        <v>7440</v>
      </c>
      <c r="O1103" s="127" t="s">
        <v>174</v>
      </c>
      <c r="P1103" s="127" t="s">
        <v>194</v>
      </c>
      <c r="Q1103" s="131" t="s">
        <v>7813</v>
      </c>
      <c r="R1103" s="131" t="s">
        <v>10227</v>
      </c>
      <c r="S1103" s="132" t="s">
        <v>167</v>
      </c>
      <c r="T1103" s="136" t="s">
        <v>295</v>
      </c>
      <c r="U1103" s="118"/>
      <c r="V1103" s="118"/>
      <c r="W1103" s="133" t="str">
        <f>VLOOKUP(TRIM(X1103),X10:Y88,2,FALSE)</f>
        <v>Krisztian</v>
      </c>
      <c r="X1103" s="11" t="str">
        <f t="shared" si="37"/>
        <v>6.5.6</v>
      </c>
      <c r="AA1103" s="1">
        <f t="shared" si="36"/>
        <v>17</v>
      </c>
    </row>
    <row r="1104" spans="1:27" ht="36.75" customHeight="1">
      <c r="A1104" s="119" t="s">
        <v>146</v>
      </c>
      <c r="B1104" s="240" t="s">
        <v>57</v>
      </c>
      <c r="C1104" s="122" t="s">
        <v>147</v>
      </c>
      <c r="D1104" s="122" t="s">
        <v>109</v>
      </c>
      <c r="E1104" s="123" t="s">
        <v>7019</v>
      </c>
      <c r="F1104" s="124" t="s">
        <v>20</v>
      </c>
      <c r="G1104" s="124" t="s">
        <v>149</v>
      </c>
      <c r="H1104" s="124" t="s">
        <v>7696</v>
      </c>
      <c r="I1104" s="135" t="s">
        <v>200</v>
      </c>
      <c r="J1104" s="129"/>
      <c r="K1104" s="128"/>
      <c r="L1104" s="129"/>
      <c r="M1104" s="128"/>
      <c r="N1104" s="127"/>
      <c r="O1104" s="127" t="s">
        <v>174</v>
      </c>
      <c r="P1104" s="127" t="s">
        <v>194</v>
      </c>
      <c r="Q1104" s="131" t="s">
        <v>10949</v>
      </c>
      <c r="R1104" s="131" t="s">
        <v>10948</v>
      </c>
      <c r="S1104" s="144" t="s">
        <v>152</v>
      </c>
      <c r="T1104" s="136" t="s">
        <v>10950</v>
      </c>
      <c r="U1104" s="118"/>
      <c r="V1104" s="118" t="s">
        <v>663</v>
      </c>
      <c r="W1104" s="133" t="str">
        <f>VLOOKUP(TRIM(X1104),X10:Y88,2,FALSE)</f>
        <v>Krisztian</v>
      </c>
      <c r="X1104" s="11" t="str">
        <f t="shared" si="37"/>
        <v>6.5.6</v>
      </c>
      <c r="AA1104" s="1">
        <f t="shared" si="36"/>
        <v>17</v>
      </c>
    </row>
    <row r="1105" spans="1:27" ht="36.75" customHeight="1">
      <c r="A1105" s="119" t="s">
        <v>146</v>
      </c>
      <c r="B1105" s="240" t="s">
        <v>57</v>
      </c>
      <c r="C1105" s="122" t="s">
        <v>147</v>
      </c>
      <c r="D1105" s="122" t="s">
        <v>109</v>
      </c>
      <c r="E1105" s="123" t="s">
        <v>7020</v>
      </c>
      <c r="F1105" s="124" t="s">
        <v>21</v>
      </c>
      <c r="G1105" s="124" t="s">
        <v>149</v>
      </c>
      <c r="H1105" s="124" t="s">
        <v>7567</v>
      </c>
      <c r="I1105" s="135" t="s">
        <v>238</v>
      </c>
      <c r="J1105" s="129" t="s">
        <v>5718</v>
      </c>
      <c r="K1105" s="128"/>
      <c r="L1105" s="129"/>
      <c r="M1105" s="128"/>
      <c r="N1105" s="127" t="s">
        <v>372</v>
      </c>
      <c r="O1105" s="127" t="s">
        <v>174</v>
      </c>
      <c r="P1105" s="127" t="s">
        <v>194</v>
      </c>
      <c r="Q1105" s="131" t="s">
        <v>7568</v>
      </c>
      <c r="R1105" s="131" t="s">
        <v>10654</v>
      </c>
      <c r="S1105" s="132" t="s">
        <v>152</v>
      </c>
      <c r="T1105" s="136" t="s">
        <v>239</v>
      </c>
      <c r="U1105" s="118"/>
      <c r="V1105" s="118" t="s">
        <v>260</v>
      </c>
      <c r="W1105" s="133" t="str">
        <f>VLOOKUP(TRIM(X1105),X10:Y88,2,FALSE)</f>
        <v>Krisztian</v>
      </c>
      <c r="X1105" s="11" t="str">
        <f t="shared" si="37"/>
        <v>6.5.6</v>
      </c>
      <c r="AA1105" s="1">
        <f t="shared" si="36"/>
        <v>8</v>
      </c>
    </row>
    <row r="1106" spans="1:27" ht="36.75" customHeight="1">
      <c r="A1106" s="119" t="s">
        <v>146</v>
      </c>
      <c r="B1106" s="240" t="s">
        <v>57</v>
      </c>
      <c r="C1106" s="122" t="s">
        <v>147</v>
      </c>
      <c r="D1106" s="122" t="s">
        <v>109</v>
      </c>
      <c r="E1106" s="123" t="s">
        <v>7021</v>
      </c>
      <c r="F1106" s="124" t="s">
        <v>21</v>
      </c>
      <c r="G1106" s="124" t="s">
        <v>149</v>
      </c>
      <c r="H1106" s="124" t="s">
        <v>7572</v>
      </c>
      <c r="I1106" s="135" t="s">
        <v>8038</v>
      </c>
      <c r="J1106" s="129" t="s">
        <v>5718</v>
      </c>
      <c r="K1106" s="128"/>
      <c r="L1106" s="129"/>
      <c r="M1106" s="128"/>
      <c r="N1106" s="127" t="s">
        <v>372</v>
      </c>
      <c r="O1106" s="127" t="s">
        <v>174</v>
      </c>
      <c r="P1106" s="127" t="s">
        <v>194</v>
      </c>
      <c r="Q1106" s="131" t="s">
        <v>7573</v>
      </c>
      <c r="R1106" s="131" t="s">
        <v>10655</v>
      </c>
      <c r="S1106" s="132" t="s">
        <v>152</v>
      </c>
      <c r="T1106" s="136" t="s">
        <v>239</v>
      </c>
      <c r="U1106" s="118"/>
      <c r="V1106" s="118" t="s">
        <v>260</v>
      </c>
      <c r="W1106" s="133" t="str">
        <f>VLOOKUP(TRIM(X1106),X10:Y88,2,FALSE)</f>
        <v>Krisztian</v>
      </c>
      <c r="X1106" s="11" t="str">
        <f t="shared" si="37"/>
        <v>6.5.6</v>
      </c>
      <c r="AA1106" s="1">
        <f t="shared" si="36"/>
        <v>32</v>
      </c>
    </row>
    <row r="1107" spans="1:27" ht="36.75" customHeight="1">
      <c r="A1107" s="119" t="s">
        <v>146</v>
      </c>
      <c r="B1107" s="240" t="s">
        <v>57</v>
      </c>
      <c r="C1107" s="122" t="s">
        <v>147</v>
      </c>
      <c r="D1107" s="122" t="s">
        <v>109</v>
      </c>
      <c r="E1107" s="123" t="s">
        <v>7022</v>
      </c>
      <c r="F1107" s="124" t="s">
        <v>21</v>
      </c>
      <c r="G1107" s="124" t="s">
        <v>149</v>
      </c>
      <c r="H1107" s="124" t="s">
        <v>7627</v>
      </c>
      <c r="I1107" s="135" t="s">
        <v>10858</v>
      </c>
      <c r="J1107" s="129" t="s">
        <v>5718</v>
      </c>
      <c r="K1107" s="128"/>
      <c r="L1107" s="129"/>
      <c r="M1107" s="128"/>
      <c r="N1107" s="127" t="s">
        <v>372</v>
      </c>
      <c r="O1107" s="127" t="s">
        <v>174</v>
      </c>
      <c r="P1107" s="127" t="s">
        <v>194</v>
      </c>
      <c r="Q1107" s="131" t="s">
        <v>7628</v>
      </c>
      <c r="R1107" s="131" t="s">
        <v>10501</v>
      </c>
      <c r="S1107" s="132" t="s">
        <v>152</v>
      </c>
      <c r="T1107" s="136" t="s">
        <v>355</v>
      </c>
      <c r="U1107" s="118"/>
      <c r="V1107" s="118"/>
      <c r="W1107" s="133" t="str">
        <f>VLOOKUP(TRIM(X1107),X10:Y88,2,FALSE)</f>
        <v>Krisztian</v>
      </c>
      <c r="X1107" s="11" t="str">
        <f t="shared" si="37"/>
        <v>6.5.6</v>
      </c>
      <c r="AA1107" s="1">
        <f t="shared" si="36"/>
        <v>32</v>
      </c>
    </row>
    <row r="1108" spans="1:27" ht="36.75" customHeight="1">
      <c r="A1108" s="119" t="s">
        <v>146</v>
      </c>
      <c r="B1108" s="240" t="s">
        <v>57</v>
      </c>
      <c r="C1108" s="122" t="s">
        <v>147</v>
      </c>
      <c r="D1108" s="122" t="s">
        <v>109</v>
      </c>
      <c r="E1108" s="123" t="s">
        <v>7023</v>
      </c>
      <c r="F1108" s="124" t="s">
        <v>21</v>
      </c>
      <c r="G1108" s="124" t="s">
        <v>149</v>
      </c>
      <c r="H1108" s="124" t="s">
        <v>7629</v>
      </c>
      <c r="I1108" s="135" t="s">
        <v>2460</v>
      </c>
      <c r="J1108" s="129" t="s">
        <v>5718</v>
      </c>
      <c r="K1108" s="128"/>
      <c r="L1108" s="129"/>
      <c r="M1108" s="128"/>
      <c r="N1108" s="127" t="s">
        <v>372</v>
      </c>
      <c r="O1108" s="127" t="s">
        <v>174</v>
      </c>
      <c r="P1108" s="127" t="s">
        <v>194</v>
      </c>
      <c r="Q1108" s="131" t="s">
        <v>7630</v>
      </c>
      <c r="R1108" s="131" t="s">
        <v>10503</v>
      </c>
      <c r="S1108" s="132" t="s">
        <v>152</v>
      </c>
      <c r="T1108" s="136" t="s">
        <v>355</v>
      </c>
      <c r="U1108" s="118"/>
      <c r="V1108" s="118"/>
      <c r="W1108" s="133" t="str">
        <f>VLOOKUP(TRIM(X1108),X10:Y88,2,FALSE)</f>
        <v>Krisztian</v>
      </c>
      <c r="X1108" s="11" t="str">
        <f t="shared" si="37"/>
        <v>6.5.6</v>
      </c>
      <c r="AA1108" s="1">
        <f t="shared" si="36"/>
        <v>26</v>
      </c>
    </row>
    <row r="1109" spans="1:27" ht="36.75" customHeight="1">
      <c r="A1109" s="119" t="s">
        <v>146</v>
      </c>
      <c r="B1109" s="240" t="s">
        <v>57</v>
      </c>
      <c r="C1109" s="122" t="s">
        <v>147</v>
      </c>
      <c r="D1109" s="122" t="s">
        <v>117</v>
      </c>
      <c r="E1109" s="123" t="s">
        <v>7024</v>
      </c>
      <c r="F1109" s="124" t="s">
        <v>21</v>
      </c>
      <c r="G1109" s="124" t="s">
        <v>149</v>
      </c>
      <c r="H1109" s="124" t="s">
        <v>8202</v>
      </c>
      <c r="I1109" s="135" t="s">
        <v>286</v>
      </c>
      <c r="J1109" s="129" t="s">
        <v>196</v>
      </c>
      <c r="K1109" s="128"/>
      <c r="L1109" s="129"/>
      <c r="M1109" s="128"/>
      <c r="N1109" s="127" t="s">
        <v>5667</v>
      </c>
      <c r="O1109" s="127" t="s">
        <v>174</v>
      </c>
      <c r="P1109" s="127" t="s">
        <v>194</v>
      </c>
      <c r="Q1109" s="131" t="s">
        <v>8203</v>
      </c>
      <c r="R1109" s="131" t="s">
        <v>10656</v>
      </c>
      <c r="S1109" s="132" t="s">
        <v>152</v>
      </c>
      <c r="T1109" s="136" t="s">
        <v>289</v>
      </c>
      <c r="U1109" s="118"/>
      <c r="V1109" s="118" t="s">
        <v>260</v>
      </c>
      <c r="W1109" s="133" t="str">
        <f>VLOOKUP(TRIM(X1109),X10:Y88,2,FALSE)</f>
        <v>Krisztian</v>
      </c>
      <c r="X1109" s="11" t="str">
        <f t="shared" si="37"/>
        <v>6.5.10</v>
      </c>
      <c r="AA1109" s="1">
        <f t="shared" si="36"/>
        <v>3</v>
      </c>
    </row>
    <row r="1110" spans="1:27" ht="36.75" customHeight="1">
      <c r="A1110" s="119" t="s">
        <v>146</v>
      </c>
      <c r="B1110" s="240" t="s">
        <v>57</v>
      </c>
      <c r="C1110" s="122" t="s">
        <v>147</v>
      </c>
      <c r="D1110" s="122" t="s">
        <v>117</v>
      </c>
      <c r="E1110" s="123" t="s">
        <v>7025</v>
      </c>
      <c r="F1110" s="124" t="s">
        <v>21</v>
      </c>
      <c r="G1110" s="124" t="s">
        <v>149</v>
      </c>
      <c r="H1110" s="124" t="s">
        <v>8438</v>
      </c>
      <c r="I1110" s="135" t="s">
        <v>270</v>
      </c>
      <c r="J1110" s="129" t="s">
        <v>185</v>
      </c>
      <c r="K1110" s="128"/>
      <c r="L1110" s="129"/>
      <c r="M1110" s="128"/>
      <c r="N1110" s="127" t="s">
        <v>7440</v>
      </c>
      <c r="O1110" s="127" t="s">
        <v>174</v>
      </c>
      <c r="P1110" s="127" t="s">
        <v>194</v>
      </c>
      <c r="Q1110" s="131" t="s">
        <v>8076</v>
      </c>
      <c r="R1110" s="131" t="s">
        <v>10657</v>
      </c>
      <c r="S1110" s="132" t="s">
        <v>152</v>
      </c>
      <c r="T1110" s="136" t="s">
        <v>361</v>
      </c>
      <c r="U1110" s="118"/>
      <c r="V1110" s="118" t="s">
        <v>260</v>
      </c>
      <c r="W1110" s="133" t="str">
        <f>VLOOKUP(TRIM(X1110),X10:Y88,2,FALSE)</f>
        <v>Krisztian</v>
      </c>
      <c r="X1110" s="11" t="str">
        <f t="shared" si="37"/>
        <v>6.5.10</v>
      </c>
      <c r="AA1110" s="1">
        <f t="shared" si="36"/>
        <v>4</v>
      </c>
    </row>
    <row r="1111" spans="1:27" ht="36.75" customHeight="1">
      <c r="A1111" s="119" t="s">
        <v>146</v>
      </c>
      <c r="B1111" s="240" t="s">
        <v>57</v>
      </c>
      <c r="C1111" s="122" t="s">
        <v>147</v>
      </c>
      <c r="D1111" s="122" t="s">
        <v>117</v>
      </c>
      <c r="E1111" s="123" t="s">
        <v>7026</v>
      </c>
      <c r="F1111" s="124" t="s">
        <v>21</v>
      </c>
      <c r="G1111" s="124" t="s">
        <v>149</v>
      </c>
      <c r="H1111" s="124" t="s">
        <v>5737</v>
      </c>
      <c r="I1111" s="135" t="s">
        <v>10180</v>
      </c>
      <c r="J1111" s="129" t="s">
        <v>196</v>
      </c>
      <c r="K1111" s="128"/>
      <c r="L1111" s="129"/>
      <c r="M1111" s="128"/>
      <c r="N1111" s="127" t="s">
        <v>5667</v>
      </c>
      <c r="O1111" s="127" t="s">
        <v>174</v>
      </c>
      <c r="P1111" s="127" t="s">
        <v>194</v>
      </c>
      <c r="Q1111" s="131" t="s">
        <v>5734</v>
      </c>
      <c r="R1111" s="131" t="s">
        <v>10658</v>
      </c>
      <c r="S1111" s="132" t="s">
        <v>152</v>
      </c>
      <c r="T1111" s="136" t="s">
        <v>2736</v>
      </c>
      <c r="U1111" s="118"/>
      <c r="V1111" s="118" t="s">
        <v>260</v>
      </c>
      <c r="W1111" s="133" t="str">
        <f>VLOOKUP(TRIM(X1111),X10:Y88,2,FALSE)</f>
        <v>Krisztian</v>
      </c>
      <c r="X1111" s="11" t="str">
        <f t="shared" si="37"/>
        <v>6.5.10</v>
      </c>
      <c r="AA1111" s="1">
        <f t="shared" si="36"/>
        <v>11</v>
      </c>
    </row>
    <row r="1112" spans="1:27" ht="36.75" customHeight="1">
      <c r="A1112" s="119" t="s">
        <v>146</v>
      </c>
      <c r="B1112" s="240" t="s">
        <v>57</v>
      </c>
      <c r="C1112" s="122" t="s">
        <v>147</v>
      </c>
      <c r="D1112" s="122" t="s">
        <v>117</v>
      </c>
      <c r="E1112" s="123" t="s">
        <v>7027</v>
      </c>
      <c r="F1112" s="124" t="s">
        <v>21</v>
      </c>
      <c r="G1112" s="124" t="s">
        <v>149</v>
      </c>
      <c r="H1112" s="124" t="s">
        <v>8521</v>
      </c>
      <c r="I1112" s="135" t="s">
        <v>10186</v>
      </c>
      <c r="J1112" s="129" t="s">
        <v>185</v>
      </c>
      <c r="K1112" s="128"/>
      <c r="L1112" s="129"/>
      <c r="M1112" s="128"/>
      <c r="N1112" s="127" t="s">
        <v>7440</v>
      </c>
      <c r="O1112" s="127" t="s">
        <v>174</v>
      </c>
      <c r="P1112" s="127" t="s">
        <v>194</v>
      </c>
      <c r="Q1112" s="131" t="s">
        <v>8323</v>
      </c>
      <c r="R1112" s="131" t="s">
        <v>10374</v>
      </c>
      <c r="S1112" s="132" t="s">
        <v>10373</v>
      </c>
      <c r="T1112" s="136" t="s">
        <v>8324</v>
      </c>
      <c r="U1112" s="118"/>
      <c r="V1112" s="118"/>
      <c r="W1112" s="133" t="str">
        <f>VLOOKUP(TRIM(X1112),X10:Y88,2,FALSE)</f>
        <v>Krisztian</v>
      </c>
      <c r="X1112" s="11" t="str">
        <f t="shared" si="37"/>
        <v>6.5.10</v>
      </c>
      <c r="AA1112" s="1">
        <f t="shared" si="36"/>
        <v>59</v>
      </c>
    </row>
    <row r="1113" spans="1:27" ht="36.75" customHeight="1">
      <c r="A1113" s="119" t="s">
        <v>146</v>
      </c>
      <c r="B1113" s="240" t="s">
        <v>57</v>
      </c>
      <c r="C1113" s="122" t="s">
        <v>147</v>
      </c>
      <c r="D1113" s="122" t="s">
        <v>117</v>
      </c>
      <c r="E1113" s="123" t="s">
        <v>7028</v>
      </c>
      <c r="F1113" s="124" t="s">
        <v>21</v>
      </c>
      <c r="G1113" s="124" t="s">
        <v>149</v>
      </c>
      <c r="H1113" s="124" t="s">
        <v>7723</v>
      </c>
      <c r="I1113" s="135" t="s">
        <v>7724</v>
      </c>
      <c r="J1113" s="129" t="s">
        <v>196</v>
      </c>
      <c r="K1113" s="128"/>
      <c r="L1113" s="129"/>
      <c r="M1113" s="128"/>
      <c r="N1113" s="127" t="s">
        <v>7440</v>
      </c>
      <c r="O1113" s="127" t="s">
        <v>174</v>
      </c>
      <c r="P1113" s="127" t="s">
        <v>194</v>
      </c>
      <c r="Q1113" s="131" t="s">
        <v>7725</v>
      </c>
      <c r="R1113" s="131" t="s">
        <v>10659</v>
      </c>
      <c r="S1113" s="132" t="s">
        <v>152</v>
      </c>
      <c r="T1113" s="136" t="s">
        <v>249</v>
      </c>
      <c r="U1113" s="118"/>
      <c r="V1113" s="118" t="s">
        <v>260</v>
      </c>
      <c r="W1113" s="133" t="str">
        <f>VLOOKUP(TRIM(X1113),X10:Y88,2,FALSE)</f>
        <v>Krisztian</v>
      </c>
      <c r="X1113" s="11" t="str">
        <f t="shared" si="37"/>
        <v>6.5.10</v>
      </c>
      <c r="AA1113" s="1">
        <f t="shared" ref="AA1113:AA1176" si="38">LEN(I1113)</f>
        <v>49</v>
      </c>
    </row>
    <row r="1114" spans="1:27" ht="36.75" customHeight="1">
      <c r="A1114" s="119" t="s">
        <v>146</v>
      </c>
      <c r="B1114" s="240" t="s">
        <v>57</v>
      </c>
      <c r="C1114" s="122" t="s">
        <v>147</v>
      </c>
      <c r="D1114" s="122" t="s">
        <v>117</v>
      </c>
      <c r="E1114" s="123" t="s">
        <v>7029</v>
      </c>
      <c r="F1114" s="124" t="s">
        <v>21</v>
      </c>
      <c r="G1114" s="124" t="s">
        <v>149</v>
      </c>
      <c r="H1114" s="124" t="s">
        <v>5738</v>
      </c>
      <c r="I1114" s="135" t="s">
        <v>241</v>
      </c>
      <c r="J1114" s="129" t="s">
        <v>185</v>
      </c>
      <c r="K1114" s="128"/>
      <c r="L1114" s="129"/>
      <c r="M1114" s="128"/>
      <c r="N1114" s="127" t="s">
        <v>7440</v>
      </c>
      <c r="O1114" s="127" t="s">
        <v>174</v>
      </c>
      <c r="P1114" s="127" t="s">
        <v>194</v>
      </c>
      <c r="Q1114" s="131" t="s">
        <v>7557</v>
      </c>
      <c r="R1114" s="131" t="s">
        <v>10660</v>
      </c>
      <c r="S1114" s="132" t="s">
        <v>152</v>
      </c>
      <c r="T1114" s="136" t="s">
        <v>2736</v>
      </c>
      <c r="U1114" s="118"/>
      <c r="V1114" s="118" t="s">
        <v>260</v>
      </c>
      <c r="W1114" s="133" t="str">
        <f>VLOOKUP(TRIM(X1114),X10:Y88,2,FALSE)</f>
        <v>Krisztian</v>
      </c>
      <c r="X1114" s="11" t="str">
        <f t="shared" si="37"/>
        <v>6.5.10</v>
      </c>
      <c r="AA1114" s="1">
        <f t="shared" si="38"/>
        <v>5</v>
      </c>
    </row>
    <row r="1115" spans="1:27" ht="36.75" customHeight="1">
      <c r="A1115" s="119" t="s">
        <v>146</v>
      </c>
      <c r="B1115" s="240" t="s">
        <v>57</v>
      </c>
      <c r="C1115" s="122" t="s">
        <v>147</v>
      </c>
      <c r="D1115" s="122" t="s">
        <v>117</v>
      </c>
      <c r="E1115" s="123" t="s">
        <v>7030</v>
      </c>
      <c r="F1115" s="124" t="s">
        <v>21</v>
      </c>
      <c r="G1115" s="124" t="s">
        <v>149</v>
      </c>
      <c r="H1115" s="124" t="s">
        <v>7729</v>
      </c>
      <c r="I1115" s="135" t="s">
        <v>2460</v>
      </c>
      <c r="J1115" s="129" t="s">
        <v>196</v>
      </c>
      <c r="K1115" s="128"/>
      <c r="L1115" s="129"/>
      <c r="M1115" s="128"/>
      <c r="N1115" s="127" t="s">
        <v>5667</v>
      </c>
      <c r="O1115" s="127" t="s">
        <v>174</v>
      </c>
      <c r="P1115" s="127" t="s">
        <v>194</v>
      </c>
      <c r="Q1115" s="131" t="s">
        <v>7728</v>
      </c>
      <c r="R1115" s="131" t="s">
        <v>10376</v>
      </c>
      <c r="S1115" s="132" t="s">
        <v>10375</v>
      </c>
      <c r="T1115" s="136" t="s">
        <v>249</v>
      </c>
      <c r="U1115" s="118"/>
      <c r="V1115" s="118"/>
      <c r="W1115" s="133" t="str">
        <f>VLOOKUP(TRIM(X1115),X10:Y88,2,FALSE)</f>
        <v>Krisztian</v>
      </c>
      <c r="X1115" s="11" t="str">
        <f t="shared" si="37"/>
        <v>6.5.10</v>
      </c>
      <c r="AA1115" s="1">
        <f t="shared" si="38"/>
        <v>26</v>
      </c>
    </row>
    <row r="1116" spans="1:27" ht="36.75" customHeight="1">
      <c r="A1116" s="119" t="s">
        <v>146</v>
      </c>
      <c r="B1116" s="240" t="s">
        <v>57</v>
      </c>
      <c r="C1116" s="122" t="s">
        <v>147</v>
      </c>
      <c r="D1116" s="122" t="s">
        <v>79</v>
      </c>
      <c r="E1116" s="123" t="s">
        <v>7031</v>
      </c>
      <c r="F1116" s="124" t="s">
        <v>23</v>
      </c>
      <c r="G1116" s="124" t="s">
        <v>149</v>
      </c>
      <c r="H1116" s="124" t="s">
        <v>10003</v>
      </c>
      <c r="I1116" s="135" t="s">
        <v>213</v>
      </c>
      <c r="J1116" s="129" t="s">
        <v>314</v>
      </c>
      <c r="K1116" s="128">
        <v>1111</v>
      </c>
      <c r="L1116" s="129" t="s">
        <v>63</v>
      </c>
      <c r="M1116" s="128" t="s">
        <v>229</v>
      </c>
      <c r="N1116" s="127" t="s">
        <v>525</v>
      </c>
      <c r="O1116" s="127" t="s">
        <v>174</v>
      </c>
      <c r="P1116" s="127" t="s">
        <v>11086</v>
      </c>
      <c r="Q1116" s="131" t="s">
        <v>8648</v>
      </c>
      <c r="R1116" s="131" t="s">
        <v>10491</v>
      </c>
      <c r="S1116" s="132" t="s">
        <v>152</v>
      </c>
      <c r="T1116" s="136" t="s">
        <v>5741</v>
      </c>
      <c r="U1116" s="118"/>
      <c r="V1116" s="118"/>
      <c r="W1116" s="133" t="str">
        <f>VLOOKUP(TRIM(X1116),X10:Y88,2,FALSE)</f>
        <v>Krisztian</v>
      </c>
      <c r="X1116" s="11" t="str">
        <f>IF(ISNONTEXT(D1116),"" &amp; D1116 &amp;"",T(D1116))</f>
        <v>5.2</v>
      </c>
      <c r="AA1116" s="1">
        <f t="shared" si="38"/>
        <v>6</v>
      </c>
    </row>
    <row r="1117" spans="1:27" ht="36.75" customHeight="1">
      <c r="A1117" s="119" t="s">
        <v>146</v>
      </c>
      <c r="B1117" s="240" t="s">
        <v>57</v>
      </c>
      <c r="C1117" s="122" t="s">
        <v>147</v>
      </c>
      <c r="D1117" s="122" t="s">
        <v>79</v>
      </c>
      <c r="E1117" s="123" t="s">
        <v>7032</v>
      </c>
      <c r="F1117" s="124" t="s">
        <v>23</v>
      </c>
      <c r="G1117" s="124" t="s">
        <v>149</v>
      </c>
      <c r="H1117" s="124" t="s">
        <v>10008</v>
      </c>
      <c r="I1117" s="135" t="s">
        <v>238</v>
      </c>
      <c r="J1117" s="129" t="s">
        <v>314</v>
      </c>
      <c r="K1117" s="128">
        <v>1113</v>
      </c>
      <c r="L1117" s="129" t="s">
        <v>63</v>
      </c>
      <c r="M1117" s="128" t="s">
        <v>202</v>
      </c>
      <c r="N1117" s="127" t="s">
        <v>525</v>
      </c>
      <c r="O1117" s="127" t="s">
        <v>174</v>
      </c>
      <c r="P1117" s="127" t="s">
        <v>546</v>
      </c>
      <c r="Q1117" s="131" t="s">
        <v>8662</v>
      </c>
      <c r="R1117" s="131" t="s">
        <v>10661</v>
      </c>
      <c r="S1117" s="132" t="s">
        <v>152</v>
      </c>
      <c r="T1117" s="136" t="s">
        <v>239</v>
      </c>
      <c r="U1117" s="118"/>
      <c r="V1117" s="118" t="s">
        <v>260</v>
      </c>
      <c r="W1117" s="133" t="str">
        <f>VLOOKUP(TRIM(X1117),X10:Y88,2,FALSE)</f>
        <v>Krisztian</v>
      </c>
      <c r="X1117" s="11" t="str">
        <f>IF(ISNONTEXT(D1117),"" &amp; D1117 &amp;"",T(D1117))</f>
        <v>5.2</v>
      </c>
      <c r="AA1117" s="1">
        <f t="shared" si="38"/>
        <v>8</v>
      </c>
    </row>
    <row r="1118" spans="1:27" ht="34.5" customHeight="1">
      <c r="A1118" s="119" t="s">
        <v>146</v>
      </c>
      <c r="B1118" s="240" t="s">
        <v>57</v>
      </c>
      <c r="C1118" s="122" t="s">
        <v>147</v>
      </c>
      <c r="D1118" s="122" t="s">
        <v>79</v>
      </c>
      <c r="E1118" s="123" t="s">
        <v>7033</v>
      </c>
      <c r="F1118" s="124" t="s">
        <v>20</v>
      </c>
      <c r="G1118" s="124" t="s">
        <v>149</v>
      </c>
      <c r="H1118" s="124" t="s">
        <v>10780</v>
      </c>
      <c r="I1118" s="135" t="s">
        <v>313</v>
      </c>
      <c r="J1118" s="129" t="s">
        <v>4</v>
      </c>
      <c r="K1118" s="128" t="s">
        <v>4</v>
      </c>
      <c r="L1118" s="129" t="s">
        <v>4</v>
      </c>
      <c r="M1118" s="128" t="s">
        <v>4</v>
      </c>
      <c r="N1118" s="127" t="s">
        <v>4</v>
      </c>
      <c r="O1118" s="127" t="s">
        <v>174</v>
      </c>
      <c r="P1118" s="127" t="s">
        <v>798</v>
      </c>
      <c r="Q1118" s="131" t="s">
        <v>10781</v>
      </c>
      <c r="R1118" s="131" t="s">
        <v>10662</v>
      </c>
      <c r="S1118" s="132" t="s">
        <v>152</v>
      </c>
      <c r="T1118" s="136" t="s">
        <v>239</v>
      </c>
      <c r="U1118" s="118"/>
      <c r="V1118" s="118" t="s">
        <v>260</v>
      </c>
      <c r="W1118" s="133" t="str">
        <f>VLOOKUP(TRIM(X1118),X10:Y88,2,FALSE)</f>
        <v>Krisztian</v>
      </c>
      <c r="X1118" s="11" t="str">
        <f t="shared" ref="X1118:X1181" si="39">IF(ISNONTEXT(D1118),"" &amp; D1118 &amp;"",T(D1118))</f>
        <v>5.2</v>
      </c>
      <c r="AA1118" s="1">
        <f t="shared" si="38"/>
        <v>6</v>
      </c>
    </row>
    <row r="1119" spans="1:27" ht="34.5" customHeight="1">
      <c r="A1119" s="119" t="s">
        <v>146</v>
      </c>
      <c r="B1119" s="240" t="s">
        <v>57</v>
      </c>
      <c r="C1119" s="122" t="s">
        <v>147</v>
      </c>
      <c r="D1119" s="122" t="s">
        <v>2278</v>
      </c>
      <c r="E1119" s="123" t="s">
        <v>7034</v>
      </c>
      <c r="F1119" s="124" t="s">
        <v>24</v>
      </c>
      <c r="G1119" s="124" t="s">
        <v>149</v>
      </c>
      <c r="H1119" s="124" t="s">
        <v>10048</v>
      </c>
      <c r="I1119" s="135" t="s">
        <v>10175</v>
      </c>
      <c r="J1119" s="129" t="s">
        <v>201</v>
      </c>
      <c r="K1119" s="128">
        <v>3359</v>
      </c>
      <c r="L1119" s="129" t="s">
        <v>63</v>
      </c>
      <c r="M1119" s="128" t="s">
        <v>229</v>
      </c>
      <c r="N1119" s="127" t="s">
        <v>895</v>
      </c>
      <c r="O1119" s="127" t="s">
        <v>174</v>
      </c>
      <c r="P1119" s="127" t="s">
        <v>546</v>
      </c>
      <c r="Q1119" s="131" t="s">
        <v>8639</v>
      </c>
      <c r="R1119" s="131" t="s">
        <v>10390</v>
      </c>
      <c r="S1119" s="132" t="s">
        <v>10389</v>
      </c>
      <c r="T1119" s="136" t="s">
        <v>541</v>
      </c>
      <c r="U1119" s="118"/>
      <c r="V1119" s="118"/>
      <c r="W1119" s="133" t="str">
        <f>VLOOKUP(TRIM(X1119),X10:Y88,2,FALSE)</f>
        <v>Krisztian</v>
      </c>
      <c r="X1119" s="11" t="str">
        <f t="shared" si="39"/>
        <v>6.22</v>
      </c>
      <c r="AA1119" s="1">
        <f t="shared" si="38"/>
        <v>65</v>
      </c>
    </row>
    <row r="1120" spans="1:27" ht="34.5" customHeight="1">
      <c r="A1120" s="119" t="s">
        <v>146</v>
      </c>
      <c r="B1120" s="240" t="s">
        <v>57</v>
      </c>
      <c r="C1120" s="122" t="s">
        <v>147</v>
      </c>
      <c r="D1120" s="122" t="s">
        <v>2278</v>
      </c>
      <c r="E1120" s="123" t="s">
        <v>7035</v>
      </c>
      <c r="F1120" s="124" t="s">
        <v>24</v>
      </c>
      <c r="G1120" s="124" t="s">
        <v>149</v>
      </c>
      <c r="H1120" s="124" t="s">
        <v>10051</v>
      </c>
      <c r="I1120" s="135" t="s">
        <v>10175</v>
      </c>
      <c r="J1120" s="129" t="s">
        <v>314</v>
      </c>
      <c r="K1120" s="128">
        <v>1110</v>
      </c>
      <c r="L1120" s="129" t="s">
        <v>63</v>
      </c>
      <c r="M1120" s="128" t="s">
        <v>229</v>
      </c>
      <c r="N1120" s="127" t="s">
        <v>525</v>
      </c>
      <c r="O1120" s="127" t="s">
        <v>174</v>
      </c>
      <c r="P1120" s="127" t="s">
        <v>546</v>
      </c>
      <c r="Q1120" s="131" t="s">
        <v>8640</v>
      </c>
      <c r="R1120" s="131" t="s">
        <v>10393</v>
      </c>
      <c r="S1120" s="132" t="s">
        <v>10392</v>
      </c>
      <c r="T1120" s="136" t="s">
        <v>541</v>
      </c>
      <c r="U1120" s="118"/>
      <c r="V1120" s="118"/>
      <c r="W1120" s="133" t="str">
        <f>VLOOKUP(TRIM(X1120),X10:Y88,2,FALSE)</f>
        <v>Krisztian</v>
      </c>
      <c r="X1120" s="11" t="str">
        <f t="shared" si="39"/>
        <v>6.22</v>
      </c>
      <c r="AA1120" s="1">
        <f t="shared" si="38"/>
        <v>65</v>
      </c>
    </row>
    <row r="1121" spans="1:27" ht="34.5" customHeight="1">
      <c r="A1121" s="119" t="s">
        <v>146</v>
      </c>
      <c r="B1121" s="240" t="s">
        <v>57</v>
      </c>
      <c r="C1121" s="122" t="s">
        <v>147</v>
      </c>
      <c r="D1121" s="122" t="s">
        <v>2279</v>
      </c>
      <c r="E1121" s="123" t="s">
        <v>7036</v>
      </c>
      <c r="F1121" s="124" t="s">
        <v>23</v>
      </c>
      <c r="G1121" s="124" t="s">
        <v>149</v>
      </c>
      <c r="H1121" s="124" t="s">
        <v>10054</v>
      </c>
      <c r="I1121" s="135" t="s">
        <v>8552</v>
      </c>
      <c r="J1121" s="129" t="s">
        <v>342</v>
      </c>
      <c r="K1121" s="128">
        <v>1184</v>
      </c>
      <c r="L1121" s="129" t="s">
        <v>63</v>
      </c>
      <c r="M1121" s="128" t="s">
        <v>247</v>
      </c>
      <c r="N1121" s="127" t="s">
        <v>525</v>
      </c>
      <c r="O1121" s="127" t="s">
        <v>174</v>
      </c>
      <c r="P1121" s="127" t="s">
        <v>546</v>
      </c>
      <c r="Q1121" s="131" t="s">
        <v>8643</v>
      </c>
      <c r="R1121" s="131" t="s">
        <v>10663</v>
      </c>
      <c r="S1121" s="132" t="s">
        <v>152</v>
      </c>
      <c r="T1121" s="136" t="s">
        <v>239</v>
      </c>
      <c r="U1121" s="118"/>
      <c r="V1121" s="118" t="s">
        <v>260</v>
      </c>
      <c r="W1121" s="133" t="str">
        <f>VLOOKUP(TRIM(X1121),X10:Y88,2,FALSE)</f>
        <v>Krisztian</v>
      </c>
      <c r="X1121" s="11" t="str">
        <f t="shared" si="39"/>
        <v>6.24</v>
      </c>
      <c r="AA1121" s="1">
        <f t="shared" si="38"/>
        <v>51</v>
      </c>
    </row>
    <row r="1122" spans="1:27" ht="34.5" customHeight="1">
      <c r="A1122" s="119" t="s">
        <v>146</v>
      </c>
      <c r="B1122" s="240" t="s">
        <v>57</v>
      </c>
      <c r="C1122" s="122" t="s">
        <v>147</v>
      </c>
      <c r="D1122" s="122" t="s">
        <v>85</v>
      </c>
      <c r="E1122" s="123" t="s">
        <v>7037</v>
      </c>
      <c r="F1122" s="124" t="s">
        <v>23</v>
      </c>
      <c r="G1122" s="124" t="s">
        <v>149</v>
      </c>
      <c r="H1122" s="124" t="s">
        <v>10023</v>
      </c>
      <c r="I1122" s="135" t="s">
        <v>7861</v>
      </c>
      <c r="J1122" s="129" t="s">
        <v>201</v>
      </c>
      <c r="K1122" s="128">
        <v>3366</v>
      </c>
      <c r="L1122" s="129" t="s">
        <v>63</v>
      </c>
      <c r="M1122" s="128" t="s">
        <v>202</v>
      </c>
      <c r="N1122" s="127" t="s">
        <v>5719</v>
      </c>
      <c r="O1122" s="127" t="s">
        <v>159</v>
      </c>
      <c r="P1122" s="127" t="s">
        <v>521</v>
      </c>
      <c r="Q1122" s="131" t="s">
        <v>8656</v>
      </c>
      <c r="R1122" s="131" t="s">
        <v>10664</v>
      </c>
      <c r="S1122" s="132" t="s">
        <v>152</v>
      </c>
      <c r="T1122" s="136" t="s">
        <v>242</v>
      </c>
      <c r="U1122" s="118"/>
      <c r="V1122" s="118" t="s">
        <v>260</v>
      </c>
      <c r="W1122" s="133" t="str">
        <f>VLOOKUP(TRIM(X1122),X10:Y88,2,FALSE)</f>
        <v>Krisztian</v>
      </c>
      <c r="X1122" s="11" t="str">
        <f t="shared" si="39"/>
        <v>5.4</v>
      </c>
      <c r="AA1122" s="1">
        <f t="shared" si="38"/>
        <v>48</v>
      </c>
    </row>
    <row r="1123" spans="1:27" ht="34.5" customHeight="1">
      <c r="A1123" s="119" t="s">
        <v>146</v>
      </c>
      <c r="B1123" s="240" t="s">
        <v>57</v>
      </c>
      <c r="C1123" s="122" t="s">
        <v>147</v>
      </c>
      <c r="D1123" s="122" t="s">
        <v>85</v>
      </c>
      <c r="E1123" s="123" t="s">
        <v>7038</v>
      </c>
      <c r="F1123" s="124" t="s">
        <v>23</v>
      </c>
      <c r="G1123" s="124" t="s">
        <v>149</v>
      </c>
      <c r="H1123" s="124" t="s">
        <v>10026</v>
      </c>
      <c r="I1123" s="135" t="s">
        <v>7861</v>
      </c>
      <c r="J1123" s="129" t="s">
        <v>201</v>
      </c>
      <c r="K1123" s="128">
        <v>3367</v>
      </c>
      <c r="L1123" s="129" t="s">
        <v>63</v>
      </c>
      <c r="M1123" s="128" t="s">
        <v>233</v>
      </c>
      <c r="N1123" s="127" t="s">
        <v>895</v>
      </c>
      <c r="O1123" s="127" t="s">
        <v>174</v>
      </c>
      <c r="P1123" s="127" t="s">
        <v>521</v>
      </c>
      <c r="Q1123" s="131" t="s">
        <v>8657</v>
      </c>
      <c r="R1123" s="131" t="s">
        <v>10665</v>
      </c>
      <c r="S1123" s="132" t="s">
        <v>152</v>
      </c>
      <c r="T1123" s="136" t="s">
        <v>242</v>
      </c>
      <c r="U1123" s="118"/>
      <c r="V1123" s="118" t="s">
        <v>260</v>
      </c>
      <c r="W1123" s="133" t="str">
        <f>VLOOKUP(TRIM(X1123),X10:Y88,2,FALSE)</f>
        <v>Krisztian</v>
      </c>
      <c r="X1123" s="11" t="str">
        <f t="shared" si="39"/>
        <v>5.4</v>
      </c>
      <c r="AA1123" s="1">
        <f t="shared" si="38"/>
        <v>48</v>
      </c>
    </row>
    <row r="1124" spans="1:27" ht="34.5" customHeight="1">
      <c r="A1124" s="119" t="s">
        <v>146</v>
      </c>
      <c r="B1124" s="240" t="s">
        <v>57</v>
      </c>
      <c r="C1124" s="122" t="s">
        <v>147</v>
      </c>
      <c r="D1124" s="122" t="s">
        <v>85</v>
      </c>
      <c r="E1124" s="123" t="s">
        <v>7039</v>
      </c>
      <c r="F1124" s="124" t="s">
        <v>23</v>
      </c>
      <c r="G1124" s="124" t="s">
        <v>149</v>
      </c>
      <c r="H1124" s="124" t="s">
        <v>10017</v>
      </c>
      <c r="I1124" s="135" t="s">
        <v>7861</v>
      </c>
      <c r="J1124" s="129" t="s">
        <v>230</v>
      </c>
      <c r="K1124" s="128">
        <v>2033</v>
      </c>
      <c r="L1124" s="129" t="s">
        <v>63</v>
      </c>
      <c r="M1124" s="128" t="s">
        <v>202</v>
      </c>
      <c r="N1124" s="127" t="s">
        <v>5719</v>
      </c>
      <c r="O1124" s="127" t="s">
        <v>159</v>
      </c>
      <c r="P1124" s="127" t="s">
        <v>521</v>
      </c>
      <c r="Q1124" s="131" t="s">
        <v>8654</v>
      </c>
      <c r="R1124" s="131" t="s">
        <v>10666</v>
      </c>
      <c r="S1124" s="132" t="s">
        <v>152</v>
      </c>
      <c r="T1124" s="136" t="s">
        <v>242</v>
      </c>
      <c r="U1124" s="118"/>
      <c r="V1124" s="118" t="s">
        <v>260</v>
      </c>
      <c r="W1124" s="133" t="str">
        <f>VLOOKUP(TRIM(X1124),X10:Y88,2,FALSE)</f>
        <v>Krisztian</v>
      </c>
      <c r="X1124" s="11" t="str">
        <f t="shared" si="39"/>
        <v>5.4</v>
      </c>
      <c r="AA1124" s="1">
        <f t="shared" si="38"/>
        <v>48</v>
      </c>
    </row>
    <row r="1125" spans="1:27" ht="34.5" customHeight="1">
      <c r="A1125" s="119" t="s">
        <v>146</v>
      </c>
      <c r="B1125" s="240" t="s">
        <v>57</v>
      </c>
      <c r="C1125" s="122" t="s">
        <v>147</v>
      </c>
      <c r="D1125" s="122" t="s">
        <v>85</v>
      </c>
      <c r="E1125" s="123" t="s">
        <v>7040</v>
      </c>
      <c r="F1125" s="124" t="s">
        <v>23</v>
      </c>
      <c r="G1125" s="124" t="s">
        <v>149</v>
      </c>
      <c r="H1125" s="124" t="s">
        <v>10020</v>
      </c>
      <c r="I1125" s="135" t="s">
        <v>7861</v>
      </c>
      <c r="J1125" s="129" t="s">
        <v>230</v>
      </c>
      <c r="K1125" s="128">
        <v>2034</v>
      </c>
      <c r="L1125" s="129" t="s">
        <v>63</v>
      </c>
      <c r="M1125" s="128" t="s">
        <v>233</v>
      </c>
      <c r="N1125" s="127" t="s">
        <v>525</v>
      </c>
      <c r="O1125" s="127" t="s">
        <v>174</v>
      </c>
      <c r="P1125" s="127" t="s">
        <v>521</v>
      </c>
      <c r="Q1125" s="131" t="s">
        <v>8655</v>
      </c>
      <c r="R1125" s="131" t="s">
        <v>10667</v>
      </c>
      <c r="S1125" s="132" t="s">
        <v>152</v>
      </c>
      <c r="T1125" s="136" t="s">
        <v>242</v>
      </c>
      <c r="U1125" s="118"/>
      <c r="V1125" s="118" t="s">
        <v>260</v>
      </c>
      <c r="W1125" s="133" t="str">
        <f>VLOOKUP(TRIM(X1125),X10:Y88,2,FALSE)</f>
        <v>Krisztian</v>
      </c>
      <c r="X1125" s="11" t="str">
        <f t="shared" si="39"/>
        <v>5.4</v>
      </c>
      <c r="AA1125" s="1">
        <f t="shared" si="38"/>
        <v>48</v>
      </c>
    </row>
    <row r="1126" spans="1:27" ht="34.5" customHeight="1">
      <c r="A1126" s="119" t="s">
        <v>146</v>
      </c>
      <c r="B1126" s="240" t="s">
        <v>57</v>
      </c>
      <c r="C1126" s="122" t="s">
        <v>147</v>
      </c>
      <c r="D1126" s="122" t="s">
        <v>85</v>
      </c>
      <c r="E1126" s="123" t="s">
        <v>7041</v>
      </c>
      <c r="F1126" s="124" t="s">
        <v>23</v>
      </c>
      <c r="G1126" s="124" t="s">
        <v>149</v>
      </c>
      <c r="H1126" s="124" t="s">
        <v>10011</v>
      </c>
      <c r="I1126" s="135" t="s">
        <v>7861</v>
      </c>
      <c r="J1126" s="129" t="s">
        <v>342</v>
      </c>
      <c r="K1126" s="128">
        <v>1185</v>
      </c>
      <c r="L1126" s="129" t="s">
        <v>63</v>
      </c>
      <c r="M1126" s="128" t="s">
        <v>202</v>
      </c>
      <c r="N1126" s="127" t="s">
        <v>5719</v>
      </c>
      <c r="O1126" s="127" t="s">
        <v>159</v>
      </c>
      <c r="P1126" s="127" t="s">
        <v>521</v>
      </c>
      <c r="Q1126" s="131" t="s">
        <v>8658</v>
      </c>
      <c r="R1126" s="131" t="s">
        <v>10492</v>
      </c>
      <c r="S1126" s="132" t="s">
        <v>152</v>
      </c>
      <c r="T1126" s="136" t="s">
        <v>242</v>
      </c>
      <c r="U1126" s="118"/>
      <c r="V1126" s="118"/>
      <c r="W1126" s="133" t="str">
        <f>VLOOKUP(TRIM(X1126),X10:Y88,2,FALSE)</f>
        <v>Krisztian</v>
      </c>
      <c r="X1126" s="11" t="str">
        <f t="shared" si="39"/>
        <v>5.4</v>
      </c>
      <c r="AA1126" s="1">
        <f t="shared" si="38"/>
        <v>48</v>
      </c>
    </row>
    <row r="1127" spans="1:27" ht="34.5" customHeight="1">
      <c r="A1127" s="119" t="s">
        <v>146</v>
      </c>
      <c r="B1127" s="240" t="s">
        <v>57</v>
      </c>
      <c r="C1127" s="122" t="s">
        <v>147</v>
      </c>
      <c r="D1127" s="122" t="s">
        <v>85</v>
      </c>
      <c r="E1127" s="123" t="s">
        <v>7042</v>
      </c>
      <c r="F1127" s="124" t="s">
        <v>23</v>
      </c>
      <c r="G1127" s="124" t="s">
        <v>149</v>
      </c>
      <c r="H1127" s="124" t="s">
        <v>10014</v>
      </c>
      <c r="I1127" s="135" t="s">
        <v>7861</v>
      </c>
      <c r="J1127" s="129" t="s">
        <v>342</v>
      </c>
      <c r="K1127" s="128">
        <v>1186</v>
      </c>
      <c r="L1127" s="129" t="s">
        <v>63</v>
      </c>
      <c r="M1127" s="128" t="s">
        <v>233</v>
      </c>
      <c r="N1127" s="127" t="s">
        <v>525</v>
      </c>
      <c r="O1127" s="127" t="s">
        <v>174</v>
      </c>
      <c r="P1127" s="127" t="s">
        <v>521</v>
      </c>
      <c r="Q1127" s="131" t="s">
        <v>8659</v>
      </c>
      <c r="R1127" s="131" t="s">
        <v>10493</v>
      </c>
      <c r="S1127" s="132" t="s">
        <v>152</v>
      </c>
      <c r="T1127" s="136" t="s">
        <v>242</v>
      </c>
      <c r="U1127" s="118"/>
      <c r="V1127" s="118"/>
      <c r="W1127" s="133" t="str">
        <f>VLOOKUP(TRIM(X1127),X10:Y88,2,FALSE)</f>
        <v>Krisztian</v>
      </c>
      <c r="X1127" s="11" t="str">
        <f t="shared" si="39"/>
        <v>5.4</v>
      </c>
      <c r="AA1127" s="1">
        <f t="shared" si="38"/>
        <v>48</v>
      </c>
    </row>
    <row r="1128" spans="1:27" ht="34.5" customHeight="1">
      <c r="A1128" s="119" t="s">
        <v>146</v>
      </c>
      <c r="B1128" s="240" t="s">
        <v>57</v>
      </c>
      <c r="C1128" s="122" t="s">
        <v>147</v>
      </c>
      <c r="D1128" s="122" t="s">
        <v>109</v>
      </c>
      <c r="E1128" s="123" t="s">
        <v>7043</v>
      </c>
      <c r="F1128" s="124" t="s">
        <v>21</v>
      </c>
      <c r="G1128" s="124" t="s">
        <v>149</v>
      </c>
      <c r="H1128" s="124" t="s">
        <v>7609</v>
      </c>
      <c r="I1128" s="135" t="s">
        <v>238</v>
      </c>
      <c r="J1128" s="129" t="s">
        <v>5718</v>
      </c>
      <c r="K1128" s="128"/>
      <c r="L1128" s="129"/>
      <c r="M1128" s="128"/>
      <c r="N1128" s="127" t="s">
        <v>372</v>
      </c>
      <c r="O1128" s="127" t="s">
        <v>174</v>
      </c>
      <c r="P1128" s="127" t="s">
        <v>194</v>
      </c>
      <c r="Q1128" s="131" t="s">
        <v>7608</v>
      </c>
      <c r="R1128" s="131" t="s">
        <v>10362</v>
      </c>
      <c r="S1128" s="132" t="s">
        <v>10361</v>
      </c>
      <c r="T1128" s="136" t="s">
        <v>239</v>
      </c>
      <c r="U1128" s="118"/>
      <c r="V1128" s="118"/>
      <c r="W1128" s="133" t="str">
        <f>VLOOKUP(TRIM(X1128),X10:Y88,2,FALSE)</f>
        <v>Krisztian</v>
      </c>
      <c r="X1128" s="11" t="str">
        <f t="shared" si="39"/>
        <v>6.5.6</v>
      </c>
      <c r="AA1128" s="1">
        <f t="shared" si="38"/>
        <v>8</v>
      </c>
    </row>
    <row r="1129" spans="1:27" ht="34.5" customHeight="1">
      <c r="A1129" s="119" t="s">
        <v>146</v>
      </c>
      <c r="B1129" s="240" t="s">
        <v>57</v>
      </c>
      <c r="C1129" s="122" t="s">
        <v>147</v>
      </c>
      <c r="D1129" s="122" t="s">
        <v>109</v>
      </c>
      <c r="E1129" s="123" t="s">
        <v>7044</v>
      </c>
      <c r="F1129" s="124" t="s">
        <v>21</v>
      </c>
      <c r="G1129" s="124" t="s">
        <v>149</v>
      </c>
      <c r="H1129" s="124" t="s">
        <v>10031</v>
      </c>
      <c r="I1129" s="135" t="s">
        <v>238</v>
      </c>
      <c r="J1129" s="129" t="s">
        <v>196</v>
      </c>
      <c r="K1129" s="128"/>
      <c r="L1129" s="129"/>
      <c r="M1129" s="128"/>
      <c r="N1129" s="127" t="s">
        <v>7440</v>
      </c>
      <c r="O1129" s="127" t="s">
        <v>174</v>
      </c>
      <c r="P1129" s="127" t="s">
        <v>194</v>
      </c>
      <c r="Q1129" s="131" t="s">
        <v>7608</v>
      </c>
      <c r="R1129" s="131" t="s">
        <v>10364</v>
      </c>
      <c r="S1129" s="132" t="s">
        <v>10363</v>
      </c>
      <c r="T1129" s="136" t="s">
        <v>239</v>
      </c>
      <c r="U1129" s="118"/>
      <c r="V1129" s="118"/>
      <c r="W1129" s="133" t="str">
        <f>VLOOKUP(TRIM(X1129),X10:Y88,2,FALSE)</f>
        <v>Krisztian</v>
      </c>
      <c r="X1129" s="11" t="str">
        <f t="shared" si="39"/>
        <v>6.5.6</v>
      </c>
      <c r="AA1129" s="1">
        <f t="shared" si="38"/>
        <v>8</v>
      </c>
    </row>
    <row r="1130" spans="1:27" ht="34.5" customHeight="1">
      <c r="A1130" s="119" t="s">
        <v>146</v>
      </c>
      <c r="B1130" s="240" t="s">
        <v>57</v>
      </c>
      <c r="C1130" s="122" t="s">
        <v>147</v>
      </c>
      <c r="D1130" s="122" t="s">
        <v>109</v>
      </c>
      <c r="E1130" s="123" t="s">
        <v>7045</v>
      </c>
      <c r="F1130" s="124" t="s">
        <v>21</v>
      </c>
      <c r="G1130" s="124" t="s">
        <v>149</v>
      </c>
      <c r="H1130" s="124" t="s">
        <v>7577</v>
      </c>
      <c r="I1130" s="135" t="s">
        <v>238</v>
      </c>
      <c r="J1130" s="129" t="s">
        <v>5718</v>
      </c>
      <c r="K1130" s="128"/>
      <c r="L1130" s="129"/>
      <c r="M1130" s="128"/>
      <c r="N1130" s="127" t="s">
        <v>372</v>
      </c>
      <c r="O1130" s="127" t="s">
        <v>174</v>
      </c>
      <c r="P1130" s="127" t="s">
        <v>194</v>
      </c>
      <c r="Q1130" s="131" t="s">
        <v>7578</v>
      </c>
      <c r="R1130" s="131" t="s">
        <v>10668</v>
      </c>
      <c r="S1130" s="132" t="s">
        <v>152</v>
      </c>
      <c r="T1130" s="136" t="s">
        <v>239</v>
      </c>
      <c r="U1130" s="118"/>
      <c r="V1130" s="118" t="s">
        <v>260</v>
      </c>
      <c r="W1130" s="133" t="str">
        <f>VLOOKUP(TRIM(X1130),X10:Y88,2,FALSE)</f>
        <v>Krisztian</v>
      </c>
      <c r="X1130" s="11" t="str">
        <f t="shared" si="39"/>
        <v>6.5.6</v>
      </c>
      <c r="AA1130" s="1">
        <f t="shared" si="38"/>
        <v>8</v>
      </c>
    </row>
    <row r="1131" spans="1:27" ht="34.5" customHeight="1">
      <c r="A1131" s="119" t="s">
        <v>146</v>
      </c>
      <c r="B1131" s="240" t="s">
        <v>57</v>
      </c>
      <c r="C1131" s="122" t="s">
        <v>147</v>
      </c>
      <c r="D1131" s="122" t="s">
        <v>109</v>
      </c>
      <c r="E1131" s="123" t="s">
        <v>7046</v>
      </c>
      <c r="F1131" s="124" t="s">
        <v>21</v>
      </c>
      <c r="G1131" s="124" t="s">
        <v>149</v>
      </c>
      <c r="H1131" s="124" t="s">
        <v>7918</v>
      </c>
      <c r="I1131" s="135" t="s">
        <v>238</v>
      </c>
      <c r="J1131" s="129" t="s">
        <v>5718</v>
      </c>
      <c r="K1131" s="128"/>
      <c r="L1131" s="129"/>
      <c r="M1131" s="128"/>
      <c r="N1131" s="127" t="s">
        <v>372</v>
      </c>
      <c r="O1131" s="127" t="s">
        <v>174</v>
      </c>
      <c r="P1131" s="127" t="s">
        <v>194</v>
      </c>
      <c r="Q1131" s="131" t="s">
        <v>8702</v>
      </c>
      <c r="R1131" s="131" t="s">
        <v>10976</v>
      </c>
      <c r="S1131" s="144" t="s">
        <v>10977</v>
      </c>
      <c r="T1131" s="136" t="s">
        <v>239</v>
      </c>
      <c r="U1131" s="118"/>
      <c r="V1131" s="118" t="s">
        <v>663</v>
      </c>
      <c r="W1131" s="133" t="str">
        <f>VLOOKUP(TRIM(X1131),X10:Y88,2,FALSE)</f>
        <v>Krisztian</v>
      </c>
      <c r="X1131" s="11" t="str">
        <f t="shared" si="39"/>
        <v>6.5.6</v>
      </c>
      <c r="AA1131" s="1">
        <f t="shared" si="38"/>
        <v>8</v>
      </c>
    </row>
    <row r="1132" spans="1:27" ht="34.5" customHeight="1">
      <c r="A1132" s="119" t="s">
        <v>146</v>
      </c>
      <c r="B1132" s="240" t="s">
        <v>57</v>
      </c>
      <c r="C1132" s="122" t="s">
        <v>147</v>
      </c>
      <c r="D1132" s="122" t="s">
        <v>109</v>
      </c>
      <c r="E1132" s="123" t="s">
        <v>7047</v>
      </c>
      <c r="F1132" s="124" t="s">
        <v>21</v>
      </c>
      <c r="G1132" s="124" t="s">
        <v>149</v>
      </c>
      <c r="H1132" s="124" t="s">
        <v>7625</v>
      </c>
      <c r="I1132" s="135" t="s">
        <v>2460</v>
      </c>
      <c r="J1132" s="129" t="s">
        <v>5718</v>
      </c>
      <c r="K1132" s="128"/>
      <c r="L1132" s="129"/>
      <c r="M1132" s="128"/>
      <c r="N1132" s="127" t="s">
        <v>372</v>
      </c>
      <c r="O1132" s="127" t="s">
        <v>174</v>
      </c>
      <c r="P1132" s="127" t="s">
        <v>194</v>
      </c>
      <c r="Q1132" s="131" t="s">
        <v>7626</v>
      </c>
      <c r="R1132" s="131" t="s">
        <v>10850</v>
      </c>
      <c r="S1132" s="132" t="s">
        <v>10502</v>
      </c>
      <c r="T1132" s="136" t="s">
        <v>355</v>
      </c>
      <c r="U1132" s="118"/>
      <c r="V1132" s="118"/>
      <c r="W1132" s="133" t="str">
        <f>VLOOKUP(TRIM(X1132),X10:Y88,2,FALSE)</f>
        <v>Krisztian</v>
      </c>
      <c r="X1132" s="11" t="str">
        <f t="shared" si="39"/>
        <v>6.5.6</v>
      </c>
      <c r="AA1132" s="1">
        <f t="shared" si="38"/>
        <v>26</v>
      </c>
    </row>
    <row r="1133" spans="1:27" ht="34.5" customHeight="1">
      <c r="A1133" s="119" t="s">
        <v>146</v>
      </c>
      <c r="B1133" s="240" t="s">
        <v>57</v>
      </c>
      <c r="C1133" s="122" t="s">
        <v>147</v>
      </c>
      <c r="D1133" s="122" t="s">
        <v>109</v>
      </c>
      <c r="E1133" s="123" t="s">
        <v>7048</v>
      </c>
      <c r="F1133" s="124" t="s">
        <v>21</v>
      </c>
      <c r="G1133" s="124" t="s">
        <v>149</v>
      </c>
      <c r="H1133" s="124" t="s">
        <v>7787</v>
      </c>
      <c r="I1133" s="135" t="s">
        <v>7741</v>
      </c>
      <c r="J1133" s="129" t="s">
        <v>185</v>
      </c>
      <c r="K1133" s="128"/>
      <c r="L1133" s="129"/>
      <c r="M1133" s="128"/>
      <c r="N1133" s="127" t="s">
        <v>7440</v>
      </c>
      <c r="O1133" s="127" t="s">
        <v>174</v>
      </c>
      <c r="P1133" s="127" t="s">
        <v>194</v>
      </c>
      <c r="Q1133" s="131" t="s">
        <v>7742</v>
      </c>
      <c r="R1133" s="131" t="s">
        <v>10405</v>
      </c>
      <c r="S1133" s="132" t="s">
        <v>10395</v>
      </c>
      <c r="T1133" s="136" t="s">
        <v>301</v>
      </c>
      <c r="U1133" s="118"/>
      <c r="V1133" s="118"/>
      <c r="W1133" s="133" t="str">
        <f>VLOOKUP(TRIM(X1133),X10:Y88,2,FALSE)</f>
        <v>Krisztian</v>
      </c>
      <c r="X1133" s="11" t="str">
        <f t="shared" si="39"/>
        <v>6.5.6</v>
      </c>
      <c r="AA1133" s="1">
        <f t="shared" si="38"/>
        <v>33</v>
      </c>
    </row>
    <row r="1134" spans="1:27" ht="34.5" customHeight="1">
      <c r="A1134" s="119" t="s">
        <v>146</v>
      </c>
      <c r="B1134" s="240" t="s">
        <v>57</v>
      </c>
      <c r="C1134" s="122" t="s">
        <v>147</v>
      </c>
      <c r="D1134" s="122" t="s">
        <v>109</v>
      </c>
      <c r="E1134" s="123" t="s">
        <v>7049</v>
      </c>
      <c r="F1134" s="124" t="s">
        <v>21</v>
      </c>
      <c r="G1134" s="124" t="s">
        <v>149</v>
      </c>
      <c r="H1134" s="124" t="s">
        <v>7788</v>
      </c>
      <c r="I1134" s="135" t="s">
        <v>7741</v>
      </c>
      <c r="J1134" s="129" t="s">
        <v>196</v>
      </c>
      <c r="K1134" s="128"/>
      <c r="L1134" s="129"/>
      <c r="M1134" s="128"/>
      <c r="N1134" s="127" t="s">
        <v>5667</v>
      </c>
      <c r="O1134" s="127" t="s">
        <v>174</v>
      </c>
      <c r="P1134" s="127" t="s">
        <v>194</v>
      </c>
      <c r="Q1134" s="131" t="s">
        <v>7743</v>
      </c>
      <c r="R1134" s="131" t="s">
        <v>10406</v>
      </c>
      <c r="S1134" s="132" t="s">
        <v>10396</v>
      </c>
      <c r="T1134" s="136" t="s">
        <v>301</v>
      </c>
      <c r="U1134" s="118"/>
      <c r="V1134" s="118"/>
      <c r="W1134" s="133" t="str">
        <f>VLOOKUP(TRIM(X1134),X10:Y88,2,FALSE)</f>
        <v>Krisztian</v>
      </c>
      <c r="X1134" s="11" t="str">
        <f t="shared" si="39"/>
        <v>6.5.6</v>
      </c>
      <c r="AA1134" s="1">
        <f t="shared" si="38"/>
        <v>33</v>
      </c>
    </row>
    <row r="1135" spans="1:27" ht="34.5" customHeight="1">
      <c r="A1135" s="119" t="s">
        <v>146</v>
      </c>
      <c r="B1135" s="240" t="s">
        <v>57</v>
      </c>
      <c r="C1135" s="122" t="s">
        <v>147</v>
      </c>
      <c r="D1135" s="122" t="s">
        <v>109</v>
      </c>
      <c r="E1135" s="123" t="s">
        <v>7050</v>
      </c>
      <c r="F1135" s="124" t="s">
        <v>21</v>
      </c>
      <c r="G1135" s="124" t="s">
        <v>149</v>
      </c>
      <c r="H1135" s="124" t="s">
        <v>7789</v>
      </c>
      <c r="I1135" s="135" t="s">
        <v>7741</v>
      </c>
      <c r="J1135" s="129" t="s">
        <v>5718</v>
      </c>
      <c r="K1135" s="128"/>
      <c r="L1135" s="129"/>
      <c r="M1135" s="128"/>
      <c r="N1135" s="127" t="s">
        <v>372</v>
      </c>
      <c r="O1135" s="127" t="s">
        <v>174</v>
      </c>
      <c r="P1135" s="127" t="s">
        <v>194</v>
      </c>
      <c r="Q1135" s="131" t="s">
        <v>7743</v>
      </c>
      <c r="R1135" s="131" t="s">
        <v>10407</v>
      </c>
      <c r="S1135" s="132" t="s">
        <v>10402</v>
      </c>
      <c r="T1135" s="136" t="s">
        <v>301</v>
      </c>
      <c r="U1135" s="118"/>
      <c r="V1135" s="118"/>
      <c r="W1135" s="133" t="str">
        <f>VLOOKUP(TRIM(X1135),X10:Y88,2,FALSE)</f>
        <v>Krisztian</v>
      </c>
      <c r="X1135" s="11" t="str">
        <f t="shared" si="39"/>
        <v>6.5.6</v>
      </c>
      <c r="AA1135" s="1">
        <f t="shared" si="38"/>
        <v>33</v>
      </c>
    </row>
    <row r="1136" spans="1:27" ht="34.5" customHeight="1">
      <c r="A1136" s="119" t="s">
        <v>146</v>
      </c>
      <c r="B1136" s="240" t="s">
        <v>57</v>
      </c>
      <c r="C1136" s="122" t="s">
        <v>147</v>
      </c>
      <c r="D1136" s="122" t="s">
        <v>117</v>
      </c>
      <c r="E1136" s="123" t="s">
        <v>7051</v>
      </c>
      <c r="F1136" s="124" t="s">
        <v>21</v>
      </c>
      <c r="G1136" s="124" t="s">
        <v>149</v>
      </c>
      <c r="H1136" s="124" t="s">
        <v>7726</v>
      </c>
      <c r="I1136" s="135" t="s">
        <v>2460</v>
      </c>
      <c r="J1136" s="129" t="s">
        <v>196</v>
      </c>
      <c r="K1136" s="128"/>
      <c r="L1136" s="129"/>
      <c r="M1136" s="128"/>
      <c r="N1136" s="127" t="s">
        <v>5667</v>
      </c>
      <c r="O1136" s="127" t="s">
        <v>174</v>
      </c>
      <c r="P1136" s="127" t="s">
        <v>194</v>
      </c>
      <c r="Q1136" s="131" t="s">
        <v>7712</v>
      </c>
      <c r="R1136" s="131" t="s">
        <v>10669</v>
      </c>
      <c r="S1136" s="132" t="s">
        <v>152</v>
      </c>
      <c r="T1136" s="136" t="s">
        <v>249</v>
      </c>
      <c r="U1136" s="118"/>
      <c r="V1136" s="118" t="s">
        <v>260</v>
      </c>
      <c r="W1136" s="133" t="str">
        <f>VLOOKUP(TRIM(X1136),X10:Y88,2,FALSE)</f>
        <v>Krisztian</v>
      </c>
      <c r="X1136" s="11" t="str">
        <f t="shared" si="39"/>
        <v>6.5.10</v>
      </c>
      <c r="AA1136" s="1">
        <f t="shared" si="38"/>
        <v>26</v>
      </c>
    </row>
    <row r="1137" spans="1:27" ht="34.5" customHeight="1">
      <c r="A1137" s="119" t="s">
        <v>146</v>
      </c>
      <c r="B1137" s="240" t="s">
        <v>57</v>
      </c>
      <c r="C1137" s="122" t="s">
        <v>147</v>
      </c>
      <c r="D1137" s="122" t="s">
        <v>117</v>
      </c>
      <c r="E1137" s="123" t="s">
        <v>7052</v>
      </c>
      <c r="F1137" s="124" t="s">
        <v>21</v>
      </c>
      <c r="G1137" s="124" t="s">
        <v>149</v>
      </c>
      <c r="H1137" s="124" t="s">
        <v>7745</v>
      </c>
      <c r="I1137" s="135" t="s">
        <v>2460</v>
      </c>
      <c r="J1137" s="129" t="s">
        <v>185</v>
      </c>
      <c r="K1137" s="128"/>
      <c r="L1137" s="129"/>
      <c r="M1137" s="128"/>
      <c r="N1137" s="127" t="s">
        <v>7440</v>
      </c>
      <c r="O1137" s="127" t="s">
        <v>174</v>
      </c>
      <c r="P1137" s="127" t="s">
        <v>194</v>
      </c>
      <c r="Q1137" s="131" t="s">
        <v>8594</v>
      </c>
      <c r="R1137" s="131" t="s">
        <v>10378</v>
      </c>
      <c r="S1137" s="132" t="s">
        <v>10377</v>
      </c>
      <c r="T1137" s="136" t="s">
        <v>249</v>
      </c>
      <c r="U1137" s="118"/>
      <c r="V1137" s="118"/>
      <c r="W1137" s="133" t="str">
        <f>VLOOKUP(TRIM(X1137),X10:Y88,2,FALSE)</f>
        <v>Krisztian</v>
      </c>
      <c r="X1137" s="11" t="str">
        <f t="shared" si="39"/>
        <v>6.5.10</v>
      </c>
      <c r="AA1137" s="1">
        <f t="shared" si="38"/>
        <v>26</v>
      </c>
    </row>
    <row r="1138" spans="1:27" ht="34.5" customHeight="1">
      <c r="A1138" s="119" t="s">
        <v>146</v>
      </c>
      <c r="B1138" s="240" t="s">
        <v>57</v>
      </c>
      <c r="C1138" s="122" t="s">
        <v>147</v>
      </c>
      <c r="D1138" s="122" t="s">
        <v>117</v>
      </c>
      <c r="E1138" s="123" t="s">
        <v>7053</v>
      </c>
      <c r="F1138" s="124" t="s">
        <v>24</v>
      </c>
      <c r="G1138" s="124" t="s">
        <v>149</v>
      </c>
      <c r="H1138" s="124" t="s">
        <v>11103</v>
      </c>
      <c r="I1138" s="135" t="s">
        <v>262</v>
      </c>
      <c r="J1138" s="129" t="s">
        <v>335</v>
      </c>
      <c r="K1138" s="128">
        <v>2983</v>
      </c>
      <c r="L1138" s="129" t="s">
        <v>63</v>
      </c>
      <c r="M1138" s="128" t="s">
        <v>247</v>
      </c>
      <c r="N1138" s="127" t="s">
        <v>895</v>
      </c>
      <c r="O1138" s="127" t="s">
        <v>174</v>
      </c>
      <c r="P1138" s="127" t="s">
        <v>194</v>
      </c>
      <c r="Q1138" s="131" t="s">
        <v>8676</v>
      </c>
      <c r="R1138" s="131" t="s">
        <v>10380</v>
      </c>
      <c r="S1138" s="132" t="s">
        <v>10379</v>
      </c>
      <c r="T1138" s="136" t="s">
        <v>243</v>
      </c>
      <c r="U1138" s="118"/>
      <c r="V1138" s="118"/>
      <c r="W1138" s="133" t="str">
        <f>VLOOKUP(TRIM(X1138),X10:Y88,2,FALSE)</f>
        <v>Krisztian</v>
      </c>
      <c r="X1138" s="11" t="str">
        <f t="shared" si="39"/>
        <v>6.5.10</v>
      </c>
      <c r="AA1138" s="1">
        <f t="shared" si="38"/>
        <v>5</v>
      </c>
    </row>
    <row r="1139" spans="1:27" ht="34.5" customHeight="1">
      <c r="A1139" s="119" t="s">
        <v>146</v>
      </c>
      <c r="B1139" s="240" t="s">
        <v>57</v>
      </c>
      <c r="C1139" s="122" t="s">
        <v>147</v>
      </c>
      <c r="D1139" s="122" t="s">
        <v>79</v>
      </c>
      <c r="E1139" s="123" t="s">
        <v>7054</v>
      </c>
      <c r="F1139" s="124" t="s">
        <v>21</v>
      </c>
      <c r="G1139" s="124" t="s">
        <v>149</v>
      </c>
      <c r="H1139" s="124" t="s">
        <v>9558</v>
      </c>
      <c r="I1139" s="135" t="s">
        <v>200</v>
      </c>
      <c r="J1139" s="129" t="s">
        <v>185</v>
      </c>
      <c r="K1139" s="128"/>
      <c r="L1139" s="129"/>
      <c r="M1139" s="128"/>
      <c r="N1139" s="127" t="s">
        <v>5667</v>
      </c>
      <c r="O1139" s="127" t="s">
        <v>174</v>
      </c>
      <c r="P1139" s="127" t="s">
        <v>194</v>
      </c>
      <c r="Q1139" s="131" t="s">
        <v>9789</v>
      </c>
      <c r="R1139" s="131" t="s">
        <v>10670</v>
      </c>
      <c r="S1139" s="132" t="s">
        <v>152</v>
      </c>
      <c r="T1139" s="136" t="s">
        <v>199</v>
      </c>
      <c r="U1139" s="118"/>
      <c r="V1139" s="118" t="s">
        <v>260</v>
      </c>
      <c r="W1139" s="133" t="str">
        <f>VLOOKUP(TRIM(X1139),X10:Y88,2,FALSE)</f>
        <v>Krisztian</v>
      </c>
      <c r="X1139" s="11" t="str">
        <f t="shared" si="39"/>
        <v>5.2</v>
      </c>
      <c r="AA1139" s="1">
        <f t="shared" si="38"/>
        <v>17</v>
      </c>
    </row>
    <row r="1140" spans="1:27" ht="34.5" customHeight="1">
      <c r="A1140" s="119" t="s">
        <v>146</v>
      </c>
      <c r="B1140" s="240" t="s">
        <v>57</v>
      </c>
      <c r="C1140" s="122" t="s">
        <v>147</v>
      </c>
      <c r="D1140" s="122" t="s">
        <v>117</v>
      </c>
      <c r="E1140" s="123" t="s">
        <v>7055</v>
      </c>
      <c r="F1140" s="124" t="s">
        <v>21</v>
      </c>
      <c r="G1140" s="124" t="s">
        <v>149</v>
      </c>
      <c r="H1140" s="124" t="s">
        <v>8519</v>
      </c>
      <c r="I1140" s="135" t="s">
        <v>10185</v>
      </c>
      <c r="J1140" s="129" t="s">
        <v>196</v>
      </c>
      <c r="K1140" s="128"/>
      <c r="L1140" s="129"/>
      <c r="M1140" s="128"/>
      <c r="N1140" s="127" t="s">
        <v>5667</v>
      </c>
      <c r="O1140" s="127" t="s">
        <v>174</v>
      </c>
      <c r="P1140" s="127" t="s">
        <v>194</v>
      </c>
      <c r="Q1140" s="131" t="s">
        <v>8321</v>
      </c>
      <c r="R1140" s="131" t="s">
        <v>10671</v>
      </c>
      <c r="S1140" s="132" t="s">
        <v>152</v>
      </c>
      <c r="T1140" s="136" t="s">
        <v>267</v>
      </c>
      <c r="U1140" s="118"/>
      <c r="V1140" s="118" t="s">
        <v>260</v>
      </c>
      <c r="W1140" s="133" t="str">
        <f>VLOOKUP(TRIM(X1140),X10:Y88,2,FALSE)</f>
        <v>Krisztian</v>
      </c>
      <c r="X1140" s="11" t="str">
        <f t="shared" si="39"/>
        <v>6.5.10</v>
      </c>
      <c r="AA1140" s="1">
        <f t="shared" si="38"/>
        <v>20</v>
      </c>
    </row>
    <row r="1141" spans="1:27" ht="34.5" customHeight="1">
      <c r="A1141" s="119" t="s">
        <v>146</v>
      </c>
      <c r="B1141" s="240" t="s">
        <v>57</v>
      </c>
      <c r="C1141" s="122" t="s">
        <v>147</v>
      </c>
      <c r="D1141" s="122" t="s">
        <v>117</v>
      </c>
      <c r="E1141" s="123" t="s">
        <v>7056</v>
      </c>
      <c r="F1141" s="124" t="s">
        <v>21</v>
      </c>
      <c r="G1141" s="124" t="s">
        <v>149</v>
      </c>
      <c r="H1141" s="124" t="s">
        <v>8476</v>
      </c>
      <c r="I1141" s="135" t="s">
        <v>200</v>
      </c>
      <c r="J1141" s="129" t="s">
        <v>196</v>
      </c>
      <c r="K1141" s="128"/>
      <c r="L1141" s="129"/>
      <c r="M1141" s="128"/>
      <c r="N1141" s="127" t="s">
        <v>5667</v>
      </c>
      <c r="O1141" s="127" t="s">
        <v>174</v>
      </c>
      <c r="P1141" s="127" t="s">
        <v>194</v>
      </c>
      <c r="Q1141" s="131" t="s">
        <v>8240</v>
      </c>
      <c r="R1141" s="131" t="s">
        <v>10382</v>
      </c>
      <c r="S1141" s="132" t="s">
        <v>10381</v>
      </c>
      <c r="T1141" s="136" t="s">
        <v>199</v>
      </c>
      <c r="U1141" s="118"/>
      <c r="V1141" s="118"/>
      <c r="W1141" s="133" t="str">
        <f>VLOOKUP(TRIM(X1141),X10:Y88,2,FALSE)</f>
        <v>Krisztian</v>
      </c>
      <c r="X1141" s="11" t="str">
        <f t="shared" si="39"/>
        <v>6.5.10</v>
      </c>
      <c r="AA1141" s="1">
        <f t="shared" si="38"/>
        <v>17</v>
      </c>
    </row>
    <row r="1142" spans="1:27" ht="34.5" customHeight="1">
      <c r="A1142" s="119"/>
      <c r="B1142" s="240" t="s">
        <v>57</v>
      </c>
      <c r="C1142" s="122" t="s">
        <v>22</v>
      </c>
      <c r="D1142" s="122" t="s">
        <v>109</v>
      </c>
      <c r="E1142" s="123" t="s">
        <v>7057</v>
      </c>
      <c r="F1142" s="124" t="s">
        <v>21</v>
      </c>
      <c r="G1142" s="138" t="s">
        <v>149</v>
      </c>
      <c r="H1142" s="138" t="s">
        <v>7612</v>
      </c>
      <c r="I1142" s="139" t="s">
        <v>192</v>
      </c>
      <c r="J1142" s="140" t="s">
        <v>185</v>
      </c>
      <c r="K1142" s="141"/>
      <c r="L1142" s="140"/>
      <c r="M1142" s="141"/>
      <c r="N1142" s="140" t="s">
        <v>7440</v>
      </c>
      <c r="O1142" s="140" t="s">
        <v>174</v>
      </c>
      <c r="P1142" s="140" t="s">
        <v>194</v>
      </c>
      <c r="Q1142" s="142" t="s">
        <v>10793</v>
      </c>
      <c r="R1142" s="142" t="s">
        <v>10794</v>
      </c>
      <c r="S1142" s="145"/>
      <c r="T1142" s="136" t="s">
        <v>732</v>
      </c>
      <c r="U1142" s="118"/>
      <c r="V1142" s="118"/>
      <c r="W1142" s="133" t="str">
        <f>VLOOKUP(TRIM(X1142),X10:Y88,2,FALSE)</f>
        <v>Krisztian</v>
      </c>
      <c r="X1142" s="11" t="str">
        <f t="shared" si="39"/>
        <v>6.5.6</v>
      </c>
      <c r="AA1142" s="1">
        <f t="shared" si="38"/>
        <v>12</v>
      </c>
    </row>
    <row r="1143" spans="1:27" ht="34.5" customHeight="1">
      <c r="A1143" s="119" t="s">
        <v>146</v>
      </c>
      <c r="B1143" s="240" t="s">
        <v>57</v>
      </c>
      <c r="C1143" s="122" t="s">
        <v>147</v>
      </c>
      <c r="D1143" s="122" t="s">
        <v>109</v>
      </c>
      <c r="E1143" s="123" t="s">
        <v>7058</v>
      </c>
      <c r="F1143" s="124" t="s">
        <v>21</v>
      </c>
      <c r="G1143" s="124" t="s">
        <v>149</v>
      </c>
      <c r="H1143" s="124" t="s">
        <v>5797</v>
      </c>
      <c r="I1143" s="135" t="s">
        <v>5985</v>
      </c>
      <c r="J1143" s="129" t="s">
        <v>196</v>
      </c>
      <c r="K1143" s="128"/>
      <c r="L1143" s="129"/>
      <c r="M1143" s="128"/>
      <c r="N1143" s="127" t="s">
        <v>5667</v>
      </c>
      <c r="O1143" s="127" t="s">
        <v>174</v>
      </c>
      <c r="P1143" s="127" t="s">
        <v>194</v>
      </c>
      <c r="Q1143" s="131" t="s">
        <v>5798</v>
      </c>
      <c r="R1143" s="131" t="s">
        <v>10366</v>
      </c>
      <c r="S1143" s="132" t="s">
        <v>10365</v>
      </c>
      <c r="T1143" s="136" t="s">
        <v>732</v>
      </c>
      <c r="U1143" s="118"/>
      <c r="V1143" s="118"/>
      <c r="W1143" s="133" t="str">
        <f>VLOOKUP(TRIM(X1143),X10:Y88,2,FALSE)</f>
        <v>Krisztian</v>
      </c>
      <c r="X1143" s="11" t="str">
        <f t="shared" si="39"/>
        <v>6.5.6</v>
      </c>
      <c r="AA1143" s="1">
        <f t="shared" si="38"/>
        <v>39</v>
      </c>
    </row>
    <row r="1144" spans="1:27" ht="34.5" customHeight="1">
      <c r="A1144" s="119" t="s">
        <v>146</v>
      </c>
      <c r="B1144" s="240" t="s">
        <v>57</v>
      </c>
      <c r="C1144" s="122" t="s">
        <v>147</v>
      </c>
      <c r="D1144" s="122" t="s">
        <v>109</v>
      </c>
      <c r="E1144" s="123" t="s">
        <v>7059</v>
      </c>
      <c r="F1144" s="124" t="s">
        <v>21</v>
      </c>
      <c r="G1144" s="124" t="s">
        <v>149</v>
      </c>
      <c r="H1144" s="124" t="s">
        <v>7992</v>
      </c>
      <c r="I1144" s="135" t="s">
        <v>200</v>
      </c>
      <c r="J1144" s="129" t="s">
        <v>5718</v>
      </c>
      <c r="K1144" s="128"/>
      <c r="L1144" s="129"/>
      <c r="M1144" s="128"/>
      <c r="N1144" s="127" t="s">
        <v>372</v>
      </c>
      <c r="O1144" s="127" t="s">
        <v>174</v>
      </c>
      <c r="P1144" s="127" t="s">
        <v>194</v>
      </c>
      <c r="Q1144" s="131" t="s">
        <v>7993</v>
      </c>
      <c r="R1144" s="131" t="s">
        <v>10505</v>
      </c>
      <c r="S1144" s="132" t="s">
        <v>152</v>
      </c>
      <c r="T1144" s="136" t="s">
        <v>199</v>
      </c>
      <c r="U1144" s="118"/>
      <c r="V1144" s="118"/>
      <c r="W1144" s="133" t="str">
        <f>VLOOKUP(TRIM(X1144),X10:Y88,2,FALSE)</f>
        <v>Krisztian</v>
      </c>
      <c r="X1144" s="11" t="str">
        <f t="shared" si="39"/>
        <v>6.5.6</v>
      </c>
      <c r="AA1144" s="1">
        <f t="shared" si="38"/>
        <v>17</v>
      </c>
    </row>
    <row r="1145" spans="1:27" ht="34.5" customHeight="1">
      <c r="A1145" s="119" t="s">
        <v>146</v>
      </c>
      <c r="B1145" s="240" t="s">
        <v>57</v>
      </c>
      <c r="C1145" s="122" t="s">
        <v>147</v>
      </c>
      <c r="D1145" s="122" t="s">
        <v>109</v>
      </c>
      <c r="E1145" s="123" t="s">
        <v>7060</v>
      </c>
      <c r="F1145" s="124" t="s">
        <v>21</v>
      </c>
      <c r="G1145" s="124" t="s">
        <v>149</v>
      </c>
      <c r="H1145" s="124" t="s">
        <v>7633</v>
      </c>
      <c r="I1145" s="135" t="s">
        <v>2460</v>
      </c>
      <c r="J1145" s="129" t="s">
        <v>5718</v>
      </c>
      <c r="K1145" s="128"/>
      <c r="L1145" s="129"/>
      <c r="M1145" s="128"/>
      <c r="N1145" s="127" t="s">
        <v>372</v>
      </c>
      <c r="O1145" s="127" t="s">
        <v>174</v>
      </c>
      <c r="P1145" s="127" t="s">
        <v>194</v>
      </c>
      <c r="Q1145" s="131" t="s">
        <v>7634</v>
      </c>
      <c r="R1145" s="131" t="s">
        <v>10672</v>
      </c>
      <c r="S1145" s="132" t="s">
        <v>152</v>
      </c>
      <c r="T1145" s="136" t="s">
        <v>355</v>
      </c>
      <c r="U1145" s="118"/>
      <c r="V1145" s="118" t="s">
        <v>260</v>
      </c>
      <c r="W1145" s="133" t="str">
        <f>VLOOKUP(TRIM(X1145),X10:Y88,2,FALSE)</f>
        <v>Krisztian</v>
      </c>
      <c r="X1145" s="11" t="str">
        <f t="shared" si="39"/>
        <v>6.5.6</v>
      </c>
      <c r="AA1145" s="1">
        <f t="shared" si="38"/>
        <v>26</v>
      </c>
    </row>
    <row r="1146" spans="1:27" ht="34.5" customHeight="1">
      <c r="A1146" s="119" t="s">
        <v>146</v>
      </c>
      <c r="B1146" s="240" t="s">
        <v>57</v>
      </c>
      <c r="C1146" s="122" t="s">
        <v>147</v>
      </c>
      <c r="D1146" s="122" t="s">
        <v>109</v>
      </c>
      <c r="E1146" s="123" t="s">
        <v>7061</v>
      </c>
      <c r="F1146" s="124" t="s">
        <v>21</v>
      </c>
      <c r="G1146" s="124" t="s">
        <v>149</v>
      </c>
      <c r="H1146" s="124" t="s">
        <v>8190</v>
      </c>
      <c r="I1146" s="135" t="s">
        <v>10859</v>
      </c>
      <c r="J1146" s="129" t="s">
        <v>5718</v>
      </c>
      <c r="K1146" s="128"/>
      <c r="L1146" s="129"/>
      <c r="M1146" s="128"/>
      <c r="N1146" s="127" t="s">
        <v>372</v>
      </c>
      <c r="O1146" s="127" t="s">
        <v>174</v>
      </c>
      <c r="P1146" s="127" t="s">
        <v>194</v>
      </c>
      <c r="Q1146" s="131" t="s">
        <v>8191</v>
      </c>
      <c r="R1146" s="131" t="s">
        <v>10500</v>
      </c>
      <c r="S1146" s="132" t="s">
        <v>152</v>
      </c>
      <c r="T1146" s="136" t="s">
        <v>289</v>
      </c>
      <c r="U1146" s="118"/>
      <c r="V1146" s="118"/>
      <c r="W1146" s="133" t="str">
        <f>VLOOKUP(TRIM(X1146),X10:Y88,2,FALSE)</f>
        <v>Krisztian</v>
      </c>
      <c r="X1146" s="11" t="str">
        <f t="shared" si="39"/>
        <v>6.5.6</v>
      </c>
      <c r="AA1146" s="1">
        <f t="shared" si="38"/>
        <v>19</v>
      </c>
    </row>
    <row r="1147" spans="1:27" ht="34.5" customHeight="1">
      <c r="A1147" s="119" t="s">
        <v>146</v>
      </c>
      <c r="B1147" s="240" t="s">
        <v>57</v>
      </c>
      <c r="C1147" s="122" t="s">
        <v>147</v>
      </c>
      <c r="D1147" s="122" t="s">
        <v>109</v>
      </c>
      <c r="E1147" s="123" t="s">
        <v>7062</v>
      </c>
      <c r="F1147" s="124" t="s">
        <v>21</v>
      </c>
      <c r="G1147" s="124" t="s">
        <v>149</v>
      </c>
      <c r="H1147" s="124" t="s">
        <v>8351</v>
      </c>
      <c r="I1147" s="135" t="s">
        <v>200</v>
      </c>
      <c r="J1147" s="129" t="s">
        <v>5718</v>
      </c>
      <c r="K1147" s="128"/>
      <c r="L1147" s="129"/>
      <c r="M1147" s="128"/>
      <c r="N1147" s="127" t="s">
        <v>372</v>
      </c>
      <c r="O1147" s="127" t="s">
        <v>174</v>
      </c>
      <c r="P1147" s="127" t="s">
        <v>194</v>
      </c>
      <c r="Q1147" s="131" t="s">
        <v>7816</v>
      </c>
      <c r="R1147" s="131" t="s">
        <v>10504</v>
      </c>
      <c r="S1147" s="132" t="s">
        <v>152</v>
      </c>
      <c r="T1147" s="136" t="s">
        <v>295</v>
      </c>
      <c r="U1147" s="118"/>
      <c r="V1147" s="118"/>
      <c r="W1147" s="133" t="str">
        <f>VLOOKUP(TRIM(X1147),X10:Y88,2,FALSE)</f>
        <v>Krisztian</v>
      </c>
      <c r="X1147" s="11" t="str">
        <f t="shared" si="39"/>
        <v>6.5.6</v>
      </c>
      <c r="AA1147" s="1">
        <f t="shared" si="38"/>
        <v>17</v>
      </c>
    </row>
    <row r="1148" spans="1:27" ht="34.5" customHeight="1">
      <c r="A1148" s="119" t="s">
        <v>146</v>
      </c>
      <c r="B1148" s="240" t="s">
        <v>57</v>
      </c>
      <c r="C1148" s="122" t="s">
        <v>147</v>
      </c>
      <c r="D1148" s="122" t="s">
        <v>109</v>
      </c>
      <c r="E1148" s="123" t="s">
        <v>7063</v>
      </c>
      <c r="F1148" s="124" t="s">
        <v>21</v>
      </c>
      <c r="G1148" s="124" t="s">
        <v>149</v>
      </c>
      <c r="H1148" s="124" t="s">
        <v>8012</v>
      </c>
      <c r="I1148" s="135" t="s">
        <v>2460</v>
      </c>
      <c r="J1148" s="129" t="s">
        <v>185</v>
      </c>
      <c r="K1148" s="128"/>
      <c r="L1148" s="129"/>
      <c r="M1148" s="128"/>
      <c r="N1148" s="127" t="s">
        <v>7440</v>
      </c>
      <c r="O1148" s="127" t="s">
        <v>174</v>
      </c>
      <c r="P1148" s="127" t="s">
        <v>194</v>
      </c>
      <c r="Q1148" s="131" t="s">
        <v>8013</v>
      </c>
      <c r="R1148" s="131" t="s">
        <v>10506</v>
      </c>
      <c r="S1148" s="132" t="s">
        <v>152</v>
      </c>
      <c r="T1148" s="136" t="s">
        <v>355</v>
      </c>
      <c r="U1148" s="118"/>
      <c r="V1148" s="118"/>
      <c r="W1148" s="133" t="str">
        <f>VLOOKUP(TRIM(X1148),X10:Y88,2,FALSE)</f>
        <v>Krisztian</v>
      </c>
      <c r="X1148" s="11" t="str">
        <f t="shared" si="39"/>
        <v>6.5.6</v>
      </c>
      <c r="AA1148" s="1">
        <f t="shared" si="38"/>
        <v>26</v>
      </c>
    </row>
    <row r="1149" spans="1:27" ht="34.5" customHeight="1">
      <c r="A1149" s="119" t="s">
        <v>146</v>
      </c>
      <c r="B1149" s="240" t="s">
        <v>57</v>
      </c>
      <c r="C1149" s="122" t="s">
        <v>147</v>
      </c>
      <c r="D1149" s="122" t="s">
        <v>109</v>
      </c>
      <c r="E1149" s="123" t="s">
        <v>7064</v>
      </c>
      <c r="F1149" s="124" t="s">
        <v>21</v>
      </c>
      <c r="G1149" s="124" t="s">
        <v>149</v>
      </c>
      <c r="H1149" s="124" t="s">
        <v>8454</v>
      </c>
      <c r="I1149" s="135" t="s">
        <v>200</v>
      </c>
      <c r="J1149" s="129" t="s">
        <v>5718</v>
      </c>
      <c r="K1149" s="128"/>
      <c r="L1149" s="129"/>
      <c r="M1149" s="128"/>
      <c r="N1149" s="127" t="s">
        <v>372</v>
      </c>
      <c r="O1149" s="127" t="s">
        <v>174</v>
      </c>
      <c r="P1149" s="127" t="s">
        <v>194</v>
      </c>
      <c r="Q1149" s="131" t="s">
        <v>8151</v>
      </c>
      <c r="R1149" s="131" t="s">
        <v>10507</v>
      </c>
      <c r="S1149" s="132" t="s">
        <v>152</v>
      </c>
      <c r="T1149" s="136" t="s">
        <v>199</v>
      </c>
      <c r="U1149" s="118"/>
      <c r="V1149" s="118"/>
      <c r="W1149" s="133" t="str">
        <f>VLOOKUP(TRIM(X1149),X10:Y88,2,FALSE)</f>
        <v>Krisztian</v>
      </c>
      <c r="X1149" s="11" t="str">
        <f t="shared" si="39"/>
        <v>6.5.6</v>
      </c>
      <c r="AA1149" s="1">
        <f t="shared" si="38"/>
        <v>17</v>
      </c>
    </row>
    <row r="1150" spans="1:27" ht="34.5" customHeight="1">
      <c r="A1150" s="119" t="s">
        <v>146</v>
      </c>
      <c r="B1150" s="240" t="s">
        <v>57</v>
      </c>
      <c r="C1150" s="122" t="s">
        <v>147</v>
      </c>
      <c r="D1150" s="122" t="s">
        <v>109</v>
      </c>
      <c r="E1150" s="123" t="s">
        <v>7065</v>
      </c>
      <c r="F1150" s="124" t="s">
        <v>21</v>
      </c>
      <c r="G1150" s="124" t="s">
        <v>149</v>
      </c>
      <c r="H1150" s="124" t="s">
        <v>7683</v>
      </c>
      <c r="I1150" s="135" t="s">
        <v>2460</v>
      </c>
      <c r="J1150" s="129" t="s">
        <v>196</v>
      </c>
      <c r="K1150" s="128"/>
      <c r="L1150" s="129"/>
      <c r="M1150" s="128"/>
      <c r="N1150" s="127" t="s">
        <v>5667</v>
      </c>
      <c r="O1150" s="127" t="s">
        <v>174</v>
      </c>
      <c r="P1150" s="127" t="s">
        <v>194</v>
      </c>
      <c r="Q1150" s="131" t="s">
        <v>7640</v>
      </c>
      <c r="R1150" s="131" t="s">
        <v>10508</v>
      </c>
      <c r="S1150" s="132" t="s">
        <v>152</v>
      </c>
      <c r="T1150" s="136" t="s">
        <v>355</v>
      </c>
      <c r="U1150" s="118"/>
      <c r="V1150" s="118"/>
      <c r="W1150" s="133" t="str">
        <f>VLOOKUP(TRIM(X1150),X10:Y88,2,FALSE)</f>
        <v>Krisztian</v>
      </c>
      <c r="X1150" s="11" t="str">
        <f t="shared" si="39"/>
        <v>6.5.6</v>
      </c>
      <c r="AA1150" s="1">
        <f t="shared" si="38"/>
        <v>26</v>
      </c>
    </row>
    <row r="1151" spans="1:27" ht="34.5" customHeight="1">
      <c r="A1151" s="119" t="s">
        <v>146</v>
      </c>
      <c r="B1151" s="240" t="s">
        <v>57</v>
      </c>
      <c r="C1151" s="122" t="s">
        <v>147</v>
      </c>
      <c r="D1151" s="122" t="s">
        <v>109</v>
      </c>
      <c r="E1151" s="123" t="s">
        <v>7066</v>
      </c>
      <c r="F1151" s="124" t="s">
        <v>21</v>
      </c>
      <c r="G1151" s="124" t="s">
        <v>149</v>
      </c>
      <c r="H1151" s="124" t="s">
        <v>5723</v>
      </c>
      <c r="I1151" s="135" t="s">
        <v>5788</v>
      </c>
      <c r="J1151" s="129" t="s">
        <v>196</v>
      </c>
      <c r="K1151" s="128"/>
      <c r="L1151" s="129"/>
      <c r="M1151" s="128"/>
      <c r="N1151" s="127" t="s">
        <v>5667</v>
      </c>
      <c r="O1151" s="127" t="s">
        <v>174</v>
      </c>
      <c r="P1151" s="127" t="s">
        <v>194</v>
      </c>
      <c r="Q1151" s="131" t="s">
        <v>7642</v>
      </c>
      <c r="R1151" s="131" t="s">
        <v>10673</v>
      </c>
      <c r="S1151" s="132" t="s">
        <v>152</v>
      </c>
      <c r="T1151" s="136" t="s">
        <v>2385</v>
      </c>
      <c r="U1151" s="118"/>
      <c r="V1151" s="118" t="s">
        <v>260</v>
      </c>
      <c r="W1151" s="133" t="str">
        <f>VLOOKUP(TRIM(X1151),X10:Y88,2,FALSE)</f>
        <v>Krisztian</v>
      </c>
      <c r="X1151" s="11" t="str">
        <f t="shared" si="39"/>
        <v>6.5.6</v>
      </c>
      <c r="AA1151" s="1">
        <f t="shared" si="38"/>
        <v>5</v>
      </c>
    </row>
    <row r="1152" spans="1:27" ht="34.5" customHeight="1">
      <c r="A1152" s="119" t="s">
        <v>146</v>
      </c>
      <c r="B1152" s="240" t="s">
        <v>57</v>
      </c>
      <c r="C1152" s="122" t="s">
        <v>147</v>
      </c>
      <c r="D1152" s="122" t="s">
        <v>109</v>
      </c>
      <c r="E1152" s="123" t="s">
        <v>7067</v>
      </c>
      <c r="F1152" s="124" t="s">
        <v>21</v>
      </c>
      <c r="G1152" s="124" t="s">
        <v>149</v>
      </c>
      <c r="H1152" s="124" t="s">
        <v>8346</v>
      </c>
      <c r="I1152" s="135" t="s">
        <v>200</v>
      </c>
      <c r="J1152" s="129" t="s">
        <v>196</v>
      </c>
      <c r="K1152" s="128"/>
      <c r="L1152" s="129"/>
      <c r="M1152" s="128"/>
      <c r="N1152" s="127" t="s">
        <v>5667</v>
      </c>
      <c r="O1152" s="127" t="s">
        <v>174</v>
      </c>
      <c r="P1152" s="127" t="s">
        <v>194</v>
      </c>
      <c r="Q1152" s="131" t="s">
        <v>7811</v>
      </c>
      <c r="R1152" s="131" t="s">
        <v>10372</v>
      </c>
      <c r="S1152" s="132" t="s">
        <v>10371</v>
      </c>
      <c r="T1152" s="136" t="s">
        <v>295</v>
      </c>
      <c r="U1152" s="118"/>
      <c r="V1152" s="118"/>
      <c r="W1152" s="133" t="str">
        <f>VLOOKUP(TRIM(X1152),X10:Y88,2,FALSE)</f>
        <v>Krisztian</v>
      </c>
      <c r="X1152" s="11" t="str">
        <f t="shared" si="39"/>
        <v>6.5.6</v>
      </c>
      <c r="AA1152" s="1">
        <f t="shared" si="38"/>
        <v>17</v>
      </c>
    </row>
    <row r="1153" spans="1:27" ht="34.5" customHeight="1">
      <c r="A1153" s="119" t="s">
        <v>146</v>
      </c>
      <c r="B1153" s="240" t="s">
        <v>57</v>
      </c>
      <c r="C1153" s="122" t="s">
        <v>147</v>
      </c>
      <c r="D1153" s="122" t="s">
        <v>109</v>
      </c>
      <c r="E1153" s="123" t="s">
        <v>7068</v>
      </c>
      <c r="F1153" s="124" t="s">
        <v>21</v>
      </c>
      <c r="G1153" s="124" t="s">
        <v>149</v>
      </c>
      <c r="H1153" s="124" t="s">
        <v>8445</v>
      </c>
      <c r="I1153" s="135" t="s">
        <v>279</v>
      </c>
      <c r="J1153" s="129" t="s">
        <v>196</v>
      </c>
      <c r="K1153" s="128"/>
      <c r="L1153" s="129"/>
      <c r="M1153" s="128"/>
      <c r="N1153" s="127" t="s">
        <v>5667</v>
      </c>
      <c r="O1153" s="127" t="s">
        <v>174</v>
      </c>
      <c r="P1153" s="127" t="s">
        <v>194</v>
      </c>
      <c r="Q1153" s="131" t="s">
        <v>8101</v>
      </c>
      <c r="R1153" s="131" t="s">
        <v>10674</v>
      </c>
      <c r="S1153" s="132" t="s">
        <v>152</v>
      </c>
      <c r="T1153" s="136" t="s">
        <v>280</v>
      </c>
      <c r="U1153" s="118"/>
      <c r="V1153" s="118" t="s">
        <v>260</v>
      </c>
      <c r="W1153" s="133" t="str">
        <f>VLOOKUP(TRIM(X1153),X10:Y88,2,FALSE)</f>
        <v>Krisztian</v>
      </c>
      <c r="X1153" s="11" t="str">
        <f t="shared" si="39"/>
        <v>6.5.6</v>
      </c>
      <c r="AA1153" s="1">
        <f t="shared" si="38"/>
        <v>4</v>
      </c>
    </row>
    <row r="1154" spans="1:27" ht="34.5" customHeight="1">
      <c r="A1154" s="119" t="s">
        <v>146</v>
      </c>
      <c r="B1154" s="240" t="s">
        <v>57</v>
      </c>
      <c r="C1154" s="122" t="s">
        <v>147</v>
      </c>
      <c r="D1154" s="122" t="s">
        <v>109</v>
      </c>
      <c r="E1154" s="123" t="s">
        <v>7069</v>
      </c>
      <c r="F1154" s="124" t="s">
        <v>742</v>
      </c>
      <c r="G1154" s="124" t="s">
        <v>149</v>
      </c>
      <c r="H1154" s="124" t="s">
        <v>10871</v>
      </c>
      <c r="I1154" s="135" t="s">
        <v>8034</v>
      </c>
      <c r="J1154" s="129" t="s">
        <v>5718</v>
      </c>
      <c r="K1154" s="128"/>
      <c r="L1154" s="129"/>
      <c r="M1154" s="128"/>
      <c r="N1154" s="127" t="s">
        <v>372</v>
      </c>
      <c r="O1154" s="127" t="s">
        <v>174</v>
      </c>
      <c r="P1154" s="127" t="s">
        <v>194</v>
      </c>
      <c r="Q1154" s="131" t="s">
        <v>10871</v>
      </c>
      <c r="R1154" s="131" t="s">
        <v>10993</v>
      </c>
      <c r="S1154" s="144" t="s">
        <v>10994</v>
      </c>
      <c r="T1154" s="136" t="s">
        <v>295</v>
      </c>
      <c r="U1154" s="118"/>
      <c r="V1154" s="118" t="s">
        <v>663</v>
      </c>
      <c r="W1154" s="133" t="str">
        <f>VLOOKUP(TRIM(X1154),X10:Y88,2,FALSE)</f>
        <v>Krisztian</v>
      </c>
      <c r="X1154" s="11" t="str">
        <f t="shared" si="39"/>
        <v>6.5.6</v>
      </c>
      <c r="AA1154" s="1">
        <f t="shared" si="38"/>
        <v>15</v>
      </c>
    </row>
    <row r="1155" spans="1:27" ht="34.5" customHeight="1">
      <c r="A1155" s="119" t="s">
        <v>146</v>
      </c>
      <c r="B1155" s="240" t="s">
        <v>57</v>
      </c>
      <c r="C1155" s="122" t="s">
        <v>147</v>
      </c>
      <c r="D1155" s="122" t="s">
        <v>109</v>
      </c>
      <c r="E1155" s="123" t="s">
        <v>7070</v>
      </c>
      <c r="F1155" s="124" t="s">
        <v>21</v>
      </c>
      <c r="G1155" s="124" t="s">
        <v>149</v>
      </c>
      <c r="H1155" s="124" t="s">
        <v>10258</v>
      </c>
      <c r="I1155" s="135" t="s">
        <v>10860</v>
      </c>
      <c r="J1155" s="129" t="s">
        <v>5718</v>
      </c>
      <c r="K1155" s="128"/>
      <c r="L1155" s="129"/>
      <c r="M1155" s="128"/>
      <c r="N1155" s="127" t="s">
        <v>372</v>
      </c>
      <c r="O1155" s="127" t="s">
        <v>174</v>
      </c>
      <c r="P1155" s="127" t="s">
        <v>194</v>
      </c>
      <c r="Q1155" s="131" t="s">
        <v>11010</v>
      </c>
      <c r="R1155" s="131" t="s">
        <v>10996</v>
      </c>
      <c r="S1155" s="144" t="s">
        <v>10997</v>
      </c>
      <c r="T1155" s="136" t="s">
        <v>295</v>
      </c>
      <c r="U1155" s="118"/>
      <c r="V1155" s="118" t="s">
        <v>663</v>
      </c>
      <c r="W1155" s="133" t="str">
        <f>VLOOKUP(TRIM(X1155),X10:Y88,2,FALSE)</f>
        <v>Krisztian</v>
      </c>
      <c r="X1155" s="11" t="str">
        <f t="shared" si="39"/>
        <v>6.5.6</v>
      </c>
      <c r="AA1155" s="1">
        <f t="shared" si="38"/>
        <v>19</v>
      </c>
    </row>
    <row r="1156" spans="1:27" ht="35.25" customHeight="1">
      <c r="A1156" s="119" t="s">
        <v>146</v>
      </c>
      <c r="B1156" s="240" t="s">
        <v>57</v>
      </c>
      <c r="C1156" s="122" t="s">
        <v>147</v>
      </c>
      <c r="D1156" s="122" t="s">
        <v>101</v>
      </c>
      <c r="E1156" s="123" t="s">
        <v>7071</v>
      </c>
      <c r="F1156" s="124" t="s">
        <v>21</v>
      </c>
      <c r="G1156" s="124" t="s">
        <v>149</v>
      </c>
      <c r="H1156" s="124" t="s">
        <v>7940</v>
      </c>
      <c r="I1156" s="135" t="s">
        <v>752</v>
      </c>
      <c r="J1156" s="129" t="s">
        <v>185</v>
      </c>
      <c r="K1156" s="128"/>
      <c r="L1156" s="129"/>
      <c r="M1156" s="128"/>
      <c r="N1156" s="127" t="s">
        <v>7440</v>
      </c>
      <c r="O1156" s="127" t="s">
        <v>174</v>
      </c>
      <c r="P1156" s="127" t="s">
        <v>194</v>
      </c>
      <c r="Q1156" s="131" t="s">
        <v>7941</v>
      </c>
      <c r="R1156" s="131" t="s">
        <v>10675</v>
      </c>
      <c r="S1156" s="132" t="s">
        <v>152</v>
      </c>
      <c r="T1156" s="136" t="s">
        <v>269</v>
      </c>
      <c r="U1156" s="118"/>
      <c r="V1156" s="118" t="s">
        <v>260</v>
      </c>
      <c r="W1156" s="133" t="str">
        <f>VLOOKUP(TRIM(X1156),X10:Y88,2,FALSE)</f>
        <v>Frank</v>
      </c>
      <c r="X1156" s="11" t="str">
        <f t="shared" si="39"/>
        <v>6.5.2</v>
      </c>
      <c r="AA1156" s="1">
        <f t="shared" si="38"/>
        <v>40</v>
      </c>
    </row>
    <row r="1157" spans="1:27" ht="35.25" customHeight="1">
      <c r="A1157" s="119" t="s">
        <v>146</v>
      </c>
      <c r="B1157" s="240" t="s">
        <v>57</v>
      </c>
      <c r="C1157" s="122" t="s">
        <v>147</v>
      </c>
      <c r="D1157" s="122" t="s">
        <v>101</v>
      </c>
      <c r="E1157" s="123" t="s">
        <v>7072</v>
      </c>
      <c r="F1157" s="124" t="s">
        <v>21</v>
      </c>
      <c r="G1157" s="124" t="s">
        <v>149</v>
      </c>
      <c r="H1157" s="124" t="s">
        <v>8405</v>
      </c>
      <c r="I1157" s="135" t="s">
        <v>758</v>
      </c>
      <c r="J1157" s="129" t="s">
        <v>185</v>
      </c>
      <c r="K1157" s="128"/>
      <c r="L1157" s="129"/>
      <c r="M1157" s="128"/>
      <c r="N1157" s="127" t="s">
        <v>7440</v>
      </c>
      <c r="O1157" s="127" t="s">
        <v>174</v>
      </c>
      <c r="P1157" s="127" t="s">
        <v>194</v>
      </c>
      <c r="Q1157" s="131" t="s">
        <v>8601</v>
      </c>
      <c r="R1157" s="131" t="s">
        <v>10676</v>
      </c>
      <c r="S1157" s="132" t="s">
        <v>152</v>
      </c>
      <c r="T1157" s="136" t="s">
        <v>370</v>
      </c>
      <c r="U1157" s="118"/>
      <c r="V1157" s="118" t="s">
        <v>260</v>
      </c>
      <c r="W1157" s="133" t="str">
        <f>VLOOKUP(TRIM(X1157),X10:Y88,2,FALSE)</f>
        <v>Frank</v>
      </c>
      <c r="X1157" s="11" t="str">
        <f t="shared" si="39"/>
        <v>6.5.2</v>
      </c>
      <c r="AA1157" s="1">
        <f t="shared" si="38"/>
        <v>17</v>
      </c>
    </row>
    <row r="1158" spans="1:27" ht="35.25" customHeight="1">
      <c r="A1158" s="119" t="s">
        <v>146</v>
      </c>
      <c r="B1158" s="240" t="s">
        <v>57</v>
      </c>
      <c r="C1158" s="122" t="s">
        <v>147</v>
      </c>
      <c r="D1158" s="122" t="s">
        <v>101</v>
      </c>
      <c r="E1158" s="123" t="s">
        <v>7073</v>
      </c>
      <c r="F1158" s="124" t="s">
        <v>21</v>
      </c>
      <c r="G1158" s="124" t="s">
        <v>149</v>
      </c>
      <c r="H1158" s="124" t="s">
        <v>7707</v>
      </c>
      <c r="I1158" s="135" t="s">
        <v>200</v>
      </c>
      <c r="J1158" s="129" t="s">
        <v>185</v>
      </c>
      <c r="K1158" s="128"/>
      <c r="L1158" s="129"/>
      <c r="M1158" s="128"/>
      <c r="N1158" s="127" t="s">
        <v>7440</v>
      </c>
      <c r="O1158" s="127" t="s">
        <v>174</v>
      </c>
      <c r="P1158" s="127" t="s">
        <v>194</v>
      </c>
      <c r="Q1158" s="131" t="s">
        <v>7693</v>
      </c>
      <c r="R1158" s="131" t="s">
        <v>9765</v>
      </c>
      <c r="S1158" s="132" t="s">
        <v>9766</v>
      </c>
      <c r="T1158" s="136" t="s">
        <v>199</v>
      </c>
      <c r="U1158" s="118"/>
      <c r="V1158" s="118"/>
      <c r="W1158" s="133" t="str">
        <f>VLOOKUP(TRIM(X1158),X10:Y88,2,FALSE)</f>
        <v>Frank</v>
      </c>
      <c r="X1158" s="11" t="str">
        <f t="shared" si="39"/>
        <v>6.5.2</v>
      </c>
      <c r="AA1158" s="1">
        <f t="shared" si="38"/>
        <v>17</v>
      </c>
    </row>
    <row r="1159" spans="1:27" ht="35.25" customHeight="1">
      <c r="A1159" s="119" t="s">
        <v>146</v>
      </c>
      <c r="B1159" s="240" t="s">
        <v>57</v>
      </c>
      <c r="C1159" s="122" t="s">
        <v>147</v>
      </c>
      <c r="D1159" s="122" t="s">
        <v>101</v>
      </c>
      <c r="E1159" s="123" t="s">
        <v>7074</v>
      </c>
      <c r="F1159" s="124" t="s">
        <v>21</v>
      </c>
      <c r="G1159" s="124" t="s">
        <v>149</v>
      </c>
      <c r="H1159" s="124" t="s">
        <v>7708</v>
      </c>
      <c r="I1159" s="135" t="s">
        <v>200</v>
      </c>
      <c r="J1159" s="129" t="s">
        <v>196</v>
      </c>
      <c r="K1159" s="128"/>
      <c r="L1159" s="129"/>
      <c r="M1159" s="128"/>
      <c r="N1159" s="127" t="s">
        <v>5667</v>
      </c>
      <c r="O1159" s="127" t="s">
        <v>174</v>
      </c>
      <c r="P1159" s="127" t="s">
        <v>194</v>
      </c>
      <c r="Q1159" s="131" t="s">
        <v>7693</v>
      </c>
      <c r="R1159" s="131" t="s">
        <v>10677</v>
      </c>
      <c r="S1159" s="132" t="s">
        <v>152</v>
      </c>
      <c r="T1159" s="136" t="s">
        <v>199</v>
      </c>
      <c r="U1159" s="118"/>
      <c r="V1159" s="118" t="s">
        <v>260</v>
      </c>
      <c r="W1159" s="133" t="str">
        <f>VLOOKUP(TRIM(X1159),X10:Y88,2,FALSE)</f>
        <v>Frank</v>
      </c>
      <c r="X1159" s="11" t="str">
        <f t="shared" si="39"/>
        <v>6.5.2</v>
      </c>
      <c r="AA1159" s="1">
        <f t="shared" si="38"/>
        <v>17</v>
      </c>
    </row>
    <row r="1160" spans="1:27" ht="35.25" customHeight="1">
      <c r="A1160" s="119" t="s">
        <v>146</v>
      </c>
      <c r="B1160" s="240" t="s">
        <v>57</v>
      </c>
      <c r="C1160" s="122" t="s">
        <v>147</v>
      </c>
      <c r="D1160" s="122" t="s">
        <v>101</v>
      </c>
      <c r="E1160" s="123" t="s">
        <v>7075</v>
      </c>
      <c r="F1160" s="124" t="s">
        <v>21</v>
      </c>
      <c r="G1160" s="124" t="s">
        <v>149</v>
      </c>
      <c r="H1160" s="124" t="s">
        <v>8037</v>
      </c>
      <c r="I1160" s="135" t="s">
        <v>10187</v>
      </c>
      <c r="J1160" s="129" t="s">
        <v>185</v>
      </c>
      <c r="K1160" s="128"/>
      <c r="L1160" s="129"/>
      <c r="M1160" s="128"/>
      <c r="N1160" s="127" t="s">
        <v>7440</v>
      </c>
      <c r="O1160" s="127" t="s">
        <v>174</v>
      </c>
      <c r="P1160" s="127" t="s">
        <v>194</v>
      </c>
      <c r="Q1160" s="131" t="s">
        <v>8037</v>
      </c>
      <c r="R1160" s="131" t="s">
        <v>9773</v>
      </c>
      <c r="S1160" s="132" t="s">
        <v>9774</v>
      </c>
      <c r="T1160" s="136" t="s">
        <v>261</v>
      </c>
      <c r="U1160" s="118"/>
      <c r="V1160" s="118"/>
      <c r="W1160" s="133" t="str">
        <f>VLOOKUP(TRIM(X1160),X10:Y88,2,FALSE)</f>
        <v>Frank</v>
      </c>
      <c r="X1160" s="11" t="str">
        <f t="shared" si="39"/>
        <v>6.5.2</v>
      </c>
      <c r="AA1160" s="1">
        <f t="shared" si="38"/>
        <v>45</v>
      </c>
    </row>
    <row r="1161" spans="1:27" ht="35.25" customHeight="1">
      <c r="A1161" s="119" t="s">
        <v>146</v>
      </c>
      <c r="B1161" s="240" t="s">
        <v>57</v>
      </c>
      <c r="C1161" s="122" t="s">
        <v>147</v>
      </c>
      <c r="D1161" s="122" t="s">
        <v>101</v>
      </c>
      <c r="E1161" s="123" t="s">
        <v>7076</v>
      </c>
      <c r="F1161" s="124" t="s">
        <v>21</v>
      </c>
      <c r="G1161" s="124" t="s">
        <v>149</v>
      </c>
      <c r="H1161" s="124" t="s">
        <v>8863</v>
      </c>
      <c r="I1161" s="135" t="s">
        <v>286</v>
      </c>
      <c r="J1161" s="129" t="s">
        <v>185</v>
      </c>
      <c r="K1161" s="128"/>
      <c r="L1161" s="129"/>
      <c r="M1161" s="128"/>
      <c r="N1161" s="127" t="s">
        <v>7440</v>
      </c>
      <c r="O1161" s="127" t="s">
        <v>174</v>
      </c>
      <c r="P1161" s="127" t="s">
        <v>194</v>
      </c>
      <c r="Q1161" s="131" t="s">
        <v>8193</v>
      </c>
      <c r="R1161" s="131" t="s">
        <v>9767</v>
      </c>
      <c r="S1161" s="132" t="s">
        <v>9768</v>
      </c>
      <c r="T1161" s="136" t="s">
        <v>289</v>
      </c>
      <c r="U1161" s="118"/>
      <c r="V1161" s="118"/>
      <c r="W1161" s="133" t="str">
        <f>VLOOKUP(TRIM(X1161),X10:Y88,2,FALSE)</f>
        <v>Frank</v>
      </c>
      <c r="X1161" s="11" t="str">
        <f t="shared" si="39"/>
        <v>6.5.2</v>
      </c>
      <c r="AA1161" s="1">
        <f t="shared" si="38"/>
        <v>3</v>
      </c>
    </row>
    <row r="1162" spans="1:27" ht="35.25" customHeight="1">
      <c r="A1162" s="119" t="s">
        <v>146</v>
      </c>
      <c r="B1162" s="240" t="s">
        <v>57</v>
      </c>
      <c r="C1162" s="122" t="s">
        <v>147</v>
      </c>
      <c r="D1162" s="122" t="s">
        <v>101</v>
      </c>
      <c r="E1162" s="123" t="s">
        <v>7077</v>
      </c>
      <c r="F1162" s="124" t="s">
        <v>21</v>
      </c>
      <c r="G1162" s="124" t="s">
        <v>149</v>
      </c>
      <c r="H1162" s="124" t="s">
        <v>7709</v>
      </c>
      <c r="I1162" s="135" t="s">
        <v>200</v>
      </c>
      <c r="J1162" s="129" t="s">
        <v>196</v>
      </c>
      <c r="K1162" s="128"/>
      <c r="L1162" s="129"/>
      <c r="M1162" s="128"/>
      <c r="N1162" s="127" t="s">
        <v>5667</v>
      </c>
      <c r="O1162" s="127" t="s">
        <v>174</v>
      </c>
      <c r="P1162" s="127" t="s">
        <v>194</v>
      </c>
      <c r="Q1162" s="131" t="s">
        <v>7694</v>
      </c>
      <c r="R1162" s="131" t="s">
        <v>10678</v>
      </c>
      <c r="S1162" s="132" t="s">
        <v>152</v>
      </c>
      <c r="T1162" s="136" t="s">
        <v>199</v>
      </c>
      <c r="U1162" s="118"/>
      <c r="V1162" s="118" t="s">
        <v>260</v>
      </c>
      <c r="W1162" s="133" t="str">
        <f>VLOOKUP(TRIM(X1162),X10:Y88,2,FALSE)</f>
        <v>Frank</v>
      </c>
      <c r="X1162" s="11" t="str">
        <f t="shared" si="39"/>
        <v>6.5.2</v>
      </c>
      <c r="AA1162" s="1">
        <f t="shared" si="38"/>
        <v>17</v>
      </c>
    </row>
    <row r="1163" spans="1:27" ht="35.25" customHeight="1">
      <c r="A1163" s="119" t="s">
        <v>146</v>
      </c>
      <c r="B1163" s="240" t="s">
        <v>57</v>
      </c>
      <c r="C1163" s="122" t="s">
        <v>147</v>
      </c>
      <c r="D1163" s="122" t="s">
        <v>101</v>
      </c>
      <c r="E1163" s="123" t="s">
        <v>7078</v>
      </c>
      <c r="F1163" s="124" t="s">
        <v>21</v>
      </c>
      <c r="G1163" s="124" t="s">
        <v>149</v>
      </c>
      <c r="H1163" s="124" t="s">
        <v>7794</v>
      </c>
      <c r="I1163" s="135" t="s">
        <v>10188</v>
      </c>
      <c r="J1163" s="129" t="s">
        <v>196</v>
      </c>
      <c r="K1163" s="128"/>
      <c r="L1163" s="129"/>
      <c r="M1163" s="128"/>
      <c r="N1163" s="127" t="s">
        <v>5667</v>
      </c>
      <c r="O1163" s="127" t="s">
        <v>174</v>
      </c>
      <c r="P1163" s="127" t="s">
        <v>194</v>
      </c>
      <c r="Q1163" s="131" t="s">
        <v>7763</v>
      </c>
      <c r="R1163" s="131" t="s">
        <v>9769</v>
      </c>
      <c r="S1163" s="132" t="s">
        <v>9770</v>
      </c>
      <c r="T1163" s="136" t="s">
        <v>190</v>
      </c>
      <c r="U1163" s="118"/>
      <c r="V1163" s="118"/>
      <c r="W1163" s="133" t="str">
        <f>VLOOKUP(TRIM(X1163),X10:Y88,2,FALSE)</f>
        <v>Frank</v>
      </c>
      <c r="X1163" s="11" t="str">
        <f t="shared" si="39"/>
        <v>6.5.2</v>
      </c>
      <c r="AA1163" s="1">
        <f t="shared" si="38"/>
        <v>22</v>
      </c>
    </row>
    <row r="1164" spans="1:27" ht="35.25" customHeight="1">
      <c r="A1164" s="119" t="s">
        <v>146</v>
      </c>
      <c r="B1164" s="240" t="s">
        <v>57</v>
      </c>
      <c r="C1164" s="122" t="s">
        <v>147</v>
      </c>
      <c r="D1164" s="122" t="s">
        <v>101</v>
      </c>
      <c r="E1164" s="123" t="s">
        <v>7079</v>
      </c>
      <c r="F1164" s="124" t="s">
        <v>21</v>
      </c>
      <c r="G1164" s="124" t="s">
        <v>149</v>
      </c>
      <c r="H1164" s="124" t="s">
        <v>7750</v>
      </c>
      <c r="I1164" s="135" t="s">
        <v>10189</v>
      </c>
      <c r="J1164" s="129" t="s">
        <v>196</v>
      </c>
      <c r="K1164" s="128"/>
      <c r="L1164" s="129"/>
      <c r="M1164" s="128"/>
      <c r="N1164" s="127" t="s">
        <v>5667</v>
      </c>
      <c r="O1164" s="127" t="s">
        <v>174</v>
      </c>
      <c r="P1164" s="127" t="s">
        <v>194</v>
      </c>
      <c r="Q1164" s="131" t="s">
        <v>7751</v>
      </c>
      <c r="R1164" s="131" t="s">
        <v>9771</v>
      </c>
      <c r="S1164" s="132" t="s">
        <v>9772</v>
      </c>
      <c r="T1164" s="136" t="s">
        <v>215</v>
      </c>
      <c r="U1164" s="118"/>
      <c r="V1164" s="118"/>
      <c r="W1164" s="133" t="str">
        <f>VLOOKUP(TRIM(X1164),X10:Y88,2,FALSE)</f>
        <v>Frank</v>
      </c>
      <c r="X1164" s="11" t="str">
        <f t="shared" si="39"/>
        <v>6.5.2</v>
      </c>
      <c r="AA1164" s="1">
        <f t="shared" si="38"/>
        <v>29</v>
      </c>
    </row>
    <row r="1165" spans="1:27" ht="35.25" customHeight="1">
      <c r="A1165" s="119" t="s">
        <v>146</v>
      </c>
      <c r="B1165" s="240" t="s">
        <v>57</v>
      </c>
      <c r="C1165" s="122" t="s">
        <v>147</v>
      </c>
      <c r="D1165" s="122" t="s">
        <v>101</v>
      </c>
      <c r="E1165" s="123" t="s">
        <v>7080</v>
      </c>
      <c r="F1165" s="124" t="s">
        <v>21</v>
      </c>
      <c r="G1165" s="124" t="s">
        <v>149</v>
      </c>
      <c r="H1165" s="124" t="s">
        <v>7900</v>
      </c>
      <c r="I1165" s="135" t="s">
        <v>7901</v>
      </c>
      <c r="J1165" s="129" t="s">
        <v>196</v>
      </c>
      <c r="K1165" s="128"/>
      <c r="L1165" s="129"/>
      <c r="M1165" s="128"/>
      <c r="N1165" s="127" t="s">
        <v>5667</v>
      </c>
      <c r="O1165" s="127" t="s">
        <v>174</v>
      </c>
      <c r="P1165" s="127" t="s">
        <v>194</v>
      </c>
      <c r="Q1165" s="131" t="s">
        <v>7902</v>
      </c>
      <c r="R1165" s="131" t="s">
        <v>10679</v>
      </c>
      <c r="S1165" s="132" t="s">
        <v>152</v>
      </c>
      <c r="T1165" s="136" t="s">
        <v>239</v>
      </c>
      <c r="U1165" s="118"/>
      <c r="V1165" s="118" t="s">
        <v>260</v>
      </c>
      <c r="W1165" s="133" t="str">
        <f>VLOOKUP(TRIM(X1165),X10:Y88,2,FALSE)</f>
        <v>Frank</v>
      </c>
      <c r="X1165" s="11" t="str">
        <f t="shared" si="39"/>
        <v>6.5.2</v>
      </c>
      <c r="AA1165" s="1">
        <f t="shared" si="38"/>
        <v>52</v>
      </c>
    </row>
    <row r="1166" spans="1:27" ht="35.25" customHeight="1">
      <c r="A1166" s="119" t="s">
        <v>146</v>
      </c>
      <c r="B1166" s="240" t="s">
        <v>57</v>
      </c>
      <c r="C1166" s="122" t="s">
        <v>147</v>
      </c>
      <c r="D1166" s="122" t="s">
        <v>101</v>
      </c>
      <c r="E1166" s="123" t="s">
        <v>7081</v>
      </c>
      <c r="F1166" s="124" t="s">
        <v>21</v>
      </c>
      <c r="G1166" s="124" t="s">
        <v>149</v>
      </c>
      <c r="H1166" s="124" t="s">
        <v>8035</v>
      </c>
      <c r="I1166" s="135" t="s">
        <v>10187</v>
      </c>
      <c r="J1166" s="129" t="s">
        <v>185</v>
      </c>
      <c r="K1166" s="128"/>
      <c r="L1166" s="129"/>
      <c r="M1166" s="128"/>
      <c r="N1166" s="127" t="s">
        <v>7440</v>
      </c>
      <c r="O1166" s="127" t="s">
        <v>174</v>
      </c>
      <c r="P1166" s="127" t="s">
        <v>194</v>
      </c>
      <c r="Q1166" s="131" t="s">
        <v>8035</v>
      </c>
      <c r="R1166" s="131" t="s">
        <v>10680</v>
      </c>
      <c r="S1166" s="132" t="s">
        <v>152</v>
      </c>
      <c r="T1166" s="136" t="s">
        <v>261</v>
      </c>
      <c r="U1166" s="118"/>
      <c r="V1166" s="118" t="s">
        <v>260</v>
      </c>
      <c r="W1166" s="133" t="str">
        <f>VLOOKUP(TRIM(X1166),X10:Y88,2,FALSE)</f>
        <v>Frank</v>
      </c>
      <c r="X1166" s="11" t="str">
        <f t="shared" si="39"/>
        <v>6.5.2</v>
      </c>
      <c r="AA1166" s="1">
        <f t="shared" si="38"/>
        <v>45</v>
      </c>
    </row>
    <row r="1167" spans="1:27" ht="35.25" customHeight="1">
      <c r="A1167" s="119" t="s">
        <v>146</v>
      </c>
      <c r="B1167" s="240" t="s">
        <v>57</v>
      </c>
      <c r="C1167" s="122" t="s">
        <v>147</v>
      </c>
      <c r="D1167" s="122" t="s">
        <v>98</v>
      </c>
      <c r="E1167" s="123" t="s">
        <v>7082</v>
      </c>
      <c r="F1167" s="124" t="s">
        <v>21</v>
      </c>
      <c r="G1167" s="124" t="s">
        <v>149</v>
      </c>
      <c r="H1167" s="124" t="s">
        <v>8382</v>
      </c>
      <c r="I1167" s="135" t="s">
        <v>5724</v>
      </c>
      <c r="J1167" s="129" t="s">
        <v>185</v>
      </c>
      <c r="K1167" s="128"/>
      <c r="L1167" s="129"/>
      <c r="M1167" s="128"/>
      <c r="N1167" s="127" t="s">
        <v>7440</v>
      </c>
      <c r="O1167" s="127" t="s">
        <v>174</v>
      </c>
      <c r="P1167" s="127" t="s">
        <v>194</v>
      </c>
      <c r="Q1167" s="131" t="s">
        <v>8782</v>
      </c>
      <c r="R1167" s="131" t="s">
        <v>9703</v>
      </c>
      <c r="S1167" s="132" t="s">
        <v>9704</v>
      </c>
      <c r="T1167" s="136" t="s">
        <v>239</v>
      </c>
      <c r="U1167" s="118"/>
      <c r="V1167" s="118"/>
      <c r="W1167" s="133" t="str">
        <f>VLOOKUP(TRIM(X1167),X10:Y88,2,FALSE)</f>
        <v>Frank</v>
      </c>
      <c r="X1167" s="11" t="str">
        <f t="shared" si="39"/>
        <v>6.5.1</v>
      </c>
      <c r="AA1167" s="1">
        <f t="shared" si="38"/>
        <v>14</v>
      </c>
    </row>
    <row r="1168" spans="1:27" ht="35.25" customHeight="1">
      <c r="A1168" s="119" t="s">
        <v>146</v>
      </c>
      <c r="B1168" s="240" t="s">
        <v>57</v>
      </c>
      <c r="C1168" s="122" t="s">
        <v>147</v>
      </c>
      <c r="D1168" s="122" t="s">
        <v>98</v>
      </c>
      <c r="E1168" s="123" t="s">
        <v>7083</v>
      </c>
      <c r="F1168" s="124" t="s">
        <v>21</v>
      </c>
      <c r="G1168" s="124" t="s">
        <v>149</v>
      </c>
      <c r="H1168" s="124" t="s">
        <v>8364</v>
      </c>
      <c r="I1168" s="135" t="s">
        <v>241</v>
      </c>
      <c r="J1168" s="129" t="s">
        <v>196</v>
      </c>
      <c r="K1168" s="128"/>
      <c r="L1168" s="129"/>
      <c r="M1168" s="128"/>
      <c r="N1168" s="127" t="s">
        <v>5667</v>
      </c>
      <c r="O1168" s="127" t="s">
        <v>174</v>
      </c>
      <c r="P1168" s="127" t="s">
        <v>194</v>
      </c>
      <c r="Q1168" s="131" t="s">
        <v>7854</v>
      </c>
      <c r="R1168" s="131" t="s">
        <v>10681</v>
      </c>
      <c r="S1168" s="132" t="s">
        <v>152</v>
      </c>
      <c r="T1168" s="136" t="s">
        <v>242</v>
      </c>
      <c r="U1168" s="118"/>
      <c r="V1168" s="118" t="s">
        <v>260</v>
      </c>
      <c r="W1168" s="133" t="str">
        <f>VLOOKUP(TRIM(X1168),X10:Y88,2,FALSE)</f>
        <v>Frank</v>
      </c>
      <c r="X1168" s="11" t="str">
        <f t="shared" si="39"/>
        <v>6.5.1</v>
      </c>
      <c r="AA1168" s="1">
        <f t="shared" si="38"/>
        <v>5</v>
      </c>
    </row>
    <row r="1169" spans="1:27" ht="35.25" customHeight="1">
      <c r="A1169" s="119" t="s">
        <v>146</v>
      </c>
      <c r="B1169" s="240" t="s">
        <v>57</v>
      </c>
      <c r="C1169" s="122" t="s">
        <v>147</v>
      </c>
      <c r="D1169" s="122" t="s">
        <v>98</v>
      </c>
      <c r="E1169" s="123" t="s">
        <v>7084</v>
      </c>
      <c r="F1169" s="124" t="s">
        <v>21</v>
      </c>
      <c r="G1169" s="124" t="s">
        <v>149</v>
      </c>
      <c r="H1169" s="124" t="s">
        <v>8794</v>
      </c>
      <c r="I1169" s="135" t="s">
        <v>10190</v>
      </c>
      <c r="J1169" s="129" t="s">
        <v>185</v>
      </c>
      <c r="K1169" s="128"/>
      <c r="L1169" s="129"/>
      <c r="M1169" s="128"/>
      <c r="N1169" s="127" t="s">
        <v>7440</v>
      </c>
      <c r="O1169" s="127" t="s">
        <v>174</v>
      </c>
      <c r="P1169" s="127" t="s">
        <v>194</v>
      </c>
      <c r="Q1169" s="131" t="s">
        <v>7601</v>
      </c>
      <c r="R1169" s="131" t="s">
        <v>9659</v>
      </c>
      <c r="S1169" s="132" t="s">
        <v>9660</v>
      </c>
      <c r="T1169" s="136" t="s">
        <v>250</v>
      </c>
      <c r="U1169" s="118"/>
      <c r="V1169" s="118"/>
      <c r="W1169" s="133" t="str">
        <f>VLOOKUP(TRIM(X1169),X10:Y88,2,FALSE)</f>
        <v>Frank</v>
      </c>
      <c r="X1169" s="11" t="str">
        <f t="shared" si="39"/>
        <v>6.5.1</v>
      </c>
      <c r="AA1169" s="1">
        <f t="shared" si="38"/>
        <v>39</v>
      </c>
    </row>
    <row r="1170" spans="1:27" ht="35.25" customHeight="1">
      <c r="A1170" s="119" t="s">
        <v>146</v>
      </c>
      <c r="B1170" s="240" t="s">
        <v>57</v>
      </c>
      <c r="C1170" s="122" t="s">
        <v>147</v>
      </c>
      <c r="D1170" s="122" t="s">
        <v>98</v>
      </c>
      <c r="E1170" s="123" t="s">
        <v>7085</v>
      </c>
      <c r="F1170" s="124" t="s">
        <v>21</v>
      </c>
      <c r="G1170" s="124" t="s">
        <v>149</v>
      </c>
      <c r="H1170" s="124" t="s">
        <v>7730</v>
      </c>
      <c r="I1170" s="135" t="s">
        <v>659</v>
      </c>
      <c r="J1170" s="129" t="s">
        <v>185</v>
      </c>
      <c r="K1170" s="128"/>
      <c r="L1170" s="129"/>
      <c r="M1170" s="128"/>
      <c r="N1170" s="127" t="s">
        <v>7440</v>
      </c>
      <c r="O1170" s="127" t="s">
        <v>174</v>
      </c>
      <c r="P1170" s="127" t="s">
        <v>194</v>
      </c>
      <c r="Q1170" s="131" t="s">
        <v>7731</v>
      </c>
      <c r="R1170" s="131" t="s">
        <v>9611</v>
      </c>
      <c r="S1170" s="132" t="s">
        <v>9612</v>
      </c>
      <c r="T1170" s="136" t="s">
        <v>534</v>
      </c>
      <c r="U1170" s="118"/>
      <c r="V1170" s="118"/>
      <c r="W1170" s="133" t="str">
        <f>VLOOKUP(TRIM(X1170),X10:Y88,2,FALSE)</f>
        <v>Frank</v>
      </c>
      <c r="X1170" s="11" t="str">
        <f t="shared" si="39"/>
        <v>6.5.1</v>
      </c>
      <c r="AA1170" s="1">
        <f t="shared" si="38"/>
        <v>27</v>
      </c>
    </row>
    <row r="1171" spans="1:27" ht="35.25" customHeight="1">
      <c r="A1171" s="119" t="s">
        <v>146</v>
      </c>
      <c r="B1171" s="240" t="s">
        <v>57</v>
      </c>
      <c r="C1171" s="122" t="s">
        <v>147</v>
      </c>
      <c r="D1171" s="122" t="s">
        <v>98</v>
      </c>
      <c r="E1171" s="123" t="s">
        <v>7086</v>
      </c>
      <c r="F1171" s="124" t="s">
        <v>21</v>
      </c>
      <c r="G1171" s="124" t="s">
        <v>149</v>
      </c>
      <c r="H1171" s="124" t="s">
        <v>7658</v>
      </c>
      <c r="I1171" s="135" t="s">
        <v>8540</v>
      </c>
      <c r="J1171" s="129" t="s">
        <v>185</v>
      </c>
      <c r="K1171" s="128"/>
      <c r="L1171" s="129"/>
      <c r="M1171" s="128"/>
      <c r="N1171" s="127" t="s">
        <v>7440</v>
      </c>
      <c r="O1171" s="127" t="s">
        <v>174</v>
      </c>
      <c r="P1171" s="127" t="s">
        <v>194</v>
      </c>
      <c r="Q1171" s="131" t="s">
        <v>8592</v>
      </c>
      <c r="R1171" s="131" t="s">
        <v>9972</v>
      </c>
      <c r="S1171" s="132" t="s">
        <v>9973</v>
      </c>
      <c r="T1171" s="136" t="s">
        <v>188</v>
      </c>
      <c r="U1171" s="118"/>
      <c r="V1171" s="118"/>
      <c r="W1171" s="133" t="str">
        <f>VLOOKUP(TRIM(X1171),X10:Y88,2,FALSE)</f>
        <v>Frank</v>
      </c>
      <c r="X1171" s="11" t="str">
        <f t="shared" si="39"/>
        <v>6.5.1</v>
      </c>
      <c r="AA1171" s="1">
        <f t="shared" si="38"/>
        <v>22</v>
      </c>
    </row>
    <row r="1172" spans="1:27" ht="35.25" customHeight="1">
      <c r="A1172" s="119" t="s">
        <v>146</v>
      </c>
      <c r="B1172" s="240" t="s">
        <v>57</v>
      </c>
      <c r="C1172" s="122" t="s">
        <v>147</v>
      </c>
      <c r="D1172" s="122" t="s">
        <v>98</v>
      </c>
      <c r="E1172" s="123" t="s">
        <v>7087</v>
      </c>
      <c r="F1172" s="124" t="s">
        <v>21</v>
      </c>
      <c r="G1172" s="124" t="s">
        <v>149</v>
      </c>
      <c r="H1172" s="124" t="s">
        <v>8488</v>
      </c>
      <c r="I1172" s="135" t="s">
        <v>200</v>
      </c>
      <c r="J1172" s="129" t="s">
        <v>185</v>
      </c>
      <c r="K1172" s="128"/>
      <c r="L1172" s="129"/>
      <c r="M1172" s="128"/>
      <c r="N1172" s="127" t="s">
        <v>7440</v>
      </c>
      <c r="O1172" s="127" t="s">
        <v>174</v>
      </c>
      <c r="P1172" s="127" t="s">
        <v>194</v>
      </c>
      <c r="Q1172" s="131" t="s">
        <v>8251</v>
      </c>
      <c r="R1172" s="131" t="s">
        <v>9710</v>
      </c>
      <c r="S1172" s="132" t="s">
        <v>9711</v>
      </c>
      <c r="T1172" s="136" t="s">
        <v>199</v>
      </c>
      <c r="U1172" s="118"/>
      <c r="V1172" s="118"/>
      <c r="W1172" s="133" t="str">
        <f>VLOOKUP(TRIM(X1172),X10:Y88,2,FALSE)</f>
        <v>Frank</v>
      </c>
      <c r="X1172" s="11" t="str">
        <f t="shared" si="39"/>
        <v>6.5.1</v>
      </c>
      <c r="AA1172" s="1">
        <f t="shared" si="38"/>
        <v>17</v>
      </c>
    </row>
    <row r="1173" spans="1:27" ht="35.25" customHeight="1">
      <c r="A1173" s="119" t="s">
        <v>146</v>
      </c>
      <c r="B1173" s="240" t="s">
        <v>57</v>
      </c>
      <c r="C1173" s="122" t="s">
        <v>147</v>
      </c>
      <c r="D1173" s="122" t="s">
        <v>98</v>
      </c>
      <c r="E1173" s="123" t="s">
        <v>7088</v>
      </c>
      <c r="F1173" s="124" t="s">
        <v>21</v>
      </c>
      <c r="G1173" s="124" t="s">
        <v>149</v>
      </c>
      <c r="H1173" s="124" t="s">
        <v>8486</v>
      </c>
      <c r="I1173" s="135" t="s">
        <v>200</v>
      </c>
      <c r="J1173" s="129" t="s">
        <v>185</v>
      </c>
      <c r="K1173" s="128"/>
      <c r="L1173" s="129"/>
      <c r="M1173" s="128"/>
      <c r="N1173" s="127" t="s">
        <v>7440</v>
      </c>
      <c r="O1173" s="127" t="s">
        <v>174</v>
      </c>
      <c r="P1173" s="127" t="s">
        <v>194</v>
      </c>
      <c r="Q1173" s="131" t="s">
        <v>8249</v>
      </c>
      <c r="R1173" s="131" t="s">
        <v>9739</v>
      </c>
      <c r="S1173" s="132" t="s">
        <v>9740</v>
      </c>
      <c r="T1173" s="136" t="s">
        <v>199</v>
      </c>
      <c r="U1173" s="118"/>
      <c r="V1173" s="118"/>
      <c r="W1173" s="133" t="str">
        <f>VLOOKUP(TRIM(X1173),X10:Y88,2,FALSE)</f>
        <v>Frank</v>
      </c>
      <c r="X1173" s="11" t="str">
        <f t="shared" si="39"/>
        <v>6.5.1</v>
      </c>
      <c r="AA1173" s="1">
        <f t="shared" si="38"/>
        <v>17</v>
      </c>
    </row>
    <row r="1174" spans="1:27" ht="35.25" customHeight="1">
      <c r="A1174" s="119" t="s">
        <v>146</v>
      </c>
      <c r="B1174" s="240" t="s">
        <v>57</v>
      </c>
      <c r="C1174" s="122" t="s">
        <v>147</v>
      </c>
      <c r="D1174" s="122" t="s">
        <v>98</v>
      </c>
      <c r="E1174" s="123" t="s">
        <v>7089</v>
      </c>
      <c r="F1174" s="124" t="s">
        <v>21</v>
      </c>
      <c r="G1174" s="124" t="s">
        <v>149</v>
      </c>
      <c r="H1174" s="124" t="s">
        <v>8389</v>
      </c>
      <c r="I1174" s="135" t="s">
        <v>238</v>
      </c>
      <c r="J1174" s="129" t="s">
        <v>185</v>
      </c>
      <c r="K1174" s="128"/>
      <c r="L1174" s="129"/>
      <c r="M1174" s="128"/>
      <c r="N1174" s="127" t="s">
        <v>7440</v>
      </c>
      <c r="O1174" s="127" t="s">
        <v>174</v>
      </c>
      <c r="P1174" s="127" t="s">
        <v>194</v>
      </c>
      <c r="Q1174" s="131" t="s">
        <v>7880</v>
      </c>
      <c r="R1174" s="131" t="s">
        <v>9712</v>
      </c>
      <c r="S1174" s="132" t="s">
        <v>9713</v>
      </c>
      <c r="T1174" s="136" t="s">
        <v>239</v>
      </c>
      <c r="U1174" s="118"/>
      <c r="V1174" s="118"/>
      <c r="W1174" s="133" t="str">
        <f>VLOOKUP(TRIM(X1174),X10:Y88,2,FALSE)</f>
        <v>Frank</v>
      </c>
      <c r="X1174" s="11" t="str">
        <f t="shared" si="39"/>
        <v>6.5.1</v>
      </c>
      <c r="AA1174" s="1">
        <f t="shared" si="38"/>
        <v>8</v>
      </c>
    </row>
    <row r="1175" spans="1:27" ht="35.25" customHeight="1">
      <c r="A1175" s="119" t="s">
        <v>146</v>
      </c>
      <c r="B1175" s="240" t="s">
        <v>57</v>
      </c>
      <c r="C1175" s="122" t="s">
        <v>147</v>
      </c>
      <c r="D1175" s="122" t="s">
        <v>98</v>
      </c>
      <c r="E1175" s="123" t="s">
        <v>7090</v>
      </c>
      <c r="F1175" s="124" t="s">
        <v>21</v>
      </c>
      <c r="G1175" s="124" t="s">
        <v>149</v>
      </c>
      <c r="H1175" s="124" t="s">
        <v>8182</v>
      </c>
      <c r="I1175" s="135" t="s">
        <v>256</v>
      </c>
      <c r="J1175" s="129" t="s">
        <v>185</v>
      </c>
      <c r="K1175" s="128"/>
      <c r="L1175" s="129"/>
      <c r="M1175" s="128"/>
      <c r="N1175" s="127" t="s">
        <v>7440</v>
      </c>
      <c r="O1175" s="127" t="s">
        <v>174</v>
      </c>
      <c r="P1175" s="127" t="s">
        <v>194</v>
      </c>
      <c r="Q1175" s="131" t="s">
        <v>8183</v>
      </c>
      <c r="R1175" s="131" t="s">
        <v>9714</v>
      </c>
      <c r="S1175" s="132" t="s">
        <v>9715</v>
      </c>
      <c r="T1175" s="136" t="s">
        <v>278</v>
      </c>
      <c r="U1175" s="118"/>
      <c r="V1175" s="118"/>
      <c r="W1175" s="133" t="str">
        <f>VLOOKUP(TRIM(X1175),X10:Y88,2,FALSE)</f>
        <v>Frank</v>
      </c>
      <c r="X1175" s="11" t="str">
        <f t="shared" si="39"/>
        <v>6.5.1</v>
      </c>
      <c r="AA1175" s="1">
        <f t="shared" si="38"/>
        <v>7</v>
      </c>
    </row>
    <row r="1176" spans="1:27" ht="35.25" customHeight="1">
      <c r="A1176" s="119" t="s">
        <v>146</v>
      </c>
      <c r="B1176" s="240" t="s">
        <v>57</v>
      </c>
      <c r="C1176" s="122" t="s">
        <v>147</v>
      </c>
      <c r="D1176" s="122" t="s">
        <v>101</v>
      </c>
      <c r="E1176" s="123" t="s">
        <v>7091</v>
      </c>
      <c r="F1176" s="124" t="s">
        <v>21</v>
      </c>
      <c r="G1176" s="124" t="s">
        <v>149</v>
      </c>
      <c r="H1176" s="124" t="s">
        <v>8431</v>
      </c>
      <c r="I1176" s="135" t="s">
        <v>256</v>
      </c>
      <c r="J1176" s="129" t="s">
        <v>185</v>
      </c>
      <c r="K1176" s="128"/>
      <c r="L1176" s="129"/>
      <c r="M1176" s="128"/>
      <c r="N1176" s="127" t="s">
        <v>7440</v>
      </c>
      <c r="O1176" s="127" t="s">
        <v>174</v>
      </c>
      <c r="P1176" s="127" t="s">
        <v>194</v>
      </c>
      <c r="Q1176" s="131" t="s">
        <v>8066</v>
      </c>
      <c r="R1176" s="131" t="s">
        <v>9777</v>
      </c>
      <c r="S1176" s="132" t="s">
        <v>9778</v>
      </c>
      <c r="T1176" s="136" t="s">
        <v>277</v>
      </c>
      <c r="U1176" s="118"/>
      <c r="V1176" s="118"/>
      <c r="W1176" s="133" t="str">
        <f>VLOOKUP(TRIM(X1176),X10:Y88,2,FALSE)</f>
        <v>Frank</v>
      </c>
      <c r="X1176" s="11" t="str">
        <f t="shared" si="39"/>
        <v>6.5.2</v>
      </c>
      <c r="AA1176" s="1">
        <f t="shared" si="38"/>
        <v>7</v>
      </c>
    </row>
    <row r="1177" spans="1:27" ht="35.25" customHeight="1">
      <c r="A1177" s="119" t="s">
        <v>146</v>
      </c>
      <c r="B1177" s="240" t="s">
        <v>57</v>
      </c>
      <c r="C1177" s="122" t="s">
        <v>147</v>
      </c>
      <c r="D1177" s="122" t="s">
        <v>101</v>
      </c>
      <c r="E1177" s="123" t="s">
        <v>7092</v>
      </c>
      <c r="F1177" s="124" t="s">
        <v>21</v>
      </c>
      <c r="G1177" s="124" t="s">
        <v>149</v>
      </c>
      <c r="H1177" s="124" t="s">
        <v>7963</v>
      </c>
      <c r="I1177" s="135" t="s">
        <v>200</v>
      </c>
      <c r="J1177" s="129" t="s">
        <v>185</v>
      </c>
      <c r="K1177" s="128"/>
      <c r="L1177" s="129"/>
      <c r="M1177" s="128"/>
      <c r="N1177" s="127" t="s">
        <v>7440</v>
      </c>
      <c r="O1177" s="127" t="s">
        <v>174</v>
      </c>
      <c r="P1177" s="127" t="s">
        <v>194</v>
      </c>
      <c r="Q1177" s="131" t="s">
        <v>7964</v>
      </c>
      <c r="R1177" s="131" t="s">
        <v>9775</v>
      </c>
      <c r="S1177" s="132" t="s">
        <v>9776</v>
      </c>
      <c r="T1177" s="136" t="s">
        <v>199</v>
      </c>
      <c r="U1177" s="118"/>
      <c r="V1177" s="118"/>
      <c r="W1177" s="133" t="str">
        <f>VLOOKUP(TRIM(X1177),X10:Y88,2,FALSE)</f>
        <v>Frank</v>
      </c>
      <c r="X1177" s="11" t="str">
        <f t="shared" si="39"/>
        <v>6.5.2</v>
      </c>
      <c r="AA1177" s="1">
        <f t="shared" ref="AA1177:AA1240" si="40">LEN(I1177)</f>
        <v>17</v>
      </c>
    </row>
    <row r="1178" spans="1:27" ht="35.25" customHeight="1">
      <c r="A1178" s="119" t="s">
        <v>146</v>
      </c>
      <c r="B1178" s="240" t="s">
        <v>57</v>
      </c>
      <c r="C1178" s="122" t="s">
        <v>147</v>
      </c>
      <c r="D1178" s="122" t="s">
        <v>101</v>
      </c>
      <c r="E1178" s="123" t="s">
        <v>7093</v>
      </c>
      <c r="F1178" s="124" t="s">
        <v>21</v>
      </c>
      <c r="G1178" s="124" t="s">
        <v>149</v>
      </c>
      <c r="H1178" s="124" t="s">
        <v>8503</v>
      </c>
      <c r="I1178" s="135" t="s">
        <v>5464</v>
      </c>
      <c r="J1178" s="129" t="s">
        <v>185</v>
      </c>
      <c r="K1178" s="128"/>
      <c r="L1178" s="129"/>
      <c r="M1178" s="128"/>
      <c r="N1178" s="127" t="s">
        <v>7440</v>
      </c>
      <c r="O1178" s="127" t="s">
        <v>174</v>
      </c>
      <c r="P1178" s="127" t="s">
        <v>194</v>
      </c>
      <c r="Q1178" s="131" t="s">
        <v>8273</v>
      </c>
      <c r="R1178" s="131" t="s">
        <v>9779</v>
      </c>
      <c r="S1178" s="132" t="s">
        <v>9780</v>
      </c>
      <c r="T1178" s="136" t="s">
        <v>239</v>
      </c>
      <c r="U1178" s="118"/>
      <c r="V1178" s="118"/>
      <c r="W1178" s="133" t="str">
        <f>VLOOKUP(TRIM(X1178),X10:Y88,2,FALSE)</f>
        <v>Frank</v>
      </c>
      <c r="X1178" s="11" t="str">
        <f t="shared" si="39"/>
        <v>6.5.2</v>
      </c>
      <c r="AA1178" s="1">
        <f t="shared" si="40"/>
        <v>17</v>
      </c>
    </row>
    <row r="1179" spans="1:27" ht="35.25" customHeight="1">
      <c r="A1179" s="119" t="s">
        <v>146</v>
      </c>
      <c r="B1179" s="240" t="s">
        <v>57</v>
      </c>
      <c r="C1179" s="122" t="s">
        <v>147</v>
      </c>
      <c r="D1179" s="122" t="s">
        <v>98</v>
      </c>
      <c r="E1179" s="123" t="s">
        <v>7094</v>
      </c>
      <c r="F1179" s="124" t="s">
        <v>21</v>
      </c>
      <c r="G1179" s="124" t="s">
        <v>149</v>
      </c>
      <c r="H1179" s="124" t="s">
        <v>7734</v>
      </c>
      <c r="I1179" s="135" t="s">
        <v>659</v>
      </c>
      <c r="J1179" s="129" t="s">
        <v>196</v>
      </c>
      <c r="K1179" s="128"/>
      <c r="L1179" s="129"/>
      <c r="M1179" s="128"/>
      <c r="N1179" s="127" t="s">
        <v>5667</v>
      </c>
      <c r="O1179" s="127" t="s">
        <v>174</v>
      </c>
      <c r="P1179" s="127" t="s">
        <v>194</v>
      </c>
      <c r="Q1179" s="131" t="s">
        <v>7735</v>
      </c>
      <c r="R1179" s="131" t="s">
        <v>9581</v>
      </c>
      <c r="S1179" s="132" t="s">
        <v>9582</v>
      </c>
      <c r="T1179" s="136" t="s">
        <v>534</v>
      </c>
      <c r="U1179" s="118"/>
      <c r="V1179" s="118"/>
      <c r="W1179" s="133" t="str">
        <f>VLOOKUP(TRIM(X1179),X10:Y88,2,FALSE)</f>
        <v>Frank</v>
      </c>
      <c r="X1179" s="11" t="str">
        <f t="shared" si="39"/>
        <v>6.5.1</v>
      </c>
      <c r="AA1179" s="1">
        <f t="shared" si="40"/>
        <v>27</v>
      </c>
    </row>
    <row r="1180" spans="1:27" ht="35.25" customHeight="1">
      <c r="A1180" s="119" t="s">
        <v>146</v>
      </c>
      <c r="B1180" s="240" t="s">
        <v>57</v>
      </c>
      <c r="C1180" s="122" t="s">
        <v>147</v>
      </c>
      <c r="D1180" s="122" t="s">
        <v>101</v>
      </c>
      <c r="E1180" s="123" t="s">
        <v>7095</v>
      </c>
      <c r="F1180" s="124" t="s">
        <v>21</v>
      </c>
      <c r="G1180" s="124" t="s">
        <v>149</v>
      </c>
      <c r="H1180" s="124" t="s">
        <v>8039</v>
      </c>
      <c r="I1180" s="135" t="s">
        <v>2460</v>
      </c>
      <c r="J1180" s="129" t="s">
        <v>196</v>
      </c>
      <c r="K1180" s="128"/>
      <c r="L1180" s="129"/>
      <c r="M1180" s="128"/>
      <c r="N1180" s="127" t="s">
        <v>5667</v>
      </c>
      <c r="O1180" s="127" t="s">
        <v>174</v>
      </c>
      <c r="P1180" s="127" t="s">
        <v>194</v>
      </c>
      <c r="Q1180" s="131" t="s">
        <v>8039</v>
      </c>
      <c r="R1180" s="131" t="s">
        <v>10682</v>
      </c>
      <c r="S1180" s="132" t="s">
        <v>152</v>
      </c>
      <c r="T1180" s="136" t="s">
        <v>261</v>
      </c>
      <c r="U1180" s="118"/>
      <c r="V1180" s="118" t="s">
        <v>260</v>
      </c>
      <c r="W1180" s="133" t="str">
        <f>VLOOKUP(TRIM(X1180),X10:Y88,2,FALSE)</f>
        <v>Frank</v>
      </c>
      <c r="X1180" s="11" t="str">
        <f t="shared" si="39"/>
        <v>6.5.2</v>
      </c>
      <c r="AA1180" s="1">
        <f t="shared" si="40"/>
        <v>26</v>
      </c>
    </row>
    <row r="1181" spans="1:27" ht="35.25" customHeight="1">
      <c r="A1181" s="119" t="s">
        <v>146</v>
      </c>
      <c r="B1181" s="240" t="s">
        <v>57</v>
      </c>
      <c r="C1181" s="122" t="s">
        <v>147</v>
      </c>
      <c r="D1181" s="122" t="s">
        <v>101</v>
      </c>
      <c r="E1181" s="123" t="s">
        <v>7096</v>
      </c>
      <c r="F1181" s="124" t="s">
        <v>21</v>
      </c>
      <c r="G1181" s="124" t="s">
        <v>149</v>
      </c>
      <c r="H1181" s="124" t="s">
        <v>2724</v>
      </c>
      <c r="I1181" s="135" t="s">
        <v>218</v>
      </c>
      <c r="J1181" s="129" t="s">
        <v>196</v>
      </c>
      <c r="K1181" s="128"/>
      <c r="L1181" s="129"/>
      <c r="M1181" s="128"/>
      <c r="N1181" s="127" t="s">
        <v>5667</v>
      </c>
      <c r="O1181" s="127" t="s">
        <v>174</v>
      </c>
      <c r="P1181" s="127" t="s">
        <v>194</v>
      </c>
      <c r="Q1181" s="131" t="s">
        <v>8621</v>
      </c>
      <c r="R1181" s="131" t="s">
        <v>9807</v>
      </c>
      <c r="S1181" s="132" t="s">
        <v>9808</v>
      </c>
      <c r="T1181" s="136" t="s">
        <v>214</v>
      </c>
      <c r="U1181" s="118"/>
      <c r="V1181" s="118"/>
      <c r="W1181" s="133" t="str">
        <f>VLOOKUP(TRIM(X1181),X10:Y88,2,FALSE)</f>
        <v>Frank</v>
      </c>
      <c r="X1181" s="11" t="str">
        <f t="shared" si="39"/>
        <v>6.5.2</v>
      </c>
      <c r="AA1181" s="1">
        <f t="shared" si="40"/>
        <v>35</v>
      </c>
    </row>
    <row r="1182" spans="1:27" ht="35.25" customHeight="1">
      <c r="A1182" s="119" t="s">
        <v>146</v>
      </c>
      <c r="B1182" s="240" t="s">
        <v>57</v>
      </c>
      <c r="C1182" s="122" t="s">
        <v>147</v>
      </c>
      <c r="D1182" s="122" t="s">
        <v>101</v>
      </c>
      <c r="E1182" s="123" t="s">
        <v>7097</v>
      </c>
      <c r="F1182" s="124" t="s">
        <v>21</v>
      </c>
      <c r="G1182" s="124" t="s">
        <v>149</v>
      </c>
      <c r="H1182" s="124" t="s">
        <v>8279</v>
      </c>
      <c r="I1182" s="135" t="s">
        <v>200</v>
      </c>
      <c r="J1182" s="129" t="s">
        <v>196</v>
      </c>
      <c r="K1182" s="128"/>
      <c r="L1182" s="129"/>
      <c r="M1182" s="128"/>
      <c r="N1182" s="127" t="s">
        <v>5667</v>
      </c>
      <c r="O1182" s="127" t="s">
        <v>174</v>
      </c>
      <c r="P1182" s="127" t="s">
        <v>194</v>
      </c>
      <c r="Q1182" s="131" t="s">
        <v>8280</v>
      </c>
      <c r="R1182" s="131" t="s">
        <v>9809</v>
      </c>
      <c r="S1182" s="132" t="s">
        <v>9810</v>
      </c>
      <c r="T1182" s="136" t="s">
        <v>199</v>
      </c>
      <c r="U1182" s="118"/>
      <c r="V1182" s="118"/>
      <c r="W1182" s="133" t="str">
        <f>VLOOKUP(TRIM(X1182),X10:Y88,2,FALSE)</f>
        <v>Frank</v>
      </c>
      <c r="X1182" s="11" t="str">
        <f t="shared" ref="X1182:X1245" si="41">IF(ISNONTEXT(D1182),"" &amp; D1182 &amp;"",T(D1182))</f>
        <v>6.5.2</v>
      </c>
      <c r="AA1182" s="1">
        <f t="shared" si="40"/>
        <v>17</v>
      </c>
    </row>
    <row r="1183" spans="1:27" ht="35.25" customHeight="1">
      <c r="A1183" s="119" t="s">
        <v>146</v>
      </c>
      <c r="B1183" s="240" t="s">
        <v>57</v>
      </c>
      <c r="C1183" s="122" t="s">
        <v>147</v>
      </c>
      <c r="D1183" s="122" t="s">
        <v>101</v>
      </c>
      <c r="E1183" s="123" t="s">
        <v>7098</v>
      </c>
      <c r="F1183" s="124" t="s">
        <v>21</v>
      </c>
      <c r="G1183" s="124" t="s">
        <v>149</v>
      </c>
      <c r="H1183" s="124" t="s">
        <v>8213</v>
      </c>
      <c r="I1183" s="135" t="s">
        <v>286</v>
      </c>
      <c r="J1183" s="129" t="s">
        <v>196</v>
      </c>
      <c r="K1183" s="128"/>
      <c r="L1183" s="129"/>
      <c r="M1183" s="128"/>
      <c r="N1183" s="127" t="s">
        <v>5667</v>
      </c>
      <c r="O1183" s="127" t="s">
        <v>174</v>
      </c>
      <c r="P1183" s="127" t="s">
        <v>194</v>
      </c>
      <c r="Q1183" s="131" t="s">
        <v>8214</v>
      </c>
      <c r="R1183" s="131" t="s">
        <v>10539</v>
      </c>
      <c r="S1183" s="132" t="s">
        <v>10540</v>
      </c>
      <c r="T1183" s="136" t="s">
        <v>289</v>
      </c>
      <c r="U1183" s="118"/>
      <c r="V1183" s="118"/>
      <c r="W1183" s="133" t="str">
        <f>VLOOKUP(TRIM(X1183),X10:Y88,2,FALSE)</f>
        <v>Frank</v>
      </c>
      <c r="X1183" s="11" t="str">
        <f t="shared" si="41"/>
        <v>6.5.2</v>
      </c>
      <c r="AA1183" s="1">
        <f t="shared" si="40"/>
        <v>3</v>
      </c>
    </row>
    <row r="1184" spans="1:27" ht="35.25" customHeight="1">
      <c r="A1184" s="119" t="s">
        <v>146</v>
      </c>
      <c r="B1184" s="240" t="s">
        <v>57</v>
      </c>
      <c r="C1184" s="122" t="s">
        <v>147</v>
      </c>
      <c r="D1184" s="122" t="s">
        <v>101</v>
      </c>
      <c r="E1184" s="123" t="s">
        <v>7099</v>
      </c>
      <c r="F1184" s="124" t="s">
        <v>21</v>
      </c>
      <c r="G1184" s="124" t="s">
        <v>149</v>
      </c>
      <c r="H1184" s="124" t="s">
        <v>8518</v>
      </c>
      <c r="I1184" s="135" t="s">
        <v>270</v>
      </c>
      <c r="J1184" s="129" t="s">
        <v>196</v>
      </c>
      <c r="K1184" s="128"/>
      <c r="L1184" s="129"/>
      <c r="M1184" s="128"/>
      <c r="N1184" s="127" t="s">
        <v>5667</v>
      </c>
      <c r="O1184" s="127" t="s">
        <v>174</v>
      </c>
      <c r="P1184" s="127" t="s">
        <v>194</v>
      </c>
      <c r="Q1184" s="131" t="s">
        <v>8320</v>
      </c>
      <c r="R1184" s="131" t="s">
        <v>10683</v>
      </c>
      <c r="S1184" s="132" t="s">
        <v>152</v>
      </c>
      <c r="T1184" s="136" t="s">
        <v>267</v>
      </c>
      <c r="U1184" s="118"/>
      <c r="V1184" s="118" t="s">
        <v>260</v>
      </c>
      <c r="W1184" s="133" t="str">
        <f>VLOOKUP(TRIM(X1184),X10:Y88,2,FALSE)</f>
        <v>Frank</v>
      </c>
      <c r="X1184" s="11" t="str">
        <f t="shared" si="41"/>
        <v>6.5.2</v>
      </c>
      <c r="AA1184" s="1">
        <f t="shared" si="40"/>
        <v>4</v>
      </c>
    </row>
    <row r="1185" spans="1:27" ht="35.25" customHeight="1">
      <c r="A1185" s="119" t="s">
        <v>146</v>
      </c>
      <c r="B1185" s="240" t="s">
        <v>57</v>
      </c>
      <c r="C1185" s="122" t="s">
        <v>147</v>
      </c>
      <c r="D1185" s="122" t="s">
        <v>101</v>
      </c>
      <c r="E1185" s="123" t="s">
        <v>7100</v>
      </c>
      <c r="F1185" s="124" t="s">
        <v>21</v>
      </c>
      <c r="G1185" s="124" t="s">
        <v>149</v>
      </c>
      <c r="H1185" s="124" t="s">
        <v>5794</v>
      </c>
      <c r="I1185" s="135" t="s">
        <v>8573</v>
      </c>
      <c r="J1185" s="129" t="s">
        <v>196</v>
      </c>
      <c r="K1185" s="128"/>
      <c r="L1185" s="129"/>
      <c r="M1185" s="128"/>
      <c r="N1185" s="127" t="s">
        <v>5667</v>
      </c>
      <c r="O1185" s="127" t="s">
        <v>174</v>
      </c>
      <c r="P1185" s="127" t="s">
        <v>194</v>
      </c>
      <c r="Q1185" s="131" t="s">
        <v>8014</v>
      </c>
      <c r="R1185" s="131" t="s">
        <v>9811</v>
      </c>
      <c r="S1185" s="132" t="s">
        <v>9812</v>
      </c>
      <c r="T1185" s="136" t="s">
        <v>240</v>
      </c>
      <c r="U1185" s="118"/>
      <c r="V1185" s="118"/>
      <c r="W1185" s="133" t="str">
        <f>VLOOKUP(TRIM(X1185),X10:Y88,2,FALSE)</f>
        <v>Frank</v>
      </c>
      <c r="X1185" s="11" t="str">
        <f t="shared" si="41"/>
        <v>6.5.2</v>
      </c>
      <c r="AA1185" s="1">
        <f t="shared" si="40"/>
        <v>13</v>
      </c>
    </row>
    <row r="1186" spans="1:27" ht="35.25" customHeight="1">
      <c r="A1186" s="119" t="s">
        <v>146</v>
      </c>
      <c r="B1186" s="240" t="s">
        <v>57</v>
      </c>
      <c r="C1186" s="122" t="s">
        <v>147</v>
      </c>
      <c r="D1186" s="122" t="s">
        <v>101</v>
      </c>
      <c r="E1186" s="123" t="s">
        <v>7101</v>
      </c>
      <c r="F1186" s="124" t="s">
        <v>21</v>
      </c>
      <c r="G1186" s="124" t="s">
        <v>149</v>
      </c>
      <c r="H1186" s="124" t="s">
        <v>8274</v>
      </c>
      <c r="I1186" s="135" t="s">
        <v>200</v>
      </c>
      <c r="J1186" s="129" t="s">
        <v>196</v>
      </c>
      <c r="K1186" s="128"/>
      <c r="L1186" s="129"/>
      <c r="M1186" s="128"/>
      <c r="N1186" s="127" t="s">
        <v>5667</v>
      </c>
      <c r="O1186" s="127" t="s">
        <v>174</v>
      </c>
      <c r="P1186" s="127" t="s">
        <v>194</v>
      </c>
      <c r="Q1186" s="131" t="s">
        <v>8275</v>
      </c>
      <c r="R1186" s="131" t="s">
        <v>9815</v>
      </c>
      <c r="S1186" s="132" t="s">
        <v>9814</v>
      </c>
      <c r="T1186" s="136" t="s">
        <v>199</v>
      </c>
      <c r="U1186" s="118"/>
      <c r="V1186" s="118"/>
      <c r="W1186" s="133" t="str">
        <f>VLOOKUP(TRIM(X1186),X10:Y88,2,FALSE)</f>
        <v>Frank</v>
      </c>
      <c r="X1186" s="11" t="str">
        <f t="shared" si="41"/>
        <v>6.5.2</v>
      </c>
      <c r="AA1186" s="1">
        <f t="shared" si="40"/>
        <v>17</v>
      </c>
    </row>
    <row r="1187" spans="1:27" ht="35.25" customHeight="1">
      <c r="A1187" s="119" t="s">
        <v>146</v>
      </c>
      <c r="B1187" s="240" t="s">
        <v>57</v>
      </c>
      <c r="C1187" s="122" t="s">
        <v>147</v>
      </c>
      <c r="D1187" s="122" t="s">
        <v>101</v>
      </c>
      <c r="E1187" s="123" t="s">
        <v>7102</v>
      </c>
      <c r="F1187" s="124" t="s">
        <v>21</v>
      </c>
      <c r="G1187" s="124" t="s">
        <v>149</v>
      </c>
      <c r="H1187" s="124" t="s">
        <v>8206</v>
      </c>
      <c r="I1187" s="135" t="s">
        <v>286</v>
      </c>
      <c r="J1187" s="129" t="s">
        <v>196</v>
      </c>
      <c r="K1187" s="128"/>
      <c r="L1187" s="129"/>
      <c r="M1187" s="128"/>
      <c r="N1187" s="127" t="s">
        <v>5667</v>
      </c>
      <c r="O1187" s="127" t="s">
        <v>174</v>
      </c>
      <c r="P1187" s="127" t="s">
        <v>194</v>
      </c>
      <c r="Q1187" s="131" t="s">
        <v>8727</v>
      </c>
      <c r="R1187" s="131" t="s">
        <v>10684</v>
      </c>
      <c r="S1187" s="132" t="s">
        <v>152</v>
      </c>
      <c r="T1187" s="136" t="s">
        <v>289</v>
      </c>
      <c r="U1187" s="118"/>
      <c r="V1187" s="118" t="s">
        <v>260</v>
      </c>
      <c r="W1187" s="133" t="str">
        <f>VLOOKUP(TRIM(X1187),X10:Y88,2,FALSE)</f>
        <v>Frank</v>
      </c>
      <c r="X1187" s="11" t="str">
        <f t="shared" si="41"/>
        <v>6.5.2</v>
      </c>
      <c r="AA1187" s="1">
        <f t="shared" si="40"/>
        <v>3</v>
      </c>
    </row>
    <row r="1188" spans="1:27" ht="35.25" customHeight="1">
      <c r="A1188" s="119" t="s">
        <v>146</v>
      </c>
      <c r="B1188" s="240" t="s">
        <v>57</v>
      </c>
      <c r="C1188" s="122" t="s">
        <v>147</v>
      </c>
      <c r="D1188" s="122" t="s">
        <v>101</v>
      </c>
      <c r="E1188" s="123" t="s">
        <v>7103</v>
      </c>
      <c r="F1188" s="124" t="s">
        <v>21</v>
      </c>
      <c r="G1188" s="124" t="s">
        <v>149</v>
      </c>
      <c r="H1188" s="124" t="s">
        <v>8427</v>
      </c>
      <c r="I1188" s="135" t="s">
        <v>197</v>
      </c>
      <c r="J1188" s="129" t="s">
        <v>196</v>
      </c>
      <c r="K1188" s="128"/>
      <c r="L1188" s="129"/>
      <c r="M1188" s="128"/>
      <c r="N1188" s="127" t="s">
        <v>5667</v>
      </c>
      <c r="O1188" s="127" t="s">
        <v>174</v>
      </c>
      <c r="P1188" s="127" t="s">
        <v>194</v>
      </c>
      <c r="Q1188" s="131" t="s">
        <v>8040</v>
      </c>
      <c r="R1188" s="131" t="s">
        <v>10685</v>
      </c>
      <c r="S1188" s="132" t="s">
        <v>152</v>
      </c>
      <c r="T1188" s="136" t="s">
        <v>198</v>
      </c>
      <c r="U1188" s="118"/>
      <c r="V1188" s="118" t="s">
        <v>260</v>
      </c>
      <c r="W1188" s="133" t="str">
        <f>VLOOKUP(TRIM(X1188),X10:Y88,2,FALSE)</f>
        <v>Frank</v>
      </c>
      <c r="X1188" s="11" t="str">
        <f t="shared" si="41"/>
        <v>6.5.2</v>
      </c>
      <c r="AA1188" s="1">
        <f t="shared" si="40"/>
        <v>14</v>
      </c>
    </row>
    <row r="1189" spans="1:27" ht="35.25" customHeight="1">
      <c r="A1189" s="119" t="s">
        <v>146</v>
      </c>
      <c r="B1189" s="240" t="s">
        <v>57</v>
      </c>
      <c r="C1189" s="122" t="s">
        <v>147</v>
      </c>
      <c r="D1189" s="122" t="s">
        <v>101</v>
      </c>
      <c r="E1189" s="123" t="s">
        <v>7104</v>
      </c>
      <c r="F1189" s="124" t="s">
        <v>21</v>
      </c>
      <c r="G1189" s="124" t="s">
        <v>149</v>
      </c>
      <c r="H1189" s="124" t="s">
        <v>8433</v>
      </c>
      <c r="I1189" s="135" t="s">
        <v>197</v>
      </c>
      <c r="J1189" s="129" t="s">
        <v>196</v>
      </c>
      <c r="K1189" s="128"/>
      <c r="L1189" s="129"/>
      <c r="M1189" s="128"/>
      <c r="N1189" s="127" t="s">
        <v>5667</v>
      </c>
      <c r="O1189" s="127" t="s">
        <v>174</v>
      </c>
      <c r="P1189" s="127" t="s">
        <v>194</v>
      </c>
      <c r="Q1189" s="131" t="s">
        <v>8068</v>
      </c>
      <c r="R1189" s="131" t="s">
        <v>10686</v>
      </c>
      <c r="S1189" s="132" t="s">
        <v>152</v>
      </c>
      <c r="T1189" s="136" t="s">
        <v>198</v>
      </c>
      <c r="U1189" s="118"/>
      <c r="V1189" s="118" t="s">
        <v>260</v>
      </c>
      <c r="W1189" s="133" t="str">
        <f>VLOOKUP(TRIM(X1189),X10:Y88,2,FALSE)</f>
        <v>Frank</v>
      </c>
      <c r="X1189" s="11" t="str">
        <f t="shared" si="41"/>
        <v>6.5.2</v>
      </c>
      <c r="AA1189" s="1">
        <f t="shared" si="40"/>
        <v>14</v>
      </c>
    </row>
    <row r="1190" spans="1:27" ht="35.25" customHeight="1">
      <c r="A1190" s="119" t="s">
        <v>146</v>
      </c>
      <c r="B1190" s="240" t="s">
        <v>57</v>
      </c>
      <c r="C1190" s="122" t="s">
        <v>147</v>
      </c>
      <c r="D1190" s="122" t="s">
        <v>101</v>
      </c>
      <c r="E1190" s="123" t="s">
        <v>7105</v>
      </c>
      <c r="F1190" s="124" t="s">
        <v>21</v>
      </c>
      <c r="G1190" s="124" t="s">
        <v>149</v>
      </c>
      <c r="H1190" s="124" t="s">
        <v>8933</v>
      </c>
      <c r="I1190" s="135" t="s">
        <v>200</v>
      </c>
      <c r="J1190" s="129" t="s">
        <v>196</v>
      </c>
      <c r="K1190" s="128"/>
      <c r="L1190" s="129"/>
      <c r="M1190" s="128"/>
      <c r="N1190" s="127" t="s">
        <v>5667</v>
      </c>
      <c r="O1190" s="127" t="s">
        <v>174</v>
      </c>
      <c r="P1190" s="127" t="s">
        <v>194</v>
      </c>
      <c r="Q1190" s="131" t="s">
        <v>8287</v>
      </c>
      <c r="R1190" s="131" t="s">
        <v>9813</v>
      </c>
      <c r="S1190" s="132" t="s">
        <v>9816</v>
      </c>
      <c r="T1190" s="136" t="s">
        <v>199</v>
      </c>
      <c r="U1190" s="118"/>
      <c r="V1190" s="118"/>
      <c r="W1190" s="133" t="str">
        <f>VLOOKUP(TRIM(X1190),X10:Y88,2,FALSE)</f>
        <v>Frank</v>
      </c>
      <c r="X1190" s="11" t="str">
        <f t="shared" si="41"/>
        <v>6.5.2</v>
      </c>
      <c r="AA1190" s="1">
        <f t="shared" si="40"/>
        <v>17</v>
      </c>
    </row>
    <row r="1191" spans="1:27" ht="35.25" customHeight="1">
      <c r="A1191" s="119" t="s">
        <v>146</v>
      </c>
      <c r="B1191" s="240" t="s">
        <v>57</v>
      </c>
      <c r="C1191" s="122" t="s">
        <v>147</v>
      </c>
      <c r="D1191" s="122" t="s">
        <v>101</v>
      </c>
      <c r="E1191" s="123" t="s">
        <v>7106</v>
      </c>
      <c r="F1191" s="124" t="s">
        <v>21</v>
      </c>
      <c r="G1191" s="124" t="s">
        <v>149</v>
      </c>
      <c r="H1191" s="124" t="s">
        <v>8928</v>
      </c>
      <c r="I1191" s="135" t="s">
        <v>200</v>
      </c>
      <c r="J1191" s="129" t="s">
        <v>185</v>
      </c>
      <c r="K1191" s="128"/>
      <c r="L1191" s="129"/>
      <c r="M1191" s="128"/>
      <c r="N1191" s="127" t="s">
        <v>7440</v>
      </c>
      <c r="O1191" s="127" t="s">
        <v>174</v>
      </c>
      <c r="P1191" s="127" t="s">
        <v>194</v>
      </c>
      <c r="Q1191" s="131" t="s">
        <v>8288</v>
      </c>
      <c r="R1191" s="131" t="s">
        <v>10687</v>
      </c>
      <c r="S1191" s="132" t="s">
        <v>152</v>
      </c>
      <c r="T1191" s="136" t="s">
        <v>199</v>
      </c>
      <c r="U1191" s="118"/>
      <c r="V1191" s="118" t="s">
        <v>260</v>
      </c>
      <c r="W1191" s="133" t="str">
        <f>VLOOKUP(TRIM(X1191),X10:Y88,2,FALSE)</f>
        <v>Frank</v>
      </c>
      <c r="X1191" s="11" t="str">
        <f t="shared" si="41"/>
        <v>6.5.2</v>
      </c>
      <c r="AA1191" s="1">
        <f t="shared" si="40"/>
        <v>17</v>
      </c>
    </row>
    <row r="1192" spans="1:27" ht="35.25" customHeight="1">
      <c r="A1192" s="119" t="s">
        <v>146</v>
      </c>
      <c r="B1192" s="240" t="s">
        <v>57</v>
      </c>
      <c r="C1192" s="122" t="s">
        <v>147</v>
      </c>
      <c r="D1192" s="122" t="s">
        <v>107</v>
      </c>
      <c r="E1192" s="123" t="s">
        <v>7107</v>
      </c>
      <c r="F1192" s="124" t="s">
        <v>21</v>
      </c>
      <c r="G1192" s="124" t="s">
        <v>149</v>
      </c>
      <c r="H1192" s="124" t="s">
        <v>8414</v>
      </c>
      <c r="I1192" s="135" t="s">
        <v>7960</v>
      </c>
      <c r="J1192" s="129" t="s">
        <v>185</v>
      </c>
      <c r="K1192" s="128"/>
      <c r="L1192" s="129"/>
      <c r="M1192" s="128"/>
      <c r="N1192" s="127" t="s">
        <v>7440</v>
      </c>
      <c r="O1192" s="127" t="s">
        <v>174</v>
      </c>
      <c r="P1192" s="127" t="s">
        <v>194</v>
      </c>
      <c r="Q1192" s="131" t="s">
        <v>7961</v>
      </c>
      <c r="R1192" s="131" t="s">
        <v>10688</v>
      </c>
      <c r="S1192" s="132" t="s">
        <v>152</v>
      </c>
      <c r="T1192" s="136" t="s">
        <v>199</v>
      </c>
      <c r="U1192" s="118"/>
      <c r="V1192" s="118" t="s">
        <v>260</v>
      </c>
      <c r="W1192" s="133" t="str">
        <f>VLOOKUP(TRIM(X1192),X10:Y88,2,FALSE)</f>
        <v>Frank</v>
      </c>
      <c r="X1192" s="11" t="str">
        <f t="shared" si="41"/>
        <v>6.5.5</v>
      </c>
      <c r="AA1192" s="1">
        <f t="shared" si="40"/>
        <v>140</v>
      </c>
    </row>
    <row r="1193" spans="1:27" ht="35.25" customHeight="1">
      <c r="A1193" s="119" t="s">
        <v>146</v>
      </c>
      <c r="B1193" s="240" t="s">
        <v>57</v>
      </c>
      <c r="C1193" s="122" t="s">
        <v>147</v>
      </c>
      <c r="D1193" s="122" t="s">
        <v>107</v>
      </c>
      <c r="E1193" s="123" t="s">
        <v>7108</v>
      </c>
      <c r="F1193" s="124" t="s">
        <v>191</v>
      </c>
      <c r="G1193" s="124" t="s">
        <v>149</v>
      </c>
      <c r="H1193" s="124" t="s">
        <v>9903</v>
      </c>
      <c r="I1193" s="135" t="s">
        <v>313</v>
      </c>
      <c r="J1193" s="129"/>
      <c r="K1193" s="128"/>
      <c r="L1193" s="129"/>
      <c r="M1193" s="128"/>
      <c r="N1193" s="127"/>
      <c r="O1193" s="127" t="s">
        <v>174</v>
      </c>
      <c r="P1193" s="127" t="s">
        <v>194</v>
      </c>
      <c r="Q1193" s="131" t="s">
        <v>9902</v>
      </c>
      <c r="R1193" s="131" t="s">
        <v>9905</v>
      </c>
      <c r="S1193" s="132" t="s">
        <v>9904</v>
      </c>
      <c r="T1193" s="136" t="s">
        <v>259</v>
      </c>
      <c r="U1193" s="118"/>
      <c r="V1193" s="118"/>
      <c r="W1193" s="133" t="str">
        <f>VLOOKUP(TRIM(X1193),X10:Y88,2,FALSE)</f>
        <v>Frank</v>
      </c>
      <c r="X1193" s="11" t="str">
        <f t="shared" si="41"/>
        <v>6.5.5</v>
      </c>
      <c r="AA1193" s="1">
        <f t="shared" si="40"/>
        <v>6</v>
      </c>
    </row>
    <row r="1194" spans="1:27" ht="35.25" customHeight="1">
      <c r="A1194" s="119" t="s">
        <v>146</v>
      </c>
      <c r="B1194" s="240" t="s">
        <v>57</v>
      </c>
      <c r="C1194" s="122" t="s">
        <v>147</v>
      </c>
      <c r="D1194" s="122" t="s">
        <v>107</v>
      </c>
      <c r="E1194" s="123" t="s">
        <v>7109</v>
      </c>
      <c r="F1194" s="124" t="s">
        <v>21</v>
      </c>
      <c r="G1194" s="124" t="s">
        <v>149</v>
      </c>
      <c r="H1194" s="124" t="s">
        <v>8400</v>
      </c>
      <c r="I1194" s="135" t="s">
        <v>238</v>
      </c>
      <c r="J1194" s="129" t="s">
        <v>185</v>
      </c>
      <c r="K1194" s="128"/>
      <c r="L1194" s="129"/>
      <c r="M1194" s="128"/>
      <c r="N1194" s="127" t="s">
        <v>7440</v>
      </c>
      <c r="O1194" s="127" t="s">
        <v>174</v>
      </c>
      <c r="P1194" s="127" t="s">
        <v>194</v>
      </c>
      <c r="Q1194" s="131" t="s">
        <v>7887</v>
      </c>
      <c r="R1194" s="131" t="s">
        <v>10800</v>
      </c>
      <c r="S1194" s="132" t="s">
        <v>195</v>
      </c>
      <c r="T1194" s="136" t="s">
        <v>239</v>
      </c>
      <c r="U1194" s="118"/>
      <c r="V1194" s="118"/>
      <c r="W1194" s="133" t="str">
        <f>VLOOKUP(TRIM(X1194),X10:Y88,2,FALSE)</f>
        <v>Frank</v>
      </c>
      <c r="X1194" s="11" t="str">
        <f t="shared" si="41"/>
        <v>6.5.5</v>
      </c>
      <c r="AA1194" s="1">
        <f t="shared" si="40"/>
        <v>8</v>
      </c>
    </row>
    <row r="1195" spans="1:27" ht="35.25" customHeight="1">
      <c r="A1195" s="119" t="s">
        <v>146</v>
      </c>
      <c r="B1195" s="240" t="s">
        <v>57</v>
      </c>
      <c r="C1195" s="122" t="s">
        <v>147</v>
      </c>
      <c r="D1195" s="122" t="s">
        <v>107</v>
      </c>
      <c r="E1195" s="123" t="s">
        <v>7110</v>
      </c>
      <c r="F1195" s="124" t="s">
        <v>21</v>
      </c>
      <c r="G1195" s="124" t="s">
        <v>149</v>
      </c>
      <c r="H1195" s="124" t="s">
        <v>7939</v>
      </c>
      <c r="I1195" s="135" t="s">
        <v>5669</v>
      </c>
      <c r="J1195" s="129" t="s">
        <v>185</v>
      </c>
      <c r="K1195" s="128"/>
      <c r="L1195" s="129"/>
      <c r="M1195" s="128"/>
      <c r="N1195" s="127" t="s">
        <v>7440</v>
      </c>
      <c r="O1195" s="127" t="s">
        <v>174</v>
      </c>
      <c r="P1195" s="127" t="s">
        <v>194</v>
      </c>
      <c r="Q1195" s="131" t="s">
        <v>8703</v>
      </c>
      <c r="R1195" s="131" t="s">
        <v>10801</v>
      </c>
      <c r="S1195" s="132" t="s">
        <v>9899</v>
      </c>
      <c r="T1195" s="136" t="s">
        <v>261</v>
      </c>
      <c r="U1195" s="118"/>
      <c r="V1195" s="118"/>
      <c r="W1195" s="133" t="str">
        <f>VLOOKUP(TRIM(X1195),X10:Y88,2,FALSE)</f>
        <v>Frank</v>
      </c>
      <c r="X1195" s="11" t="str">
        <f t="shared" si="41"/>
        <v>6.5.5</v>
      </c>
      <c r="AA1195" s="1">
        <f t="shared" si="40"/>
        <v>36</v>
      </c>
    </row>
    <row r="1196" spans="1:27" ht="35.25" customHeight="1">
      <c r="A1196" s="119" t="s">
        <v>146</v>
      </c>
      <c r="B1196" s="240" t="s">
        <v>57</v>
      </c>
      <c r="C1196" s="122" t="s">
        <v>147</v>
      </c>
      <c r="D1196" s="122" t="s">
        <v>107</v>
      </c>
      <c r="E1196" s="123" t="s">
        <v>7111</v>
      </c>
      <c r="F1196" s="124" t="s">
        <v>21</v>
      </c>
      <c r="G1196" s="124" t="s">
        <v>149</v>
      </c>
      <c r="H1196" s="124" t="s">
        <v>8315</v>
      </c>
      <c r="I1196" s="135" t="s">
        <v>200</v>
      </c>
      <c r="J1196" s="129" t="s">
        <v>185</v>
      </c>
      <c r="K1196" s="128"/>
      <c r="L1196" s="129"/>
      <c r="M1196" s="128"/>
      <c r="N1196" s="127" t="s">
        <v>7440</v>
      </c>
      <c r="O1196" s="127" t="s">
        <v>174</v>
      </c>
      <c r="P1196" s="127" t="s">
        <v>194</v>
      </c>
      <c r="Q1196" s="131" t="s">
        <v>8628</v>
      </c>
      <c r="R1196" s="131" t="s">
        <v>10803</v>
      </c>
      <c r="S1196" s="132" t="s">
        <v>167</v>
      </c>
      <c r="T1196" s="136" t="s">
        <v>199</v>
      </c>
      <c r="U1196" s="118"/>
      <c r="V1196" s="118"/>
      <c r="W1196" s="133" t="str">
        <f>VLOOKUP(TRIM(X1196),X10:Y88,2,FALSE)</f>
        <v>Frank</v>
      </c>
      <c r="X1196" s="11" t="str">
        <f t="shared" si="41"/>
        <v>6.5.5</v>
      </c>
      <c r="AA1196" s="1">
        <f t="shared" si="40"/>
        <v>17</v>
      </c>
    </row>
    <row r="1197" spans="1:27" ht="35.25" customHeight="1">
      <c r="A1197" s="119" t="s">
        <v>146</v>
      </c>
      <c r="B1197" s="240" t="s">
        <v>57</v>
      </c>
      <c r="C1197" s="122" t="s">
        <v>147</v>
      </c>
      <c r="D1197" s="122" t="s">
        <v>107</v>
      </c>
      <c r="E1197" s="123" t="s">
        <v>7112</v>
      </c>
      <c r="F1197" s="124" t="s">
        <v>21</v>
      </c>
      <c r="G1197" s="124" t="s">
        <v>149</v>
      </c>
      <c r="H1197" s="124" t="s">
        <v>7676</v>
      </c>
      <c r="I1197" s="135" t="s">
        <v>10191</v>
      </c>
      <c r="J1197" s="129" t="s">
        <v>185</v>
      </c>
      <c r="K1197" s="128"/>
      <c r="L1197" s="129"/>
      <c r="M1197" s="128"/>
      <c r="N1197" s="127" t="s">
        <v>7440</v>
      </c>
      <c r="O1197" s="127" t="s">
        <v>174</v>
      </c>
      <c r="P1197" s="127" t="s">
        <v>194</v>
      </c>
      <c r="Q1197" s="131" t="s">
        <v>9104</v>
      </c>
      <c r="R1197" s="131" t="s">
        <v>10689</v>
      </c>
      <c r="S1197" s="132" t="s">
        <v>152</v>
      </c>
      <c r="T1197" s="136" t="s">
        <v>2505</v>
      </c>
      <c r="U1197" s="118"/>
      <c r="V1197" s="118" t="s">
        <v>260</v>
      </c>
      <c r="W1197" s="133" t="str">
        <f>VLOOKUP(TRIM(X1197),X10:Y88,2,FALSE)</f>
        <v>Frank</v>
      </c>
      <c r="X1197" s="11" t="str">
        <f t="shared" si="41"/>
        <v>6.5.5</v>
      </c>
      <c r="AA1197" s="1">
        <f t="shared" si="40"/>
        <v>12</v>
      </c>
    </row>
    <row r="1198" spans="1:27" ht="35.25" customHeight="1">
      <c r="A1198" s="119" t="s">
        <v>146</v>
      </c>
      <c r="B1198" s="240" t="s">
        <v>57</v>
      </c>
      <c r="C1198" s="122" t="s">
        <v>147</v>
      </c>
      <c r="D1198" s="122" t="s">
        <v>107</v>
      </c>
      <c r="E1198" s="123" t="s">
        <v>7113</v>
      </c>
      <c r="F1198" s="124" t="s">
        <v>21</v>
      </c>
      <c r="G1198" s="124" t="s">
        <v>149</v>
      </c>
      <c r="H1198" s="124" t="s">
        <v>7675</v>
      </c>
      <c r="I1198" s="135" t="s">
        <v>2508</v>
      </c>
      <c r="J1198" s="129" t="s">
        <v>185</v>
      </c>
      <c r="K1198" s="128"/>
      <c r="L1198" s="129"/>
      <c r="M1198" s="128"/>
      <c r="N1198" s="127" t="s">
        <v>7440</v>
      </c>
      <c r="O1198" s="127" t="s">
        <v>174</v>
      </c>
      <c r="P1198" s="127" t="s">
        <v>194</v>
      </c>
      <c r="Q1198" s="131" t="s">
        <v>7618</v>
      </c>
      <c r="R1198" s="131" t="s">
        <v>9900</v>
      </c>
      <c r="S1198" s="132" t="s">
        <v>9901</v>
      </c>
      <c r="T1198" s="136" t="s">
        <v>2505</v>
      </c>
      <c r="U1198" s="118"/>
      <c r="V1198" s="118"/>
      <c r="W1198" s="133" t="str">
        <f>VLOOKUP(TRIM(X1198),X10:Y88,2,FALSE)</f>
        <v>Frank</v>
      </c>
      <c r="X1198" s="11" t="str">
        <f t="shared" si="41"/>
        <v>6.5.5</v>
      </c>
      <c r="AA1198" s="1">
        <f t="shared" si="40"/>
        <v>4</v>
      </c>
    </row>
    <row r="1199" spans="1:27" ht="35.25" customHeight="1">
      <c r="A1199" s="119" t="s">
        <v>146</v>
      </c>
      <c r="B1199" s="240" t="s">
        <v>57</v>
      </c>
      <c r="C1199" s="122" t="s">
        <v>147</v>
      </c>
      <c r="D1199" s="122" t="s">
        <v>107</v>
      </c>
      <c r="E1199" s="123" t="s">
        <v>7114</v>
      </c>
      <c r="F1199" s="124" t="s">
        <v>21</v>
      </c>
      <c r="G1199" s="124" t="s">
        <v>149</v>
      </c>
      <c r="H1199" s="124" t="s">
        <v>8478</v>
      </c>
      <c r="I1199" s="135" t="s">
        <v>326</v>
      </c>
      <c r="J1199" s="129" t="s">
        <v>185</v>
      </c>
      <c r="K1199" s="128"/>
      <c r="L1199" s="129"/>
      <c r="M1199" s="128"/>
      <c r="N1199" s="127" t="s">
        <v>7440</v>
      </c>
      <c r="O1199" s="127" t="s">
        <v>174</v>
      </c>
      <c r="P1199" s="127" t="s">
        <v>194</v>
      </c>
      <c r="Q1199" s="131" t="s">
        <v>8735</v>
      </c>
      <c r="R1199" s="131" t="s">
        <v>10690</v>
      </c>
      <c r="S1199" s="132" t="s">
        <v>152</v>
      </c>
      <c r="T1199" s="136" t="s">
        <v>325</v>
      </c>
      <c r="U1199" s="118"/>
      <c r="V1199" s="118" t="s">
        <v>260</v>
      </c>
      <c r="W1199" s="133" t="str">
        <f>VLOOKUP(TRIM(X1199),X10:Y88,2,FALSE)</f>
        <v>Frank</v>
      </c>
      <c r="X1199" s="11" t="str">
        <f t="shared" si="41"/>
        <v>6.5.5</v>
      </c>
      <c r="AA1199" s="1">
        <f t="shared" si="40"/>
        <v>13</v>
      </c>
    </row>
    <row r="1200" spans="1:27" ht="35.25" customHeight="1">
      <c r="A1200" s="119" t="s">
        <v>146</v>
      </c>
      <c r="B1200" s="240" t="s">
        <v>57</v>
      </c>
      <c r="C1200" s="122" t="s">
        <v>147</v>
      </c>
      <c r="D1200" s="122" t="s">
        <v>107</v>
      </c>
      <c r="E1200" s="123" t="s">
        <v>7115</v>
      </c>
      <c r="F1200" s="124" t="s">
        <v>21</v>
      </c>
      <c r="G1200" s="124" t="s">
        <v>149</v>
      </c>
      <c r="H1200" s="124" t="s">
        <v>7914</v>
      </c>
      <c r="I1200" s="135" t="s">
        <v>238</v>
      </c>
      <c r="J1200" s="129" t="s">
        <v>185</v>
      </c>
      <c r="K1200" s="128"/>
      <c r="L1200" s="129"/>
      <c r="M1200" s="128"/>
      <c r="N1200" s="127" t="s">
        <v>7440</v>
      </c>
      <c r="O1200" s="127" t="s">
        <v>174</v>
      </c>
      <c r="P1200" s="127" t="s">
        <v>194</v>
      </c>
      <c r="Q1200" s="131" t="s">
        <v>8702</v>
      </c>
      <c r="R1200" s="131" t="s">
        <v>10691</v>
      </c>
      <c r="S1200" s="132" t="s">
        <v>152</v>
      </c>
      <c r="T1200" s="136" t="s">
        <v>239</v>
      </c>
      <c r="U1200" s="118"/>
      <c r="V1200" s="118" t="s">
        <v>260</v>
      </c>
      <c r="W1200" s="133" t="str">
        <f>VLOOKUP(TRIM(X1200),X10:Y88,2,FALSE)</f>
        <v>Frank</v>
      </c>
      <c r="X1200" s="11" t="str">
        <f t="shared" si="41"/>
        <v>6.5.5</v>
      </c>
      <c r="AA1200" s="1">
        <f t="shared" si="40"/>
        <v>8</v>
      </c>
    </row>
    <row r="1201" spans="1:27" ht="35.25" customHeight="1">
      <c r="A1201" s="119" t="s">
        <v>146</v>
      </c>
      <c r="B1201" s="240" t="s">
        <v>57</v>
      </c>
      <c r="C1201" s="122" t="s">
        <v>147</v>
      </c>
      <c r="D1201" s="122" t="s">
        <v>107</v>
      </c>
      <c r="E1201" s="123" t="s">
        <v>7116</v>
      </c>
      <c r="F1201" s="124" t="s">
        <v>21</v>
      </c>
      <c r="G1201" s="124" t="s">
        <v>149</v>
      </c>
      <c r="H1201" s="124" t="s">
        <v>8401</v>
      </c>
      <c r="I1201" s="135" t="s">
        <v>238</v>
      </c>
      <c r="J1201" s="129" t="s">
        <v>185</v>
      </c>
      <c r="K1201" s="128"/>
      <c r="L1201" s="129"/>
      <c r="M1201" s="128"/>
      <c r="N1201" s="127" t="s">
        <v>7440</v>
      </c>
      <c r="O1201" s="127" t="s">
        <v>174</v>
      </c>
      <c r="P1201" s="127" t="s">
        <v>194</v>
      </c>
      <c r="Q1201" s="131" t="s">
        <v>7917</v>
      </c>
      <c r="R1201" s="131" t="s">
        <v>9893</v>
      </c>
      <c r="S1201" s="132" t="s">
        <v>9894</v>
      </c>
      <c r="T1201" s="136" t="s">
        <v>239</v>
      </c>
      <c r="U1201" s="118"/>
      <c r="V1201" s="118"/>
      <c r="W1201" s="133" t="str">
        <f>VLOOKUP(TRIM(X1201),X10:Y88,2,FALSE)</f>
        <v>Frank</v>
      </c>
      <c r="X1201" s="11" t="str">
        <f t="shared" si="41"/>
        <v>6.5.5</v>
      </c>
      <c r="AA1201" s="1">
        <f t="shared" si="40"/>
        <v>8</v>
      </c>
    </row>
    <row r="1202" spans="1:27" ht="35.25" customHeight="1">
      <c r="A1202" s="119" t="s">
        <v>146</v>
      </c>
      <c r="B1202" s="240" t="s">
        <v>57</v>
      </c>
      <c r="C1202" s="122" t="s">
        <v>147</v>
      </c>
      <c r="D1202" s="122" t="s">
        <v>107</v>
      </c>
      <c r="E1202" s="123" t="s">
        <v>7117</v>
      </c>
      <c r="F1202" s="124" t="s">
        <v>21</v>
      </c>
      <c r="G1202" s="124" t="s">
        <v>149</v>
      </c>
      <c r="H1202" s="124" t="s">
        <v>7673</v>
      </c>
      <c r="I1202" s="135" t="s">
        <v>9895</v>
      </c>
      <c r="J1202" s="129" t="s">
        <v>185</v>
      </c>
      <c r="K1202" s="128"/>
      <c r="L1202" s="129"/>
      <c r="M1202" s="128"/>
      <c r="N1202" s="127" t="s">
        <v>7440</v>
      </c>
      <c r="O1202" s="127" t="s">
        <v>174</v>
      </c>
      <c r="P1202" s="127" t="s">
        <v>194</v>
      </c>
      <c r="Q1202" s="131" t="s">
        <v>7616</v>
      </c>
      <c r="R1202" s="131" t="s">
        <v>9896</v>
      </c>
      <c r="S1202" s="132" t="s">
        <v>9897</v>
      </c>
      <c r="T1202" s="136" t="s">
        <v>299</v>
      </c>
      <c r="U1202" s="118"/>
      <c r="V1202" s="118"/>
      <c r="W1202" s="133" t="str">
        <f>VLOOKUP(TRIM(X1202),X10:Y88,2,FALSE)</f>
        <v>Frank</v>
      </c>
      <c r="X1202" s="11" t="str">
        <f t="shared" si="41"/>
        <v>6.5.5</v>
      </c>
      <c r="AA1202" s="1">
        <f t="shared" si="40"/>
        <v>23</v>
      </c>
    </row>
    <row r="1203" spans="1:27" ht="35.25" customHeight="1">
      <c r="A1203" s="119" t="s">
        <v>146</v>
      </c>
      <c r="B1203" s="240" t="s">
        <v>57</v>
      </c>
      <c r="C1203" s="122" t="s">
        <v>147</v>
      </c>
      <c r="D1203" s="122" t="s">
        <v>102</v>
      </c>
      <c r="E1203" s="123" t="s">
        <v>7118</v>
      </c>
      <c r="F1203" s="124" t="s">
        <v>21</v>
      </c>
      <c r="G1203" s="124" t="s">
        <v>149</v>
      </c>
      <c r="H1203" s="124" t="s">
        <v>8362</v>
      </c>
      <c r="I1203" s="135" t="s">
        <v>8549</v>
      </c>
      <c r="J1203" s="129" t="s">
        <v>196</v>
      </c>
      <c r="K1203" s="128"/>
      <c r="L1203" s="129"/>
      <c r="M1203" s="128"/>
      <c r="N1203" s="127" t="s">
        <v>5667</v>
      </c>
      <c r="O1203" s="127" t="s">
        <v>174</v>
      </c>
      <c r="P1203" s="127" t="s">
        <v>194</v>
      </c>
      <c r="Q1203" s="131" t="s">
        <v>7850</v>
      </c>
      <c r="R1203" s="131" t="s">
        <v>10935</v>
      </c>
      <c r="S1203" s="137" t="s">
        <v>156</v>
      </c>
      <c r="T1203" s="136" t="s">
        <v>243</v>
      </c>
      <c r="U1203" s="118"/>
      <c r="V1203" s="118" t="s">
        <v>663</v>
      </c>
      <c r="W1203" s="133" t="str">
        <f>VLOOKUP(TRIM(X1203),X10:Y88,2,FALSE)</f>
        <v>Frank</v>
      </c>
      <c r="X1203" s="11" t="str">
        <f t="shared" si="41"/>
        <v>6.5.3</v>
      </c>
      <c r="AA1203" s="1">
        <f t="shared" si="40"/>
        <v>60</v>
      </c>
    </row>
    <row r="1204" spans="1:27" ht="35.25" customHeight="1">
      <c r="A1204" s="119" t="s">
        <v>146</v>
      </c>
      <c r="B1204" s="240" t="s">
        <v>57</v>
      </c>
      <c r="C1204" s="122" t="s">
        <v>147</v>
      </c>
      <c r="D1204" s="122" t="s">
        <v>102</v>
      </c>
      <c r="E1204" s="123" t="s">
        <v>7119</v>
      </c>
      <c r="F1204" s="124" t="s">
        <v>21</v>
      </c>
      <c r="G1204" s="124" t="s">
        <v>149</v>
      </c>
      <c r="H1204" s="124" t="s">
        <v>8176</v>
      </c>
      <c r="I1204" s="135" t="s">
        <v>8578</v>
      </c>
      <c r="J1204" s="129" t="s">
        <v>185</v>
      </c>
      <c r="K1204" s="128"/>
      <c r="L1204" s="129"/>
      <c r="M1204" s="128"/>
      <c r="N1204" s="127" t="s">
        <v>7440</v>
      </c>
      <c r="O1204" s="127" t="s">
        <v>174</v>
      </c>
      <c r="P1204" s="127" t="s">
        <v>194</v>
      </c>
      <c r="Q1204" s="131" t="s">
        <v>8176</v>
      </c>
      <c r="R1204" s="131" t="s">
        <v>10936</v>
      </c>
      <c r="S1204" s="144" t="s">
        <v>10937</v>
      </c>
      <c r="T1204" s="136" t="s">
        <v>243</v>
      </c>
      <c r="U1204" s="118"/>
      <c r="V1204" s="118" t="s">
        <v>663</v>
      </c>
      <c r="W1204" s="133" t="str">
        <f>VLOOKUP(TRIM(X1204),X10:Y88,2,FALSE)</f>
        <v>Frank</v>
      </c>
      <c r="X1204" s="11" t="str">
        <f t="shared" si="41"/>
        <v>6.5.3</v>
      </c>
      <c r="AA1204" s="1">
        <f t="shared" si="40"/>
        <v>27</v>
      </c>
    </row>
    <row r="1205" spans="1:27" ht="35.25" customHeight="1">
      <c r="A1205" s="119" t="s">
        <v>146</v>
      </c>
      <c r="B1205" s="240" t="s">
        <v>57</v>
      </c>
      <c r="C1205" s="122" t="s">
        <v>147</v>
      </c>
      <c r="D1205" s="122" t="s">
        <v>102</v>
      </c>
      <c r="E1205" s="123" t="s">
        <v>7120</v>
      </c>
      <c r="F1205" s="124" t="s">
        <v>21</v>
      </c>
      <c r="G1205" s="124" t="s">
        <v>149</v>
      </c>
      <c r="H1205" s="124" t="s">
        <v>7442</v>
      </c>
      <c r="I1205" s="135" t="s">
        <v>10192</v>
      </c>
      <c r="J1205" s="129" t="s">
        <v>196</v>
      </c>
      <c r="K1205" s="128"/>
      <c r="L1205" s="129"/>
      <c r="M1205" s="128"/>
      <c r="N1205" s="127" t="s">
        <v>5667</v>
      </c>
      <c r="O1205" s="127" t="s">
        <v>174</v>
      </c>
      <c r="P1205" s="127" t="s">
        <v>194</v>
      </c>
      <c r="Q1205" s="131" t="s">
        <v>7442</v>
      </c>
      <c r="R1205" s="131" t="s">
        <v>9764</v>
      </c>
      <c r="S1205" s="132" t="s">
        <v>9749</v>
      </c>
      <c r="T1205" s="136" t="s">
        <v>243</v>
      </c>
      <c r="U1205" s="118"/>
      <c r="V1205" s="118"/>
      <c r="W1205" s="133" t="str">
        <f>VLOOKUP(TRIM(X1205),X10:Y88,2,FALSE)</f>
        <v>Frank</v>
      </c>
      <c r="X1205" s="11" t="str">
        <f t="shared" si="41"/>
        <v>6.5.3</v>
      </c>
      <c r="AA1205" s="1">
        <f t="shared" si="40"/>
        <v>45</v>
      </c>
    </row>
    <row r="1206" spans="1:27" ht="35.25" customHeight="1">
      <c r="A1206" s="119" t="s">
        <v>146</v>
      </c>
      <c r="B1206" s="240" t="s">
        <v>57</v>
      </c>
      <c r="C1206" s="122" t="s">
        <v>147</v>
      </c>
      <c r="D1206" s="122" t="s">
        <v>102</v>
      </c>
      <c r="E1206" s="123" t="s">
        <v>7121</v>
      </c>
      <c r="F1206" s="124" t="s">
        <v>191</v>
      </c>
      <c r="G1206" s="124" t="s">
        <v>149</v>
      </c>
      <c r="H1206" s="124" t="s">
        <v>7868</v>
      </c>
      <c r="I1206" s="135" t="s">
        <v>313</v>
      </c>
      <c r="J1206" s="129"/>
      <c r="K1206" s="128"/>
      <c r="L1206" s="129"/>
      <c r="M1206" s="128"/>
      <c r="N1206" s="127"/>
      <c r="O1206" s="127" t="s">
        <v>174</v>
      </c>
      <c r="P1206" s="127" t="s">
        <v>194</v>
      </c>
      <c r="Q1206" s="131" t="s">
        <v>346</v>
      </c>
      <c r="R1206" s="131" t="s">
        <v>9748</v>
      </c>
      <c r="S1206" s="132" t="s">
        <v>9747</v>
      </c>
      <c r="T1206" s="136" t="s">
        <v>269</v>
      </c>
      <c r="U1206" s="118"/>
      <c r="V1206" s="118"/>
      <c r="W1206" s="133" t="str">
        <f>VLOOKUP(TRIM(X1206),X10:Y88,2,FALSE)</f>
        <v>Frank</v>
      </c>
      <c r="X1206" s="11" t="str">
        <f t="shared" si="41"/>
        <v>6.5.3</v>
      </c>
      <c r="AA1206" s="1">
        <f t="shared" si="40"/>
        <v>6</v>
      </c>
    </row>
    <row r="1207" spans="1:27" ht="35.25" customHeight="1">
      <c r="A1207" s="119" t="s">
        <v>146</v>
      </c>
      <c r="B1207" s="240" t="s">
        <v>57</v>
      </c>
      <c r="C1207" s="122" t="s">
        <v>147</v>
      </c>
      <c r="D1207" s="122" t="s">
        <v>102</v>
      </c>
      <c r="E1207" s="123" t="s">
        <v>7122</v>
      </c>
      <c r="F1207" s="124" t="s">
        <v>21</v>
      </c>
      <c r="G1207" s="124" t="s">
        <v>149</v>
      </c>
      <c r="H1207" s="124" t="s">
        <v>7903</v>
      </c>
      <c r="I1207" s="135" t="s">
        <v>7901</v>
      </c>
      <c r="J1207" s="129" t="s">
        <v>196</v>
      </c>
      <c r="K1207" s="128"/>
      <c r="L1207" s="129"/>
      <c r="M1207" s="128"/>
      <c r="N1207" s="127" t="s">
        <v>5667</v>
      </c>
      <c r="O1207" s="127" t="s">
        <v>174</v>
      </c>
      <c r="P1207" s="127" t="s">
        <v>194</v>
      </c>
      <c r="Q1207" s="131" t="s">
        <v>7904</v>
      </c>
      <c r="R1207" s="131" t="s">
        <v>9751</v>
      </c>
      <c r="S1207" s="132" t="s">
        <v>9750</v>
      </c>
      <c r="T1207" s="136" t="s">
        <v>239</v>
      </c>
      <c r="U1207" s="118"/>
      <c r="V1207" s="118"/>
      <c r="W1207" s="133" t="str">
        <f>VLOOKUP(TRIM(X1207),X10:Y88,2,FALSE)</f>
        <v>Frank</v>
      </c>
      <c r="X1207" s="11" t="str">
        <f t="shared" si="41"/>
        <v>6.5.3</v>
      </c>
      <c r="AA1207" s="1">
        <f t="shared" si="40"/>
        <v>52</v>
      </c>
    </row>
    <row r="1208" spans="1:27" ht="35.25" customHeight="1">
      <c r="A1208" s="119" t="s">
        <v>146</v>
      </c>
      <c r="B1208" s="240" t="s">
        <v>57</v>
      </c>
      <c r="C1208" s="122" t="s">
        <v>147</v>
      </c>
      <c r="D1208" s="122" t="s">
        <v>102</v>
      </c>
      <c r="E1208" s="123" t="s">
        <v>7123</v>
      </c>
      <c r="F1208" s="124" t="s">
        <v>21</v>
      </c>
      <c r="G1208" s="124" t="s">
        <v>149</v>
      </c>
      <c r="H1208" s="124" t="s">
        <v>8489</v>
      </c>
      <c r="I1208" s="135" t="s">
        <v>200</v>
      </c>
      <c r="J1208" s="129" t="s">
        <v>185</v>
      </c>
      <c r="K1208" s="128"/>
      <c r="L1208" s="129"/>
      <c r="M1208" s="128"/>
      <c r="N1208" s="127" t="s">
        <v>7440</v>
      </c>
      <c r="O1208" s="127" t="s">
        <v>174</v>
      </c>
      <c r="P1208" s="127" t="s">
        <v>194</v>
      </c>
      <c r="Q1208" s="131" t="s">
        <v>8252</v>
      </c>
      <c r="R1208" s="131" t="s">
        <v>10201</v>
      </c>
      <c r="S1208" s="132" t="s">
        <v>10202</v>
      </c>
      <c r="T1208" s="136" t="s">
        <v>199</v>
      </c>
      <c r="U1208" s="118"/>
      <c r="V1208" s="118"/>
      <c r="W1208" s="133" t="str">
        <f>VLOOKUP(TRIM(X1208),X10:Y88,2,FALSE)</f>
        <v>Frank</v>
      </c>
      <c r="X1208" s="11" t="str">
        <f t="shared" si="41"/>
        <v>6.5.3</v>
      </c>
      <c r="AA1208" s="1">
        <f t="shared" si="40"/>
        <v>17</v>
      </c>
    </row>
    <row r="1209" spans="1:27" ht="35.25" customHeight="1">
      <c r="A1209" s="119" t="s">
        <v>146</v>
      </c>
      <c r="B1209" s="240" t="s">
        <v>57</v>
      </c>
      <c r="C1209" s="122" t="s">
        <v>147</v>
      </c>
      <c r="D1209" s="122" t="s">
        <v>102</v>
      </c>
      <c r="E1209" s="123" t="s">
        <v>7124</v>
      </c>
      <c r="F1209" s="124" t="s">
        <v>21</v>
      </c>
      <c r="G1209" s="124" t="s">
        <v>149</v>
      </c>
      <c r="H1209" s="124" t="s">
        <v>7439</v>
      </c>
      <c r="I1209" s="135" t="s">
        <v>8548</v>
      </c>
      <c r="J1209" s="129" t="s">
        <v>185</v>
      </c>
      <c r="K1209" s="128"/>
      <c r="L1209" s="129"/>
      <c r="M1209" s="128"/>
      <c r="N1209" s="127" t="s">
        <v>7440</v>
      </c>
      <c r="O1209" s="127" t="s">
        <v>174</v>
      </c>
      <c r="P1209" s="127" t="s">
        <v>194</v>
      </c>
      <c r="Q1209" s="131" t="s">
        <v>7439</v>
      </c>
      <c r="R1209" s="131" t="s">
        <v>10692</v>
      </c>
      <c r="S1209" s="132" t="s">
        <v>152</v>
      </c>
      <c r="T1209" s="136" t="s">
        <v>243</v>
      </c>
      <c r="U1209" s="118"/>
      <c r="V1209" s="118" t="s">
        <v>260</v>
      </c>
      <c r="W1209" s="133" t="str">
        <f>VLOOKUP(TRIM(X1209),X10:Y88,2,FALSE)</f>
        <v>Frank</v>
      </c>
      <c r="X1209" s="11" t="str">
        <f t="shared" si="41"/>
        <v>6.5.3</v>
      </c>
      <c r="AA1209" s="1">
        <f t="shared" si="40"/>
        <v>38</v>
      </c>
    </row>
    <row r="1210" spans="1:27" ht="35.25" customHeight="1">
      <c r="A1210" s="119" t="s">
        <v>146</v>
      </c>
      <c r="B1210" s="240" t="s">
        <v>57</v>
      </c>
      <c r="C1210" s="122" t="s">
        <v>147</v>
      </c>
      <c r="D1210" s="122" t="s">
        <v>102</v>
      </c>
      <c r="E1210" s="123" t="s">
        <v>7125</v>
      </c>
      <c r="F1210" s="124" t="s">
        <v>21</v>
      </c>
      <c r="G1210" s="124" t="s">
        <v>149</v>
      </c>
      <c r="H1210" s="124" t="s">
        <v>7990</v>
      </c>
      <c r="I1210" s="135" t="s">
        <v>200</v>
      </c>
      <c r="J1210" s="129" t="s">
        <v>196</v>
      </c>
      <c r="K1210" s="128"/>
      <c r="L1210" s="129"/>
      <c r="M1210" s="128"/>
      <c r="N1210" s="127" t="s">
        <v>5667</v>
      </c>
      <c r="O1210" s="127" t="s">
        <v>174</v>
      </c>
      <c r="P1210" s="127" t="s">
        <v>194</v>
      </c>
      <c r="Q1210" s="131" t="s">
        <v>7991</v>
      </c>
      <c r="R1210" s="131" t="s">
        <v>10773</v>
      </c>
      <c r="S1210" s="132" t="s">
        <v>152</v>
      </c>
      <c r="T1210" s="136" t="s">
        <v>199</v>
      </c>
      <c r="U1210" s="118"/>
      <c r="V1210" s="118"/>
      <c r="W1210" s="133" t="str">
        <f>VLOOKUP(TRIM(X1210),X10:Y88,2,FALSE)</f>
        <v>Frank</v>
      </c>
      <c r="X1210" s="11" t="str">
        <f t="shared" si="41"/>
        <v>6.5.3</v>
      </c>
      <c r="AA1210" s="1">
        <f t="shared" si="40"/>
        <v>17</v>
      </c>
    </row>
    <row r="1211" spans="1:27" ht="35.25" customHeight="1">
      <c r="A1211" s="119" t="s">
        <v>146</v>
      </c>
      <c r="B1211" s="240" t="s">
        <v>57</v>
      </c>
      <c r="C1211" s="122" t="s">
        <v>147</v>
      </c>
      <c r="D1211" s="122" t="s">
        <v>102</v>
      </c>
      <c r="E1211" s="123" t="s">
        <v>7126</v>
      </c>
      <c r="F1211" s="124" t="s">
        <v>21</v>
      </c>
      <c r="G1211" s="124" t="s">
        <v>149</v>
      </c>
      <c r="H1211" s="124" t="s">
        <v>7549</v>
      </c>
      <c r="I1211" s="135" t="s">
        <v>2508</v>
      </c>
      <c r="J1211" s="129" t="s">
        <v>196</v>
      </c>
      <c r="K1211" s="128"/>
      <c r="L1211" s="129"/>
      <c r="M1211" s="128"/>
      <c r="N1211" s="127" t="s">
        <v>5667</v>
      </c>
      <c r="O1211" s="127" t="s">
        <v>174</v>
      </c>
      <c r="P1211" s="127" t="s">
        <v>194</v>
      </c>
      <c r="Q1211" s="131" t="s">
        <v>7518</v>
      </c>
      <c r="R1211" s="131" t="s">
        <v>10693</v>
      </c>
      <c r="S1211" s="132" t="s">
        <v>152</v>
      </c>
      <c r="T1211" s="136" t="s">
        <v>2505</v>
      </c>
      <c r="U1211" s="118"/>
      <c r="V1211" s="118" t="s">
        <v>260</v>
      </c>
      <c r="W1211" s="133" t="str">
        <f>VLOOKUP(TRIM(X1211),X10:Y88,2,FALSE)</f>
        <v>Frank</v>
      </c>
      <c r="X1211" s="11" t="str">
        <f t="shared" si="41"/>
        <v>6.5.3</v>
      </c>
      <c r="AA1211" s="1">
        <f t="shared" si="40"/>
        <v>4</v>
      </c>
    </row>
    <row r="1212" spans="1:27" ht="35.25" customHeight="1">
      <c r="A1212" s="119" t="s">
        <v>146</v>
      </c>
      <c r="B1212" s="240" t="s">
        <v>57</v>
      </c>
      <c r="C1212" s="122" t="s">
        <v>147</v>
      </c>
      <c r="D1212" s="122" t="s">
        <v>102</v>
      </c>
      <c r="E1212" s="123" t="s">
        <v>7127</v>
      </c>
      <c r="F1212" s="124" t="s">
        <v>191</v>
      </c>
      <c r="G1212" s="124" t="s">
        <v>149</v>
      </c>
      <c r="H1212" s="124" t="s">
        <v>9754</v>
      </c>
      <c r="I1212" s="135" t="s">
        <v>313</v>
      </c>
      <c r="J1212" s="129"/>
      <c r="K1212" s="128"/>
      <c r="L1212" s="129"/>
      <c r="M1212" s="128"/>
      <c r="N1212" s="127"/>
      <c r="O1212" s="127" t="s">
        <v>174</v>
      </c>
      <c r="P1212" s="127" t="s">
        <v>194</v>
      </c>
      <c r="Q1212" s="131" t="s">
        <v>497</v>
      </c>
      <c r="R1212" s="131" t="s">
        <v>9753</v>
      </c>
      <c r="S1212" s="132" t="s">
        <v>9752</v>
      </c>
      <c r="T1212" s="136" t="s">
        <v>207</v>
      </c>
      <c r="U1212" s="118"/>
      <c r="V1212" s="118"/>
      <c r="W1212" s="133" t="str">
        <f>VLOOKUP(TRIM(X1212),X10:Y88,2,FALSE)</f>
        <v>Frank</v>
      </c>
      <c r="X1212" s="11" t="str">
        <f t="shared" si="41"/>
        <v>6.5.3</v>
      </c>
      <c r="AA1212" s="1">
        <f t="shared" si="40"/>
        <v>6</v>
      </c>
    </row>
    <row r="1213" spans="1:27" ht="35.25" customHeight="1">
      <c r="A1213" s="119" t="s">
        <v>146</v>
      </c>
      <c r="B1213" s="240" t="s">
        <v>57</v>
      </c>
      <c r="C1213" s="122" t="s">
        <v>147</v>
      </c>
      <c r="D1213" s="122" t="s">
        <v>102</v>
      </c>
      <c r="E1213" s="123" t="s">
        <v>7128</v>
      </c>
      <c r="F1213" s="124" t="s">
        <v>21</v>
      </c>
      <c r="G1213" s="124" t="s">
        <v>149</v>
      </c>
      <c r="H1213" s="124" t="s">
        <v>7774</v>
      </c>
      <c r="I1213" s="135" t="s">
        <v>10193</v>
      </c>
      <c r="J1213" s="129" t="s">
        <v>196</v>
      </c>
      <c r="K1213" s="128"/>
      <c r="L1213" s="129"/>
      <c r="M1213" s="128"/>
      <c r="N1213" s="127" t="s">
        <v>5667</v>
      </c>
      <c r="O1213" s="127" t="s">
        <v>174</v>
      </c>
      <c r="P1213" s="127" t="s">
        <v>194</v>
      </c>
      <c r="Q1213" s="131" t="s">
        <v>7774</v>
      </c>
      <c r="R1213" s="131" t="s">
        <v>10280</v>
      </c>
      <c r="S1213" s="137" t="s">
        <v>156</v>
      </c>
      <c r="T1213" s="136" t="s">
        <v>725</v>
      </c>
      <c r="U1213" s="118"/>
      <c r="V1213" s="118"/>
      <c r="W1213" s="133" t="str">
        <f>VLOOKUP(TRIM(X1213),X10:Y88,2,FALSE)</f>
        <v>Frank</v>
      </c>
      <c r="X1213" s="11" t="str">
        <f t="shared" si="41"/>
        <v>6.5.3</v>
      </c>
      <c r="AA1213" s="1">
        <f t="shared" si="40"/>
        <v>10</v>
      </c>
    </row>
    <row r="1214" spans="1:27" ht="35.25" customHeight="1">
      <c r="A1214" s="119" t="s">
        <v>146</v>
      </c>
      <c r="B1214" s="240" t="s">
        <v>57</v>
      </c>
      <c r="C1214" s="122" t="s">
        <v>147</v>
      </c>
      <c r="D1214" s="122" t="s">
        <v>102</v>
      </c>
      <c r="E1214" s="123" t="s">
        <v>7129</v>
      </c>
      <c r="F1214" s="124" t="s">
        <v>21</v>
      </c>
      <c r="G1214" s="124" t="s">
        <v>149</v>
      </c>
      <c r="H1214" s="124" t="s">
        <v>8492</v>
      </c>
      <c r="I1214" s="135" t="s">
        <v>326</v>
      </c>
      <c r="J1214" s="129" t="s">
        <v>185</v>
      </c>
      <c r="K1214" s="128"/>
      <c r="L1214" s="129"/>
      <c r="M1214" s="128"/>
      <c r="N1214" s="127" t="s">
        <v>7440</v>
      </c>
      <c r="O1214" s="127" t="s">
        <v>174</v>
      </c>
      <c r="P1214" s="127" t="s">
        <v>194</v>
      </c>
      <c r="Q1214" s="131" t="s">
        <v>8257</v>
      </c>
      <c r="R1214" s="131" t="s">
        <v>10694</v>
      </c>
      <c r="S1214" s="132" t="s">
        <v>152</v>
      </c>
      <c r="T1214" s="136" t="s">
        <v>325</v>
      </c>
      <c r="U1214" s="118"/>
      <c r="V1214" s="118" t="s">
        <v>260</v>
      </c>
      <c r="W1214" s="133" t="str">
        <f>VLOOKUP(TRIM(X1214),X10:Y88,2,FALSE)</f>
        <v>Frank</v>
      </c>
      <c r="X1214" s="11" t="str">
        <f t="shared" si="41"/>
        <v>6.5.3</v>
      </c>
      <c r="AA1214" s="1">
        <f t="shared" si="40"/>
        <v>13</v>
      </c>
    </row>
    <row r="1215" spans="1:27" ht="35.25" customHeight="1">
      <c r="A1215" s="119" t="s">
        <v>146</v>
      </c>
      <c r="B1215" s="240" t="s">
        <v>57</v>
      </c>
      <c r="C1215" s="122" t="s">
        <v>147</v>
      </c>
      <c r="D1215" s="122" t="s">
        <v>102</v>
      </c>
      <c r="E1215" s="123" t="s">
        <v>7130</v>
      </c>
      <c r="F1215" s="124" t="s">
        <v>21</v>
      </c>
      <c r="G1215" s="124" t="s">
        <v>149</v>
      </c>
      <c r="H1215" s="124" t="s">
        <v>7970</v>
      </c>
      <c r="I1215" s="135" t="s">
        <v>197</v>
      </c>
      <c r="J1215" s="129" t="s">
        <v>185</v>
      </c>
      <c r="K1215" s="128"/>
      <c r="L1215" s="129"/>
      <c r="M1215" s="128"/>
      <c r="N1215" s="127" t="s">
        <v>7440</v>
      </c>
      <c r="O1215" s="127" t="s">
        <v>174</v>
      </c>
      <c r="P1215" s="127" t="s">
        <v>194</v>
      </c>
      <c r="Q1215" s="131" t="s">
        <v>7971</v>
      </c>
      <c r="R1215" s="131" t="s">
        <v>9758</v>
      </c>
      <c r="S1215" s="132" t="s">
        <v>9756</v>
      </c>
      <c r="T1215" s="136" t="s">
        <v>273</v>
      </c>
      <c r="U1215" s="118"/>
      <c r="V1215" s="118"/>
      <c r="W1215" s="133" t="str">
        <f>VLOOKUP(TRIM(X1215),X10:Y88,2,FALSE)</f>
        <v>Frank</v>
      </c>
      <c r="X1215" s="11" t="str">
        <f t="shared" si="41"/>
        <v>6.5.3</v>
      </c>
      <c r="AA1215" s="1">
        <f t="shared" si="40"/>
        <v>14</v>
      </c>
    </row>
    <row r="1216" spans="1:27" ht="35.25" customHeight="1">
      <c r="A1216" s="119" t="s">
        <v>146</v>
      </c>
      <c r="B1216" s="240" t="s">
        <v>57</v>
      </c>
      <c r="C1216" s="122" t="s">
        <v>147</v>
      </c>
      <c r="D1216" s="122" t="s">
        <v>102</v>
      </c>
      <c r="E1216" s="123" t="s">
        <v>7131</v>
      </c>
      <c r="F1216" s="124" t="s">
        <v>21</v>
      </c>
      <c r="G1216" s="124" t="s">
        <v>149</v>
      </c>
      <c r="H1216" s="124" t="s">
        <v>8365</v>
      </c>
      <c r="I1216" s="135" t="s">
        <v>10194</v>
      </c>
      <c r="J1216" s="129" t="s">
        <v>185</v>
      </c>
      <c r="K1216" s="128"/>
      <c r="L1216" s="129"/>
      <c r="M1216" s="128"/>
      <c r="N1216" s="127" t="s">
        <v>7440</v>
      </c>
      <c r="O1216" s="127" t="s">
        <v>174</v>
      </c>
      <c r="P1216" s="127" t="s">
        <v>194</v>
      </c>
      <c r="Q1216" s="131" t="s">
        <v>7856</v>
      </c>
      <c r="R1216" s="131" t="s">
        <v>10830</v>
      </c>
      <c r="S1216" s="132" t="s">
        <v>9755</v>
      </c>
      <c r="T1216" s="136" t="s">
        <v>242</v>
      </c>
      <c r="U1216" s="118"/>
      <c r="V1216" s="118"/>
      <c r="W1216" s="133" t="str">
        <f>VLOOKUP(TRIM(X1216),X10:Y88,2,FALSE)</f>
        <v>Frank</v>
      </c>
      <c r="X1216" s="11" t="str">
        <f t="shared" si="41"/>
        <v>6.5.3</v>
      </c>
      <c r="AA1216" s="1">
        <f t="shared" si="40"/>
        <v>50</v>
      </c>
    </row>
    <row r="1217" spans="1:27" ht="35.25" customHeight="1">
      <c r="A1217" s="119" t="s">
        <v>146</v>
      </c>
      <c r="B1217" s="240" t="s">
        <v>57</v>
      </c>
      <c r="C1217" s="122" t="s">
        <v>147</v>
      </c>
      <c r="D1217" s="122" t="s">
        <v>102</v>
      </c>
      <c r="E1217" s="123" t="s">
        <v>7132</v>
      </c>
      <c r="F1217" s="124" t="s">
        <v>21</v>
      </c>
      <c r="G1217" s="124" t="s">
        <v>149</v>
      </c>
      <c r="H1217" s="124" t="s">
        <v>7538</v>
      </c>
      <c r="I1217" s="135" t="s">
        <v>283</v>
      </c>
      <c r="J1217" s="129" t="s">
        <v>196</v>
      </c>
      <c r="K1217" s="128"/>
      <c r="L1217" s="129"/>
      <c r="M1217" s="128"/>
      <c r="N1217" s="127" t="s">
        <v>5667</v>
      </c>
      <c r="O1217" s="127" t="s">
        <v>174</v>
      </c>
      <c r="P1217" s="127" t="s">
        <v>194</v>
      </c>
      <c r="Q1217" s="131" t="s">
        <v>7507</v>
      </c>
      <c r="R1217" s="131" t="s">
        <v>10939</v>
      </c>
      <c r="S1217" s="144" t="s">
        <v>167</v>
      </c>
      <c r="T1217" s="136" t="s">
        <v>305</v>
      </c>
      <c r="U1217" s="118"/>
      <c r="V1217" s="118" t="s">
        <v>663</v>
      </c>
      <c r="W1217" s="133" t="str">
        <f>VLOOKUP(TRIM(X1217),X10:Y88,2,FALSE)</f>
        <v>Frank</v>
      </c>
      <c r="X1217" s="11" t="str">
        <f t="shared" si="41"/>
        <v>6.5.3</v>
      </c>
      <c r="AA1217" s="1">
        <f t="shared" si="40"/>
        <v>19</v>
      </c>
    </row>
    <row r="1218" spans="1:27" ht="35.25" customHeight="1">
      <c r="A1218" s="119" t="s">
        <v>146</v>
      </c>
      <c r="B1218" s="240" t="s">
        <v>57</v>
      </c>
      <c r="C1218" s="122" t="s">
        <v>147</v>
      </c>
      <c r="D1218" s="122" t="s">
        <v>102</v>
      </c>
      <c r="E1218" s="123" t="s">
        <v>7133</v>
      </c>
      <c r="F1218" s="124" t="s">
        <v>21</v>
      </c>
      <c r="G1218" s="124" t="s">
        <v>149</v>
      </c>
      <c r="H1218" s="124" t="s">
        <v>7972</v>
      </c>
      <c r="I1218" s="135" t="s">
        <v>197</v>
      </c>
      <c r="J1218" s="129" t="s">
        <v>196</v>
      </c>
      <c r="K1218" s="128"/>
      <c r="L1218" s="129"/>
      <c r="M1218" s="128"/>
      <c r="N1218" s="127" t="s">
        <v>5667</v>
      </c>
      <c r="O1218" s="127" t="s">
        <v>174</v>
      </c>
      <c r="P1218" s="127" t="s">
        <v>194</v>
      </c>
      <c r="Q1218" s="131" t="s">
        <v>7971</v>
      </c>
      <c r="R1218" s="131" t="s">
        <v>9757</v>
      </c>
      <c r="S1218" s="132" t="s">
        <v>195</v>
      </c>
      <c r="T1218" s="136" t="s">
        <v>273</v>
      </c>
      <c r="U1218" s="118"/>
      <c r="V1218" s="118"/>
      <c r="W1218" s="133" t="str">
        <f>VLOOKUP(TRIM(X1218),X10:Y88,2,FALSE)</f>
        <v>Frank</v>
      </c>
      <c r="X1218" s="11" t="str">
        <f t="shared" si="41"/>
        <v>6.5.3</v>
      </c>
      <c r="AA1218" s="1">
        <f t="shared" si="40"/>
        <v>14</v>
      </c>
    </row>
    <row r="1219" spans="1:27" ht="35.25" customHeight="1">
      <c r="A1219" s="119" t="s">
        <v>146</v>
      </c>
      <c r="B1219" s="240" t="s">
        <v>57</v>
      </c>
      <c r="C1219" s="122" t="s">
        <v>147</v>
      </c>
      <c r="D1219" s="122" t="s">
        <v>102</v>
      </c>
      <c r="E1219" s="123" t="s">
        <v>7134</v>
      </c>
      <c r="F1219" s="124" t="s">
        <v>21</v>
      </c>
      <c r="G1219" s="124" t="s">
        <v>149</v>
      </c>
      <c r="H1219" s="124" t="s">
        <v>8082</v>
      </c>
      <c r="I1219" s="135" t="s">
        <v>279</v>
      </c>
      <c r="J1219" s="129" t="s">
        <v>196</v>
      </c>
      <c r="K1219" s="128"/>
      <c r="L1219" s="129"/>
      <c r="M1219" s="128"/>
      <c r="N1219" s="127" t="s">
        <v>5667</v>
      </c>
      <c r="O1219" s="127" t="s">
        <v>174</v>
      </c>
      <c r="P1219" s="127" t="s">
        <v>194</v>
      </c>
      <c r="Q1219" s="131" t="s">
        <v>8083</v>
      </c>
      <c r="R1219" s="131" t="s">
        <v>10695</v>
      </c>
      <c r="S1219" s="132" t="s">
        <v>152</v>
      </c>
      <c r="T1219" s="136" t="s">
        <v>222</v>
      </c>
      <c r="U1219" s="118"/>
      <c r="V1219" s="118" t="s">
        <v>260</v>
      </c>
      <c r="W1219" s="133" t="str">
        <f>VLOOKUP(TRIM(X1219),X10:Y88,2,FALSE)</f>
        <v>Frank</v>
      </c>
      <c r="X1219" s="11" t="str">
        <f t="shared" si="41"/>
        <v>6.5.3</v>
      </c>
      <c r="AA1219" s="1">
        <f t="shared" si="40"/>
        <v>4</v>
      </c>
    </row>
    <row r="1220" spans="1:27" ht="35.25" customHeight="1">
      <c r="A1220" s="119" t="s">
        <v>146</v>
      </c>
      <c r="B1220" s="240" t="s">
        <v>57</v>
      </c>
      <c r="C1220" s="122" t="s">
        <v>147</v>
      </c>
      <c r="D1220" s="122" t="s">
        <v>102</v>
      </c>
      <c r="E1220" s="123" t="s">
        <v>7135</v>
      </c>
      <c r="F1220" s="124" t="s">
        <v>21</v>
      </c>
      <c r="G1220" s="124" t="s">
        <v>149</v>
      </c>
      <c r="H1220" s="124" t="s">
        <v>8417</v>
      </c>
      <c r="I1220" s="135" t="s">
        <v>2508</v>
      </c>
      <c r="J1220" s="129" t="s">
        <v>196</v>
      </c>
      <c r="K1220" s="128"/>
      <c r="L1220" s="129"/>
      <c r="M1220" s="128"/>
      <c r="N1220" s="127" t="s">
        <v>5667</v>
      </c>
      <c r="O1220" s="127" t="s">
        <v>174</v>
      </c>
      <c r="P1220" s="127" t="s">
        <v>194</v>
      </c>
      <c r="Q1220" s="131" t="s">
        <v>8010</v>
      </c>
      <c r="R1220" s="131" t="s">
        <v>10696</v>
      </c>
      <c r="S1220" s="132" t="s">
        <v>152</v>
      </c>
      <c r="T1220" s="136" t="s">
        <v>2505</v>
      </c>
      <c r="U1220" s="118"/>
      <c r="V1220" s="118" t="s">
        <v>260</v>
      </c>
      <c r="W1220" s="133" t="str">
        <f>VLOOKUP(TRIM(X1220),X10:Y88,2,FALSE)</f>
        <v>Frank</v>
      </c>
      <c r="X1220" s="11" t="str">
        <f t="shared" si="41"/>
        <v>6.5.3</v>
      </c>
      <c r="AA1220" s="1">
        <f t="shared" si="40"/>
        <v>4</v>
      </c>
    </row>
    <row r="1221" spans="1:27" ht="35.25" customHeight="1">
      <c r="A1221" s="119" t="s">
        <v>146</v>
      </c>
      <c r="B1221" s="240" t="s">
        <v>57</v>
      </c>
      <c r="C1221" s="122" t="s">
        <v>147</v>
      </c>
      <c r="D1221" s="122" t="s">
        <v>98</v>
      </c>
      <c r="E1221" s="123" t="s">
        <v>7136</v>
      </c>
      <c r="F1221" s="124" t="s">
        <v>21</v>
      </c>
      <c r="G1221" s="124" t="s">
        <v>149</v>
      </c>
      <c r="H1221" s="124" t="s">
        <v>8822</v>
      </c>
      <c r="I1221" s="135" t="s">
        <v>966</v>
      </c>
      <c r="J1221" s="129" t="s">
        <v>185</v>
      </c>
      <c r="K1221" s="128"/>
      <c r="L1221" s="129"/>
      <c r="M1221" s="128"/>
      <c r="N1221" s="127" t="s">
        <v>7440</v>
      </c>
      <c r="O1221" s="127" t="s">
        <v>174</v>
      </c>
      <c r="P1221" s="127" t="s">
        <v>194</v>
      </c>
      <c r="Q1221" s="131" t="s">
        <v>7600</v>
      </c>
      <c r="R1221" s="131" t="s">
        <v>9976</v>
      </c>
      <c r="S1221" s="132" t="s">
        <v>9977</v>
      </c>
      <c r="T1221" s="136" t="s">
        <v>250</v>
      </c>
      <c r="U1221" s="118"/>
      <c r="V1221" s="118"/>
      <c r="W1221" s="133" t="str">
        <f>VLOOKUP(TRIM(X1221),X10:Y88,2,FALSE)</f>
        <v>Frank</v>
      </c>
      <c r="X1221" s="11" t="str">
        <f t="shared" si="41"/>
        <v>6.5.1</v>
      </c>
      <c r="AA1221" s="1">
        <f t="shared" si="40"/>
        <v>27</v>
      </c>
    </row>
    <row r="1222" spans="1:27" ht="35.25" customHeight="1">
      <c r="A1222" s="119" t="s">
        <v>146</v>
      </c>
      <c r="B1222" s="240" t="s">
        <v>57</v>
      </c>
      <c r="C1222" s="122" t="s">
        <v>147</v>
      </c>
      <c r="D1222" s="122" t="s">
        <v>98</v>
      </c>
      <c r="E1222" s="123" t="s">
        <v>7137</v>
      </c>
      <c r="F1222" s="124" t="s">
        <v>21</v>
      </c>
      <c r="G1222" s="124" t="s">
        <v>149</v>
      </c>
      <c r="H1222" s="124" t="s">
        <v>8483</v>
      </c>
      <c r="I1222" s="135" t="s">
        <v>200</v>
      </c>
      <c r="J1222" s="129" t="s">
        <v>185</v>
      </c>
      <c r="K1222" s="128"/>
      <c r="L1222" s="129"/>
      <c r="M1222" s="128"/>
      <c r="N1222" s="127" t="s">
        <v>7440</v>
      </c>
      <c r="O1222" s="127" t="s">
        <v>174</v>
      </c>
      <c r="P1222" s="127" t="s">
        <v>194</v>
      </c>
      <c r="Q1222" s="131" t="s">
        <v>5785</v>
      </c>
      <c r="R1222" s="131" t="s">
        <v>9716</v>
      </c>
      <c r="S1222" s="132" t="s">
        <v>9717</v>
      </c>
      <c r="T1222" s="136" t="s">
        <v>199</v>
      </c>
      <c r="U1222" s="118"/>
      <c r="V1222" s="118"/>
      <c r="W1222" s="133" t="str">
        <f>VLOOKUP(TRIM(X1222),X10:Y88,2,FALSE)</f>
        <v>Frank</v>
      </c>
      <c r="X1222" s="11" t="str">
        <f t="shared" si="41"/>
        <v>6.5.1</v>
      </c>
      <c r="AA1222" s="1">
        <f t="shared" si="40"/>
        <v>17</v>
      </c>
    </row>
    <row r="1223" spans="1:27" ht="35.25" customHeight="1">
      <c r="A1223" s="119" t="s">
        <v>146</v>
      </c>
      <c r="B1223" s="240" t="s">
        <v>57</v>
      </c>
      <c r="C1223" s="122" t="s">
        <v>147</v>
      </c>
      <c r="D1223" s="122" t="s">
        <v>98</v>
      </c>
      <c r="E1223" s="123" t="s">
        <v>7138</v>
      </c>
      <c r="F1223" s="124" t="s">
        <v>21</v>
      </c>
      <c r="G1223" s="124" t="s">
        <v>149</v>
      </c>
      <c r="H1223" s="124" t="s">
        <v>8390</v>
      </c>
      <c r="I1223" s="135" t="s">
        <v>238</v>
      </c>
      <c r="J1223" s="129" t="s">
        <v>196</v>
      </c>
      <c r="K1223" s="128"/>
      <c r="L1223" s="129"/>
      <c r="M1223" s="128"/>
      <c r="N1223" s="127" t="s">
        <v>5667</v>
      </c>
      <c r="O1223" s="127" t="s">
        <v>174</v>
      </c>
      <c r="P1223" s="127" t="s">
        <v>194</v>
      </c>
      <c r="Q1223" s="131" t="s">
        <v>7880</v>
      </c>
      <c r="R1223" s="131" t="s">
        <v>9718</v>
      </c>
      <c r="S1223" s="132" t="s">
        <v>9719</v>
      </c>
      <c r="T1223" s="136" t="s">
        <v>239</v>
      </c>
      <c r="U1223" s="118"/>
      <c r="V1223" s="118"/>
      <c r="W1223" s="133" t="str">
        <f>VLOOKUP(TRIM(X1223),X10:Y88,2,FALSE)</f>
        <v>Frank</v>
      </c>
      <c r="X1223" s="11" t="str">
        <f t="shared" si="41"/>
        <v>6.5.1</v>
      </c>
      <c r="AA1223" s="1">
        <f t="shared" si="40"/>
        <v>8</v>
      </c>
    </row>
    <row r="1224" spans="1:27" ht="35.25" customHeight="1">
      <c r="A1224" s="119" t="s">
        <v>146</v>
      </c>
      <c r="B1224" s="240" t="s">
        <v>57</v>
      </c>
      <c r="C1224" s="122" t="s">
        <v>147</v>
      </c>
      <c r="D1224" s="122" t="s">
        <v>98</v>
      </c>
      <c r="E1224" s="123" t="s">
        <v>7139</v>
      </c>
      <c r="F1224" s="124" t="s">
        <v>21</v>
      </c>
      <c r="G1224" s="124" t="s">
        <v>149</v>
      </c>
      <c r="H1224" s="124" t="s">
        <v>8391</v>
      </c>
      <c r="I1224" s="135" t="s">
        <v>238</v>
      </c>
      <c r="J1224" s="129" t="s">
        <v>185</v>
      </c>
      <c r="K1224" s="128"/>
      <c r="L1224" s="129"/>
      <c r="M1224" s="128"/>
      <c r="N1224" s="127" t="s">
        <v>7440</v>
      </c>
      <c r="O1224" s="127" t="s">
        <v>174</v>
      </c>
      <c r="P1224" s="127" t="s">
        <v>194</v>
      </c>
      <c r="Q1224" s="131" t="s">
        <v>7881</v>
      </c>
      <c r="R1224" s="131" t="s">
        <v>9727</v>
      </c>
      <c r="S1224" s="132" t="s">
        <v>9728</v>
      </c>
      <c r="T1224" s="136" t="s">
        <v>239</v>
      </c>
      <c r="U1224" s="118"/>
      <c r="V1224" s="118"/>
      <c r="W1224" s="133" t="str">
        <f>VLOOKUP(TRIM(X1224),X10:Y88,2,FALSE)</f>
        <v>Frank</v>
      </c>
      <c r="X1224" s="11" t="str">
        <f t="shared" si="41"/>
        <v>6.5.1</v>
      </c>
      <c r="AA1224" s="1">
        <f t="shared" si="40"/>
        <v>8</v>
      </c>
    </row>
    <row r="1225" spans="1:27" ht="35.25" customHeight="1">
      <c r="A1225" s="119" t="s">
        <v>146</v>
      </c>
      <c r="B1225" s="240" t="s">
        <v>57</v>
      </c>
      <c r="C1225" s="122" t="s">
        <v>147</v>
      </c>
      <c r="D1225" s="122" t="s">
        <v>98</v>
      </c>
      <c r="E1225" s="123" t="s">
        <v>7140</v>
      </c>
      <c r="F1225" s="124" t="s">
        <v>21</v>
      </c>
      <c r="G1225" s="124" t="s">
        <v>149</v>
      </c>
      <c r="H1225" s="124" t="s">
        <v>5725</v>
      </c>
      <c r="I1225" s="135" t="s">
        <v>225</v>
      </c>
      <c r="J1225" s="129" t="s">
        <v>185</v>
      </c>
      <c r="K1225" s="128"/>
      <c r="L1225" s="129"/>
      <c r="M1225" s="128"/>
      <c r="N1225" s="127" t="s">
        <v>7440</v>
      </c>
      <c r="O1225" s="127" t="s">
        <v>174</v>
      </c>
      <c r="P1225" s="127" t="s">
        <v>194</v>
      </c>
      <c r="Q1225" s="131" t="s">
        <v>8710</v>
      </c>
      <c r="R1225" s="131" t="s">
        <v>9729</v>
      </c>
      <c r="S1225" s="132" t="s">
        <v>9730</v>
      </c>
      <c r="T1225" s="136" t="s">
        <v>281</v>
      </c>
      <c r="U1225" s="118"/>
      <c r="V1225" s="118"/>
      <c r="W1225" s="133" t="str">
        <f>VLOOKUP(TRIM(X1225),X10:Y88,2,FALSE)</f>
        <v>Frank</v>
      </c>
      <c r="X1225" s="11" t="str">
        <f t="shared" si="41"/>
        <v>6.5.1</v>
      </c>
      <c r="AA1225" s="1">
        <f t="shared" si="40"/>
        <v>21</v>
      </c>
    </row>
    <row r="1226" spans="1:27" ht="35.25" customHeight="1">
      <c r="A1226" s="119" t="s">
        <v>146</v>
      </c>
      <c r="B1226" s="240" t="s">
        <v>57</v>
      </c>
      <c r="C1226" s="122" t="s">
        <v>147</v>
      </c>
      <c r="D1226" s="122" t="s">
        <v>98</v>
      </c>
      <c r="E1226" s="123" t="s">
        <v>7141</v>
      </c>
      <c r="F1226" s="124" t="s">
        <v>21</v>
      </c>
      <c r="G1226" s="124" t="s">
        <v>149</v>
      </c>
      <c r="H1226" s="124" t="s">
        <v>8071</v>
      </c>
      <c r="I1226" s="135" t="s">
        <v>225</v>
      </c>
      <c r="J1226" s="129" t="s">
        <v>185</v>
      </c>
      <c r="K1226" s="128"/>
      <c r="L1226" s="129"/>
      <c r="M1226" s="128"/>
      <c r="N1226" s="127" t="s">
        <v>7440</v>
      </c>
      <c r="O1226" s="127" t="s">
        <v>174</v>
      </c>
      <c r="P1226" s="127" t="s">
        <v>194</v>
      </c>
      <c r="Q1226" s="131" t="s">
        <v>5754</v>
      </c>
      <c r="R1226" s="131" t="s">
        <v>10697</v>
      </c>
      <c r="S1226" s="132" t="s">
        <v>152</v>
      </c>
      <c r="T1226" s="136" t="s">
        <v>281</v>
      </c>
      <c r="U1226" s="118"/>
      <c r="V1226" s="118" t="s">
        <v>260</v>
      </c>
      <c r="W1226" s="133" t="str">
        <f>VLOOKUP(TRIM(X1226),X10:Y88,2,FALSE)</f>
        <v>Frank</v>
      </c>
      <c r="X1226" s="11" t="str">
        <f t="shared" si="41"/>
        <v>6.5.1</v>
      </c>
      <c r="AA1226" s="1">
        <f t="shared" si="40"/>
        <v>21</v>
      </c>
    </row>
    <row r="1227" spans="1:27" ht="35.25" customHeight="1">
      <c r="A1227" s="119" t="s">
        <v>146</v>
      </c>
      <c r="B1227" s="240" t="s">
        <v>57</v>
      </c>
      <c r="C1227" s="122" t="s">
        <v>147</v>
      </c>
      <c r="D1227" s="122" t="s">
        <v>98</v>
      </c>
      <c r="E1227" s="123" t="s">
        <v>7142</v>
      </c>
      <c r="F1227" s="124" t="s">
        <v>21</v>
      </c>
      <c r="G1227" s="124" t="s">
        <v>149</v>
      </c>
      <c r="H1227" s="124" t="s">
        <v>8073</v>
      </c>
      <c r="I1227" s="135" t="s">
        <v>225</v>
      </c>
      <c r="J1227" s="129" t="s">
        <v>196</v>
      </c>
      <c r="K1227" s="128"/>
      <c r="L1227" s="129"/>
      <c r="M1227" s="128"/>
      <c r="N1227" s="127" t="s">
        <v>5667</v>
      </c>
      <c r="O1227" s="127" t="s">
        <v>174</v>
      </c>
      <c r="P1227" s="127" t="s">
        <v>194</v>
      </c>
      <c r="Q1227" s="131" t="s">
        <v>8614</v>
      </c>
      <c r="R1227" s="131" t="s">
        <v>9731</v>
      </c>
      <c r="S1227" s="132" t="s">
        <v>9732</v>
      </c>
      <c r="T1227" s="136" t="s">
        <v>281</v>
      </c>
      <c r="U1227" s="118"/>
      <c r="V1227" s="118"/>
      <c r="W1227" s="133" t="str">
        <f>VLOOKUP(TRIM(X1227),X10:Y88,2,FALSE)</f>
        <v>Frank</v>
      </c>
      <c r="X1227" s="11" t="str">
        <f t="shared" si="41"/>
        <v>6.5.1</v>
      </c>
      <c r="AA1227" s="1">
        <f t="shared" si="40"/>
        <v>21</v>
      </c>
    </row>
    <row r="1228" spans="1:27" ht="35.25" customHeight="1">
      <c r="A1228" s="119" t="s">
        <v>146</v>
      </c>
      <c r="B1228" s="240" t="s">
        <v>57</v>
      </c>
      <c r="C1228" s="122" t="s">
        <v>147</v>
      </c>
      <c r="D1228" s="122" t="s">
        <v>98</v>
      </c>
      <c r="E1228" s="123" t="s">
        <v>7143</v>
      </c>
      <c r="F1228" s="124" t="s">
        <v>21</v>
      </c>
      <c r="G1228" s="124" t="s">
        <v>149</v>
      </c>
      <c r="H1228" s="124" t="s">
        <v>5726</v>
      </c>
      <c r="I1228" s="135" t="s">
        <v>225</v>
      </c>
      <c r="J1228" s="129" t="s">
        <v>196</v>
      </c>
      <c r="K1228" s="128"/>
      <c r="L1228" s="129"/>
      <c r="M1228" s="128"/>
      <c r="N1228" s="127" t="s">
        <v>5667</v>
      </c>
      <c r="O1228" s="127" t="s">
        <v>174</v>
      </c>
      <c r="P1228" s="127" t="s">
        <v>194</v>
      </c>
      <c r="Q1228" s="131" t="s">
        <v>8711</v>
      </c>
      <c r="R1228" s="131" t="s">
        <v>9733</v>
      </c>
      <c r="S1228" s="132" t="s">
        <v>9734</v>
      </c>
      <c r="T1228" s="136" t="s">
        <v>281</v>
      </c>
      <c r="U1228" s="118"/>
      <c r="V1228" s="118"/>
      <c r="W1228" s="133" t="str">
        <f>VLOOKUP(TRIM(X1228),X10:Y88,2,FALSE)</f>
        <v>Frank</v>
      </c>
      <c r="X1228" s="11" t="str">
        <f t="shared" si="41"/>
        <v>6.5.1</v>
      </c>
      <c r="AA1228" s="1">
        <f t="shared" si="40"/>
        <v>21</v>
      </c>
    </row>
    <row r="1229" spans="1:27" ht="35.25" customHeight="1">
      <c r="A1229" s="119" t="s">
        <v>146</v>
      </c>
      <c r="B1229" s="240" t="s">
        <v>57</v>
      </c>
      <c r="C1229" s="122" t="s">
        <v>147</v>
      </c>
      <c r="D1229" s="122" t="s">
        <v>98</v>
      </c>
      <c r="E1229" s="123" t="s">
        <v>7144</v>
      </c>
      <c r="F1229" s="124" t="s">
        <v>21</v>
      </c>
      <c r="G1229" s="124" t="s">
        <v>149</v>
      </c>
      <c r="H1229" s="124" t="s">
        <v>7706</v>
      </c>
      <c r="I1229" s="135" t="s">
        <v>200</v>
      </c>
      <c r="J1229" s="129" t="s">
        <v>185</v>
      </c>
      <c r="K1229" s="128"/>
      <c r="L1229" s="129"/>
      <c r="M1229" s="128"/>
      <c r="N1229" s="127" t="s">
        <v>7440</v>
      </c>
      <c r="O1229" s="127" t="s">
        <v>174</v>
      </c>
      <c r="P1229" s="127" t="s">
        <v>194</v>
      </c>
      <c r="Q1229" s="131" t="s">
        <v>5787</v>
      </c>
      <c r="R1229" s="131" t="s">
        <v>9735</v>
      </c>
      <c r="S1229" s="132" t="s">
        <v>9736</v>
      </c>
      <c r="T1229" s="136" t="s">
        <v>199</v>
      </c>
      <c r="U1229" s="118"/>
      <c r="V1229" s="118"/>
      <c r="W1229" s="133" t="str">
        <f>VLOOKUP(TRIM(X1229),X10:Y88,2,FALSE)</f>
        <v>Frank</v>
      </c>
      <c r="X1229" s="11" t="str">
        <f t="shared" si="41"/>
        <v>6.5.1</v>
      </c>
      <c r="AA1229" s="1">
        <f t="shared" si="40"/>
        <v>17</v>
      </c>
    </row>
    <row r="1230" spans="1:27" ht="35.25" customHeight="1">
      <c r="A1230" s="119" t="s">
        <v>146</v>
      </c>
      <c r="B1230" s="240" t="s">
        <v>57</v>
      </c>
      <c r="C1230" s="122" t="s">
        <v>147</v>
      </c>
      <c r="D1230" s="122" t="s">
        <v>102</v>
      </c>
      <c r="E1230" s="123" t="s">
        <v>7145</v>
      </c>
      <c r="F1230" s="124" t="s">
        <v>21</v>
      </c>
      <c r="G1230" s="124" t="s">
        <v>149</v>
      </c>
      <c r="H1230" s="124" t="s">
        <v>8335</v>
      </c>
      <c r="I1230" s="135" t="s">
        <v>200</v>
      </c>
      <c r="J1230" s="129" t="s">
        <v>196</v>
      </c>
      <c r="K1230" s="128"/>
      <c r="L1230" s="129"/>
      <c r="M1230" s="128"/>
      <c r="N1230" s="127" t="s">
        <v>5667</v>
      </c>
      <c r="O1230" s="127" t="s">
        <v>174</v>
      </c>
      <c r="P1230" s="127" t="s">
        <v>194</v>
      </c>
      <c r="Q1230" s="131" t="s">
        <v>8634</v>
      </c>
      <c r="R1230" s="131" t="s">
        <v>10698</v>
      </c>
      <c r="S1230" s="132" t="s">
        <v>152</v>
      </c>
      <c r="T1230" s="136" t="s">
        <v>199</v>
      </c>
      <c r="U1230" s="118"/>
      <c r="V1230" s="118" t="s">
        <v>260</v>
      </c>
      <c r="W1230" s="133" t="str">
        <f>VLOOKUP(TRIM(X1230),X10:Y88,2,FALSE)</f>
        <v>Frank</v>
      </c>
      <c r="X1230" s="11" t="str">
        <f t="shared" si="41"/>
        <v>6.5.3</v>
      </c>
      <c r="AA1230" s="1">
        <f t="shared" si="40"/>
        <v>17</v>
      </c>
    </row>
    <row r="1231" spans="1:27" ht="35.25" customHeight="1">
      <c r="A1231" s="119"/>
      <c r="B1231" s="240" t="s">
        <v>57</v>
      </c>
      <c r="C1231" s="122" t="s">
        <v>22</v>
      </c>
      <c r="D1231" s="122" t="s">
        <v>102</v>
      </c>
      <c r="E1231" s="123" t="s">
        <v>7146</v>
      </c>
      <c r="F1231" s="124" t="s">
        <v>21</v>
      </c>
      <c r="G1231" s="138" t="s">
        <v>149</v>
      </c>
      <c r="H1231" s="138" t="s">
        <v>7756</v>
      </c>
      <c r="I1231" s="139" t="s">
        <v>197</v>
      </c>
      <c r="J1231" s="140" t="s">
        <v>185</v>
      </c>
      <c r="K1231" s="141"/>
      <c r="L1231" s="140"/>
      <c r="M1231" s="141"/>
      <c r="N1231" s="140" t="s">
        <v>7440</v>
      </c>
      <c r="O1231" s="140" t="s">
        <v>174</v>
      </c>
      <c r="P1231" s="140" t="s">
        <v>194</v>
      </c>
      <c r="Q1231" s="142" t="s">
        <v>10799</v>
      </c>
      <c r="R1231" s="142" t="s">
        <v>10798</v>
      </c>
      <c r="S1231" s="145"/>
      <c r="T1231" s="136" t="s">
        <v>215</v>
      </c>
      <c r="U1231" s="118"/>
      <c r="V1231" s="118"/>
      <c r="W1231" s="133" t="str">
        <f>VLOOKUP(TRIM(X1231),X10:Y88,2,FALSE)</f>
        <v>Frank</v>
      </c>
      <c r="X1231" s="11" t="str">
        <f t="shared" si="41"/>
        <v>6.5.3</v>
      </c>
      <c r="AA1231" s="1">
        <f t="shared" si="40"/>
        <v>14</v>
      </c>
    </row>
    <row r="1232" spans="1:27" ht="35.25" customHeight="1">
      <c r="A1232" s="119" t="s">
        <v>146</v>
      </c>
      <c r="B1232" s="240" t="s">
        <v>57</v>
      </c>
      <c r="C1232" s="122" t="s">
        <v>147</v>
      </c>
      <c r="D1232" s="122" t="s">
        <v>102</v>
      </c>
      <c r="E1232" s="123" t="s">
        <v>7147</v>
      </c>
      <c r="F1232" s="124" t="s">
        <v>21</v>
      </c>
      <c r="G1232" s="124" t="s">
        <v>149</v>
      </c>
      <c r="H1232" s="124" t="s">
        <v>8098</v>
      </c>
      <c r="I1232" s="135" t="s">
        <v>498</v>
      </c>
      <c r="J1232" s="129" t="s">
        <v>185</v>
      </c>
      <c r="K1232" s="128"/>
      <c r="L1232" s="129"/>
      <c r="M1232" s="128"/>
      <c r="N1232" s="127" t="s">
        <v>7440</v>
      </c>
      <c r="O1232" s="127" t="s">
        <v>174</v>
      </c>
      <c r="P1232" s="127" t="s">
        <v>194</v>
      </c>
      <c r="Q1232" s="131" t="s">
        <v>8099</v>
      </c>
      <c r="R1232" s="131" t="s">
        <v>9760</v>
      </c>
      <c r="S1232" s="132" t="s">
        <v>9759</v>
      </c>
      <c r="T1232" s="136" t="s">
        <v>284</v>
      </c>
      <c r="U1232" s="118"/>
      <c r="V1232" s="118"/>
      <c r="W1232" s="133" t="str">
        <f>VLOOKUP(TRIM(X1232),X10:Y88,2,FALSE)</f>
        <v>Frank</v>
      </c>
      <c r="X1232" s="11" t="str">
        <f t="shared" si="41"/>
        <v>6.5.3</v>
      </c>
      <c r="AA1232" s="1">
        <f t="shared" si="40"/>
        <v>13</v>
      </c>
    </row>
    <row r="1233" spans="1:27" ht="35.25" customHeight="1">
      <c r="A1233" s="119" t="s">
        <v>146</v>
      </c>
      <c r="B1233" s="240" t="s">
        <v>57</v>
      </c>
      <c r="C1233" s="122" t="s">
        <v>147</v>
      </c>
      <c r="D1233" s="122" t="s">
        <v>102</v>
      </c>
      <c r="E1233" s="123" t="s">
        <v>7148</v>
      </c>
      <c r="F1233" s="124" t="s">
        <v>21</v>
      </c>
      <c r="G1233" s="124" t="s">
        <v>149</v>
      </c>
      <c r="H1233" s="124" t="s">
        <v>7703</v>
      </c>
      <c r="I1233" s="135" t="s">
        <v>10195</v>
      </c>
      <c r="J1233" s="129" t="s">
        <v>196</v>
      </c>
      <c r="K1233" s="128"/>
      <c r="L1233" s="129"/>
      <c r="M1233" s="128"/>
      <c r="N1233" s="127" t="s">
        <v>5667</v>
      </c>
      <c r="O1233" s="127" t="s">
        <v>174</v>
      </c>
      <c r="P1233" s="127" t="s">
        <v>194</v>
      </c>
      <c r="Q1233" s="131" t="s">
        <v>7687</v>
      </c>
      <c r="R1233" s="131" t="s">
        <v>9762</v>
      </c>
      <c r="S1233" s="132" t="s">
        <v>9761</v>
      </c>
      <c r="T1233" s="136" t="s">
        <v>199</v>
      </c>
      <c r="U1233" s="118"/>
      <c r="V1233" s="118"/>
      <c r="W1233" s="133" t="str">
        <f>VLOOKUP(TRIM(X1233),X10:Y88,2,FALSE)</f>
        <v>Frank</v>
      </c>
      <c r="X1233" s="11" t="str">
        <f t="shared" si="41"/>
        <v>6.5.3</v>
      </c>
      <c r="AA1233" s="1">
        <f t="shared" si="40"/>
        <v>25</v>
      </c>
    </row>
    <row r="1234" spans="1:27" ht="35.25" customHeight="1">
      <c r="A1234" s="119" t="s">
        <v>146</v>
      </c>
      <c r="B1234" s="240" t="s">
        <v>57</v>
      </c>
      <c r="C1234" s="122" t="s">
        <v>147</v>
      </c>
      <c r="D1234" s="122" t="s">
        <v>102</v>
      </c>
      <c r="E1234" s="123" t="s">
        <v>7149</v>
      </c>
      <c r="F1234" s="124" t="s">
        <v>21</v>
      </c>
      <c r="G1234" s="124" t="s">
        <v>149</v>
      </c>
      <c r="H1234" s="124" t="s">
        <v>8103</v>
      </c>
      <c r="I1234" s="135" t="s">
        <v>10205</v>
      </c>
      <c r="J1234" s="129" t="s">
        <v>185</v>
      </c>
      <c r="K1234" s="128"/>
      <c r="L1234" s="129"/>
      <c r="M1234" s="128"/>
      <c r="N1234" s="127" t="s">
        <v>7440</v>
      </c>
      <c r="O1234" s="127" t="s">
        <v>174</v>
      </c>
      <c r="P1234" s="127" t="s">
        <v>194</v>
      </c>
      <c r="Q1234" s="131" t="s">
        <v>8104</v>
      </c>
      <c r="R1234" s="131" t="s">
        <v>10214</v>
      </c>
      <c r="S1234" s="132" t="s">
        <v>10215</v>
      </c>
      <c r="T1234" s="136" t="s">
        <v>285</v>
      </c>
      <c r="U1234" s="118"/>
      <c r="V1234" s="118"/>
      <c r="W1234" s="133" t="str">
        <f>VLOOKUP(TRIM(X1234),X10:Y88,2,FALSE)</f>
        <v>Frank</v>
      </c>
      <c r="X1234" s="11" t="str">
        <f t="shared" si="41"/>
        <v>6.5.3</v>
      </c>
      <c r="AA1234" s="1">
        <f t="shared" si="40"/>
        <v>22</v>
      </c>
    </row>
    <row r="1235" spans="1:27" ht="35.25" customHeight="1">
      <c r="A1235" s="119" t="s">
        <v>146</v>
      </c>
      <c r="B1235" s="240" t="s">
        <v>57</v>
      </c>
      <c r="C1235" s="122" t="s">
        <v>147</v>
      </c>
      <c r="D1235" s="122" t="s">
        <v>102</v>
      </c>
      <c r="E1235" s="123" t="s">
        <v>7150</v>
      </c>
      <c r="F1235" s="124" t="s">
        <v>21</v>
      </c>
      <c r="G1235" s="124" t="s">
        <v>149</v>
      </c>
      <c r="H1235" s="124" t="s">
        <v>7543</v>
      </c>
      <c r="I1235" s="135" t="s">
        <v>256</v>
      </c>
      <c r="J1235" s="129" t="s">
        <v>185</v>
      </c>
      <c r="K1235" s="128"/>
      <c r="L1235" s="129"/>
      <c r="M1235" s="128"/>
      <c r="N1235" s="127" t="s">
        <v>7440</v>
      </c>
      <c r="O1235" s="127" t="s">
        <v>174</v>
      </c>
      <c r="P1235" s="127" t="s">
        <v>194</v>
      </c>
      <c r="Q1235" s="131" t="s">
        <v>7511</v>
      </c>
      <c r="R1235" s="131" t="s">
        <v>10699</v>
      </c>
      <c r="S1235" s="132" t="s">
        <v>152</v>
      </c>
      <c r="T1235" s="136" t="s">
        <v>305</v>
      </c>
      <c r="U1235" s="118"/>
      <c r="V1235" s="118" t="s">
        <v>260</v>
      </c>
      <c r="W1235" s="133" t="str">
        <f>VLOOKUP(TRIM(X1235),X10:Y88,2,FALSE)</f>
        <v>Frank</v>
      </c>
      <c r="X1235" s="11" t="str">
        <f t="shared" si="41"/>
        <v>6.5.3</v>
      </c>
      <c r="AA1235" s="1">
        <f t="shared" si="40"/>
        <v>7</v>
      </c>
    </row>
    <row r="1236" spans="1:27" ht="35.25" customHeight="1">
      <c r="A1236" s="119" t="s">
        <v>146</v>
      </c>
      <c r="B1236" s="240" t="s">
        <v>57</v>
      </c>
      <c r="C1236" s="122" t="s">
        <v>147</v>
      </c>
      <c r="D1236" s="122" t="s">
        <v>102</v>
      </c>
      <c r="E1236" s="123" t="s">
        <v>7151</v>
      </c>
      <c r="F1236" s="124" t="s">
        <v>21</v>
      </c>
      <c r="G1236" s="124" t="s">
        <v>149</v>
      </c>
      <c r="H1236" s="124" t="s">
        <v>8516</v>
      </c>
      <c r="I1236" s="135" t="s">
        <v>270</v>
      </c>
      <c r="J1236" s="129" t="s">
        <v>185</v>
      </c>
      <c r="K1236" s="128"/>
      <c r="L1236" s="129"/>
      <c r="M1236" s="128"/>
      <c r="N1236" s="127" t="s">
        <v>7440</v>
      </c>
      <c r="O1236" s="127" t="s">
        <v>174</v>
      </c>
      <c r="P1236" s="127" t="s">
        <v>194</v>
      </c>
      <c r="Q1236" s="131" t="s">
        <v>8318</v>
      </c>
      <c r="R1236" s="131" t="s">
        <v>10700</v>
      </c>
      <c r="S1236" s="132" t="s">
        <v>152</v>
      </c>
      <c r="T1236" s="136" t="s">
        <v>267</v>
      </c>
      <c r="U1236" s="118"/>
      <c r="V1236" s="118" t="s">
        <v>260</v>
      </c>
      <c r="W1236" s="133" t="str">
        <f>VLOOKUP(TRIM(X1236),X10:Y88,2,FALSE)</f>
        <v>Frank</v>
      </c>
      <c r="X1236" s="11" t="str">
        <f t="shared" si="41"/>
        <v>6.5.3</v>
      </c>
      <c r="AA1236" s="1">
        <f t="shared" si="40"/>
        <v>4</v>
      </c>
    </row>
    <row r="1237" spans="1:27" ht="35.25" customHeight="1">
      <c r="A1237" s="119" t="s">
        <v>146</v>
      </c>
      <c r="B1237" s="240" t="s">
        <v>57</v>
      </c>
      <c r="C1237" s="122" t="s">
        <v>147</v>
      </c>
      <c r="D1237" s="122" t="s">
        <v>102</v>
      </c>
      <c r="E1237" s="123" t="s">
        <v>7152</v>
      </c>
      <c r="F1237" s="124" t="s">
        <v>21</v>
      </c>
      <c r="G1237" s="124" t="s">
        <v>149</v>
      </c>
      <c r="H1237" s="124" t="s">
        <v>7996</v>
      </c>
      <c r="I1237" s="135" t="s">
        <v>200</v>
      </c>
      <c r="J1237" s="129" t="s">
        <v>196</v>
      </c>
      <c r="K1237" s="128"/>
      <c r="L1237" s="129"/>
      <c r="M1237" s="128"/>
      <c r="N1237" s="127" t="s">
        <v>5667</v>
      </c>
      <c r="O1237" s="127" t="s">
        <v>174</v>
      </c>
      <c r="P1237" s="127" t="s">
        <v>194</v>
      </c>
      <c r="Q1237" s="131" t="s">
        <v>7997</v>
      </c>
      <c r="R1237" s="131" t="s">
        <v>10282</v>
      </c>
      <c r="S1237" s="132" t="s">
        <v>10283</v>
      </c>
      <c r="T1237" s="136" t="s">
        <v>199</v>
      </c>
      <c r="U1237" s="118"/>
      <c r="V1237" s="118"/>
      <c r="W1237" s="133" t="str">
        <f>VLOOKUP(TRIM(X1237),X10:Y88,2,FALSE)</f>
        <v>Frank</v>
      </c>
      <c r="X1237" s="11" t="str">
        <f t="shared" si="41"/>
        <v>6.5.3</v>
      </c>
      <c r="AA1237" s="1">
        <f t="shared" si="40"/>
        <v>17</v>
      </c>
    </row>
    <row r="1238" spans="1:27" ht="35.25" customHeight="1">
      <c r="A1238" s="119" t="s">
        <v>146</v>
      </c>
      <c r="B1238" s="240" t="s">
        <v>57</v>
      </c>
      <c r="C1238" s="122" t="s">
        <v>147</v>
      </c>
      <c r="D1238" s="122" t="s">
        <v>102</v>
      </c>
      <c r="E1238" s="123" t="s">
        <v>7153</v>
      </c>
      <c r="F1238" s="124" t="s">
        <v>21</v>
      </c>
      <c r="G1238" s="124" t="s">
        <v>149</v>
      </c>
      <c r="H1238" s="124" t="s">
        <v>8455</v>
      </c>
      <c r="I1238" s="135" t="s">
        <v>200</v>
      </c>
      <c r="J1238" s="129" t="s">
        <v>185</v>
      </c>
      <c r="K1238" s="128"/>
      <c r="L1238" s="129"/>
      <c r="M1238" s="128"/>
      <c r="N1238" s="127" t="s">
        <v>7440</v>
      </c>
      <c r="O1238" s="127" t="s">
        <v>174</v>
      </c>
      <c r="P1238" s="127" t="s">
        <v>194</v>
      </c>
      <c r="Q1238" s="131" t="s">
        <v>8152</v>
      </c>
      <c r="R1238" s="131" t="s">
        <v>10701</v>
      </c>
      <c r="S1238" s="132" t="s">
        <v>152</v>
      </c>
      <c r="T1238" s="136" t="s">
        <v>199</v>
      </c>
      <c r="U1238" s="118"/>
      <c r="V1238" s="118" t="s">
        <v>260</v>
      </c>
      <c r="W1238" s="133" t="str">
        <f>VLOOKUP(TRIM(X1238),X10:Y88,2,FALSE)</f>
        <v>Frank</v>
      </c>
      <c r="X1238" s="11" t="str">
        <f t="shared" si="41"/>
        <v>6.5.3</v>
      </c>
      <c r="AA1238" s="1">
        <f t="shared" si="40"/>
        <v>17</v>
      </c>
    </row>
    <row r="1239" spans="1:27" ht="35.25" customHeight="1">
      <c r="A1239" s="119"/>
      <c r="B1239" s="240" t="s">
        <v>57</v>
      </c>
      <c r="C1239" s="122" t="s">
        <v>22</v>
      </c>
      <c r="D1239" s="122" t="s">
        <v>102</v>
      </c>
      <c r="E1239" s="123" t="s">
        <v>7154</v>
      </c>
      <c r="F1239" s="124" t="s">
        <v>21</v>
      </c>
      <c r="G1239" s="138" t="s">
        <v>149</v>
      </c>
      <c r="H1239" s="138" t="s">
        <v>8367</v>
      </c>
      <c r="I1239" s="139" t="s">
        <v>241</v>
      </c>
      <c r="J1239" s="140" t="s">
        <v>185</v>
      </c>
      <c r="K1239" s="141"/>
      <c r="L1239" s="140"/>
      <c r="M1239" s="141"/>
      <c r="N1239" s="140" t="s">
        <v>7440</v>
      </c>
      <c r="O1239" s="140" t="s">
        <v>174</v>
      </c>
      <c r="P1239" s="140" t="s">
        <v>194</v>
      </c>
      <c r="Q1239" s="142" t="s">
        <v>10284</v>
      </c>
      <c r="R1239" s="142" t="s">
        <v>10285</v>
      </c>
      <c r="S1239" s="145"/>
      <c r="T1239" s="136" t="s">
        <v>242</v>
      </c>
      <c r="U1239" s="118"/>
      <c r="V1239" s="118"/>
      <c r="W1239" s="133" t="str">
        <f>VLOOKUP(TRIM(X1239),X10:Y88,2,FALSE)</f>
        <v>Frank</v>
      </c>
      <c r="X1239" s="11" t="str">
        <f t="shared" si="41"/>
        <v>6.5.3</v>
      </c>
      <c r="AA1239" s="1">
        <f t="shared" si="40"/>
        <v>5</v>
      </c>
    </row>
    <row r="1240" spans="1:27" ht="35.25" customHeight="1">
      <c r="A1240" s="119"/>
      <c r="B1240" s="240" t="s">
        <v>57</v>
      </c>
      <c r="C1240" s="122" t="s">
        <v>22</v>
      </c>
      <c r="D1240" s="122" t="s">
        <v>102</v>
      </c>
      <c r="E1240" s="123" t="s">
        <v>7155</v>
      </c>
      <c r="F1240" s="124" t="s">
        <v>21</v>
      </c>
      <c r="G1240" s="138" t="s">
        <v>149</v>
      </c>
      <c r="H1240" s="138" t="s">
        <v>8368</v>
      </c>
      <c r="I1240" s="139" t="s">
        <v>241</v>
      </c>
      <c r="J1240" s="140" t="s">
        <v>196</v>
      </c>
      <c r="K1240" s="141"/>
      <c r="L1240" s="140"/>
      <c r="M1240" s="141"/>
      <c r="N1240" s="140" t="s">
        <v>5667</v>
      </c>
      <c r="O1240" s="140" t="s">
        <v>174</v>
      </c>
      <c r="P1240" s="140" t="s">
        <v>194</v>
      </c>
      <c r="Q1240" s="142" t="s">
        <v>10284</v>
      </c>
      <c r="R1240" s="142" t="s">
        <v>10286</v>
      </c>
      <c r="S1240" s="145"/>
      <c r="T1240" s="136" t="s">
        <v>242</v>
      </c>
      <c r="U1240" s="118"/>
      <c r="V1240" s="118"/>
      <c r="W1240" s="133" t="str">
        <f>VLOOKUP(TRIM(X1240),X10:Y88,2,FALSE)</f>
        <v>Frank</v>
      </c>
      <c r="X1240" s="11" t="str">
        <f t="shared" si="41"/>
        <v>6.5.3</v>
      </c>
      <c r="AA1240" s="1">
        <f t="shared" si="40"/>
        <v>5</v>
      </c>
    </row>
    <row r="1241" spans="1:27" ht="35.25" customHeight="1">
      <c r="A1241" s="119" t="s">
        <v>146</v>
      </c>
      <c r="B1241" s="240" t="s">
        <v>57</v>
      </c>
      <c r="C1241" s="122" t="s">
        <v>147</v>
      </c>
      <c r="D1241" s="122" t="s">
        <v>102</v>
      </c>
      <c r="E1241" s="123" t="s">
        <v>7156</v>
      </c>
      <c r="F1241" s="124" t="s">
        <v>191</v>
      </c>
      <c r="G1241" s="124" t="s">
        <v>149</v>
      </c>
      <c r="H1241" s="124" t="s">
        <v>10942</v>
      </c>
      <c r="I1241" s="135" t="s">
        <v>313</v>
      </c>
      <c r="J1241" s="129"/>
      <c r="K1241" s="128"/>
      <c r="L1241" s="129"/>
      <c r="M1241" s="128"/>
      <c r="N1241" s="127"/>
      <c r="O1241" s="127"/>
      <c r="P1241" s="127" t="s">
        <v>194</v>
      </c>
      <c r="Q1241" s="131" t="s">
        <v>9432</v>
      </c>
      <c r="R1241" s="131" t="s">
        <v>10940</v>
      </c>
      <c r="S1241" s="144" t="s">
        <v>10941</v>
      </c>
      <c r="T1241" s="136" t="s">
        <v>242</v>
      </c>
      <c r="U1241" s="118"/>
      <c r="V1241" s="118" t="s">
        <v>663</v>
      </c>
      <c r="W1241" s="133" t="str">
        <f>VLOOKUP(TRIM(X1241),X10:Y88,2,FALSE)</f>
        <v>Frank</v>
      </c>
      <c r="X1241" s="11" t="str">
        <f t="shared" si="41"/>
        <v>6.5.3</v>
      </c>
      <c r="AA1241" s="1">
        <f t="shared" ref="AA1241:AA1304" si="42">LEN(I1241)</f>
        <v>6</v>
      </c>
    </row>
    <row r="1242" spans="1:27" ht="35.25" customHeight="1">
      <c r="A1242" s="119" t="s">
        <v>146</v>
      </c>
      <c r="B1242" s="240" t="s">
        <v>57</v>
      </c>
      <c r="C1242" s="122" t="s">
        <v>147</v>
      </c>
      <c r="D1242" s="122" t="s">
        <v>102</v>
      </c>
      <c r="E1242" s="123" t="s">
        <v>7157</v>
      </c>
      <c r="F1242" s="124" t="s">
        <v>21</v>
      </c>
      <c r="G1242" s="124" t="s">
        <v>149</v>
      </c>
      <c r="H1242" s="124" t="s">
        <v>8313</v>
      </c>
      <c r="I1242" s="135" t="s">
        <v>270</v>
      </c>
      <c r="J1242" s="129" t="s">
        <v>196</v>
      </c>
      <c r="K1242" s="128"/>
      <c r="L1242" s="129"/>
      <c r="M1242" s="128"/>
      <c r="N1242" s="127" t="s">
        <v>5667</v>
      </c>
      <c r="O1242" s="127" t="s">
        <v>174</v>
      </c>
      <c r="P1242" s="127" t="s">
        <v>194</v>
      </c>
      <c r="Q1242" s="131" t="s">
        <v>8314</v>
      </c>
      <c r="R1242" s="131" t="s">
        <v>10702</v>
      </c>
      <c r="S1242" s="132" t="s">
        <v>152</v>
      </c>
      <c r="T1242" s="136" t="s">
        <v>948</v>
      </c>
      <c r="U1242" s="118"/>
      <c r="V1242" s="118" t="s">
        <v>260</v>
      </c>
      <c r="W1242" s="133" t="str">
        <f>VLOOKUP(TRIM(X1242),X10:Y88,2,FALSE)</f>
        <v>Frank</v>
      </c>
      <c r="X1242" s="11" t="str">
        <f t="shared" si="41"/>
        <v>6.5.3</v>
      </c>
      <c r="AA1242" s="1">
        <f t="shared" si="42"/>
        <v>4</v>
      </c>
    </row>
    <row r="1243" spans="1:27" ht="35.25" customHeight="1">
      <c r="A1243" s="119" t="s">
        <v>146</v>
      </c>
      <c r="B1243" s="240" t="s">
        <v>57</v>
      </c>
      <c r="C1243" s="122" t="s">
        <v>147</v>
      </c>
      <c r="D1243" s="122" t="s">
        <v>102</v>
      </c>
      <c r="E1243" s="123" t="s">
        <v>7158</v>
      </c>
      <c r="F1243" s="124" t="s">
        <v>21</v>
      </c>
      <c r="G1243" s="124" t="s">
        <v>149</v>
      </c>
      <c r="H1243" s="124" t="s">
        <v>8172</v>
      </c>
      <c r="I1243" s="135" t="s">
        <v>192</v>
      </c>
      <c r="J1243" s="129" t="s">
        <v>185</v>
      </c>
      <c r="K1243" s="128"/>
      <c r="L1243" s="129"/>
      <c r="M1243" s="128"/>
      <c r="N1243" s="127" t="s">
        <v>7440</v>
      </c>
      <c r="O1243" s="127" t="s">
        <v>174</v>
      </c>
      <c r="P1243" s="127" t="s">
        <v>194</v>
      </c>
      <c r="Q1243" s="131" t="s">
        <v>8173</v>
      </c>
      <c r="R1243" s="131" t="s">
        <v>10703</v>
      </c>
      <c r="S1243" s="132" t="s">
        <v>152</v>
      </c>
      <c r="T1243" s="136" t="s">
        <v>732</v>
      </c>
      <c r="U1243" s="118"/>
      <c r="V1243" s="118" t="s">
        <v>260</v>
      </c>
      <c r="W1243" s="133" t="str">
        <f>VLOOKUP(TRIM(X1243),X10:Y88,2,FALSE)</f>
        <v>Frank</v>
      </c>
      <c r="X1243" s="11" t="str">
        <f t="shared" si="41"/>
        <v>6.5.3</v>
      </c>
      <c r="AA1243" s="1">
        <f t="shared" si="42"/>
        <v>12</v>
      </c>
    </row>
    <row r="1244" spans="1:27" ht="35.25" customHeight="1">
      <c r="A1244" s="119" t="s">
        <v>146</v>
      </c>
      <c r="B1244" s="240" t="s">
        <v>57</v>
      </c>
      <c r="C1244" s="122" t="s">
        <v>147</v>
      </c>
      <c r="D1244" s="122" t="s">
        <v>102</v>
      </c>
      <c r="E1244" s="123" t="s">
        <v>7159</v>
      </c>
      <c r="F1244" s="124" t="s">
        <v>21</v>
      </c>
      <c r="G1244" s="124" t="s">
        <v>149</v>
      </c>
      <c r="H1244" s="124" t="s">
        <v>8334</v>
      </c>
      <c r="I1244" s="135" t="s">
        <v>200</v>
      </c>
      <c r="J1244" s="129" t="s">
        <v>185</v>
      </c>
      <c r="K1244" s="128"/>
      <c r="L1244" s="129"/>
      <c r="M1244" s="128"/>
      <c r="N1244" s="127" t="s">
        <v>7440</v>
      </c>
      <c r="O1244" s="127" t="s">
        <v>174</v>
      </c>
      <c r="P1244" s="127" t="s">
        <v>194</v>
      </c>
      <c r="Q1244" s="131" t="s">
        <v>8633</v>
      </c>
      <c r="R1244" s="131" t="s">
        <v>10777</v>
      </c>
      <c r="S1244" s="132" t="s">
        <v>152</v>
      </c>
      <c r="T1244" s="136" t="s">
        <v>199</v>
      </c>
      <c r="U1244" s="118"/>
      <c r="V1244" s="118"/>
      <c r="W1244" s="133" t="str">
        <f>VLOOKUP(TRIM(X1244),X10:Y88,2,FALSE)</f>
        <v>Frank</v>
      </c>
      <c r="X1244" s="11" t="str">
        <f t="shared" si="41"/>
        <v>6.5.3</v>
      </c>
      <c r="AA1244" s="1">
        <f t="shared" si="42"/>
        <v>17</v>
      </c>
    </row>
    <row r="1245" spans="1:27" ht="35.25" customHeight="1">
      <c r="A1245" s="119" t="s">
        <v>146</v>
      </c>
      <c r="B1245" s="240" t="s">
        <v>57</v>
      </c>
      <c r="C1245" s="122" t="s">
        <v>147</v>
      </c>
      <c r="D1245" s="122" t="s">
        <v>102</v>
      </c>
      <c r="E1245" s="123" t="s">
        <v>7160</v>
      </c>
      <c r="F1245" s="124" t="s">
        <v>21</v>
      </c>
      <c r="G1245" s="124" t="s">
        <v>149</v>
      </c>
      <c r="H1245" s="124" t="s">
        <v>8366</v>
      </c>
      <c r="I1245" s="135" t="s">
        <v>241</v>
      </c>
      <c r="J1245" s="129" t="s">
        <v>196</v>
      </c>
      <c r="K1245" s="128"/>
      <c r="L1245" s="129"/>
      <c r="M1245" s="128"/>
      <c r="N1245" s="127" t="s">
        <v>5667</v>
      </c>
      <c r="O1245" s="127" t="s">
        <v>174</v>
      </c>
      <c r="P1245" s="127" t="s">
        <v>194</v>
      </c>
      <c r="Q1245" s="131" t="s">
        <v>7857</v>
      </c>
      <c r="R1245" s="131" t="s">
        <v>10704</v>
      </c>
      <c r="S1245" s="132" t="s">
        <v>152</v>
      </c>
      <c r="T1245" s="136" t="s">
        <v>242</v>
      </c>
      <c r="U1245" s="118"/>
      <c r="V1245" s="118" t="s">
        <v>260</v>
      </c>
      <c r="W1245" s="133" t="str">
        <f>VLOOKUP(TRIM(X1245),X10:Y88,2,FALSE)</f>
        <v>Frank</v>
      </c>
      <c r="X1245" s="11" t="str">
        <f t="shared" si="41"/>
        <v>6.5.3</v>
      </c>
      <c r="AA1245" s="1">
        <f t="shared" si="42"/>
        <v>5</v>
      </c>
    </row>
    <row r="1246" spans="1:27" ht="35.25" customHeight="1">
      <c r="A1246" s="119" t="s">
        <v>146</v>
      </c>
      <c r="B1246" s="240" t="s">
        <v>57</v>
      </c>
      <c r="C1246" s="122" t="s">
        <v>147</v>
      </c>
      <c r="D1246" s="122" t="s">
        <v>102</v>
      </c>
      <c r="E1246" s="123" t="s">
        <v>7161</v>
      </c>
      <c r="F1246" s="124" t="s">
        <v>21</v>
      </c>
      <c r="G1246" s="124" t="s">
        <v>149</v>
      </c>
      <c r="H1246" s="124" t="s">
        <v>7926</v>
      </c>
      <c r="I1246" s="135" t="s">
        <v>256</v>
      </c>
      <c r="J1246" s="129" t="s">
        <v>185</v>
      </c>
      <c r="K1246" s="128"/>
      <c r="L1246" s="129"/>
      <c r="M1246" s="128"/>
      <c r="N1246" s="127" t="s">
        <v>7440</v>
      </c>
      <c r="O1246" s="127" t="s">
        <v>174</v>
      </c>
      <c r="P1246" s="127" t="s">
        <v>194</v>
      </c>
      <c r="Q1246" s="131" t="s">
        <v>7927</v>
      </c>
      <c r="R1246" s="131" t="s">
        <v>10705</v>
      </c>
      <c r="S1246" s="132" t="s">
        <v>152</v>
      </c>
      <c r="T1246" s="136" t="s">
        <v>257</v>
      </c>
      <c r="U1246" s="118"/>
      <c r="V1246" s="118" t="s">
        <v>260</v>
      </c>
      <c r="W1246" s="133" t="str">
        <f>VLOOKUP(TRIM(X1246),X10:Y88,2,FALSE)</f>
        <v>Frank</v>
      </c>
      <c r="X1246" s="11" t="str">
        <f t="shared" ref="X1246:X1309" si="43">IF(ISNONTEXT(D1246),"" &amp; D1246 &amp;"",T(D1246))</f>
        <v>6.5.3</v>
      </c>
      <c r="AA1246" s="1">
        <f t="shared" si="42"/>
        <v>7</v>
      </c>
    </row>
    <row r="1247" spans="1:27" ht="35.25" customHeight="1">
      <c r="A1247" s="119" t="s">
        <v>146</v>
      </c>
      <c r="B1247" s="240" t="s">
        <v>57</v>
      </c>
      <c r="C1247" s="122" t="s">
        <v>147</v>
      </c>
      <c r="D1247" s="122" t="s">
        <v>102</v>
      </c>
      <c r="E1247" s="123" t="s">
        <v>7162</v>
      </c>
      <c r="F1247" s="124" t="s">
        <v>21</v>
      </c>
      <c r="G1247" s="124" t="s">
        <v>149</v>
      </c>
      <c r="H1247" s="124" t="s">
        <v>7928</v>
      </c>
      <c r="I1247" s="135" t="s">
        <v>256</v>
      </c>
      <c r="J1247" s="129" t="s">
        <v>185</v>
      </c>
      <c r="K1247" s="128"/>
      <c r="L1247" s="129"/>
      <c r="M1247" s="128"/>
      <c r="N1247" s="127" t="s">
        <v>7440</v>
      </c>
      <c r="O1247" s="127" t="s">
        <v>174</v>
      </c>
      <c r="P1247" s="127" t="s">
        <v>194</v>
      </c>
      <c r="Q1247" s="131" t="s">
        <v>7929</v>
      </c>
      <c r="R1247" s="131" t="s">
        <v>10706</v>
      </c>
      <c r="S1247" s="132" t="s">
        <v>152</v>
      </c>
      <c r="T1247" s="136" t="s">
        <v>257</v>
      </c>
      <c r="U1247" s="118"/>
      <c r="V1247" s="118" t="s">
        <v>260</v>
      </c>
      <c r="W1247" s="133" t="str">
        <f>VLOOKUP(TRIM(X1247),X10:Y88,2,FALSE)</f>
        <v>Frank</v>
      </c>
      <c r="X1247" s="11" t="str">
        <f t="shared" si="43"/>
        <v>6.5.3</v>
      </c>
      <c r="AA1247" s="1">
        <f t="shared" si="42"/>
        <v>7</v>
      </c>
    </row>
    <row r="1248" spans="1:27" ht="35.25" customHeight="1">
      <c r="A1248" s="119"/>
      <c r="B1248" s="240" t="s">
        <v>57</v>
      </c>
      <c r="C1248" s="122" t="s">
        <v>22</v>
      </c>
      <c r="D1248" s="122" t="s">
        <v>107</v>
      </c>
      <c r="E1248" s="123" t="s">
        <v>7163</v>
      </c>
      <c r="F1248" s="124" t="s">
        <v>21</v>
      </c>
      <c r="G1248" s="138" t="s">
        <v>149</v>
      </c>
      <c r="H1248" s="138" t="s">
        <v>7994</v>
      </c>
      <c r="I1248" s="139" t="s">
        <v>200</v>
      </c>
      <c r="J1248" s="140" t="s">
        <v>196</v>
      </c>
      <c r="K1248" s="141"/>
      <c r="L1248" s="140"/>
      <c r="M1248" s="141"/>
      <c r="N1248" s="140" t="s">
        <v>5667</v>
      </c>
      <c r="O1248" s="140" t="s">
        <v>174</v>
      </c>
      <c r="P1248" s="140" t="s">
        <v>194</v>
      </c>
      <c r="Q1248" s="142" t="s">
        <v>10549</v>
      </c>
      <c r="R1248" s="142" t="s">
        <v>10550</v>
      </c>
      <c r="S1248" s="145"/>
      <c r="T1248" s="136" t="s">
        <v>199</v>
      </c>
      <c r="U1248" s="118"/>
      <c r="V1248" s="118"/>
      <c r="W1248" s="133" t="str">
        <f>VLOOKUP(TRIM(X1248),X10:Y88,2,FALSE)</f>
        <v>Frank</v>
      </c>
      <c r="X1248" s="11" t="str">
        <f t="shared" si="43"/>
        <v>6.5.5</v>
      </c>
      <c r="AA1248" s="1">
        <f t="shared" si="42"/>
        <v>17</v>
      </c>
    </row>
    <row r="1249" spans="1:27" ht="35.25" customHeight="1">
      <c r="A1249" s="119" t="s">
        <v>146</v>
      </c>
      <c r="B1249" s="240" t="s">
        <v>57</v>
      </c>
      <c r="C1249" s="122" t="s">
        <v>147</v>
      </c>
      <c r="D1249" s="122" t="s">
        <v>107</v>
      </c>
      <c r="E1249" s="123" t="s">
        <v>7164</v>
      </c>
      <c r="F1249" s="124" t="s">
        <v>21</v>
      </c>
      <c r="G1249" s="124" t="s">
        <v>149</v>
      </c>
      <c r="H1249" s="124" t="s">
        <v>8479</v>
      </c>
      <c r="I1249" s="135" t="s">
        <v>326</v>
      </c>
      <c r="J1249" s="129" t="s">
        <v>185</v>
      </c>
      <c r="K1249" s="128"/>
      <c r="L1249" s="129"/>
      <c r="M1249" s="128"/>
      <c r="N1249" s="127" t="s">
        <v>7440</v>
      </c>
      <c r="O1249" s="127" t="s">
        <v>174</v>
      </c>
      <c r="P1249" s="127" t="s">
        <v>194</v>
      </c>
      <c r="Q1249" s="131" t="s">
        <v>8243</v>
      </c>
      <c r="R1249" s="131" t="s">
        <v>9889</v>
      </c>
      <c r="S1249" s="132" t="s">
        <v>9890</v>
      </c>
      <c r="T1249" s="136" t="s">
        <v>325</v>
      </c>
      <c r="U1249" s="118"/>
      <c r="V1249" s="118"/>
      <c r="W1249" s="133" t="str">
        <f>VLOOKUP(TRIM(X1249),X10:Y88,2,FALSE)</f>
        <v>Frank</v>
      </c>
      <c r="X1249" s="11" t="str">
        <f t="shared" si="43"/>
        <v>6.5.5</v>
      </c>
      <c r="AA1249" s="1">
        <f t="shared" si="42"/>
        <v>13</v>
      </c>
    </row>
    <row r="1250" spans="1:27" ht="35.25" customHeight="1">
      <c r="A1250" s="119" t="s">
        <v>146</v>
      </c>
      <c r="B1250" s="240" t="s">
        <v>57</v>
      </c>
      <c r="C1250" s="122" t="s">
        <v>147</v>
      </c>
      <c r="D1250" s="122" t="s">
        <v>107</v>
      </c>
      <c r="E1250" s="123" t="s">
        <v>7165</v>
      </c>
      <c r="F1250" s="124" t="s">
        <v>21</v>
      </c>
      <c r="G1250" s="124" t="s">
        <v>149</v>
      </c>
      <c r="H1250" s="124" t="s">
        <v>7760</v>
      </c>
      <c r="I1250" s="135" t="s">
        <v>197</v>
      </c>
      <c r="J1250" s="129" t="s">
        <v>196</v>
      </c>
      <c r="K1250" s="128"/>
      <c r="L1250" s="129"/>
      <c r="M1250" s="128"/>
      <c r="N1250" s="127" t="s">
        <v>5667</v>
      </c>
      <c r="O1250" s="127" t="s">
        <v>174</v>
      </c>
      <c r="P1250" s="127" t="s">
        <v>194</v>
      </c>
      <c r="Q1250" s="131" t="s">
        <v>7761</v>
      </c>
      <c r="R1250" s="131" t="s">
        <v>10707</v>
      </c>
      <c r="S1250" s="132" t="s">
        <v>152</v>
      </c>
      <c r="T1250" s="136" t="s">
        <v>215</v>
      </c>
      <c r="U1250" s="118"/>
      <c r="V1250" s="118" t="s">
        <v>260</v>
      </c>
      <c r="W1250" s="133" t="str">
        <f>VLOOKUP(TRIM(X1250),X10:Y88,2,FALSE)</f>
        <v>Frank</v>
      </c>
      <c r="X1250" s="11" t="str">
        <f t="shared" si="43"/>
        <v>6.5.5</v>
      </c>
      <c r="AA1250" s="1">
        <f t="shared" si="42"/>
        <v>14</v>
      </c>
    </row>
    <row r="1251" spans="1:27" ht="35.25" customHeight="1">
      <c r="A1251" s="119" t="s">
        <v>146</v>
      </c>
      <c r="B1251" s="240" t="s">
        <v>57</v>
      </c>
      <c r="C1251" s="122" t="s">
        <v>147</v>
      </c>
      <c r="D1251" s="122" t="s">
        <v>107</v>
      </c>
      <c r="E1251" s="123" t="s">
        <v>7166</v>
      </c>
      <c r="F1251" s="124" t="s">
        <v>21</v>
      </c>
      <c r="G1251" s="124" t="s">
        <v>149</v>
      </c>
      <c r="H1251" s="124" t="s">
        <v>7983</v>
      </c>
      <c r="I1251" s="135" t="s">
        <v>200</v>
      </c>
      <c r="J1251" s="129" t="s">
        <v>196</v>
      </c>
      <c r="K1251" s="128"/>
      <c r="L1251" s="129"/>
      <c r="M1251" s="128"/>
      <c r="N1251" s="127" t="s">
        <v>5667</v>
      </c>
      <c r="O1251" s="127" t="s">
        <v>174</v>
      </c>
      <c r="P1251" s="127" t="s">
        <v>194</v>
      </c>
      <c r="Q1251" s="131" t="s">
        <v>7984</v>
      </c>
      <c r="R1251" s="131" t="s">
        <v>10551</v>
      </c>
      <c r="S1251" s="132" t="s">
        <v>152</v>
      </c>
      <c r="T1251" s="136" t="s">
        <v>199</v>
      </c>
      <c r="U1251" s="118"/>
      <c r="V1251" s="118"/>
      <c r="W1251" s="133" t="str">
        <f>VLOOKUP(TRIM(X1251),X10:Y88,2,FALSE)</f>
        <v>Frank</v>
      </c>
      <c r="X1251" s="11" t="str">
        <f t="shared" si="43"/>
        <v>6.5.5</v>
      </c>
      <c r="AA1251" s="1">
        <f t="shared" si="42"/>
        <v>17</v>
      </c>
    </row>
    <row r="1252" spans="1:27" ht="35.25" customHeight="1">
      <c r="A1252" s="119" t="s">
        <v>146</v>
      </c>
      <c r="B1252" s="240" t="s">
        <v>57</v>
      </c>
      <c r="C1252" s="122" t="s">
        <v>147</v>
      </c>
      <c r="D1252" s="122" t="s">
        <v>107</v>
      </c>
      <c r="E1252" s="123" t="s">
        <v>7167</v>
      </c>
      <c r="F1252" s="124" t="s">
        <v>21</v>
      </c>
      <c r="G1252" s="124" t="s">
        <v>149</v>
      </c>
      <c r="H1252" s="124" t="s">
        <v>8480</v>
      </c>
      <c r="I1252" s="135" t="s">
        <v>326</v>
      </c>
      <c r="J1252" s="129" t="s">
        <v>196</v>
      </c>
      <c r="K1252" s="128"/>
      <c r="L1252" s="129"/>
      <c r="M1252" s="128"/>
      <c r="N1252" s="127" t="s">
        <v>5667</v>
      </c>
      <c r="O1252" s="127" t="s">
        <v>174</v>
      </c>
      <c r="P1252" s="127" t="s">
        <v>194</v>
      </c>
      <c r="Q1252" s="131" t="s">
        <v>8244</v>
      </c>
      <c r="R1252" s="131" t="s">
        <v>9910</v>
      </c>
      <c r="S1252" s="132" t="s">
        <v>9891</v>
      </c>
      <c r="T1252" s="136" t="s">
        <v>325</v>
      </c>
      <c r="U1252" s="118"/>
      <c r="V1252" s="118"/>
      <c r="W1252" s="133" t="str">
        <f>VLOOKUP(TRIM(X1252),X10:Y88,2,FALSE)</f>
        <v>Frank</v>
      </c>
      <c r="X1252" s="11" t="str">
        <f t="shared" si="43"/>
        <v>6.5.5</v>
      </c>
      <c r="AA1252" s="1">
        <f t="shared" si="42"/>
        <v>13</v>
      </c>
    </row>
    <row r="1253" spans="1:27" ht="35.25" customHeight="1">
      <c r="A1253" s="119" t="s">
        <v>146</v>
      </c>
      <c r="B1253" s="240" t="s">
        <v>57</v>
      </c>
      <c r="C1253" s="122" t="s">
        <v>147</v>
      </c>
      <c r="D1253" s="122" t="s">
        <v>115</v>
      </c>
      <c r="E1253" s="123" t="s">
        <v>7168</v>
      </c>
      <c r="F1253" s="124" t="s">
        <v>21</v>
      </c>
      <c r="G1253" s="124" t="s">
        <v>149</v>
      </c>
      <c r="H1253" s="124" t="s">
        <v>949</v>
      </c>
      <c r="I1253" s="135" t="s">
        <v>265</v>
      </c>
      <c r="J1253" s="129" t="s">
        <v>196</v>
      </c>
      <c r="K1253" s="128"/>
      <c r="L1253" s="129"/>
      <c r="M1253" s="128"/>
      <c r="N1253" s="127" t="s">
        <v>5667</v>
      </c>
      <c r="O1253" s="127" t="s">
        <v>174</v>
      </c>
      <c r="P1253" s="127" t="s">
        <v>194</v>
      </c>
      <c r="Q1253" s="131" t="s">
        <v>939</v>
      </c>
      <c r="R1253" s="131" t="s">
        <v>10552</v>
      </c>
      <c r="S1253" s="132" t="s">
        <v>10553</v>
      </c>
      <c r="T1253" s="136" t="s">
        <v>2585</v>
      </c>
      <c r="U1253" s="118"/>
      <c r="V1253" s="118"/>
      <c r="W1253" s="133" t="str">
        <f>VLOOKUP(TRIM(X1253),X10:Y88,2,FALSE)</f>
        <v>Puneet</v>
      </c>
      <c r="X1253" s="11" t="str">
        <f t="shared" si="43"/>
        <v>6.5.9</v>
      </c>
      <c r="AA1253" s="1">
        <f t="shared" si="42"/>
        <v>10</v>
      </c>
    </row>
    <row r="1254" spans="1:27" ht="35.25" customHeight="1">
      <c r="A1254" s="119"/>
      <c r="B1254" s="240" t="s">
        <v>57</v>
      </c>
      <c r="C1254" s="122" t="s">
        <v>22</v>
      </c>
      <c r="D1254" s="122" t="s">
        <v>98</v>
      </c>
      <c r="E1254" s="123" t="s">
        <v>7169</v>
      </c>
      <c r="F1254" s="124" t="s">
        <v>21</v>
      </c>
      <c r="G1254" s="138" t="s">
        <v>149</v>
      </c>
      <c r="H1254" s="138" t="s">
        <v>8392</v>
      </c>
      <c r="I1254" s="139" t="s">
        <v>238</v>
      </c>
      <c r="J1254" s="140" t="s">
        <v>185</v>
      </c>
      <c r="K1254" s="141"/>
      <c r="L1254" s="140"/>
      <c r="M1254" s="141"/>
      <c r="N1254" s="140" t="s">
        <v>7440</v>
      </c>
      <c r="O1254" s="140" t="s">
        <v>174</v>
      </c>
      <c r="P1254" s="140" t="s">
        <v>194</v>
      </c>
      <c r="Q1254" s="142" t="s">
        <v>9992</v>
      </c>
      <c r="R1254" s="142" t="s">
        <v>9994</v>
      </c>
      <c r="S1254" s="145"/>
      <c r="T1254" s="136" t="s">
        <v>239</v>
      </c>
      <c r="U1254" s="118"/>
      <c r="V1254" s="118"/>
      <c r="W1254" s="133" t="str">
        <f>VLOOKUP(TRIM(X1254),X10:Y88,2,FALSE)</f>
        <v>Frank</v>
      </c>
      <c r="X1254" s="11" t="str">
        <f t="shared" si="43"/>
        <v>6.5.1</v>
      </c>
      <c r="AA1254" s="1">
        <f t="shared" si="42"/>
        <v>8</v>
      </c>
    </row>
    <row r="1255" spans="1:27" ht="35.25" customHeight="1">
      <c r="A1255" s="119"/>
      <c r="B1255" s="240" t="s">
        <v>57</v>
      </c>
      <c r="C1255" s="122" t="s">
        <v>22</v>
      </c>
      <c r="D1255" s="122" t="s">
        <v>98</v>
      </c>
      <c r="E1255" s="123" t="s">
        <v>7170</v>
      </c>
      <c r="F1255" s="124" t="s">
        <v>21</v>
      </c>
      <c r="G1255" s="138" t="s">
        <v>149</v>
      </c>
      <c r="H1255" s="138" t="s">
        <v>8393</v>
      </c>
      <c r="I1255" s="139" t="s">
        <v>238</v>
      </c>
      <c r="J1255" s="140" t="s">
        <v>196</v>
      </c>
      <c r="K1255" s="141"/>
      <c r="L1255" s="140"/>
      <c r="M1255" s="141"/>
      <c r="N1255" s="140" t="s">
        <v>5667</v>
      </c>
      <c r="O1255" s="140" t="s">
        <v>174</v>
      </c>
      <c r="P1255" s="140" t="s">
        <v>194</v>
      </c>
      <c r="Q1255" s="142" t="s">
        <v>9993</v>
      </c>
      <c r="R1255" s="142" t="s">
        <v>9995</v>
      </c>
      <c r="S1255" s="145"/>
      <c r="T1255" s="136" t="s">
        <v>239</v>
      </c>
      <c r="U1255" s="118"/>
      <c r="V1255" s="118"/>
      <c r="W1255" s="133" t="str">
        <f>VLOOKUP(TRIM(X1255),X10:Y88,2,FALSE)</f>
        <v>Frank</v>
      </c>
      <c r="X1255" s="11" t="str">
        <f t="shared" si="43"/>
        <v>6.5.1</v>
      </c>
      <c r="AA1255" s="1">
        <f t="shared" si="42"/>
        <v>8</v>
      </c>
    </row>
    <row r="1256" spans="1:27" ht="35.25" customHeight="1">
      <c r="A1256" s="119" t="s">
        <v>146</v>
      </c>
      <c r="B1256" s="240" t="s">
        <v>57</v>
      </c>
      <c r="C1256" s="122" t="s">
        <v>147</v>
      </c>
      <c r="D1256" s="122" t="s">
        <v>98</v>
      </c>
      <c r="E1256" s="123" t="s">
        <v>7171</v>
      </c>
      <c r="F1256" s="124" t="s">
        <v>21</v>
      </c>
      <c r="G1256" s="124" t="s">
        <v>149</v>
      </c>
      <c r="H1256" s="124" t="s">
        <v>8491</v>
      </c>
      <c r="I1256" s="135" t="s">
        <v>8582</v>
      </c>
      <c r="J1256" s="129" t="s">
        <v>185</v>
      </c>
      <c r="K1256" s="128"/>
      <c r="L1256" s="129"/>
      <c r="M1256" s="128"/>
      <c r="N1256" s="127" t="s">
        <v>7440</v>
      </c>
      <c r="O1256" s="127" t="s">
        <v>174</v>
      </c>
      <c r="P1256" s="127" t="s">
        <v>194</v>
      </c>
      <c r="Q1256" s="131" t="s">
        <v>8736</v>
      </c>
      <c r="R1256" s="131" t="s">
        <v>10708</v>
      </c>
      <c r="S1256" s="132" t="s">
        <v>152</v>
      </c>
      <c r="T1256" s="136" t="s">
        <v>325</v>
      </c>
      <c r="U1256" s="118"/>
      <c r="V1256" s="118" t="s">
        <v>260</v>
      </c>
      <c r="W1256" s="133" t="str">
        <f>VLOOKUP(TRIM(X1256),X10:Y88,2,FALSE)</f>
        <v>Frank</v>
      </c>
      <c r="X1256" s="11" t="str">
        <f t="shared" si="43"/>
        <v>6.5.1</v>
      </c>
      <c r="AA1256" s="1">
        <f t="shared" si="42"/>
        <v>56</v>
      </c>
    </row>
    <row r="1257" spans="1:27" ht="35.25" customHeight="1">
      <c r="A1257" s="119" t="s">
        <v>146</v>
      </c>
      <c r="B1257" s="240" t="s">
        <v>57</v>
      </c>
      <c r="C1257" s="122" t="s">
        <v>147</v>
      </c>
      <c r="D1257" s="122" t="s">
        <v>98</v>
      </c>
      <c r="E1257" s="123" t="s">
        <v>7172</v>
      </c>
      <c r="F1257" s="124" t="s">
        <v>21</v>
      </c>
      <c r="G1257" s="124" t="s">
        <v>149</v>
      </c>
      <c r="H1257" s="124" t="s">
        <v>7734</v>
      </c>
      <c r="I1257" s="135" t="s">
        <v>659</v>
      </c>
      <c r="J1257" s="129" t="s">
        <v>196</v>
      </c>
      <c r="K1257" s="128"/>
      <c r="L1257" s="129"/>
      <c r="M1257" s="128"/>
      <c r="N1257" s="127" t="s">
        <v>5667</v>
      </c>
      <c r="O1257" s="127" t="s">
        <v>174</v>
      </c>
      <c r="P1257" s="127" t="s">
        <v>194</v>
      </c>
      <c r="Q1257" s="131" t="s">
        <v>7735</v>
      </c>
      <c r="R1257" s="131" t="s">
        <v>10039</v>
      </c>
      <c r="S1257" s="132" t="s">
        <v>10038</v>
      </c>
      <c r="T1257" s="136" t="s">
        <v>534</v>
      </c>
      <c r="U1257" s="118"/>
      <c r="V1257" s="118"/>
      <c r="W1257" s="133" t="str">
        <f>VLOOKUP(TRIM(X1257),X10:Y88,2,FALSE)</f>
        <v>Frank</v>
      </c>
      <c r="X1257" s="11" t="str">
        <f t="shared" si="43"/>
        <v>6.5.1</v>
      </c>
      <c r="AA1257" s="1">
        <f t="shared" si="42"/>
        <v>27</v>
      </c>
    </row>
    <row r="1258" spans="1:27" ht="35.25" customHeight="1">
      <c r="A1258" s="119" t="s">
        <v>146</v>
      </c>
      <c r="B1258" s="240" t="s">
        <v>57</v>
      </c>
      <c r="C1258" s="122" t="s">
        <v>147</v>
      </c>
      <c r="D1258" s="122" t="s">
        <v>98</v>
      </c>
      <c r="E1258" s="123" t="s">
        <v>7173</v>
      </c>
      <c r="F1258" s="124" t="s">
        <v>21</v>
      </c>
      <c r="G1258" s="124" t="s">
        <v>149</v>
      </c>
      <c r="H1258" s="124" t="s">
        <v>8388</v>
      </c>
      <c r="I1258" s="135" t="s">
        <v>238</v>
      </c>
      <c r="J1258" s="129" t="s">
        <v>196</v>
      </c>
      <c r="K1258" s="128"/>
      <c r="L1258" s="129"/>
      <c r="M1258" s="128"/>
      <c r="N1258" s="127" t="s">
        <v>5667</v>
      </c>
      <c r="O1258" s="127" t="s">
        <v>174</v>
      </c>
      <c r="P1258" s="127" t="s">
        <v>194</v>
      </c>
      <c r="Q1258" s="131" t="s">
        <v>7879</v>
      </c>
      <c r="R1258" s="131" t="s">
        <v>9737</v>
      </c>
      <c r="S1258" s="132" t="s">
        <v>9738</v>
      </c>
      <c r="T1258" s="136" t="s">
        <v>239</v>
      </c>
      <c r="U1258" s="118"/>
      <c r="V1258" s="118"/>
      <c r="W1258" s="133" t="str">
        <f>VLOOKUP(TRIM(X1258),X10:Y88,2,FALSE)</f>
        <v>Frank</v>
      </c>
      <c r="X1258" s="11" t="str">
        <f t="shared" si="43"/>
        <v>6.5.1</v>
      </c>
      <c r="AA1258" s="1">
        <f t="shared" si="42"/>
        <v>8</v>
      </c>
    </row>
    <row r="1259" spans="1:27" ht="35.25" customHeight="1">
      <c r="A1259" s="119" t="s">
        <v>146</v>
      </c>
      <c r="B1259" s="240" t="s">
        <v>57</v>
      </c>
      <c r="C1259" s="122" t="s">
        <v>147</v>
      </c>
      <c r="D1259" s="122" t="s">
        <v>98</v>
      </c>
      <c r="E1259" s="123" t="s">
        <v>7174</v>
      </c>
      <c r="F1259" s="124" t="s">
        <v>21</v>
      </c>
      <c r="G1259" s="124" t="s">
        <v>149</v>
      </c>
      <c r="H1259" s="124" t="s">
        <v>8487</v>
      </c>
      <c r="I1259" s="135" t="s">
        <v>200</v>
      </c>
      <c r="J1259" s="129" t="s">
        <v>196</v>
      </c>
      <c r="K1259" s="128"/>
      <c r="L1259" s="129"/>
      <c r="M1259" s="128"/>
      <c r="N1259" s="127" t="s">
        <v>5667</v>
      </c>
      <c r="O1259" s="127" t="s">
        <v>174</v>
      </c>
      <c r="P1259" s="127" t="s">
        <v>194</v>
      </c>
      <c r="Q1259" s="131" t="s">
        <v>8250</v>
      </c>
      <c r="R1259" s="131" t="s">
        <v>9741</v>
      </c>
      <c r="S1259" s="132" t="s">
        <v>9742</v>
      </c>
      <c r="T1259" s="136" t="s">
        <v>199</v>
      </c>
      <c r="U1259" s="118"/>
      <c r="V1259" s="118"/>
      <c r="W1259" s="133" t="str">
        <f>VLOOKUP(TRIM(X1259),X10:Y88,2,FALSE)</f>
        <v>Frank</v>
      </c>
      <c r="X1259" s="11" t="str">
        <f t="shared" si="43"/>
        <v>6.5.1</v>
      </c>
      <c r="AA1259" s="1">
        <f t="shared" si="42"/>
        <v>17</v>
      </c>
    </row>
    <row r="1260" spans="1:27" ht="35.25" customHeight="1">
      <c r="A1260" s="119" t="s">
        <v>146</v>
      </c>
      <c r="B1260" s="240" t="s">
        <v>57</v>
      </c>
      <c r="C1260" s="122" t="s">
        <v>147</v>
      </c>
      <c r="D1260" s="122" t="s">
        <v>98</v>
      </c>
      <c r="E1260" s="123" t="s">
        <v>7175</v>
      </c>
      <c r="F1260" s="124" t="s">
        <v>21</v>
      </c>
      <c r="G1260" s="124" t="s">
        <v>149</v>
      </c>
      <c r="H1260" s="124" t="s">
        <v>8465</v>
      </c>
      <c r="I1260" s="135" t="s">
        <v>10196</v>
      </c>
      <c r="J1260" s="129" t="s">
        <v>185</v>
      </c>
      <c r="K1260" s="128"/>
      <c r="L1260" s="129"/>
      <c r="M1260" s="128"/>
      <c r="N1260" s="127" t="s">
        <v>7440</v>
      </c>
      <c r="O1260" s="127" t="s">
        <v>174</v>
      </c>
      <c r="P1260" s="127" t="s">
        <v>194</v>
      </c>
      <c r="Q1260" s="131" t="s">
        <v>8178</v>
      </c>
      <c r="R1260" s="131" t="s">
        <v>9725</v>
      </c>
      <c r="S1260" s="132" t="s">
        <v>9726</v>
      </c>
      <c r="T1260" s="136" t="s">
        <v>339</v>
      </c>
      <c r="U1260" s="118"/>
      <c r="V1260" s="118"/>
      <c r="W1260" s="133" t="str">
        <f>VLOOKUP(TRIM(X1260),X10:Y88,2,FALSE)</f>
        <v>Frank</v>
      </c>
      <c r="X1260" s="11" t="str">
        <f t="shared" si="43"/>
        <v>6.5.1</v>
      </c>
      <c r="AA1260" s="1">
        <f t="shared" si="42"/>
        <v>10</v>
      </c>
    </row>
    <row r="1261" spans="1:27" ht="35.25" customHeight="1">
      <c r="A1261" s="119" t="s">
        <v>146</v>
      </c>
      <c r="B1261" s="240" t="s">
        <v>57</v>
      </c>
      <c r="C1261" s="122" t="s">
        <v>147</v>
      </c>
      <c r="D1261" s="122" t="s">
        <v>98</v>
      </c>
      <c r="E1261" s="123" t="s">
        <v>7176</v>
      </c>
      <c r="F1261" s="124" t="s">
        <v>21</v>
      </c>
      <c r="G1261" s="124" t="s">
        <v>149</v>
      </c>
      <c r="H1261" s="124" t="s">
        <v>7730</v>
      </c>
      <c r="I1261" s="135" t="s">
        <v>659</v>
      </c>
      <c r="J1261" s="129" t="s">
        <v>185</v>
      </c>
      <c r="K1261" s="128"/>
      <c r="L1261" s="129"/>
      <c r="M1261" s="128"/>
      <c r="N1261" s="127" t="s">
        <v>7440</v>
      </c>
      <c r="O1261" s="127" t="s">
        <v>174</v>
      </c>
      <c r="P1261" s="127" t="s">
        <v>194</v>
      </c>
      <c r="Q1261" s="131" t="s">
        <v>7731</v>
      </c>
      <c r="R1261" s="131" t="s">
        <v>9708</v>
      </c>
      <c r="S1261" s="132" t="s">
        <v>9709</v>
      </c>
      <c r="T1261" s="136" t="s">
        <v>534</v>
      </c>
      <c r="U1261" s="118"/>
      <c r="V1261" s="118"/>
      <c r="W1261" s="133" t="str">
        <f>VLOOKUP(TRIM(X1261),X10:Y88,2,FALSE)</f>
        <v>Frank</v>
      </c>
      <c r="X1261" s="11" t="str">
        <f t="shared" si="43"/>
        <v>6.5.1</v>
      </c>
      <c r="AA1261" s="1">
        <f t="shared" si="42"/>
        <v>27</v>
      </c>
    </row>
    <row r="1262" spans="1:27" ht="35.25" customHeight="1">
      <c r="A1262" s="119" t="s">
        <v>146</v>
      </c>
      <c r="B1262" s="240" t="s">
        <v>57</v>
      </c>
      <c r="C1262" s="122" t="s">
        <v>147</v>
      </c>
      <c r="D1262" s="122" t="s">
        <v>98</v>
      </c>
      <c r="E1262" s="123" t="s">
        <v>7177</v>
      </c>
      <c r="F1262" s="124" t="s">
        <v>21</v>
      </c>
      <c r="G1262" s="124" t="s">
        <v>149</v>
      </c>
      <c r="H1262" s="124" t="s">
        <v>8794</v>
      </c>
      <c r="I1262" s="135" t="s">
        <v>10197</v>
      </c>
      <c r="J1262" s="129" t="s">
        <v>185</v>
      </c>
      <c r="K1262" s="128"/>
      <c r="L1262" s="129"/>
      <c r="M1262" s="128"/>
      <c r="N1262" s="127" t="s">
        <v>7440</v>
      </c>
      <c r="O1262" s="127" t="s">
        <v>174</v>
      </c>
      <c r="P1262" s="127" t="s">
        <v>194</v>
      </c>
      <c r="Q1262" s="131" t="s">
        <v>7601</v>
      </c>
      <c r="R1262" s="131" t="s">
        <v>9963</v>
      </c>
      <c r="S1262" s="132" t="s">
        <v>9964</v>
      </c>
      <c r="T1262" s="136" t="s">
        <v>250</v>
      </c>
      <c r="U1262" s="118"/>
      <c r="V1262" s="118"/>
      <c r="W1262" s="133" t="str">
        <f>VLOOKUP(TRIM(X1262),X10:Y88,2,FALSE)</f>
        <v>Frank</v>
      </c>
      <c r="X1262" s="11" t="str">
        <f t="shared" si="43"/>
        <v>6.5.1</v>
      </c>
      <c r="AA1262" s="1">
        <f t="shared" si="42"/>
        <v>45</v>
      </c>
    </row>
    <row r="1263" spans="1:27" ht="35.25" customHeight="1">
      <c r="A1263" s="119" t="s">
        <v>146</v>
      </c>
      <c r="B1263" s="240" t="s">
        <v>57</v>
      </c>
      <c r="C1263" s="122" t="s">
        <v>147</v>
      </c>
      <c r="D1263" s="122" t="s">
        <v>669</v>
      </c>
      <c r="E1263" s="123" t="s">
        <v>7178</v>
      </c>
      <c r="F1263" s="124" t="s">
        <v>21</v>
      </c>
      <c r="G1263" s="124" t="s">
        <v>149</v>
      </c>
      <c r="H1263" s="124" t="s">
        <v>7540</v>
      </c>
      <c r="I1263" s="135" t="s">
        <v>256</v>
      </c>
      <c r="J1263" s="129" t="s">
        <v>196</v>
      </c>
      <c r="K1263" s="128"/>
      <c r="L1263" s="129"/>
      <c r="M1263" s="128"/>
      <c r="N1263" s="127" t="s">
        <v>5667</v>
      </c>
      <c r="O1263" s="127" t="s">
        <v>174</v>
      </c>
      <c r="P1263" s="127" t="s">
        <v>194</v>
      </c>
      <c r="Q1263" s="131" t="s">
        <v>7509</v>
      </c>
      <c r="R1263" s="131" t="s">
        <v>10063</v>
      </c>
      <c r="S1263" s="132" t="s">
        <v>10064</v>
      </c>
      <c r="T1263" s="136" t="s">
        <v>305</v>
      </c>
      <c r="U1263" s="118"/>
      <c r="V1263" s="118"/>
      <c r="W1263" s="133" t="str">
        <f>VLOOKUP(TRIM(X1263),X10:Y88,2,FALSE)</f>
        <v>Frank</v>
      </c>
      <c r="X1263" s="11" t="str">
        <f t="shared" si="43"/>
        <v>6.5.7.4</v>
      </c>
      <c r="AA1263" s="1">
        <f t="shared" si="42"/>
        <v>7</v>
      </c>
    </row>
    <row r="1264" spans="1:27" ht="35.25" customHeight="1">
      <c r="A1264" s="119" t="s">
        <v>146</v>
      </c>
      <c r="B1264" s="240" t="s">
        <v>57</v>
      </c>
      <c r="C1264" s="122" t="s">
        <v>147</v>
      </c>
      <c r="D1264" s="122" t="s">
        <v>669</v>
      </c>
      <c r="E1264" s="123" t="s">
        <v>7179</v>
      </c>
      <c r="F1264" s="124" t="s">
        <v>21</v>
      </c>
      <c r="G1264" s="124" t="s">
        <v>149</v>
      </c>
      <c r="H1264" s="124" t="s">
        <v>8422</v>
      </c>
      <c r="I1264" s="135" t="s">
        <v>197</v>
      </c>
      <c r="J1264" s="129" t="s">
        <v>196</v>
      </c>
      <c r="K1264" s="128"/>
      <c r="L1264" s="129"/>
      <c r="M1264" s="128"/>
      <c r="N1264" s="127" t="s">
        <v>5667</v>
      </c>
      <c r="O1264" s="127" t="s">
        <v>174</v>
      </c>
      <c r="P1264" s="127" t="s">
        <v>194</v>
      </c>
      <c r="Q1264" s="131" t="s">
        <v>8026</v>
      </c>
      <c r="R1264" s="131" t="s">
        <v>11000</v>
      </c>
      <c r="S1264" s="144" t="s">
        <v>167</v>
      </c>
      <c r="T1264" s="136" t="s">
        <v>272</v>
      </c>
      <c r="U1264" s="118"/>
      <c r="V1264" s="118" t="s">
        <v>663</v>
      </c>
      <c r="W1264" s="133" t="str">
        <f>VLOOKUP(TRIM(X1264),X10:Y88,2,FALSE)</f>
        <v>Frank</v>
      </c>
      <c r="X1264" s="11" t="str">
        <f t="shared" si="43"/>
        <v>6.5.7.4</v>
      </c>
      <c r="AA1264" s="1">
        <f t="shared" si="42"/>
        <v>14</v>
      </c>
    </row>
    <row r="1265" spans="1:27" ht="35.25" customHeight="1">
      <c r="A1265" s="119" t="s">
        <v>146</v>
      </c>
      <c r="B1265" s="240" t="s">
        <v>57</v>
      </c>
      <c r="C1265" s="122" t="s">
        <v>147</v>
      </c>
      <c r="D1265" s="122" t="s">
        <v>669</v>
      </c>
      <c r="E1265" s="123" t="s">
        <v>7180</v>
      </c>
      <c r="F1265" s="124" t="s">
        <v>21</v>
      </c>
      <c r="G1265" s="124" t="s">
        <v>149</v>
      </c>
      <c r="H1265" s="124" t="s">
        <v>7998</v>
      </c>
      <c r="I1265" s="135" t="s">
        <v>200</v>
      </c>
      <c r="J1265" s="129" t="s">
        <v>185</v>
      </c>
      <c r="K1265" s="128"/>
      <c r="L1265" s="129"/>
      <c r="M1265" s="128"/>
      <c r="N1265" s="127" t="s">
        <v>7440</v>
      </c>
      <c r="O1265" s="127" t="s">
        <v>174</v>
      </c>
      <c r="P1265" s="127" t="s">
        <v>194</v>
      </c>
      <c r="Q1265" s="131" t="s">
        <v>7999</v>
      </c>
      <c r="R1265" s="131" t="s">
        <v>10055</v>
      </c>
      <c r="S1265" s="132" t="s">
        <v>10056</v>
      </c>
      <c r="T1265" s="136" t="s">
        <v>199</v>
      </c>
      <c r="U1265" s="118"/>
      <c r="V1265" s="118"/>
      <c r="W1265" s="133" t="str">
        <f>VLOOKUP(TRIM(X1265),X10:Y88,2,FALSE)</f>
        <v>Frank</v>
      </c>
      <c r="X1265" s="11" t="str">
        <f t="shared" si="43"/>
        <v>6.5.7.4</v>
      </c>
      <c r="AA1265" s="1">
        <f t="shared" si="42"/>
        <v>17</v>
      </c>
    </row>
    <row r="1266" spans="1:27" ht="35.25" customHeight="1">
      <c r="A1266" s="119" t="s">
        <v>146</v>
      </c>
      <c r="B1266" s="240" t="s">
        <v>57</v>
      </c>
      <c r="C1266" s="122" t="s">
        <v>147</v>
      </c>
      <c r="D1266" s="122" t="s">
        <v>669</v>
      </c>
      <c r="E1266" s="123" t="s">
        <v>7181</v>
      </c>
      <c r="F1266" s="124" t="s">
        <v>21</v>
      </c>
      <c r="G1266" s="124" t="s">
        <v>149</v>
      </c>
      <c r="H1266" s="124" t="s">
        <v>8196</v>
      </c>
      <c r="I1266" s="135" t="s">
        <v>286</v>
      </c>
      <c r="J1266" s="129" t="s">
        <v>185</v>
      </c>
      <c r="K1266" s="128"/>
      <c r="L1266" s="129"/>
      <c r="M1266" s="128"/>
      <c r="N1266" s="127" t="s">
        <v>7440</v>
      </c>
      <c r="O1266" s="127" t="s">
        <v>174</v>
      </c>
      <c r="P1266" s="127" t="s">
        <v>194</v>
      </c>
      <c r="Q1266" s="131" t="s">
        <v>8197</v>
      </c>
      <c r="R1266" s="131" t="s">
        <v>10709</v>
      </c>
      <c r="S1266" s="132" t="s">
        <v>152</v>
      </c>
      <c r="T1266" s="136" t="s">
        <v>289</v>
      </c>
      <c r="U1266" s="118"/>
      <c r="V1266" s="118" t="s">
        <v>260</v>
      </c>
      <c r="W1266" s="133" t="str">
        <f>VLOOKUP(TRIM(X1266),X10:Y88,2,FALSE)</f>
        <v>Frank</v>
      </c>
      <c r="X1266" s="11" t="str">
        <f t="shared" si="43"/>
        <v>6.5.7.4</v>
      </c>
      <c r="AA1266" s="1">
        <f t="shared" si="42"/>
        <v>3</v>
      </c>
    </row>
    <row r="1267" spans="1:27" ht="35.25" customHeight="1">
      <c r="A1267" s="119" t="s">
        <v>146</v>
      </c>
      <c r="B1267" s="240" t="s">
        <v>57</v>
      </c>
      <c r="C1267" s="122" t="s">
        <v>147</v>
      </c>
      <c r="D1267" s="122" t="s">
        <v>669</v>
      </c>
      <c r="E1267" s="123" t="s">
        <v>7182</v>
      </c>
      <c r="F1267" s="124" t="s">
        <v>21</v>
      </c>
      <c r="G1267" s="124" t="s">
        <v>149</v>
      </c>
      <c r="H1267" s="124" t="s">
        <v>8523</v>
      </c>
      <c r="I1267" s="135" t="s">
        <v>270</v>
      </c>
      <c r="J1267" s="129" t="s">
        <v>196</v>
      </c>
      <c r="K1267" s="128"/>
      <c r="L1267" s="129"/>
      <c r="M1267" s="128"/>
      <c r="N1267" s="127" t="s">
        <v>5667</v>
      </c>
      <c r="O1267" s="127" t="s">
        <v>174</v>
      </c>
      <c r="P1267" s="127" t="s">
        <v>194</v>
      </c>
      <c r="Q1267" s="131" t="s">
        <v>8326</v>
      </c>
      <c r="R1267" s="131" t="s">
        <v>10057</v>
      </c>
      <c r="S1267" s="132" t="s">
        <v>10058</v>
      </c>
      <c r="T1267" s="136" t="s">
        <v>267</v>
      </c>
      <c r="U1267" s="118"/>
      <c r="V1267" s="118"/>
      <c r="W1267" s="133" t="str">
        <f>VLOOKUP(TRIM(X1267),X10:Y88,2,FALSE)</f>
        <v>Frank</v>
      </c>
      <c r="X1267" s="11" t="str">
        <f t="shared" si="43"/>
        <v>6.5.7.4</v>
      </c>
      <c r="AA1267" s="1">
        <f t="shared" si="42"/>
        <v>4</v>
      </c>
    </row>
    <row r="1268" spans="1:27" ht="35.25" customHeight="1">
      <c r="A1268" s="119" t="s">
        <v>146</v>
      </c>
      <c r="B1268" s="240" t="s">
        <v>57</v>
      </c>
      <c r="C1268" s="122" t="s">
        <v>147</v>
      </c>
      <c r="D1268" s="122" t="s">
        <v>669</v>
      </c>
      <c r="E1268" s="123" t="s">
        <v>7183</v>
      </c>
      <c r="F1268" s="124" t="s">
        <v>21</v>
      </c>
      <c r="G1268" s="124" t="s">
        <v>149</v>
      </c>
      <c r="H1268" s="124" t="s">
        <v>8217</v>
      </c>
      <c r="I1268" s="135" t="s">
        <v>10198</v>
      </c>
      <c r="J1268" s="129" t="s">
        <v>196</v>
      </c>
      <c r="K1268" s="128"/>
      <c r="L1268" s="129"/>
      <c r="M1268" s="128"/>
      <c r="N1268" s="127" t="s">
        <v>5667</v>
      </c>
      <c r="O1268" s="127" t="s">
        <v>174</v>
      </c>
      <c r="P1268" s="127" t="s">
        <v>194</v>
      </c>
      <c r="Q1268" s="131" t="s">
        <v>8218</v>
      </c>
      <c r="R1268" s="131" t="s">
        <v>10442</v>
      </c>
      <c r="S1268" s="132" t="s">
        <v>10443</v>
      </c>
      <c r="T1268" s="136" t="s">
        <v>199</v>
      </c>
      <c r="U1268" s="118"/>
      <c r="V1268" s="118"/>
      <c r="W1268" s="133" t="str">
        <f>VLOOKUP(TRIM(X1268),X10:Y88,2,FALSE)</f>
        <v>Frank</v>
      </c>
      <c r="X1268" s="11" t="str">
        <f t="shared" si="43"/>
        <v>6.5.7.4</v>
      </c>
      <c r="AA1268" s="1">
        <f t="shared" si="42"/>
        <v>23</v>
      </c>
    </row>
    <row r="1269" spans="1:27" ht="35.25" customHeight="1">
      <c r="A1269" s="119" t="s">
        <v>146</v>
      </c>
      <c r="B1269" s="240" t="s">
        <v>57</v>
      </c>
      <c r="C1269" s="122" t="s">
        <v>147</v>
      </c>
      <c r="D1269" s="122" t="s">
        <v>669</v>
      </c>
      <c r="E1269" s="123" t="s">
        <v>7184</v>
      </c>
      <c r="F1269" s="124" t="s">
        <v>21</v>
      </c>
      <c r="G1269" s="124" t="s">
        <v>149</v>
      </c>
      <c r="H1269" s="124" t="s">
        <v>8204</v>
      </c>
      <c r="I1269" s="135" t="s">
        <v>286</v>
      </c>
      <c r="J1269" s="129" t="s">
        <v>196</v>
      </c>
      <c r="K1269" s="128"/>
      <c r="L1269" s="129"/>
      <c r="M1269" s="128"/>
      <c r="N1269" s="127" t="s">
        <v>5667</v>
      </c>
      <c r="O1269" s="127" t="s">
        <v>174</v>
      </c>
      <c r="P1269" s="127" t="s">
        <v>194</v>
      </c>
      <c r="Q1269" s="131" t="s">
        <v>8205</v>
      </c>
      <c r="R1269" s="131" t="s">
        <v>10710</v>
      </c>
      <c r="S1269" s="132" t="s">
        <v>152</v>
      </c>
      <c r="T1269" s="136" t="s">
        <v>289</v>
      </c>
      <c r="U1269" s="118"/>
      <c r="V1269" s="118" t="s">
        <v>260</v>
      </c>
      <c r="W1269" s="133" t="str">
        <f>VLOOKUP(TRIM(X1269),X10:Y88,2,FALSE)</f>
        <v>Frank</v>
      </c>
      <c r="X1269" s="11" t="str">
        <f t="shared" si="43"/>
        <v>6.5.7.4</v>
      </c>
      <c r="AA1269" s="1">
        <f t="shared" si="42"/>
        <v>3</v>
      </c>
    </row>
    <row r="1270" spans="1:27" ht="35.25" customHeight="1">
      <c r="A1270" s="119" t="s">
        <v>146</v>
      </c>
      <c r="B1270" s="240" t="s">
        <v>57</v>
      </c>
      <c r="C1270" s="122" t="s">
        <v>147</v>
      </c>
      <c r="D1270" s="122" t="s">
        <v>669</v>
      </c>
      <c r="E1270" s="123" t="s">
        <v>7185</v>
      </c>
      <c r="F1270" s="124" t="s">
        <v>21</v>
      </c>
      <c r="G1270" s="124" t="s">
        <v>149</v>
      </c>
      <c r="H1270" s="124" t="s">
        <v>8328</v>
      </c>
      <c r="I1270" s="135" t="s">
        <v>2460</v>
      </c>
      <c r="J1270" s="129" t="s">
        <v>185</v>
      </c>
      <c r="K1270" s="128"/>
      <c r="L1270" s="129"/>
      <c r="M1270" s="128"/>
      <c r="N1270" s="127" t="s">
        <v>7440</v>
      </c>
      <c r="O1270" s="127" t="s">
        <v>174</v>
      </c>
      <c r="P1270" s="127" t="s">
        <v>194</v>
      </c>
      <c r="Q1270" s="131" t="s">
        <v>8328</v>
      </c>
      <c r="R1270" s="131" t="s">
        <v>10061</v>
      </c>
      <c r="S1270" s="132" t="s">
        <v>10062</v>
      </c>
      <c r="T1270" s="136" t="s">
        <v>243</v>
      </c>
      <c r="U1270" s="118"/>
      <c r="V1270" s="118"/>
      <c r="W1270" s="133" t="str">
        <f>VLOOKUP(TRIM(X1270),X10:Y88,2,FALSE)</f>
        <v>Frank</v>
      </c>
      <c r="X1270" s="11" t="str">
        <f t="shared" si="43"/>
        <v>6.5.7.4</v>
      </c>
      <c r="AA1270" s="1">
        <f t="shared" si="42"/>
        <v>26</v>
      </c>
    </row>
    <row r="1271" spans="1:27" ht="35.25" customHeight="1">
      <c r="A1271" s="119" t="s">
        <v>146</v>
      </c>
      <c r="B1271" s="240" t="s">
        <v>57</v>
      </c>
      <c r="C1271" s="122" t="s">
        <v>147</v>
      </c>
      <c r="D1271" s="122" t="s">
        <v>669</v>
      </c>
      <c r="E1271" s="123" t="s">
        <v>7186</v>
      </c>
      <c r="F1271" s="124" t="s">
        <v>21</v>
      </c>
      <c r="G1271" s="124" t="s">
        <v>149</v>
      </c>
      <c r="H1271" s="124" t="s">
        <v>3162</v>
      </c>
      <c r="I1271" s="135" t="s">
        <v>197</v>
      </c>
      <c r="J1271" s="129" t="s">
        <v>196</v>
      </c>
      <c r="K1271" s="128"/>
      <c r="L1271" s="129"/>
      <c r="M1271" s="128"/>
      <c r="N1271" s="127" t="s">
        <v>5667</v>
      </c>
      <c r="O1271" s="127" t="s">
        <v>174</v>
      </c>
      <c r="P1271" s="127" t="s">
        <v>194</v>
      </c>
      <c r="Q1271" s="131" t="s">
        <v>8025</v>
      </c>
      <c r="R1271" s="131" t="s">
        <v>10711</v>
      </c>
      <c r="S1271" s="132" t="s">
        <v>152</v>
      </c>
      <c r="T1271" s="136" t="s">
        <v>272</v>
      </c>
      <c r="U1271" s="118"/>
      <c r="V1271" s="118" t="s">
        <v>260</v>
      </c>
      <c r="W1271" s="133" t="str">
        <f>VLOOKUP(TRIM(X1271),X10:Y88,2,FALSE)</f>
        <v>Frank</v>
      </c>
      <c r="X1271" s="11" t="str">
        <f t="shared" si="43"/>
        <v>6.5.7.4</v>
      </c>
      <c r="AA1271" s="1">
        <f t="shared" si="42"/>
        <v>14</v>
      </c>
    </row>
    <row r="1272" spans="1:27" ht="35.25" customHeight="1">
      <c r="A1272" s="119" t="s">
        <v>146</v>
      </c>
      <c r="B1272" s="240" t="s">
        <v>57</v>
      </c>
      <c r="C1272" s="122" t="s">
        <v>147</v>
      </c>
      <c r="D1272" s="122" t="s">
        <v>669</v>
      </c>
      <c r="E1272" s="123" t="s">
        <v>7187</v>
      </c>
      <c r="F1272" s="124" t="s">
        <v>21</v>
      </c>
      <c r="G1272" s="124" t="s">
        <v>149</v>
      </c>
      <c r="H1272" s="124" t="s">
        <v>8117</v>
      </c>
      <c r="I1272" s="135" t="s">
        <v>279</v>
      </c>
      <c r="J1272" s="129" t="s">
        <v>196</v>
      </c>
      <c r="K1272" s="128"/>
      <c r="L1272" s="129"/>
      <c r="M1272" s="128"/>
      <c r="N1272" s="127" t="s">
        <v>5667</v>
      </c>
      <c r="O1272" s="127" t="s">
        <v>174</v>
      </c>
      <c r="P1272" s="127" t="s">
        <v>194</v>
      </c>
      <c r="Q1272" s="131" t="s">
        <v>8118</v>
      </c>
      <c r="R1272" s="131" t="s">
        <v>10439</v>
      </c>
      <c r="S1272" s="132" t="s">
        <v>152</v>
      </c>
      <c r="T1272" s="136" t="s">
        <v>294</v>
      </c>
      <c r="U1272" s="118"/>
      <c r="V1272" s="118"/>
      <c r="W1272" s="133" t="str">
        <f>VLOOKUP(TRIM(X1272),X10:Y88,2,FALSE)</f>
        <v>Frank</v>
      </c>
      <c r="X1272" s="11" t="str">
        <f t="shared" si="43"/>
        <v>6.5.7.4</v>
      </c>
      <c r="AA1272" s="1">
        <f t="shared" si="42"/>
        <v>4</v>
      </c>
    </row>
    <row r="1273" spans="1:27" ht="35.25" customHeight="1">
      <c r="A1273" s="119" t="s">
        <v>146</v>
      </c>
      <c r="B1273" s="240" t="s">
        <v>57</v>
      </c>
      <c r="C1273" s="122" t="s">
        <v>147</v>
      </c>
      <c r="D1273" s="122" t="s">
        <v>669</v>
      </c>
      <c r="E1273" s="123" t="s">
        <v>7188</v>
      </c>
      <c r="F1273" s="124" t="s">
        <v>21</v>
      </c>
      <c r="G1273" s="124" t="s">
        <v>149</v>
      </c>
      <c r="H1273" s="124" t="s">
        <v>8001</v>
      </c>
      <c r="I1273" s="135" t="s">
        <v>200</v>
      </c>
      <c r="J1273" s="129" t="s">
        <v>196</v>
      </c>
      <c r="K1273" s="128"/>
      <c r="L1273" s="129"/>
      <c r="M1273" s="128"/>
      <c r="N1273" s="127" t="s">
        <v>5667</v>
      </c>
      <c r="O1273" s="127" t="s">
        <v>174</v>
      </c>
      <c r="P1273" s="127" t="s">
        <v>194</v>
      </c>
      <c r="Q1273" s="131" t="s">
        <v>8002</v>
      </c>
      <c r="R1273" s="131" t="s">
        <v>10440</v>
      </c>
      <c r="S1273" s="132" t="s">
        <v>10441</v>
      </c>
      <c r="T1273" s="136" t="s">
        <v>199</v>
      </c>
      <c r="U1273" s="118"/>
      <c r="V1273" s="118"/>
      <c r="W1273" s="133" t="str">
        <f>VLOOKUP(TRIM(X1273),X10:Y88,2,FALSE)</f>
        <v>Frank</v>
      </c>
      <c r="X1273" s="11" t="str">
        <f t="shared" si="43"/>
        <v>6.5.7.4</v>
      </c>
      <c r="AA1273" s="1">
        <f t="shared" si="42"/>
        <v>17</v>
      </c>
    </row>
    <row r="1274" spans="1:27" ht="35.25" customHeight="1">
      <c r="A1274" s="119" t="s">
        <v>146</v>
      </c>
      <c r="B1274" s="240" t="s">
        <v>57</v>
      </c>
      <c r="C1274" s="122" t="s">
        <v>147</v>
      </c>
      <c r="D1274" s="122" t="s">
        <v>669</v>
      </c>
      <c r="E1274" s="123" t="s">
        <v>7189</v>
      </c>
      <c r="F1274" s="124" t="s">
        <v>21</v>
      </c>
      <c r="G1274" s="124" t="s">
        <v>149</v>
      </c>
      <c r="H1274" s="124" t="s">
        <v>8276</v>
      </c>
      <c r="I1274" s="135" t="s">
        <v>200</v>
      </c>
      <c r="J1274" s="129" t="s">
        <v>196</v>
      </c>
      <c r="K1274" s="128"/>
      <c r="L1274" s="129"/>
      <c r="M1274" s="128"/>
      <c r="N1274" s="127" t="s">
        <v>5667</v>
      </c>
      <c r="O1274" s="127" t="s">
        <v>174</v>
      </c>
      <c r="P1274" s="127" t="s">
        <v>194</v>
      </c>
      <c r="Q1274" s="131" t="s">
        <v>8740</v>
      </c>
      <c r="R1274" s="131" t="s">
        <v>10065</v>
      </c>
      <c r="S1274" s="132" t="s">
        <v>10066</v>
      </c>
      <c r="T1274" s="136" t="s">
        <v>199</v>
      </c>
      <c r="U1274" s="118"/>
      <c r="V1274" s="118"/>
      <c r="W1274" s="133" t="str">
        <f>VLOOKUP(TRIM(X1274),X10:Y88,2,FALSE)</f>
        <v>Frank</v>
      </c>
      <c r="X1274" s="11" t="str">
        <f t="shared" si="43"/>
        <v>6.5.7.4</v>
      </c>
      <c r="AA1274" s="1">
        <f t="shared" si="42"/>
        <v>17</v>
      </c>
    </row>
    <row r="1275" spans="1:27" ht="35.25" customHeight="1">
      <c r="A1275" s="119" t="s">
        <v>146</v>
      </c>
      <c r="B1275" s="240" t="s">
        <v>57</v>
      </c>
      <c r="C1275" s="122" t="s">
        <v>147</v>
      </c>
      <c r="D1275" s="122" t="s">
        <v>119</v>
      </c>
      <c r="E1275" s="123" t="s">
        <v>7190</v>
      </c>
      <c r="F1275" s="124" t="s">
        <v>21</v>
      </c>
      <c r="G1275" s="124" t="s">
        <v>149</v>
      </c>
      <c r="H1275" s="124" t="s">
        <v>7490</v>
      </c>
      <c r="I1275" s="135" t="s">
        <v>311</v>
      </c>
      <c r="J1275" s="129" t="s">
        <v>196</v>
      </c>
      <c r="K1275" s="128"/>
      <c r="L1275" s="129"/>
      <c r="M1275" s="128"/>
      <c r="N1275" s="127" t="s">
        <v>5667</v>
      </c>
      <c r="O1275" s="127" t="s">
        <v>174</v>
      </c>
      <c r="P1275" s="127" t="s">
        <v>194</v>
      </c>
      <c r="Q1275" s="131" t="s">
        <v>7486</v>
      </c>
      <c r="R1275" s="131" t="s">
        <v>11050</v>
      </c>
      <c r="S1275" s="144" t="s">
        <v>152</v>
      </c>
      <c r="T1275" s="136" t="s">
        <v>519</v>
      </c>
      <c r="U1275" s="118"/>
      <c r="V1275" s="118" t="s">
        <v>663</v>
      </c>
      <c r="W1275" s="133" t="str">
        <f>VLOOKUP(TRIM(X1275),X10:Y88,2,FALSE)</f>
        <v>Erik</v>
      </c>
      <c r="X1275" s="11" t="str">
        <f t="shared" si="43"/>
        <v>6.5.11</v>
      </c>
      <c r="AA1275" s="1">
        <f t="shared" si="42"/>
        <v>6</v>
      </c>
    </row>
    <row r="1276" spans="1:27" ht="35.25" customHeight="1">
      <c r="A1276" s="119" t="s">
        <v>146</v>
      </c>
      <c r="B1276" s="240" t="s">
        <v>57</v>
      </c>
      <c r="C1276" s="122" t="s">
        <v>147</v>
      </c>
      <c r="D1276" s="122" t="s">
        <v>102</v>
      </c>
      <c r="E1276" s="123" t="s">
        <v>7191</v>
      </c>
      <c r="F1276" s="124" t="s">
        <v>21</v>
      </c>
      <c r="G1276" s="124" t="s">
        <v>149</v>
      </c>
      <c r="H1276" s="124" t="s">
        <v>5740</v>
      </c>
      <c r="I1276" s="135" t="s">
        <v>8538</v>
      </c>
      <c r="J1276" s="129" t="s">
        <v>196</v>
      </c>
      <c r="K1276" s="128"/>
      <c r="L1276" s="129"/>
      <c r="M1276" s="128"/>
      <c r="N1276" s="127" t="s">
        <v>5667</v>
      </c>
      <c r="O1276" s="127" t="s">
        <v>174</v>
      </c>
      <c r="P1276" s="127" t="s">
        <v>194</v>
      </c>
      <c r="Q1276" s="131" t="s">
        <v>7521</v>
      </c>
      <c r="R1276" s="131" t="s">
        <v>10712</v>
      </c>
      <c r="S1276" s="132" t="s">
        <v>152</v>
      </c>
      <c r="T1276" s="136" t="s">
        <v>299</v>
      </c>
      <c r="U1276" s="118"/>
      <c r="V1276" s="118" t="s">
        <v>260</v>
      </c>
      <c r="W1276" s="133" t="str">
        <f>VLOOKUP(TRIM(X1276),X10:Y88,2,FALSE)</f>
        <v>Frank</v>
      </c>
      <c r="X1276" s="11" t="str">
        <f t="shared" si="43"/>
        <v>6.5.3</v>
      </c>
      <c r="AA1276" s="1">
        <f t="shared" si="42"/>
        <v>29</v>
      </c>
    </row>
    <row r="1277" spans="1:27" ht="35.25" customHeight="1">
      <c r="A1277" s="119" t="s">
        <v>146</v>
      </c>
      <c r="B1277" s="240" t="s">
        <v>57</v>
      </c>
      <c r="C1277" s="122" t="s">
        <v>147</v>
      </c>
      <c r="D1277" s="122" t="s">
        <v>102</v>
      </c>
      <c r="E1277" s="123" t="s">
        <v>7192</v>
      </c>
      <c r="F1277" s="124" t="s">
        <v>21</v>
      </c>
      <c r="G1277" s="124" t="s">
        <v>149</v>
      </c>
      <c r="H1277" s="124" t="s">
        <v>7442</v>
      </c>
      <c r="I1277" s="135" t="s">
        <v>10206</v>
      </c>
      <c r="J1277" s="129" t="s">
        <v>196</v>
      </c>
      <c r="K1277" s="128"/>
      <c r="L1277" s="129"/>
      <c r="M1277" s="128"/>
      <c r="N1277" s="127" t="s">
        <v>5667</v>
      </c>
      <c r="O1277" s="127" t="s">
        <v>174</v>
      </c>
      <c r="P1277" s="127" t="s">
        <v>194</v>
      </c>
      <c r="Q1277" s="131" t="s">
        <v>7442</v>
      </c>
      <c r="R1277" s="131" t="s">
        <v>10223</v>
      </c>
      <c r="S1277" s="132" t="s">
        <v>10222</v>
      </c>
      <c r="T1277" s="136" t="s">
        <v>243</v>
      </c>
      <c r="U1277" s="118"/>
      <c r="V1277" s="118"/>
      <c r="W1277" s="133" t="str">
        <f>VLOOKUP(TRIM(X1277),X10:Y88,2,FALSE)</f>
        <v>Frank</v>
      </c>
      <c r="X1277" s="11" t="str">
        <f t="shared" si="43"/>
        <v>6.5.3</v>
      </c>
      <c r="AA1277" s="1">
        <f t="shared" si="42"/>
        <v>46</v>
      </c>
    </row>
    <row r="1278" spans="1:27" ht="35.25" customHeight="1">
      <c r="A1278" s="119" t="s">
        <v>146</v>
      </c>
      <c r="B1278" s="240" t="s">
        <v>57</v>
      </c>
      <c r="C1278" s="122" t="s">
        <v>147</v>
      </c>
      <c r="D1278" s="122" t="s">
        <v>102</v>
      </c>
      <c r="E1278" s="123" t="s">
        <v>7193</v>
      </c>
      <c r="F1278" s="124" t="s">
        <v>191</v>
      </c>
      <c r="G1278" s="124" t="s">
        <v>149</v>
      </c>
      <c r="H1278" s="124" t="s">
        <v>7868</v>
      </c>
      <c r="I1278" s="135" t="s">
        <v>313</v>
      </c>
      <c r="J1278" s="129"/>
      <c r="K1278" s="128"/>
      <c r="L1278" s="129"/>
      <c r="M1278" s="128"/>
      <c r="N1278" s="127"/>
      <c r="O1278" s="127" t="s">
        <v>174</v>
      </c>
      <c r="P1278" s="127" t="s">
        <v>194</v>
      </c>
      <c r="Q1278" s="131" t="s">
        <v>346</v>
      </c>
      <c r="R1278" s="131" t="s">
        <v>10219</v>
      </c>
      <c r="S1278" s="132" t="s">
        <v>10220</v>
      </c>
      <c r="T1278" s="136" t="s">
        <v>269</v>
      </c>
      <c r="U1278" s="118"/>
      <c r="V1278" s="118"/>
      <c r="W1278" s="133" t="str">
        <f>VLOOKUP(TRIM(X1278),X10:Y88,2,FALSE)</f>
        <v>Frank</v>
      </c>
      <c r="X1278" s="11" t="str">
        <f t="shared" si="43"/>
        <v>6.5.3</v>
      </c>
      <c r="AA1278" s="1">
        <f t="shared" si="42"/>
        <v>6</v>
      </c>
    </row>
    <row r="1279" spans="1:27" ht="35.25" customHeight="1">
      <c r="A1279" s="119" t="s">
        <v>146</v>
      </c>
      <c r="B1279" s="240" t="s">
        <v>57</v>
      </c>
      <c r="C1279" s="122" t="s">
        <v>147</v>
      </c>
      <c r="D1279" s="122" t="s">
        <v>102</v>
      </c>
      <c r="E1279" s="123" t="s">
        <v>7194</v>
      </c>
      <c r="F1279" s="124" t="s">
        <v>21</v>
      </c>
      <c r="G1279" s="124" t="s">
        <v>149</v>
      </c>
      <c r="H1279" s="124" t="s">
        <v>7903</v>
      </c>
      <c r="I1279" s="135" t="s">
        <v>7901</v>
      </c>
      <c r="J1279" s="129" t="s">
        <v>196</v>
      </c>
      <c r="K1279" s="128"/>
      <c r="L1279" s="129"/>
      <c r="M1279" s="128"/>
      <c r="N1279" s="127" t="s">
        <v>5667</v>
      </c>
      <c r="O1279" s="127" t="s">
        <v>174</v>
      </c>
      <c r="P1279" s="127" t="s">
        <v>194</v>
      </c>
      <c r="Q1279" s="131" t="s">
        <v>7904</v>
      </c>
      <c r="R1279" s="131" t="s">
        <v>10713</v>
      </c>
      <c r="S1279" s="132" t="s">
        <v>152</v>
      </c>
      <c r="T1279" s="136" t="s">
        <v>239</v>
      </c>
      <c r="U1279" s="118"/>
      <c r="V1279" s="118" t="s">
        <v>260</v>
      </c>
      <c r="W1279" s="133" t="str">
        <f>VLOOKUP(TRIM(X1279),X10:Y88,2,FALSE)</f>
        <v>Frank</v>
      </c>
      <c r="X1279" s="11" t="str">
        <f t="shared" si="43"/>
        <v>6.5.3</v>
      </c>
      <c r="AA1279" s="1">
        <f t="shared" si="42"/>
        <v>52</v>
      </c>
    </row>
    <row r="1280" spans="1:27" ht="35.25" customHeight="1">
      <c r="A1280" s="119" t="s">
        <v>146</v>
      </c>
      <c r="B1280" s="240" t="s">
        <v>57</v>
      </c>
      <c r="C1280" s="122" t="s">
        <v>147</v>
      </c>
      <c r="D1280" s="122" t="s">
        <v>102</v>
      </c>
      <c r="E1280" s="123" t="s">
        <v>7195</v>
      </c>
      <c r="F1280" s="124" t="s">
        <v>20</v>
      </c>
      <c r="G1280" s="124" t="s">
        <v>149</v>
      </c>
      <c r="H1280" s="124" t="s">
        <v>10782</v>
      </c>
      <c r="I1280" s="135" t="s">
        <v>313</v>
      </c>
      <c r="J1280" s="129"/>
      <c r="K1280" s="128"/>
      <c r="L1280" s="129"/>
      <c r="M1280" s="128"/>
      <c r="N1280" s="127"/>
      <c r="O1280" s="127" t="s">
        <v>174</v>
      </c>
      <c r="P1280" s="127" t="s">
        <v>194</v>
      </c>
      <c r="Q1280" s="131" t="s">
        <v>497</v>
      </c>
      <c r="R1280" s="131" t="s">
        <v>10714</v>
      </c>
      <c r="S1280" s="132" t="s">
        <v>152</v>
      </c>
      <c r="T1280" s="136" t="s">
        <v>207</v>
      </c>
      <c r="U1280" s="118"/>
      <c r="V1280" s="118" t="s">
        <v>260</v>
      </c>
      <c r="W1280" s="133" t="str">
        <f>VLOOKUP(TRIM(X1280),X10:Y88,2,FALSE)</f>
        <v>Frank</v>
      </c>
      <c r="X1280" s="11" t="str">
        <f t="shared" si="43"/>
        <v>6.5.3</v>
      </c>
      <c r="AA1280" s="1">
        <f t="shared" si="42"/>
        <v>6</v>
      </c>
    </row>
    <row r="1281" spans="1:27" ht="35.25" customHeight="1">
      <c r="A1281" s="119" t="s">
        <v>146</v>
      </c>
      <c r="B1281" s="240" t="s">
        <v>57</v>
      </c>
      <c r="C1281" s="122" t="s">
        <v>147</v>
      </c>
      <c r="D1281" s="122" t="s">
        <v>102</v>
      </c>
      <c r="E1281" s="123" t="s">
        <v>7196</v>
      </c>
      <c r="F1281" s="124" t="s">
        <v>21</v>
      </c>
      <c r="G1281" s="124" t="s">
        <v>149</v>
      </c>
      <c r="H1281" s="124" t="s">
        <v>8365</v>
      </c>
      <c r="I1281" s="135" t="s">
        <v>10207</v>
      </c>
      <c r="J1281" s="129" t="s">
        <v>185</v>
      </c>
      <c r="K1281" s="128"/>
      <c r="L1281" s="129"/>
      <c r="M1281" s="128"/>
      <c r="N1281" s="127" t="s">
        <v>7440</v>
      </c>
      <c r="O1281" s="127" t="s">
        <v>174</v>
      </c>
      <c r="P1281" s="127" t="s">
        <v>194</v>
      </c>
      <c r="Q1281" s="131" t="s">
        <v>7856</v>
      </c>
      <c r="R1281" s="131" t="s">
        <v>10829</v>
      </c>
      <c r="S1281" s="132" t="s">
        <v>152</v>
      </c>
      <c r="T1281" s="136" t="s">
        <v>242</v>
      </c>
      <c r="U1281" s="118"/>
      <c r="V1281" s="118" t="s">
        <v>260</v>
      </c>
      <c r="W1281" s="133" t="str">
        <f>VLOOKUP(TRIM(X1281),X10:Y88,2,FALSE)</f>
        <v>Frank</v>
      </c>
      <c r="X1281" s="11" t="str">
        <f t="shared" si="43"/>
        <v>6.5.3</v>
      </c>
      <c r="AA1281" s="1">
        <f t="shared" si="42"/>
        <v>99</v>
      </c>
    </row>
    <row r="1282" spans="1:27" ht="35.25" customHeight="1">
      <c r="A1282" s="119" t="s">
        <v>146</v>
      </c>
      <c r="B1282" s="240" t="s">
        <v>57</v>
      </c>
      <c r="C1282" s="122" t="s">
        <v>147</v>
      </c>
      <c r="D1282" s="122" t="s">
        <v>102</v>
      </c>
      <c r="E1282" s="123" t="s">
        <v>7197</v>
      </c>
      <c r="F1282" s="124" t="s">
        <v>21</v>
      </c>
      <c r="G1282" s="124" t="s">
        <v>149</v>
      </c>
      <c r="H1282" s="124" t="s">
        <v>7970</v>
      </c>
      <c r="I1282" s="135" t="s">
        <v>197</v>
      </c>
      <c r="J1282" s="129" t="s">
        <v>185</v>
      </c>
      <c r="K1282" s="128"/>
      <c r="L1282" s="129"/>
      <c r="M1282" s="128"/>
      <c r="N1282" s="127" t="s">
        <v>7440</v>
      </c>
      <c r="O1282" s="127" t="s">
        <v>174</v>
      </c>
      <c r="P1282" s="127" t="s">
        <v>194</v>
      </c>
      <c r="Q1282" s="131" t="s">
        <v>7971</v>
      </c>
      <c r="R1282" s="131" t="s">
        <v>10715</v>
      </c>
      <c r="S1282" s="132" t="s">
        <v>152</v>
      </c>
      <c r="T1282" s="136" t="s">
        <v>273</v>
      </c>
      <c r="U1282" s="118"/>
      <c r="V1282" s="118" t="s">
        <v>260</v>
      </c>
      <c r="W1282" s="133" t="str">
        <f>VLOOKUP(TRIM(X1282),X10:Y88,2,FALSE)</f>
        <v>Frank</v>
      </c>
      <c r="X1282" s="11" t="str">
        <f t="shared" si="43"/>
        <v>6.5.3</v>
      </c>
      <c r="AA1282" s="1">
        <f t="shared" si="42"/>
        <v>14</v>
      </c>
    </row>
    <row r="1283" spans="1:27" ht="35.25" customHeight="1">
      <c r="A1283" s="119" t="s">
        <v>146</v>
      </c>
      <c r="B1283" s="240" t="s">
        <v>57</v>
      </c>
      <c r="C1283" s="122" t="s">
        <v>147</v>
      </c>
      <c r="D1283" s="122" t="s">
        <v>102</v>
      </c>
      <c r="E1283" s="123" t="s">
        <v>7198</v>
      </c>
      <c r="F1283" s="124" t="s">
        <v>21</v>
      </c>
      <c r="G1283" s="124" t="s">
        <v>149</v>
      </c>
      <c r="H1283" s="124" t="s">
        <v>8098</v>
      </c>
      <c r="I1283" s="135" t="s">
        <v>498</v>
      </c>
      <c r="J1283" s="129" t="s">
        <v>185</v>
      </c>
      <c r="K1283" s="128"/>
      <c r="L1283" s="129"/>
      <c r="M1283" s="128"/>
      <c r="N1283" s="127" t="s">
        <v>7440</v>
      </c>
      <c r="O1283" s="127" t="s">
        <v>174</v>
      </c>
      <c r="P1283" s="127" t="s">
        <v>194</v>
      </c>
      <c r="Q1283" s="131" t="s">
        <v>8099</v>
      </c>
      <c r="R1283" s="131" t="s">
        <v>10716</v>
      </c>
      <c r="S1283" s="132" t="s">
        <v>152</v>
      </c>
      <c r="T1283" s="136" t="s">
        <v>284</v>
      </c>
      <c r="U1283" s="118"/>
      <c r="V1283" s="118" t="s">
        <v>260</v>
      </c>
      <c r="W1283" s="133" t="str">
        <f>VLOOKUP(TRIM(X1283),X10:Y88,2,FALSE)</f>
        <v>Frank</v>
      </c>
      <c r="X1283" s="11" t="str">
        <f t="shared" si="43"/>
        <v>6.5.3</v>
      </c>
      <c r="AA1283" s="1">
        <f t="shared" si="42"/>
        <v>13</v>
      </c>
    </row>
    <row r="1284" spans="1:27" ht="35.25" customHeight="1">
      <c r="A1284" s="119" t="s">
        <v>146</v>
      </c>
      <c r="B1284" s="240" t="s">
        <v>57</v>
      </c>
      <c r="C1284" s="122" t="s">
        <v>147</v>
      </c>
      <c r="D1284" s="122" t="s">
        <v>102</v>
      </c>
      <c r="E1284" s="123" t="s">
        <v>7199</v>
      </c>
      <c r="F1284" s="124" t="s">
        <v>21</v>
      </c>
      <c r="G1284" s="124" t="s">
        <v>149</v>
      </c>
      <c r="H1284" s="124" t="s">
        <v>7703</v>
      </c>
      <c r="I1284" s="135" t="s">
        <v>10208</v>
      </c>
      <c r="J1284" s="129" t="s">
        <v>196</v>
      </c>
      <c r="K1284" s="128"/>
      <c r="L1284" s="129"/>
      <c r="M1284" s="128"/>
      <c r="N1284" s="127" t="s">
        <v>5667</v>
      </c>
      <c r="O1284" s="127" t="s">
        <v>174</v>
      </c>
      <c r="P1284" s="127" t="s">
        <v>194</v>
      </c>
      <c r="Q1284" s="131" t="s">
        <v>7687</v>
      </c>
      <c r="R1284" s="131" t="s">
        <v>10212</v>
      </c>
      <c r="S1284" s="132" t="s">
        <v>10213</v>
      </c>
      <c r="T1284" s="136" t="s">
        <v>199</v>
      </c>
      <c r="U1284" s="118"/>
      <c r="V1284" s="118"/>
      <c r="W1284" s="133" t="str">
        <f>VLOOKUP(TRIM(X1284),X10:Y88,2,FALSE)</f>
        <v>Frank</v>
      </c>
      <c r="X1284" s="11" t="str">
        <f t="shared" si="43"/>
        <v>6.5.3</v>
      </c>
      <c r="AA1284" s="1">
        <f t="shared" si="42"/>
        <v>41</v>
      </c>
    </row>
    <row r="1285" spans="1:27" ht="35.25" customHeight="1">
      <c r="A1285" s="119" t="s">
        <v>146</v>
      </c>
      <c r="B1285" s="240" t="s">
        <v>57</v>
      </c>
      <c r="C1285" s="122" t="s">
        <v>147</v>
      </c>
      <c r="D1285" s="122" t="s">
        <v>119</v>
      </c>
      <c r="E1285" s="123" t="s">
        <v>7200</v>
      </c>
      <c r="F1285" s="124" t="s">
        <v>21</v>
      </c>
      <c r="G1285" s="124" t="s">
        <v>149</v>
      </c>
      <c r="H1285" s="124" t="s">
        <v>7664</v>
      </c>
      <c r="I1285" s="135" t="s">
        <v>10209</v>
      </c>
      <c r="J1285" s="129" t="s">
        <v>196</v>
      </c>
      <c r="K1285" s="128"/>
      <c r="L1285" s="129"/>
      <c r="M1285" s="128"/>
      <c r="N1285" s="127" t="s">
        <v>5667</v>
      </c>
      <c r="O1285" s="127" t="s">
        <v>174</v>
      </c>
      <c r="P1285" s="127" t="s">
        <v>194</v>
      </c>
      <c r="Q1285" s="131" t="s">
        <v>7597</v>
      </c>
      <c r="R1285" s="131" t="s">
        <v>10343</v>
      </c>
      <c r="S1285" s="132" t="s">
        <v>10342</v>
      </c>
      <c r="T1285" s="136" t="s">
        <v>353</v>
      </c>
      <c r="U1285" s="118"/>
      <c r="V1285" s="118"/>
      <c r="W1285" s="133" t="str">
        <f>VLOOKUP(TRIM(X1285),X10:Y88,2,FALSE)</f>
        <v>Erik</v>
      </c>
      <c r="X1285" s="11" t="str">
        <f t="shared" si="43"/>
        <v>6.5.11</v>
      </c>
      <c r="AA1285" s="1">
        <f t="shared" si="42"/>
        <v>37</v>
      </c>
    </row>
    <row r="1286" spans="1:27" ht="35.25" customHeight="1">
      <c r="A1286" s="119" t="s">
        <v>146</v>
      </c>
      <c r="B1286" s="240" t="s">
        <v>57</v>
      </c>
      <c r="C1286" s="122" t="s">
        <v>147</v>
      </c>
      <c r="D1286" s="122" t="s">
        <v>119</v>
      </c>
      <c r="E1286" s="123" t="s">
        <v>7201</v>
      </c>
      <c r="F1286" s="124" t="s">
        <v>21</v>
      </c>
      <c r="G1286" s="124" t="s">
        <v>149</v>
      </c>
      <c r="H1286" s="124" t="s">
        <v>7782</v>
      </c>
      <c r="I1286" s="135" t="s">
        <v>659</v>
      </c>
      <c r="J1286" s="129" t="s">
        <v>196</v>
      </c>
      <c r="K1286" s="128"/>
      <c r="L1286" s="129"/>
      <c r="M1286" s="128"/>
      <c r="N1286" s="127" t="s">
        <v>5667</v>
      </c>
      <c r="O1286" s="127" t="s">
        <v>174</v>
      </c>
      <c r="P1286" s="127" t="s">
        <v>194</v>
      </c>
      <c r="Q1286" s="131" t="s">
        <v>7736</v>
      </c>
      <c r="R1286" s="131" t="s">
        <v>10717</v>
      </c>
      <c r="S1286" s="132" t="s">
        <v>152</v>
      </c>
      <c r="T1286" s="136" t="s">
        <v>534</v>
      </c>
      <c r="U1286" s="118"/>
      <c r="V1286" s="118" t="s">
        <v>260</v>
      </c>
      <c r="W1286" s="133" t="str">
        <f>VLOOKUP(TRIM(X1286),X10:Y88,2,FALSE)</f>
        <v>Erik</v>
      </c>
      <c r="X1286" s="11" t="str">
        <f t="shared" si="43"/>
        <v>6.5.11</v>
      </c>
      <c r="AA1286" s="1">
        <f t="shared" si="42"/>
        <v>27</v>
      </c>
    </row>
    <row r="1287" spans="1:27" ht="35.25" customHeight="1">
      <c r="A1287" s="119" t="s">
        <v>146</v>
      </c>
      <c r="B1287" s="240" t="s">
        <v>57</v>
      </c>
      <c r="C1287" s="122" t="s">
        <v>147</v>
      </c>
      <c r="D1287" s="122" t="s">
        <v>119</v>
      </c>
      <c r="E1287" s="123" t="s">
        <v>7202</v>
      </c>
      <c r="F1287" s="124" t="s">
        <v>21</v>
      </c>
      <c r="G1287" s="124" t="s">
        <v>149</v>
      </c>
      <c r="H1287" s="124" t="s">
        <v>7665</v>
      </c>
      <c r="I1287" s="135" t="s">
        <v>10209</v>
      </c>
      <c r="J1287" s="129" t="s">
        <v>185</v>
      </c>
      <c r="K1287" s="128"/>
      <c r="L1287" s="129"/>
      <c r="M1287" s="128"/>
      <c r="N1287" s="127" t="s">
        <v>7440</v>
      </c>
      <c r="O1287" s="127" t="s">
        <v>174</v>
      </c>
      <c r="P1287" s="127" t="s">
        <v>194</v>
      </c>
      <c r="Q1287" s="131" t="s">
        <v>7598</v>
      </c>
      <c r="R1287" s="131" t="s">
        <v>10718</v>
      </c>
      <c r="S1287" s="132" t="s">
        <v>152</v>
      </c>
      <c r="T1287" s="136" t="s">
        <v>353</v>
      </c>
      <c r="U1287" s="118"/>
      <c r="V1287" s="118" t="s">
        <v>260</v>
      </c>
      <c r="W1287" s="133" t="str">
        <f>VLOOKUP(TRIM(X1287),X10:Y88,2,FALSE)</f>
        <v>Erik</v>
      </c>
      <c r="X1287" s="11" t="str">
        <f t="shared" si="43"/>
        <v>6.5.11</v>
      </c>
      <c r="AA1287" s="1">
        <f t="shared" si="42"/>
        <v>37</v>
      </c>
    </row>
    <row r="1288" spans="1:27" ht="35.25" customHeight="1">
      <c r="A1288" s="119" t="s">
        <v>146</v>
      </c>
      <c r="B1288" s="240" t="s">
        <v>57</v>
      </c>
      <c r="C1288" s="122" t="s">
        <v>147</v>
      </c>
      <c r="D1288" s="122" t="s">
        <v>98</v>
      </c>
      <c r="E1288" s="123" t="s">
        <v>7203</v>
      </c>
      <c r="F1288" s="124" t="s">
        <v>21</v>
      </c>
      <c r="G1288" s="124" t="s">
        <v>149</v>
      </c>
      <c r="H1288" s="124" t="s">
        <v>7734</v>
      </c>
      <c r="I1288" s="135" t="s">
        <v>659</v>
      </c>
      <c r="J1288" s="129" t="s">
        <v>196</v>
      </c>
      <c r="K1288" s="128"/>
      <c r="L1288" s="129"/>
      <c r="M1288" s="128"/>
      <c r="N1288" s="127" t="s">
        <v>5667</v>
      </c>
      <c r="O1288" s="127" t="s">
        <v>174</v>
      </c>
      <c r="P1288" s="127" t="s">
        <v>194</v>
      </c>
      <c r="Q1288" s="131" t="s">
        <v>7735</v>
      </c>
      <c r="R1288" s="131" t="s">
        <v>10719</v>
      </c>
      <c r="S1288" s="132" t="s">
        <v>152</v>
      </c>
      <c r="T1288" s="136" t="s">
        <v>534</v>
      </c>
      <c r="U1288" s="118"/>
      <c r="V1288" s="118" t="s">
        <v>260</v>
      </c>
      <c r="W1288" s="133" t="str">
        <f>VLOOKUP(TRIM(X1288),X10:Y88,2,FALSE)</f>
        <v>Frank</v>
      </c>
      <c r="X1288" s="11" t="str">
        <f t="shared" si="43"/>
        <v>6.5.1</v>
      </c>
      <c r="AA1288" s="1">
        <f t="shared" si="42"/>
        <v>27</v>
      </c>
    </row>
    <row r="1289" spans="1:27" ht="35.25" customHeight="1">
      <c r="A1289" s="119"/>
      <c r="B1289" s="240" t="s">
        <v>57</v>
      </c>
      <c r="C1289" s="122" t="s">
        <v>22</v>
      </c>
      <c r="D1289" s="122" t="s">
        <v>119</v>
      </c>
      <c r="E1289" s="123" t="s">
        <v>7204</v>
      </c>
      <c r="F1289" s="124" t="s">
        <v>193</v>
      </c>
      <c r="G1289" s="138" t="s">
        <v>51</v>
      </c>
      <c r="H1289" s="138" t="s">
        <v>5977</v>
      </c>
      <c r="I1289" s="139" t="s">
        <v>51</v>
      </c>
      <c r="J1289" s="140"/>
      <c r="K1289" s="141"/>
      <c r="L1289" s="140"/>
      <c r="M1289" s="141"/>
      <c r="N1289" s="140"/>
      <c r="O1289" s="140" t="s">
        <v>51</v>
      </c>
      <c r="P1289" s="140" t="s">
        <v>51</v>
      </c>
      <c r="Q1289" s="142" t="s">
        <v>10789</v>
      </c>
      <c r="R1289" s="142" t="s">
        <v>187</v>
      </c>
      <c r="S1289" s="145"/>
      <c r="T1289" s="136" t="s">
        <v>51</v>
      </c>
      <c r="U1289" s="118"/>
      <c r="V1289" s="118"/>
      <c r="W1289" s="133" t="str">
        <f>VLOOKUP(TRIM(X1289),X10:Y88,2,FALSE)</f>
        <v>Erik</v>
      </c>
      <c r="X1289" s="11" t="str">
        <f t="shared" si="43"/>
        <v>6.5.11</v>
      </c>
      <c r="AA1289" s="1">
        <f t="shared" si="42"/>
        <v>1</v>
      </c>
    </row>
    <row r="1290" spans="1:27" ht="35.25" customHeight="1">
      <c r="A1290" s="119"/>
      <c r="B1290" s="240" t="s">
        <v>57</v>
      </c>
      <c r="C1290" s="122" t="s">
        <v>22</v>
      </c>
      <c r="D1290" s="122" t="s">
        <v>119</v>
      </c>
      <c r="E1290" s="123" t="s">
        <v>7205</v>
      </c>
      <c r="F1290" s="124" t="s">
        <v>193</v>
      </c>
      <c r="G1290" s="138" t="s">
        <v>51</v>
      </c>
      <c r="H1290" s="138" t="s">
        <v>5977</v>
      </c>
      <c r="I1290" s="139" t="s">
        <v>51</v>
      </c>
      <c r="J1290" s="140"/>
      <c r="K1290" s="141"/>
      <c r="L1290" s="140"/>
      <c r="M1290" s="141"/>
      <c r="N1290" s="140"/>
      <c r="O1290" s="140" t="s">
        <v>51</v>
      </c>
      <c r="P1290" s="140" t="s">
        <v>51</v>
      </c>
      <c r="Q1290" s="142" t="s">
        <v>10789</v>
      </c>
      <c r="R1290" s="142" t="s">
        <v>187</v>
      </c>
      <c r="S1290" s="145"/>
      <c r="T1290" s="136" t="s">
        <v>51</v>
      </c>
      <c r="U1290" s="118"/>
      <c r="V1290" s="118"/>
      <c r="W1290" s="133" t="str">
        <f>VLOOKUP(TRIM(X1290),X10:Y88,2,FALSE)</f>
        <v>Erik</v>
      </c>
      <c r="X1290" s="11" t="str">
        <f t="shared" si="43"/>
        <v>6.5.11</v>
      </c>
      <c r="AA1290" s="1">
        <f t="shared" si="42"/>
        <v>1</v>
      </c>
    </row>
    <row r="1291" spans="1:27" ht="35.25" customHeight="1">
      <c r="A1291" s="119"/>
      <c r="B1291" s="240" t="s">
        <v>57</v>
      </c>
      <c r="C1291" s="122" t="s">
        <v>22</v>
      </c>
      <c r="D1291" s="122" t="s">
        <v>119</v>
      </c>
      <c r="E1291" s="123" t="s">
        <v>7206</v>
      </c>
      <c r="F1291" s="124" t="s">
        <v>193</v>
      </c>
      <c r="G1291" s="138" t="s">
        <v>51</v>
      </c>
      <c r="H1291" s="138" t="s">
        <v>5977</v>
      </c>
      <c r="I1291" s="139" t="s">
        <v>51</v>
      </c>
      <c r="J1291" s="140"/>
      <c r="K1291" s="141"/>
      <c r="L1291" s="140"/>
      <c r="M1291" s="141"/>
      <c r="N1291" s="140"/>
      <c r="O1291" s="140" t="s">
        <v>51</v>
      </c>
      <c r="P1291" s="140" t="s">
        <v>51</v>
      </c>
      <c r="Q1291" s="142" t="s">
        <v>10789</v>
      </c>
      <c r="R1291" s="142" t="s">
        <v>187</v>
      </c>
      <c r="S1291" s="145"/>
      <c r="T1291" s="136" t="s">
        <v>51</v>
      </c>
      <c r="U1291" s="118"/>
      <c r="V1291" s="118"/>
      <c r="W1291" s="133" t="str">
        <f>VLOOKUP(TRIM(X1291),X10:Y88,2,FALSE)</f>
        <v>Erik</v>
      </c>
      <c r="X1291" s="11" t="str">
        <f t="shared" si="43"/>
        <v>6.5.11</v>
      </c>
      <c r="AA1291" s="1">
        <f t="shared" si="42"/>
        <v>1</v>
      </c>
    </row>
    <row r="1292" spans="1:27" ht="35.25" customHeight="1">
      <c r="A1292" s="119"/>
      <c r="B1292" s="240" t="s">
        <v>57</v>
      </c>
      <c r="C1292" s="122" t="s">
        <v>22</v>
      </c>
      <c r="D1292" s="122" t="s">
        <v>119</v>
      </c>
      <c r="E1292" s="123" t="s">
        <v>7207</v>
      </c>
      <c r="F1292" s="124" t="s">
        <v>193</v>
      </c>
      <c r="G1292" s="138" t="s">
        <v>51</v>
      </c>
      <c r="H1292" s="138" t="s">
        <v>5977</v>
      </c>
      <c r="I1292" s="139" t="s">
        <v>51</v>
      </c>
      <c r="J1292" s="140"/>
      <c r="K1292" s="141"/>
      <c r="L1292" s="140"/>
      <c r="M1292" s="141"/>
      <c r="N1292" s="140"/>
      <c r="O1292" s="140" t="s">
        <v>51</v>
      </c>
      <c r="P1292" s="140" t="s">
        <v>51</v>
      </c>
      <c r="Q1292" s="142" t="s">
        <v>10789</v>
      </c>
      <c r="R1292" s="142" t="s">
        <v>187</v>
      </c>
      <c r="S1292" s="145"/>
      <c r="T1292" s="136" t="s">
        <v>51</v>
      </c>
      <c r="U1292" s="118"/>
      <c r="V1292" s="118"/>
      <c r="W1292" s="133" t="str">
        <f>VLOOKUP(TRIM(X1292),X10:Y88,2,FALSE)</f>
        <v>Erik</v>
      </c>
      <c r="X1292" s="11" t="str">
        <f t="shared" si="43"/>
        <v>6.5.11</v>
      </c>
      <c r="AA1292" s="1">
        <f t="shared" si="42"/>
        <v>1</v>
      </c>
    </row>
    <row r="1293" spans="1:27" ht="35.25" customHeight="1">
      <c r="A1293" s="119"/>
      <c r="B1293" s="240" t="s">
        <v>57</v>
      </c>
      <c r="C1293" s="122" t="s">
        <v>22</v>
      </c>
      <c r="D1293" s="122" t="s">
        <v>119</v>
      </c>
      <c r="E1293" s="123" t="s">
        <v>7208</v>
      </c>
      <c r="F1293" s="124" t="s">
        <v>193</v>
      </c>
      <c r="G1293" s="138" t="s">
        <v>51</v>
      </c>
      <c r="H1293" s="138" t="s">
        <v>5977</v>
      </c>
      <c r="I1293" s="139" t="s">
        <v>51</v>
      </c>
      <c r="J1293" s="140"/>
      <c r="K1293" s="141"/>
      <c r="L1293" s="140"/>
      <c r="M1293" s="141"/>
      <c r="N1293" s="140"/>
      <c r="O1293" s="140" t="s">
        <v>51</v>
      </c>
      <c r="P1293" s="140" t="s">
        <v>51</v>
      </c>
      <c r="Q1293" s="142" t="s">
        <v>10789</v>
      </c>
      <c r="R1293" s="142" t="s">
        <v>187</v>
      </c>
      <c r="S1293" s="145"/>
      <c r="T1293" s="136" t="s">
        <v>51</v>
      </c>
      <c r="U1293" s="118"/>
      <c r="V1293" s="118"/>
      <c r="W1293" s="133" t="str">
        <f>VLOOKUP(TRIM(X1293),X10:Y88,2,FALSE)</f>
        <v>Erik</v>
      </c>
      <c r="X1293" s="11" t="str">
        <f t="shared" si="43"/>
        <v>6.5.11</v>
      </c>
      <c r="AA1293" s="1">
        <f t="shared" si="42"/>
        <v>1</v>
      </c>
    </row>
    <row r="1294" spans="1:27" ht="35.25" customHeight="1">
      <c r="A1294" s="119"/>
      <c r="B1294" s="240" t="s">
        <v>57</v>
      </c>
      <c r="C1294" s="122" t="s">
        <v>22</v>
      </c>
      <c r="D1294" s="122" t="s">
        <v>119</v>
      </c>
      <c r="E1294" s="123" t="s">
        <v>7209</v>
      </c>
      <c r="F1294" s="124" t="s">
        <v>193</v>
      </c>
      <c r="G1294" s="138" t="s">
        <v>51</v>
      </c>
      <c r="H1294" s="138" t="s">
        <v>5977</v>
      </c>
      <c r="I1294" s="139" t="s">
        <v>51</v>
      </c>
      <c r="J1294" s="140"/>
      <c r="K1294" s="141"/>
      <c r="L1294" s="140"/>
      <c r="M1294" s="141"/>
      <c r="N1294" s="140"/>
      <c r="O1294" s="140" t="s">
        <v>51</v>
      </c>
      <c r="P1294" s="140" t="s">
        <v>51</v>
      </c>
      <c r="Q1294" s="142" t="s">
        <v>10789</v>
      </c>
      <c r="R1294" s="142" t="s">
        <v>187</v>
      </c>
      <c r="S1294" s="145"/>
      <c r="T1294" s="136" t="s">
        <v>51</v>
      </c>
      <c r="U1294" s="118"/>
      <c r="V1294" s="118"/>
      <c r="W1294" s="133" t="str">
        <f>VLOOKUP(TRIM(X1294),X10:Y88,2,FALSE)</f>
        <v>Erik</v>
      </c>
      <c r="X1294" s="11" t="str">
        <f t="shared" si="43"/>
        <v>6.5.11</v>
      </c>
      <c r="AA1294" s="1">
        <f t="shared" si="42"/>
        <v>1</v>
      </c>
    </row>
    <row r="1295" spans="1:27" ht="35.25" customHeight="1">
      <c r="A1295" s="119" t="s">
        <v>146</v>
      </c>
      <c r="B1295" s="240" t="s">
        <v>57</v>
      </c>
      <c r="C1295" s="122" t="s">
        <v>147</v>
      </c>
      <c r="D1295" s="122" t="s">
        <v>98</v>
      </c>
      <c r="E1295" s="123" t="s">
        <v>7210</v>
      </c>
      <c r="F1295" s="124" t="s">
        <v>21</v>
      </c>
      <c r="G1295" s="124" t="s">
        <v>149</v>
      </c>
      <c r="H1295" s="124" t="s">
        <v>8382</v>
      </c>
      <c r="I1295" s="135" t="s">
        <v>5724</v>
      </c>
      <c r="J1295" s="129" t="s">
        <v>185</v>
      </c>
      <c r="K1295" s="128"/>
      <c r="L1295" s="129"/>
      <c r="M1295" s="128"/>
      <c r="N1295" s="127" t="s">
        <v>7440</v>
      </c>
      <c r="O1295" s="127" t="s">
        <v>174</v>
      </c>
      <c r="P1295" s="127" t="s">
        <v>194</v>
      </c>
      <c r="Q1295" s="131" t="s">
        <v>8782</v>
      </c>
      <c r="R1295" s="131" t="s">
        <v>10720</v>
      </c>
      <c r="S1295" s="132" t="s">
        <v>152</v>
      </c>
      <c r="T1295" s="136" t="s">
        <v>239</v>
      </c>
      <c r="U1295" s="118"/>
      <c r="V1295" s="118" t="s">
        <v>260</v>
      </c>
      <c r="W1295" s="133" t="str">
        <f>VLOOKUP(TRIM(X1295),X10:Y88,2,FALSE)</f>
        <v>Frank</v>
      </c>
      <c r="X1295" s="11" t="str">
        <f t="shared" si="43"/>
        <v>6.5.1</v>
      </c>
      <c r="AA1295" s="1">
        <f t="shared" si="42"/>
        <v>14</v>
      </c>
    </row>
    <row r="1296" spans="1:27" ht="35.25" customHeight="1">
      <c r="A1296" s="119" t="s">
        <v>146</v>
      </c>
      <c r="B1296" s="240" t="s">
        <v>57</v>
      </c>
      <c r="C1296" s="122" t="s">
        <v>147</v>
      </c>
      <c r="D1296" s="122" t="s">
        <v>98</v>
      </c>
      <c r="E1296" s="123" t="s">
        <v>7211</v>
      </c>
      <c r="F1296" s="124" t="s">
        <v>21</v>
      </c>
      <c r="G1296" s="124" t="s">
        <v>149</v>
      </c>
      <c r="H1296" s="124" t="s">
        <v>7825</v>
      </c>
      <c r="I1296" s="135" t="s">
        <v>225</v>
      </c>
      <c r="J1296" s="129" t="s">
        <v>185</v>
      </c>
      <c r="K1296" s="128"/>
      <c r="L1296" s="129"/>
      <c r="M1296" s="128"/>
      <c r="N1296" s="127" t="s">
        <v>7440</v>
      </c>
      <c r="O1296" s="127" t="s">
        <v>174</v>
      </c>
      <c r="P1296" s="127" t="s">
        <v>194</v>
      </c>
      <c r="Q1296" s="131" t="s">
        <v>7826</v>
      </c>
      <c r="R1296" s="131" t="s">
        <v>10259</v>
      </c>
      <c r="S1296" s="132" t="s">
        <v>10260</v>
      </c>
      <c r="T1296" s="136" t="s">
        <v>226</v>
      </c>
      <c r="U1296" s="118"/>
      <c r="V1296" s="118"/>
      <c r="W1296" s="133" t="str">
        <f>VLOOKUP(TRIM(X1296),X10:Y88,2,FALSE)</f>
        <v>Frank</v>
      </c>
      <c r="X1296" s="11" t="str">
        <f t="shared" si="43"/>
        <v>6.5.1</v>
      </c>
      <c r="AA1296" s="1">
        <f t="shared" si="42"/>
        <v>21</v>
      </c>
    </row>
    <row r="1297" spans="1:27" ht="36.75" customHeight="1">
      <c r="A1297" s="119" t="s">
        <v>146</v>
      </c>
      <c r="B1297" s="240" t="s">
        <v>57</v>
      </c>
      <c r="C1297" s="122" t="s">
        <v>147</v>
      </c>
      <c r="D1297" s="122" t="s">
        <v>98</v>
      </c>
      <c r="E1297" s="123" t="s">
        <v>7212</v>
      </c>
      <c r="F1297" s="124" t="s">
        <v>21</v>
      </c>
      <c r="G1297" s="124" t="s">
        <v>149</v>
      </c>
      <c r="H1297" s="124" t="s">
        <v>7485</v>
      </c>
      <c r="I1297" s="135" t="s">
        <v>9965</v>
      </c>
      <c r="J1297" s="129" t="s">
        <v>185</v>
      </c>
      <c r="K1297" s="128"/>
      <c r="L1297" s="129"/>
      <c r="M1297" s="128"/>
      <c r="N1297" s="127" t="s">
        <v>7440</v>
      </c>
      <c r="O1297" s="127" t="s">
        <v>174</v>
      </c>
      <c r="P1297" s="127" t="s">
        <v>194</v>
      </c>
      <c r="Q1297" s="131" t="s">
        <v>8585</v>
      </c>
      <c r="R1297" s="131" t="s">
        <v>9970</v>
      </c>
      <c r="S1297" s="132" t="s">
        <v>9966</v>
      </c>
      <c r="T1297" s="136" t="s">
        <v>310</v>
      </c>
      <c r="U1297" s="118"/>
      <c r="V1297" s="118"/>
      <c r="W1297" s="133" t="str">
        <f>VLOOKUP(TRIM(X1297),X10:Y88,2,FALSE)</f>
        <v>Frank</v>
      </c>
      <c r="X1297" s="11" t="str">
        <f t="shared" si="43"/>
        <v>6.5.1</v>
      </c>
      <c r="AA1297" s="1">
        <f t="shared" si="42"/>
        <v>69</v>
      </c>
    </row>
    <row r="1298" spans="1:27" ht="36.75" customHeight="1">
      <c r="A1298" s="119" t="s">
        <v>146</v>
      </c>
      <c r="B1298" s="240" t="s">
        <v>57</v>
      </c>
      <c r="C1298" s="122" t="s">
        <v>147</v>
      </c>
      <c r="D1298" s="122" t="s">
        <v>98</v>
      </c>
      <c r="E1298" s="123" t="s">
        <v>7213</v>
      </c>
      <c r="F1298" s="124" t="s">
        <v>21</v>
      </c>
      <c r="G1298" s="124" t="s">
        <v>149</v>
      </c>
      <c r="H1298" s="124" t="s">
        <v>7730</v>
      </c>
      <c r="I1298" s="135" t="s">
        <v>659</v>
      </c>
      <c r="J1298" s="129" t="s">
        <v>185</v>
      </c>
      <c r="K1298" s="128"/>
      <c r="L1298" s="129"/>
      <c r="M1298" s="128"/>
      <c r="N1298" s="127" t="s">
        <v>7440</v>
      </c>
      <c r="O1298" s="127" t="s">
        <v>174</v>
      </c>
      <c r="P1298" s="127" t="s">
        <v>194</v>
      </c>
      <c r="Q1298" s="131" t="s">
        <v>7731</v>
      </c>
      <c r="R1298" s="131" t="s">
        <v>10721</v>
      </c>
      <c r="S1298" s="132" t="s">
        <v>152</v>
      </c>
      <c r="T1298" s="136" t="s">
        <v>534</v>
      </c>
      <c r="U1298" s="118"/>
      <c r="V1298" s="118" t="s">
        <v>260</v>
      </c>
      <c r="W1298" s="133" t="str">
        <f>VLOOKUP(TRIM(X1298),X10:Y88,2,FALSE)</f>
        <v>Frank</v>
      </c>
      <c r="X1298" s="11" t="str">
        <f t="shared" si="43"/>
        <v>6.5.1</v>
      </c>
      <c r="AA1298" s="1">
        <f t="shared" si="42"/>
        <v>27</v>
      </c>
    </row>
    <row r="1299" spans="1:27" ht="36.75" customHeight="1">
      <c r="A1299" s="119" t="s">
        <v>146</v>
      </c>
      <c r="B1299" s="240" t="s">
        <v>57</v>
      </c>
      <c r="C1299" s="122" t="s">
        <v>147</v>
      </c>
      <c r="D1299" s="122" t="s">
        <v>98</v>
      </c>
      <c r="E1299" s="123" t="s">
        <v>7214</v>
      </c>
      <c r="F1299" s="124" t="s">
        <v>21</v>
      </c>
      <c r="G1299" s="124" t="s">
        <v>149</v>
      </c>
      <c r="H1299" s="124" t="s">
        <v>8488</v>
      </c>
      <c r="I1299" s="135" t="s">
        <v>200</v>
      </c>
      <c r="J1299" s="129" t="s">
        <v>185</v>
      </c>
      <c r="K1299" s="128"/>
      <c r="L1299" s="129"/>
      <c r="M1299" s="128"/>
      <c r="N1299" s="127" t="s">
        <v>7440</v>
      </c>
      <c r="O1299" s="127" t="s">
        <v>174</v>
      </c>
      <c r="P1299" s="127" t="s">
        <v>194</v>
      </c>
      <c r="Q1299" s="131" t="s">
        <v>8251</v>
      </c>
      <c r="R1299" s="131" t="s">
        <v>9974</v>
      </c>
      <c r="S1299" s="132" t="s">
        <v>9975</v>
      </c>
      <c r="T1299" s="136" t="s">
        <v>199</v>
      </c>
      <c r="U1299" s="118"/>
      <c r="V1299" s="118"/>
      <c r="W1299" s="133" t="str">
        <f>VLOOKUP(TRIM(X1299),X10:Y88,2,FALSE)</f>
        <v>Frank</v>
      </c>
      <c r="X1299" s="11" t="str">
        <f t="shared" si="43"/>
        <v>6.5.1</v>
      </c>
      <c r="AA1299" s="1">
        <f t="shared" si="42"/>
        <v>17</v>
      </c>
    </row>
    <row r="1300" spans="1:27" ht="36.75" customHeight="1">
      <c r="A1300" s="119" t="s">
        <v>146</v>
      </c>
      <c r="B1300" s="240" t="s">
        <v>57</v>
      </c>
      <c r="C1300" s="122" t="s">
        <v>147</v>
      </c>
      <c r="D1300" s="122" t="s">
        <v>98</v>
      </c>
      <c r="E1300" s="123" t="s">
        <v>7215</v>
      </c>
      <c r="F1300" s="124" t="s">
        <v>21</v>
      </c>
      <c r="G1300" s="124" t="s">
        <v>149</v>
      </c>
      <c r="H1300" s="124" t="s">
        <v>8389</v>
      </c>
      <c r="I1300" s="135" t="s">
        <v>238</v>
      </c>
      <c r="J1300" s="129" t="s">
        <v>185</v>
      </c>
      <c r="K1300" s="128"/>
      <c r="L1300" s="129"/>
      <c r="M1300" s="128"/>
      <c r="N1300" s="127" t="s">
        <v>7440</v>
      </c>
      <c r="O1300" s="127" t="s">
        <v>174</v>
      </c>
      <c r="P1300" s="127" t="s">
        <v>194</v>
      </c>
      <c r="Q1300" s="131" t="s">
        <v>7880</v>
      </c>
      <c r="R1300" s="131" t="s">
        <v>10722</v>
      </c>
      <c r="S1300" s="132" t="s">
        <v>152</v>
      </c>
      <c r="T1300" s="136" t="s">
        <v>239</v>
      </c>
      <c r="U1300" s="118"/>
      <c r="V1300" s="118" t="s">
        <v>260</v>
      </c>
      <c r="W1300" s="133" t="str">
        <f>VLOOKUP(TRIM(X1300),X10:Y88,2,FALSE)</f>
        <v>Frank</v>
      </c>
      <c r="X1300" s="11" t="str">
        <f t="shared" si="43"/>
        <v>6.5.1</v>
      </c>
      <c r="AA1300" s="1">
        <f t="shared" si="42"/>
        <v>8</v>
      </c>
    </row>
    <row r="1301" spans="1:27" ht="36.75" customHeight="1">
      <c r="A1301" s="119" t="s">
        <v>146</v>
      </c>
      <c r="B1301" s="240" t="s">
        <v>57</v>
      </c>
      <c r="C1301" s="122" t="s">
        <v>147</v>
      </c>
      <c r="D1301" s="122" t="s">
        <v>98</v>
      </c>
      <c r="E1301" s="123" t="s">
        <v>7216</v>
      </c>
      <c r="F1301" s="124" t="s">
        <v>21</v>
      </c>
      <c r="G1301" s="124" t="s">
        <v>149</v>
      </c>
      <c r="H1301" s="124" t="s">
        <v>8182</v>
      </c>
      <c r="I1301" s="135" t="s">
        <v>256</v>
      </c>
      <c r="J1301" s="129" t="s">
        <v>185</v>
      </c>
      <c r="K1301" s="128"/>
      <c r="L1301" s="129"/>
      <c r="M1301" s="128"/>
      <c r="N1301" s="127" t="s">
        <v>7440</v>
      </c>
      <c r="O1301" s="127" t="s">
        <v>174</v>
      </c>
      <c r="P1301" s="127" t="s">
        <v>194</v>
      </c>
      <c r="Q1301" s="131" t="s">
        <v>8183</v>
      </c>
      <c r="R1301" s="131" t="s">
        <v>10723</v>
      </c>
      <c r="S1301" s="132" t="s">
        <v>152</v>
      </c>
      <c r="T1301" s="136" t="s">
        <v>278</v>
      </c>
      <c r="U1301" s="118"/>
      <c r="V1301" s="118" t="s">
        <v>260</v>
      </c>
      <c r="W1301" s="133" t="str">
        <f>VLOOKUP(TRIM(X1301),X10:Y88,2,FALSE)</f>
        <v>Frank</v>
      </c>
      <c r="X1301" s="11" t="str">
        <f t="shared" si="43"/>
        <v>6.5.1</v>
      </c>
      <c r="AA1301" s="1">
        <f t="shared" si="42"/>
        <v>7</v>
      </c>
    </row>
    <row r="1302" spans="1:27" ht="36.75" customHeight="1">
      <c r="A1302" s="119" t="s">
        <v>146</v>
      </c>
      <c r="B1302" s="240" t="s">
        <v>57</v>
      </c>
      <c r="C1302" s="122" t="s">
        <v>147</v>
      </c>
      <c r="D1302" s="122" t="s">
        <v>98</v>
      </c>
      <c r="E1302" s="123" t="s">
        <v>7217</v>
      </c>
      <c r="F1302" s="124" t="s">
        <v>21</v>
      </c>
      <c r="G1302" s="124" t="s">
        <v>149</v>
      </c>
      <c r="H1302" s="124" t="s">
        <v>8483</v>
      </c>
      <c r="I1302" s="135" t="s">
        <v>200</v>
      </c>
      <c r="J1302" s="129" t="s">
        <v>185</v>
      </c>
      <c r="K1302" s="128"/>
      <c r="L1302" s="129"/>
      <c r="M1302" s="128"/>
      <c r="N1302" s="127" t="s">
        <v>7440</v>
      </c>
      <c r="O1302" s="127" t="s">
        <v>174</v>
      </c>
      <c r="P1302" s="127" t="s">
        <v>194</v>
      </c>
      <c r="Q1302" s="131" t="s">
        <v>5785</v>
      </c>
      <c r="R1302" s="131" t="s">
        <v>9978</v>
      </c>
      <c r="S1302" s="132" t="s">
        <v>9979</v>
      </c>
      <c r="T1302" s="136" t="s">
        <v>199</v>
      </c>
      <c r="U1302" s="118"/>
      <c r="V1302" s="118"/>
      <c r="W1302" s="133" t="str">
        <f>VLOOKUP(TRIM(X1302),X10:Y88,2,FALSE)</f>
        <v>Frank</v>
      </c>
      <c r="X1302" s="11" t="str">
        <f t="shared" si="43"/>
        <v>6.5.1</v>
      </c>
      <c r="AA1302" s="1">
        <f t="shared" si="42"/>
        <v>17</v>
      </c>
    </row>
    <row r="1303" spans="1:27" ht="36.75" customHeight="1">
      <c r="A1303" s="119" t="s">
        <v>146</v>
      </c>
      <c r="B1303" s="240" t="s">
        <v>57</v>
      </c>
      <c r="C1303" s="122" t="s">
        <v>147</v>
      </c>
      <c r="D1303" s="122" t="s">
        <v>98</v>
      </c>
      <c r="E1303" s="123" t="s">
        <v>7218</v>
      </c>
      <c r="F1303" s="124" t="s">
        <v>21</v>
      </c>
      <c r="G1303" s="124" t="s">
        <v>149</v>
      </c>
      <c r="H1303" s="124" t="s">
        <v>8390</v>
      </c>
      <c r="I1303" s="135" t="s">
        <v>238</v>
      </c>
      <c r="J1303" s="129" t="s">
        <v>196</v>
      </c>
      <c r="K1303" s="128"/>
      <c r="L1303" s="129"/>
      <c r="M1303" s="128"/>
      <c r="N1303" s="127" t="s">
        <v>5667</v>
      </c>
      <c r="O1303" s="127" t="s">
        <v>174</v>
      </c>
      <c r="P1303" s="127" t="s">
        <v>194</v>
      </c>
      <c r="Q1303" s="131" t="s">
        <v>7880</v>
      </c>
      <c r="R1303" s="131" t="s">
        <v>10724</v>
      </c>
      <c r="S1303" s="132" t="s">
        <v>152</v>
      </c>
      <c r="T1303" s="136" t="s">
        <v>239</v>
      </c>
      <c r="U1303" s="118"/>
      <c r="V1303" s="118" t="s">
        <v>260</v>
      </c>
      <c r="W1303" s="133" t="str">
        <f>VLOOKUP(TRIM(X1303),X10:Y88,2,FALSE)</f>
        <v>Frank</v>
      </c>
      <c r="X1303" s="11" t="str">
        <f t="shared" si="43"/>
        <v>6.5.1</v>
      </c>
      <c r="AA1303" s="1">
        <f t="shared" si="42"/>
        <v>8</v>
      </c>
    </row>
    <row r="1304" spans="1:27" ht="36.75" customHeight="1">
      <c r="A1304" s="119" t="s">
        <v>146</v>
      </c>
      <c r="B1304" s="240" t="s">
        <v>57</v>
      </c>
      <c r="C1304" s="122" t="s">
        <v>147</v>
      </c>
      <c r="D1304" s="122" t="s">
        <v>98</v>
      </c>
      <c r="E1304" s="123" t="s">
        <v>7219</v>
      </c>
      <c r="F1304" s="124" t="s">
        <v>21</v>
      </c>
      <c r="G1304" s="124" t="s">
        <v>149</v>
      </c>
      <c r="H1304" s="124" t="s">
        <v>8465</v>
      </c>
      <c r="I1304" s="135" t="s">
        <v>10199</v>
      </c>
      <c r="J1304" s="129" t="s">
        <v>185</v>
      </c>
      <c r="K1304" s="128"/>
      <c r="L1304" s="129"/>
      <c r="M1304" s="128"/>
      <c r="N1304" s="127" t="s">
        <v>7440</v>
      </c>
      <c r="O1304" s="127" t="s">
        <v>174</v>
      </c>
      <c r="P1304" s="127" t="s">
        <v>194</v>
      </c>
      <c r="Q1304" s="131" t="s">
        <v>8178</v>
      </c>
      <c r="R1304" s="131" t="s">
        <v>10725</v>
      </c>
      <c r="S1304" s="132" t="s">
        <v>152</v>
      </c>
      <c r="T1304" s="136" t="s">
        <v>339</v>
      </c>
      <c r="U1304" s="118"/>
      <c r="V1304" s="118" t="s">
        <v>260</v>
      </c>
      <c r="W1304" s="133" t="str">
        <f>VLOOKUP(TRIM(X1304),X10:Y88,2,FALSE)</f>
        <v>Frank</v>
      </c>
      <c r="X1304" s="11" t="str">
        <f t="shared" si="43"/>
        <v>6.5.1</v>
      </c>
      <c r="AA1304" s="1">
        <f t="shared" si="42"/>
        <v>48</v>
      </c>
    </row>
    <row r="1305" spans="1:27" ht="36.75" customHeight="1">
      <c r="A1305" s="119" t="s">
        <v>146</v>
      </c>
      <c r="B1305" s="240" t="s">
        <v>57</v>
      </c>
      <c r="C1305" s="122" t="s">
        <v>147</v>
      </c>
      <c r="D1305" s="122" t="s">
        <v>98</v>
      </c>
      <c r="E1305" s="123" t="s">
        <v>7220</v>
      </c>
      <c r="F1305" s="124" t="s">
        <v>21</v>
      </c>
      <c r="G1305" s="124" t="s">
        <v>149</v>
      </c>
      <c r="H1305" s="124" t="s">
        <v>8391</v>
      </c>
      <c r="I1305" s="135" t="s">
        <v>5464</v>
      </c>
      <c r="J1305" s="129" t="s">
        <v>185</v>
      </c>
      <c r="K1305" s="128"/>
      <c r="L1305" s="129"/>
      <c r="M1305" s="128"/>
      <c r="N1305" s="127" t="s">
        <v>7440</v>
      </c>
      <c r="O1305" s="127" t="s">
        <v>174</v>
      </c>
      <c r="P1305" s="127" t="s">
        <v>194</v>
      </c>
      <c r="Q1305" s="131" t="s">
        <v>7881</v>
      </c>
      <c r="R1305" s="131" t="s">
        <v>9982</v>
      </c>
      <c r="S1305" s="132" t="s">
        <v>9983</v>
      </c>
      <c r="T1305" s="136" t="s">
        <v>239</v>
      </c>
      <c r="U1305" s="118"/>
      <c r="V1305" s="118"/>
      <c r="W1305" s="133" t="str">
        <f>VLOOKUP(TRIM(X1305),X10:Y88,2,FALSE)</f>
        <v>Frank</v>
      </c>
      <c r="X1305" s="11" t="str">
        <f t="shared" si="43"/>
        <v>6.5.1</v>
      </c>
      <c r="AA1305" s="1">
        <f t="shared" ref="AA1305:AA1368" si="44">LEN(I1305)</f>
        <v>17</v>
      </c>
    </row>
    <row r="1306" spans="1:27" ht="36.75" customHeight="1">
      <c r="A1306" s="119" t="s">
        <v>146</v>
      </c>
      <c r="B1306" s="240" t="s">
        <v>57</v>
      </c>
      <c r="C1306" s="122" t="s">
        <v>147</v>
      </c>
      <c r="D1306" s="122" t="s">
        <v>98</v>
      </c>
      <c r="E1306" s="123" t="s">
        <v>7221</v>
      </c>
      <c r="F1306" s="124" t="s">
        <v>21</v>
      </c>
      <c r="G1306" s="124" t="s">
        <v>149</v>
      </c>
      <c r="H1306" s="124" t="s">
        <v>5725</v>
      </c>
      <c r="I1306" s="135" t="s">
        <v>225</v>
      </c>
      <c r="J1306" s="129" t="s">
        <v>185</v>
      </c>
      <c r="K1306" s="128"/>
      <c r="L1306" s="129"/>
      <c r="M1306" s="128"/>
      <c r="N1306" s="127" t="s">
        <v>7440</v>
      </c>
      <c r="O1306" s="127" t="s">
        <v>174</v>
      </c>
      <c r="P1306" s="127" t="s">
        <v>194</v>
      </c>
      <c r="Q1306" s="131" t="s">
        <v>8710</v>
      </c>
      <c r="R1306" s="131" t="s">
        <v>9984</v>
      </c>
      <c r="S1306" s="132" t="s">
        <v>9985</v>
      </c>
      <c r="T1306" s="136" t="s">
        <v>281</v>
      </c>
      <c r="U1306" s="118"/>
      <c r="V1306" s="118"/>
      <c r="W1306" s="133" t="str">
        <f>VLOOKUP(TRIM(X1306),X10:Y88,2,FALSE)</f>
        <v>Frank</v>
      </c>
      <c r="X1306" s="11" t="str">
        <f t="shared" si="43"/>
        <v>6.5.1</v>
      </c>
      <c r="AA1306" s="1">
        <f t="shared" si="44"/>
        <v>21</v>
      </c>
    </row>
    <row r="1307" spans="1:27" ht="36.75" customHeight="1">
      <c r="A1307" s="119" t="s">
        <v>146</v>
      </c>
      <c r="B1307" s="240" t="s">
        <v>57</v>
      </c>
      <c r="C1307" s="122" t="s">
        <v>147</v>
      </c>
      <c r="D1307" s="122" t="s">
        <v>98</v>
      </c>
      <c r="E1307" s="123" t="s">
        <v>7222</v>
      </c>
      <c r="F1307" s="124" t="s">
        <v>21</v>
      </c>
      <c r="G1307" s="124" t="s">
        <v>149</v>
      </c>
      <c r="H1307" s="124" t="s">
        <v>8073</v>
      </c>
      <c r="I1307" s="135" t="s">
        <v>225</v>
      </c>
      <c r="J1307" s="129" t="s">
        <v>196</v>
      </c>
      <c r="K1307" s="128"/>
      <c r="L1307" s="129"/>
      <c r="M1307" s="128"/>
      <c r="N1307" s="127" t="s">
        <v>5667</v>
      </c>
      <c r="O1307" s="127" t="s">
        <v>174</v>
      </c>
      <c r="P1307" s="127" t="s">
        <v>194</v>
      </c>
      <c r="Q1307" s="131" t="s">
        <v>8614</v>
      </c>
      <c r="R1307" s="131" t="s">
        <v>9986</v>
      </c>
      <c r="S1307" s="132" t="s">
        <v>9987</v>
      </c>
      <c r="T1307" s="136" t="s">
        <v>281</v>
      </c>
      <c r="U1307" s="118"/>
      <c r="V1307" s="118"/>
      <c r="W1307" s="133" t="str">
        <f>VLOOKUP(TRIM(X1307),X10:Y88,2,FALSE)</f>
        <v>Frank</v>
      </c>
      <c r="X1307" s="11" t="str">
        <f t="shared" si="43"/>
        <v>6.5.1</v>
      </c>
      <c r="AA1307" s="1">
        <f t="shared" si="44"/>
        <v>21</v>
      </c>
    </row>
    <row r="1308" spans="1:27" ht="36.75" customHeight="1">
      <c r="A1308" s="119" t="s">
        <v>146</v>
      </c>
      <c r="B1308" s="240" t="s">
        <v>57</v>
      </c>
      <c r="C1308" s="122" t="s">
        <v>147</v>
      </c>
      <c r="D1308" s="122" t="s">
        <v>98</v>
      </c>
      <c r="E1308" s="123" t="s">
        <v>7223</v>
      </c>
      <c r="F1308" s="124" t="s">
        <v>21</v>
      </c>
      <c r="G1308" s="124" t="s">
        <v>149</v>
      </c>
      <c r="H1308" s="124" t="s">
        <v>5726</v>
      </c>
      <c r="I1308" s="135" t="s">
        <v>225</v>
      </c>
      <c r="J1308" s="129" t="s">
        <v>196</v>
      </c>
      <c r="K1308" s="128"/>
      <c r="L1308" s="129"/>
      <c r="M1308" s="128"/>
      <c r="N1308" s="127" t="s">
        <v>5667</v>
      </c>
      <c r="O1308" s="127" t="s">
        <v>174</v>
      </c>
      <c r="P1308" s="127" t="s">
        <v>194</v>
      </c>
      <c r="Q1308" s="131" t="s">
        <v>8711</v>
      </c>
      <c r="R1308" s="131" t="s">
        <v>10726</v>
      </c>
      <c r="S1308" s="132" t="s">
        <v>152</v>
      </c>
      <c r="T1308" s="136" t="s">
        <v>281</v>
      </c>
      <c r="U1308" s="118"/>
      <c r="V1308" s="118" t="s">
        <v>260</v>
      </c>
      <c r="W1308" s="133" t="str">
        <f>VLOOKUP(TRIM(X1308),X10:Y88,2,FALSE)</f>
        <v>Frank</v>
      </c>
      <c r="X1308" s="11" t="str">
        <f t="shared" si="43"/>
        <v>6.5.1</v>
      </c>
      <c r="AA1308" s="1">
        <f t="shared" si="44"/>
        <v>21</v>
      </c>
    </row>
    <row r="1309" spans="1:27" ht="36.75" customHeight="1">
      <c r="A1309" s="119" t="s">
        <v>146</v>
      </c>
      <c r="B1309" s="240" t="s">
        <v>57</v>
      </c>
      <c r="C1309" s="122" t="s">
        <v>147</v>
      </c>
      <c r="D1309" s="122" t="s">
        <v>98</v>
      </c>
      <c r="E1309" s="123" t="s">
        <v>7224</v>
      </c>
      <c r="F1309" s="124" t="s">
        <v>21</v>
      </c>
      <c r="G1309" s="124" t="s">
        <v>149</v>
      </c>
      <c r="H1309" s="124" t="s">
        <v>7706</v>
      </c>
      <c r="I1309" s="135" t="s">
        <v>532</v>
      </c>
      <c r="J1309" s="129" t="s">
        <v>185</v>
      </c>
      <c r="K1309" s="128"/>
      <c r="L1309" s="129"/>
      <c r="M1309" s="128"/>
      <c r="N1309" s="127" t="s">
        <v>7440</v>
      </c>
      <c r="O1309" s="127" t="s">
        <v>174</v>
      </c>
      <c r="P1309" s="127" t="s">
        <v>194</v>
      </c>
      <c r="Q1309" s="131" t="s">
        <v>5787</v>
      </c>
      <c r="R1309" s="131" t="s">
        <v>9990</v>
      </c>
      <c r="S1309" s="132" t="s">
        <v>9991</v>
      </c>
      <c r="T1309" s="136" t="s">
        <v>199</v>
      </c>
      <c r="U1309" s="118"/>
      <c r="V1309" s="118"/>
      <c r="W1309" s="133" t="str">
        <f>VLOOKUP(TRIM(X1309),X10:Y88,2,FALSE)</f>
        <v>Frank</v>
      </c>
      <c r="X1309" s="11" t="str">
        <f t="shared" si="43"/>
        <v>6.5.1</v>
      </c>
      <c r="AA1309" s="1">
        <f t="shared" si="44"/>
        <v>27</v>
      </c>
    </row>
    <row r="1310" spans="1:27" ht="36.75" customHeight="1">
      <c r="A1310" s="119" t="s">
        <v>146</v>
      </c>
      <c r="B1310" s="240" t="s">
        <v>57</v>
      </c>
      <c r="C1310" s="122" t="s">
        <v>147</v>
      </c>
      <c r="D1310" s="122" t="s">
        <v>98</v>
      </c>
      <c r="E1310" s="123" t="s">
        <v>7225</v>
      </c>
      <c r="F1310" s="124" t="s">
        <v>21</v>
      </c>
      <c r="G1310" s="124" t="s">
        <v>149</v>
      </c>
      <c r="H1310" s="124" t="s">
        <v>8388</v>
      </c>
      <c r="I1310" s="135" t="s">
        <v>238</v>
      </c>
      <c r="J1310" s="129" t="s">
        <v>196</v>
      </c>
      <c r="K1310" s="128"/>
      <c r="L1310" s="129"/>
      <c r="M1310" s="128"/>
      <c r="N1310" s="127" t="s">
        <v>5667</v>
      </c>
      <c r="O1310" s="127" t="s">
        <v>174</v>
      </c>
      <c r="P1310" s="127" t="s">
        <v>194</v>
      </c>
      <c r="Q1310" s="131" t="s">
        <v>7879</v>
      </c>
      <c r="R1310" s="131" t="s">
        <v>10727</v>
      </c>
      <c r="S1310" s="132" t="s">
        <v>152</v>
      </c>
      <c r="T1310" s="136" t="s">
        <v>239</v>
      </c>
      <c r="U1310" s="118"/>
      <c r="V1310" s="118" t="s">
        <v>260</v>
      </c>
      <c r="W1310" s="133" t="str">
        <f>VLOOKUP(TRIM(X1310),X10:Y88,2,FALSE)</f>
        <v>Frank</v>
      </c>
      <c r="X1310" s="11" t="str">
        <f t="shared" ref="X1310:X1373" si="45">IF(ISNONTEXT(D1310),"" &amp; D1310 &amp;"",T(D1310))</f>
        <v>6.5.1</v>
      </c>
      <c r="AA1310" s="1">
        <f t="shared" si="44"/>
        <v>8</v>
      </c>
    </row>
    <row r="1311" spans="1:27" ht="36.75" customHeight="1">
      <c r="A1311" s="119" t="s">
        <v>146</v>
      </c>
      <c r="B1311" s="240" t="s">
        <v>57</v>
      </c>
      <c r="C1311" s="122" t="s">
        <v>147</v>
      </c>
      <c r="D1311" s="122" t="s">
        <v>98</v>
      </c>
      <c r="E1311" s="123" t="s">
        <v>7226</v>
      </c>
      <c r="F1311" s="124" t="s">
        <v>21</v>
      </c>
      <c r="G1311" s="124" t="s">
        <v>149</v>
      </c>
      <c r="H1311" s="124" t="s">
        <v>8486</v>
      </c>
      <c r="I1311" s="135" t="s">
        <v>200</v>
      </c>
      <c r="J1311" s="129" t="s">
        <v>185</v>
      </c>
      <c r="K1311" s="128"/>
      <c r="L1311" s="129"/>
      <c r="M1311" s="128"/>
      <c r="N1311" s="127" t="s">
        <v>7440</v>
      </c>
      <c r="O1311" s="127" t="s">
        <v>174</v>
      </c>
      <c r="P1311" s="127" t="s">
        <v>194</v>
      </c>
      <c r="Q1311" s="131" t="s">
        <v>8249</v>
      </c>
      <c r="R1311" s="131" t="s">
        <v>9997</v>
      </c>
      <c r="S1311" s="132" t="s">
        <v>9998</v>
      </c>
      <c r="T1311" s="136" t="s">
        <v>199</v>
      </c>
      <c r="U1311" s="118"/>
      <c r="V1311" s="118"/>
      <c r="W1311" s="133" t="str">
        <f>VLOOKUP(TRIM(X1311),X10:Y88,2,FALSE)</f>
        <v>Frank</v>
      </c>
      <c r="X1311" s="11" t="str">
        <f t="shared" si="45"/>
        <v>6.5.1</v>
      </c>
      <c r="AA1311" s="1">
        <f t="shared" si="44"/>
        <v>17</v>
      </c>
    </row>
    <row r="1312" spans="1:27" ht="36.75" customHeight="1">
      <c r="A1312" s="119" t="s">
        <v>146</v>
      </c>
      <c r="B1312" s="240" t="s">
        <v>57</v>
      </c>
      <c r="C1312" s="122" t="s">
        <v>147</v>
      </c>
      <c r="D1312" s="122" t="s">
        <v>98</v>
      </c>
      <c r="E1312" s="123" t="s">
        <v>7227</v>
      </c>
      <c r="F1312" s="124" t="s">
        <v>21</v>
      </c>
      <c r="G1312" s="124" t="s">
        <v>149</v>
      </c>
      <c r="H1312" s="124" t="s">
        <v>8487</v>
      </c>
      <c r="I1312" s="135" t="s">
        <v>200</v>
      </c>
      <c r="J1312" s="129" t="s">
        <v>196</v>
      </c>
      <c r="K1312" s="128"/>
      <c r="L1312" s="129"/>
      <c r="M1312" s="128"/>
      <c r="N1312" s="127" t="s">
        <v>5667</v>
      </c>
      <c r="O1312" s="127" t="s">
        <v>174</v>
      </c>
      <c r="P1312" s="127" t="s">
        <v>194</v>
      </c>
      <c r="Q1312" s="131" t="s">
        <v>8250</v>
      </c>
      <c r="R1312" s="131" t="s">
        <v>9999</v>
      </c>
      <c r="S1312" s="132" t="s">
        <v>10000</v>
      </c>
      <c r="T1312" s="136" t="s">
        <v>199</v>
      </c>
      <c r="U1312" s="118"/>
      <c r="V1312" s="118"/>
      <c r="W1312" s="133" t="str">
        <f>VLOOKUP(TRIM(X1312),X10:Y88,2,FALSE)</f>
        <v>Frank</v>
      </c>
      <c r="X1312" s="11" t="str">
        <f t="shared" si="45"/>
        <v>6.5.1</v>
      </c>
      <c r="AA1312" s="1">
        <f t="shared" si="44"/>
        <v>17</v>
      </c>
    </row>
    <row r="1313" spans="1:27" ht="36.75" customHeight="1">
      <c r="A1313" s="119" t="s">
        <v>146</v>
      </c>
      <c r="B1313" s="240" t="s">
        <v>57</v>
      </c>
      <c r="C1313" s="122" t="s">
        <v>147</v>
      </c>
      <c r="D1313" s="122" t="s">
        <v>101</v>
      </c>
      <c r="E1313" s="123" t="s">
        <v>7228</v>
      </c>
      <c r="F1313" s="124" t="s">
        <v>21</v>
      </c>
      <c r="G1313" s="124" t="s">
        <v>149</v>
      </c>
      <c r="H1313" s="124" t="s">
        <v>7707</v>
      </c>
      <c r="I1313" s="135" t="s">
        <v>200</v>
      </c>
      <c r="J1313" s="129" t="s">
        <v>185</v>
      </c>
      <c r="K1313" s="128"/>
      <c r="L1313" s="129"/>
      <c r="M1313" s="128"/>
      <c r="N1313" s="127" t="s">
        <v>7440</v>
      </c>
      <c r="O1313" s="127" t="s">
        <v>174</v>
      </c>
      <c r="P1313" s="127" t="s">
        <v>194</v>
      </c>
      <c r="Q1313" s="131" t="s">
        <v>7693</v>
      </c>
      <c r="R1313" s="131" t="s">
        <v>10530</v>
      </c>
      <c r="S1313" s="132" t="s">
        <v>152</v>
      </c>
      <c r="T1313" s="136" t="s">
        <v>199</v>
      </c>
      <c r="U1313" s="118"/>
      <c r="V1313" s="118"/>
      <c r="W1313" s="133" t="str">
        <f>VLOOKUP(TRIM(X1313),X10:Y88,2,FALSE)</f>
        <v>Frank</v>
      </c>
      <c r="X1313" s="11" t="str">
        <f t="shared" si="45"/>
        <v>6.5.2</v>
      </c>
      <c r="AA1313" s="1">
        <f t="shared" si="44"/>
        <v>17</v>
      </c>
    </row>
    <row r="1314" spans="1:27" ht="36.75" customHeight="1">
      <c r="A1314" s="119" t="s">
        <v>146</v>
      </c>
      <c r="B1314" s="240" t="s">
        <v>57</v>
      </c>
      <c r="C1314" s="122" t="s">
        <v>147</v>
      </c>
      <c r="D1314" s="122" t="s">
        <v>101</v>
      </c>
      <c r="E1314" s="123" t="s">
        <v>7229</v>
      </c>
      <c r="F1314" s="124" t="s">
        <v>21</v>
      </c>
      <c r="G1314" s="124" t="s">
        <v>149</v>
      </c>
      <c r="H1314" s="124" t="s">
        <v>8863</v>
      </c>
      <c r="I1314" s="135" t="s">
        <v>286</v>
      </c>
      <c r="J1314" s="129" t="s">
        <v>185</v>
      </c>
      <c r="K1314" s="128"/>
      <c r="L1314" s="129"/>
      <c r="M1314" s="128"/>
      <c r="N1314" s="127" t="s">
        <v>7440</v>
      </c>
      <c r="O1314" s="127" t="s">
        <v>174</v>
      </c>
      <c r="P1314" s="127" t="s">
        <v>194</v>
      </c>
      <c r="Q1314" s="131" t="s">
        <v>8193</v>
      </c>
      <c r="R1314" s="131" t="s">
        <v>10531</v>
      </c>
      <c r="S1314" s="132" t="s">
        <v>152</v>
      </c>
      <c r="T1314" s="136" t="s">
        <v>289</v>
      </c>
      <c r="U1314" s="118"/>
      <c r="V1314" s="118"/>
      <c r="W1314" s="133" t="str">
        <f>VLOOKUP(TRIM(X1314),X10:Y88,2,FALSE)</f>
        <v>Frank</v>
      </c>
      <c r="X1314" s="11" t="str">
        <f t="shared" si="45"/>
        <v>6.5.2</v>
      </c>
      <c r="AA1314" s="1">
        <f t="shared" si="44"/>
        <v>3</v>
      </c>
    </row>
    <row r="1315" spans="1:27" ht="36.75" customHeight="1">
      <c r="A1315" s="119" t="s">
        <v>146</v>
      </c>
      <c r="B1315" s="240" t="s">
        <v>57</v>
      </c>
      <c r="C1315" s="122" t="s">
        <v>147</v>
      </c>
      <c r="D1315" s="122" t="s">
        <v>101</v>
      </c>
      <c r="E1315" s="123" t="s">
        <v>7230</v>
      </c>
      <c r="F1315" s="124" t="s">
        <v>21</v>
      </c>
      <c r="G1315" s="124" t="s">
        <v>149</v>
      </c>
      <c r="H1315" s="124" t="s">
        <v>7794</v>
      </c>
      <c r="I1315" s="135" t="s">
        <v>10188</v>
      </c>
      <c r="J1315" s="129" t="s">
        <v>196</v>
      </c>
      <c r="K1315" s="128"/>
      <c r="L1315" s="129"/>
      <c r="M1315" s="128"/>
      <c r="N1315" s="127" t="s">
        <v>5667</v>
      </c>
      <c r="O1315" s="127" t="s">
        <v>174</v>
      </c>
      <c r="P1315" s="127" t="s">
        <v>194</v>
      </c>
      <c r="Q1315" s="131" t="s">
        <v>7763</v>
      </c>
      <c r="R1315" s="131" t="s">
        <v>10927</v>
      </c>
      <c r="S1315" s="144" t="s">
        <v>10928</v>
      </c>
      <c r="T1315" s="136" t="s">
        <v>190</v>
      </c>
      <c r="U1315" s="118"/>
      <c r="V1315" s="118" t="s">
        <v>663</v>
      </c>
      <c r="W1315" s="133" t="str">
        <f>VLOOKUP(TRIM(X1315),X10:Y88,2,FALSE)</f>
        <v>Frank</v>
      </c>
      <c r="X1315" s="11" t="str">
        <f t="shared" si="45"/>
        <v>6.5.2</v>
      </c>
      <c r="AA1315" s="1">
        <f t="shared" si="44"/>
        <v>22</v>
      </c>
    </row>
    <row r="1316" spans="1:27" ht="36.75" customHeight="1">
      <c r="A1316" s="119" t="s">
        <v>146</v>
      </c>
      <c r="B1316" s="240" t="s">
        <v>57</v>
      </c>
      <c r="C1316" s="122" t="s">
        <v>147</v>
      </c>
      <c r="D1316" s="122" t="s">
        <v>101</v>
      </c>
      <c r="E1316" s="123" t="s">
        <v>7231</v>
      </c>
      <c r="F1316" s="124" t="s">
        <v>21</v>
      </c>
      <c r="G1316" s="124" t="s">
        <v>149</v>
      </c>
      <c r="H1316" s="124" t="s">
        <v>7750</v>
      </c>
      <c r="I1316" s="135" t="s">
        <v>10218</v>
      </c>
      <c r="J1316" s="129" t="s">
        <v>196</v>
      </c>
      <c r="K1316" s="128"/>
      <c r="L1316" s="129"/>
      <c r="M1316" s="128"/>
      <c r="N1316" s="127" t="s">
        <v>5667</v>
      </c>
      <c r="O1316" s="127" t="s">
        <v>174</v>
      </c>
      <c r="P1316" s="127" t="s">
        <v>194</v>
      </c>
      <c r="Q1316" s="131" t="s">
        <v>7751</v>
      </c>
      <c r="R1316" s="131" t="s">
        <v>10532</v>
      </c>
      <c r="S1316" s="132" t="s">
        <v>152</v>
      </c>
      <c r="T1316" s="136" t="s">
        <v>215</v>
      </c>
      <c r="U1316" s="118"/>
      <c r="V1316" s="118"/>
      <c r="W1316" s="133" t="str">
        <f>VLOOKUP(TRIM(X1316),X10:Y88,2,FALSE)</f>
        <v>Frank</v>
      </c>
      <c r="X1316" s="11" t="str">
        <f t="shared" si="45"/>
        <v>6.5.2</v>
      </c>
      <c r="AA1316" s="1">
        <f t="shared" si="44"/>
        <v>48</v>
      </c>
    </row>
    <row r="1317" spans="1:27" ht="36.75" customHeight="1">
      <c r="A1317" s="119" t="s">
        <v>146</v>
      </c>
      <c r="B1317" s="240" t="s">
        <v>57</v>
      </c>
      <c r="C1317" s="122" t="s">
        <v>147</v>
      </c>
      <c r="D1317" s="122" t="s">
        <v>101</v>
      </c>
      <c r="E1317" s="123" t="s">
        <v>7232</v>
      </c>
      <c r="F1317" s="124" t="s">
        <v>21</v>
      </c>
      <c r="G1317" s="124" t="s">
        <v>149</v>
      </c>
      <c r="H1317" s="124" t="s">
        <v>8037</v>
      </c>
      <c r="I1317" s="135" t="s">
        <v>8038</v>
      </c>
      <c r="J1317" s="129" t="s">
        <v>185</v>
      </c>
      <c r="K1317" s="128"/>
      <c r="L1317" s="129"/>
      <c r="M1317" s="128"/>
      <c r="N1317" s="127" t="s">
        <v>7440</v>
      </c>
      <c r="O1317" s="127" t="s">
        <v>174</v>
      </c>
      <c r="P1317" s="127" t="s">
        <v>194</v>
      </c>
      <c r="Q1317" s="131" t="s">
        <v>8037</v>
      </c>
      <c r="R1317" s="131" t="s">
        <v>9817</v>
      </c>
      <c r="S1317" s="132" t="s">
        <v>9818</v>
      </c>
      <c r="T1317" s="136" t="s">
        <v>261</v>
      </c>
      <c r="U1317" s="118"/>
      <c r="V1317" s="118"/>
      <c r="W1317" s="133" t="str">
        <f>VLOOKUP(TRIM(X1317),X10:Y88,2,FALSE)</f>
        <v>Frank</v>
      </c>
      <c r="X1317" s="11" t="str">
        <f t="shared" si="45"/>
        <v>6.5.2</v>
      </c>
      <c r="AA1317" s="1">
        <f t="shared" si="44"/>
        <v>32</v>
      </c>
    </row>
    <row r="1318" spans="1:27" ht="36.75" customHeight="1">
      <c r="A1318" s="119" t="s">
        <v>146</v>
      </c>
      <c r="B1318" s="240" t="s">
        <v>57</v>
      </c>
      <c r="C1318" s="122" t="s">
        <v>147</v>
      </c>
      <c r="D1318" s="122" t="s">
        <v>101</v>
      </c>
      <c r="E1318" s="123" t="s">
        <v>7233</v>
      </c>
      <c r="F1318" s="124" t="s">
        <v>21</v>
      </c>
      <c r="G1318" s="124" t="s">
        <v>149</v>
      </c>
      <c r="H1318" s="124" t="s">
        <v>7963</v>
      </c>
      <c r="I1318" s="135" t="s">
        <v>200</v>
      </c>
      <c r="J1318" s="129" t="s">
        <v>185</v>
      </c>
      <c r="K1318" s="128"/>
      <c r="L1318" s="129"/>
      <c r="M1318" s="128"/>
      <c r="N1318" s="127" t="s">
        <v>7440</v>
      </c>
      <c r="O1318" s="127" t="s">
        <v>174</v>
      </c>
      <c r="P1318" s="127" t="s">
        <v>194</v>
      </c>
      <c r="Q1318" s="131" t="s">
        <v>7964</v>
      </c>
      <c r="R1318" s="131" t="s">
        <v>9888</v>
      </c>
      <c r="S1318" s="132" t="s">
        <v>9887</v>
      </c>
      <c r="T1318" s="136" t="s">
        <v>199</v>
      </c>
      <c r="U1318" s="118"/>
      <c r="V1318" s="118"/>
      <c r="W1318" s="133" t="str">
        <f>VLOOKUP(TRIM(X1318),X10:Y88,2,FALSE)</f>
        <v>Frank</v>
      </c>
      <c r="X1318" s="11" t="str">
        <f t="shared" si="45"/>
        <v>6.5.2</v>
      </c>
      <c r="AA1318" s="1">
        <f t="shared" si="44"/>
        <v>17</v>
      </c>
    </row>
    <row r="1319" spans="1:27" ht="36.75" customHeight="1">
      <c r="A1319" s="119" t="s">
        <v>146</v>
      </c>
      <c r="B1319" s="240" t="s">
        <v>57</v>
      </c>
      <c r="C1319" s="122" t="s">
        <v>147</v>
      </c>
      <c r="D1319" s="122" t="s">
        <v>101</v>
      </c>
      <c r="E1319" s="123" t="s">
        <v>7234</v>
      </c>
      <c r="F1319" s="124" t="s">
        <v>21</v>
      </c>
      <c r="G1319" s="124" t="s">
        <v>149</v>
      </c>
      <c r="H1319" s="124" t="s">
        <v>8431</v>
      </c>
      <c r="I1319" s="135" t="s">
        <v>256</v>
      </c>
      <c r="J1319" s="129" t="s">
        <v>185</v>
      </c>
      <c r="K1319" s="128"/>
      <c r="L1319" s="129"/>
      <c r="M1319" s="128"/>
      <c r="N1319" s="127" t="s">
        <v>7440</v>
      </c>
      <c r="O1319" s="127" t="s">
        <v>174</v>
      </c>
      <c r="P1319" s="127" t="s">
        <v>194</v>
      </c>
      <c r="Q1319" s="131" t="s">
        <v>8066</v>
      </c>
      <c r="R1319" s="131" t="s">
        <v>10536</v>
      </c>
      <c r="S1319" s="132" t="s">
        <v>152</v>
      </c>
      <c r="T1319" s="136" t="s">
        <v>277</v>
      </c>
      <c r="U1319" s="118"/>
      <c r="V1319" s="118"/>
      <c r="W1319" s="133" t="str">
        <f>VLOOKUP(TRIM(X1319),X10:Y88,2,FALSE)</f>
        <v>Frank</v>
      </c>
      <c r="X1319" s="11" t="str">
        <f t="shared" si="45"/>
        <v>6.5.2</v>
      </c>
      <c r="AA1319" s="1">
        <f t="shared" si="44"/>
        <v>7</v>
      </c>
    </row>
    <row r="1320" spans="1:27" ht="36.75" customHeight="1">
      <c r="A1320" s="119" t="s">
        <v>146</v>
      </c>
      <c r="B1320" s="240" t="s">
        <v>57</v>
      </c>
      <c r="C1320" s="122" t="s">
        <v>147</v>
      </c>
      <c r="D1320" s="122" t="s">
        <v>101</v>
      </c>
      <c r="E1320" s="123" t="s">
        <v>7235</v>
      </c>
      <c r="F1320" s="124" t="s">
        <v>21</v>
      </c>
      <c r="G1320" s="124" t="s">
        <v>149</v>
      </c>
      <c r="H1320" s="124" t="s">
        <v>8503</v>
      </c>
      <c r="I1320" s="135" t="s">
        <v>5464</v>
      </c>
      <c r="J1320" s="129" t="s">
        <v>185</v>
      </c>
      <c r="K1320" s="128"/>
      <c r="L1320" s="129"/>
      <c r="M1320" s="128"/>
      <c r="N1320" s="127" t="s">
        <v>7440</v>
      </c>
      <c r="O1320" s="127" t="s">
        <v>174</v>
      </c>
      <c r="P1320" s="127" t="s">
        <v>194</v>
      </c>
      <c r="Q1320" s="131" t="s">
        <v>8273</v>
      </c>
      <c r="R1320" s="131" t="s">
        <v>10537</v>
      </c>
      <c r="S1320" s="132" t="s">
        <v>152</v>
      </c>
      <c r="T1320" s="136" t="s">
        <v>239</v>
      </c>
      <c r="U1320" s="118"/>
      <c r="V1320" s="118"/>
      <c r="W1320" s="133" t="str">
        <f>VLOOKUP(TRIM(X1320),X10:Y88,2,FALSE)</f>
        <v>Frank</v>
      </c>
      <c r="X1320" s="11" t="str">
        <f t="shared" si="45"/>
        <v>6.5.2</v>
      </c>
      <c r="AA1320" s="1">
        <f t="shared" si="44"/>
        <v>17</v>
      </c>
    </row>
    <row r="1321" spans="1:27" ht="36.75" customHeight="1">
      <c r="A1321" s="119" t="s">
        <v>146</v>
      </c>
      <c r="B1321" s="240" t="s">
        <v>57</v>
      </c>
      <c r="C1321" s="122" t="s">
        <v>147</v>
      </c>
      <c r="D1321" s="122" t="s">
        <v>101</v>
      </c>
      <c r="E1321" s="123" t="s">
        <v>7236</v>
      </c>
      <c r="F1321" s="124" t="s">
        <v>21</v>
      </c>
      <c r="G1321" s="124" t="s">
        <v>149</v>
      </c>
      <c r="H1321" s="124" t="s">
        <v>2724</v>
      </c>
      <c r="I1321" s="135" t="s">
        <v>218</v>
      </c>
      <c r="J1321" s="129" t="s">
        <v>196</v>
      </c>
      <c r="K1321" s="128"/>
      <c r="L1321" s="129"/>
      <c r="M1321" s="128"/>
      <c r="N1321" s="127" t="s">
        <v>5667</v>
      </c>
      <c r="O1321" s="127" t="s">
        <v>174</v>
      </c>
      <c r="P1321" s="127" t="s">
        <v>194</v>
      </c>
      <c r="Q1321" s="131" t="s">
        <v>8621</v>
      </c>
      <c r="R1321" s="131" t="s">
        <v>10538</v>
      </c>
      <c r="S1321" s="132" t="s">
        <v>152</v>
      </c>
      <c r="T1321" s="136" t="s">
        <v>214</v>
      </c>
      <c r="U1321" s="118"/>
      <c r="V1321" s="118"/>
      <c r="W1321" s="133" t="str">
        <f>VLOOKUP(TRIM(X1321),X10:Y88,2,FALSE)</f>
        <v>Frank</v>
      </c>
      <c r="X1321" s="11" t="str">
        <f t="shared" si="45"/>
        <v>6.5.2</v>
      </c>
      <c r="AA1321" s="1">
        <f t="shared" si="44"/>
        <v>35</v>
      </c>
    </row>
    <row r="1322" spans="1:27" ht="36.75" customHeight="1">
      <c r="A1322" s="119" t="s">
        <v>146</v>
      </c>
      <c r="B1322" s="240" t="s">
        <v>57</v>
      </c>
      <c r="C1322" s="122" t="s">
        <v>147</v>
      </c>
      <c r="D1322" s="122" t="s">
        <v>101</v>
      </c>
      <c r="E1322" s="123" t="s">
        <v>7237</v>
      </c>
      <c r="F1322" s="124" t="s">
        <v>21</v>
      </c>
      <c r="G1322" s="124" t="s">
        <v>149</v>
      </c>
      <c r="H1322" s="124" t="s">
        <v>8279</v>
      </c>
      <c r="I1322" s="135" t="s">
        <v>200</v>
      </c>
      <c r="J1322" s="129" t="s">
        <v>196</v>
      </c>
      <c r="K1322" s="128"/>
      <c r="L1322" s="129"/>
      <c r="M1322" s="128"/>
      <c r="N1322" s="127" t="s">
        <v>5667</v>
      </c>
      <c r="O1322" s="127" t="s">
        <v>174</v>
      </c>
      <c r="P1322" s="127" t="s">
        <v>194</v>
      </c>
      <c r="Q1322" s="131" t="s">
        <v>8280</v>
      </c>
      <c r="R1322" s="131" t="s">
        <v>10728</v>
      </c>
      <c r="S1322" s="132" t="s">
        <v>152</v>
      </c>
      <c r="T1322" s="136" t="s">
        <v>199</v>
      </c>
      <c r="U1322" s="118"/>
      <c r="V1322" s="118" t="s">
        <v>260</v>
      </c>
      <c r="W1322" s="133" t="str">
        <f>VLOOKUP(TRIM(X1322),X10:Y88,2,FALSE)</f>
        <v>Frank</v>
      </c>
      <c r="X1322" s="11" t="str">
        <f t="shared" si="45"/>
        <v>6.5.2</v>
      </c>
      <c r="AA1322" s="1">
        <f t="shared" si="44"/>
        <v>17</v>
      </c>
    </row>
    <row r="1323" spans="1:27" ht="36.75" customHeight="1">
      <c r="A1323" s="119" t="s">
        <v>146</v>
      </c>
      <c r="B1323" s="240" t="s">
        <v>57</v>
      </c>
      <c r="C1323" s="122" t="s">
        <v>147</v>
      </c>
      <c r="D1323" s="122" t="s">
        <v>101</v>
      </c>
      <c r="E1323" s="123" t="s">
        <v>7238</v>
      </c>
      <c r="F1323" s="124" t="s">
        <v>21</v>
      </c>
      <c r="G1323" s="124" t="s">
        <v>149</v>
      </c>
      <c r="H1323" s="124" t="s">
        <v>5794</v>
      </c>
      <c r="I1323" s="135" t="s">
        <v>8573</v>
      </c>
      <c r="J1323" s="129" t="s">
        <v>196</v>
      </c>
      <c r="K1323" s="128"/>
      <c r="L1323" s="129"/>
      <c r="M1323" s="128"/>
      <c r="N1323" s="127" t="s">
        <v>5667</v>
      </c>
      <c r="O1323" s="127" t="s">
        <v>174</v>
      </c>
      <c r="P1323" s="127" t="s">
        <v>194</v>
      </c>
      <c r="Q1323" s="131" t="s">
        <v>8014</v>
      </c>
      <c r="R1323" s="131" t="s">
        <v>10729</v>
      </c>
      <c r="S1323" s="132" t="s">
        <v>152</v>
      </c>
      <c r="T1323" s="136" t="s">
        <v>240</v>
      </c>
      <c r="U1323" s="118"/>
      <c r="V1323" s="118" t="s">
        <v>260</v>
      </c>
      <c r="W1323" s="133" t="str">
        <f>VLOOKUP(TRIM(X1323),X10:Y88,2,FALSE)</f>
        <v>Frank</v>
      </c>
      <c r="X1323" s="11" t="str">
        <f t="shared" si="45"/>
        <v>6.5.2</v>
      </c>
      <c r="AA1323" s="1">
        <f t="shared" si="44"/>
        <v>13</v>
      </c>
    </row>
    <row r="1324" spans="1:27" ht="36.75" customHeight="1">
      <c r="A1324" s="119" t="s">
        <v>146</v>
      </c>
      <c r="B1324" s="240" t="s">
        <v>57</v>
      </c>
      <c r="C1324" s="122" t="s">
        <v>147</v>
      </c>
      <c r="D1324" s="122" t="s">
        <v>101</v>
      </c>
      <c r="E1324" s="123" t="s">
        <v>7239</v>
      </c>
      <c r="F1324" s="124" t="s">
        <v>21</v>
      </c>
      <c r="G1324" s="124" t="s">
        <v>149</v>
      </c>
      <c r="H1324" s="124" t="s">
        <v>8274</v>
      </c>
      <c r="I1324" s="135" t="s">
        <v>200</v>
      </c>
      <c r="J1324" s="129" t="s">
        <v>196</v>
      </c>
      <c r="K1324" s="128"/>
      <c r="L1324" s="129"/>
      <c r="M1324" s="128"/>
      <c r="N1324" s="127" t="s">
        <v>5667</v>
      </c>
      <c r="O1324" s="127" t="s">
        <v>174</v>
      </c>
      <c r="P1324" s="127" t="s">
        <v>194</v>
      </c>
      <c r="Q1324" s="131" t="s">
        <v>8275</v>
      </c>
      <c r="R1324" s="131" t="s">
        <v>10543</v>
      </c>
      <c r="S1324" s="132" t="s">
        <v>10542</v>
      </c>
      <c r="T1324" s="136" t="s">
        <v>199</v>
      </c>
      <c r="U1324" s="118"/>
      <c r="V1324" s="118"/>
      <c r="W1324" s="133" t="str">
        <f>VLOOKUP(TRIM(X1324),X10:Y88,2,FALSE)</f>
        <v>Frank</v>
      </c>
      <c r="X1324" s="11" t="str">
        <f t="shared" si="45"/>
        <v>6.5.2</v>
      </c>
      <c r="AA1324" s="1">
        <f t="shared" si="44"/>
        <v>17</v>
      </c>
    </row>
    <row r="1325" spans="1:27" ht="36.75" customHeight="1">
      <c r="A1325" s="119" t="s">
        <v>146</v>
      </c>
      <c r="B1325" s="240" t="s">
        <v>57</v>
      </c>
      <c r="C1325" s="122" t="s">
        <v>147</v>
      </c>
      <c r="D1325" s="122" t="s">
        <v>101</v>
      </c>
      <c r="E1325" s="123" t="s">
        <v>7240</v>
      </c>
      <c r="F1325" s="124" t="s">
        <v>21</v>
      </c>
      <c r="G1325" s="124" t="s">
        <v>149</v>
      </c>
      <c r="H1325" s="124" t="s">
        <v>8933</v>
      </c>
      <c r="I1325" s="135" t="s">
        <v>532</v>
      </c>
      <c r="J1325" s="129" t="s">
        <v>196</v>
      </c>
      <c r="K1325" s="128"/>
      <c r="L1325" s="129"/>
      <c r="M1325" s="128"/>
      <c r="N1325" s="127" t="s">
        <v>5667</v>
      </c>
      <c r="O1325" s="127" t="s">
        <v>174</v>
      </c>
      <c r="P1325" s="127" t="s">
        <v>194</v>
      </c>
      <c r="Q1325" s="131" t="s">
        <v>8287</v>
      </c>
      <c r="R1325" s="131" t="s">
        <v>10730</v>
      </c>
      <c r="S1325" s="132" t="s">
        <v>152</v>
      </c>
      <c r="T1325" s="136" t="s">
        <v>199</v>
      </c>
      <c r="U1325" s="118"/>
      <c r="V1325" s="118" t="s">
        <v>260</v>
      </c>
      <c r="W1325" s="133" t="str">
        <f>VLOOKUP(TRIM(X1325),X10:Y88,2,FALSE)</f>
        <v>Frank</v>
      </c>
      <c r="X1325" s="11" t="str">
        <f t="shared" si="45"/>
        <v>6.5.2</v>
      </c>
      <c r="AA1325" s="1">
        <f t="shared" si="44"/>
        <v>27</v>
      </c>
    </row>
    <row r="1326" spans="1:27" ht="36.75" customHeight="1">
      <c r="A1326" s="119" t="s">
        <v>146</v>
      </c>
      <c r="B1326" s="240" t="s">
        <v>57</v>
      </c>
      <c r="C1326" s="122" t="s">
        <v>147</v>
      </c>
      <c r="D1326" s="122" t="s">
        <v>101</v>
      </c>
      <c r="E1326" s="123" t="s">
        <v>7241</v>
      </c>
      <c r="F1326" s="124" t="s">
        <v>21</v>
      </c>
      <c r="G1326" s="124" t="s">
        <v>149</v>
      </c>
      <c r="H1326" s="124" t="s">
        <v>8037</v>
      </c>
      <c r="I1326" s="135" t="s">
        <v>8038</v>
      </c>
      <c r="J1326" s="129" t="s">
        <v>185</v>
      </c>
      <c r="K1326" s="128"/>
      <c r="L1326" s="129"/>
      <c r="M1326" s="128"/>
      <c r="N1326" s="127" t="s">
        <v>7440</v>
      </c>
      <c r="O1326" s="127" t="s">
        <v>174</v>
      </c>
      <c r="P1326" s="127" t="s">
        <v>194</v>
      </c>
      <c r="Q1326" s="131" t="s">
        <v>8037</v>
      </c>
      <c r="R1326" s="131" t="s">
        <v>10731</v>
      </c>
      <c r="S1326" s="132" t="s">
        <v>152</v>
      </c>
      <c r="T1326" s="136" t="s">
        <v>261</v>
      </c>
      <c r="U1326" s="118"/>
      <c r="V1326" s="118" t="s">
        <v>260</v>
      </c>
      <c r="W1326" s="133" t="str">
        <f>VLOOKUP(TRIM(X1326),X10:Y88,2,FALSE)</f>
        <v>Frank</v>
      </c>
      <c r="X1326" s="11" t="str">
        <f t="shared" si="45"/>
        <v>6.5.2</v>
      </c>
      <c r="AA1326" s="1">
        <f t="shared" si="44"/>
        <v>32</v>
      </c>
    </row>
    <row r="1327" spans="1:27" ht="36.75" customHeight="1">
      <c r="A1327" s="119" t="s">
        <v>146</v>
      </c>
      <c r="B1327" s="240" t="s">
        <v>57</v>
      </c>
      <c r="C1327" s="122" t="s">
        <v>147</v>
      </c>
      <c r="D1327" s="122" t="s">
        <v>101</v>
      </c>
      <c r="E1327" s="123" t="s">
        <v>7242</v>
      </c>
      <c r="F1327" s="124" t="s">
        <v>21</v>
      </c>
      <c r="G1327" s="124" t="s">
        <v>149</v>
      </c>
      <c r="H1327" s="124" t="s">
        <v>7963</v>
      </c>
      <c r="I1327" s="135" t="s">
        <v>200</v>
      </c>
      <c r="J1327" s="129" t="s">
        <v>185</v>
      </c>
      <c r="K1327" s="128"/>
      <c r="L1327" s="129"/>
      <c r="M1327" s="128"/>
      <c r="N1327" s="127" t="s">
        <v>7440</v>
      </c>
      <c r="O1327" s="127" t="s">
        <v>174</v>
      </c>
      <c r="P1327" s="127" t="s">
        <v>194</v>
      </c>
      <c r="Q1327" s="131" t="s">
        <v>7964</v>
      </c>
      <c r="R1327" s="131" t="s">
        <v>10533</v>
      </c>
      <c r="S1327" s="132" t="s">
        <v>10534</v>
      </c>
      <c r="T1327" s="136" t="s">
        <v>199</v>
      </c>
      <c r="U1327" s="118"/>
      <c r="V1327" s="118"/>
      <c r="W1327" s="133" t="str">
        <f>VLOOKUP(TRIM(X1327),X10:Y88,2,FALSE)</f>
        <v>Frank</v>
      </c>
      <c r="X1327" s="11" t="str">
        <f t="shared" si="45"/>
        <v>6.5.2</v>
      </c>
      <c r="AA1327" s="1">
        <f t="shared" si="44"/>
        <v>17</v>
      </c>
    </row>
    <row r="1328" spans="1:27" ht="36.75" customHeight="1">
      <c r="A1328" s="119" t="s">
        <v>146</v>
      </c>
      <c r="B1328" s="240" t="s">
        <v>57</v>
      </c>
      <c r="C1328" s="122" t="s">
        <v>147</v>
      </c>
      <c r="D1328" s="122" t="s">
        <v>72</v>
      </c>
      <c r="E1328" s="123" t="s">
        <v>7243</v>
      </c>
      <c r="F1328" s="124" t="s">
        <v>191</v>
      </c>
      <c r="G1328" s="124" t="s">
        <v>149</v>
      </c>
      <c r="H1328" s="124" t="s">
        <v>10127</v>
      </c>
      <c r="I1328" s="135" t="s">
        <v>313</v>
      </c>
      <c r="J1328" s="129"/>
      <c r="K1328" s="128"/>
      <c r="L1328" s="129"/>
      <c r="M1328" s="128"/>
      <c r="N1328" s="127"/>
      <c r="O1328" s="127"/>
      <c r="P1328" s="127"/>
      <c r="Q1328" s="131" t="s">
        <v>10128</v>
      </c>
      <c r="R1328" s="131" t="s">
        <v>10129</v>
      </c>
      <c r="S1328" s="132" t="s">
        <v>10130</v>
      </c>
      <c r="T1328" s="136" t="s">
        <v>339</v>
      </c>
      <c r="U1328" s="118"/>
      <c r="V1328" s="118"/>
      <c r="W1328" s="133" t="str">
        <f>VLOOKUP(TRIM(X1328),X10:Y88,2,FALSE)</f>
        <v>Frank</v>
      </c>
      <c r="X1328" s="11" t="str">
        <f t="shared" si="45"/>
        <v>4.1</v>
      </c>
      <c r="AA1328" s="1">
        <f t="shared" si="44"/>
        <v>6</v>
      </c>
    </row>
    <row r="1329" spans="1:27" ht="36.75" customHeight="1">
      <c r="A1329" s="119" t="s">
        <v>146</v>
      </c>
      <c r="B1329" s="240" t="s">
        <v>57</v>
      </c>
      <c r="C1329" s="122" t="s">
        <v>147</v>
      </c>
      <c r="D1329" s="122" t="s">
        <v>107</v>
      </c>
      <c r="E1329" s="123" t="s">
        <v>7244</v>
      </c>
      <c r="F1329" s="124" t="s">
        <v>21</v>
      </c>
      <c r="G1329" s="124" t="s">
        <v>149</v>
      </c>
      <c r="H1329" s="124" t="s">
        <v>8479</v>
      </c>
      <c r="I1329" s="135" t="s">
        <v>326</v>
      </c>
      <c r="J1329" s="129" t="s">
        <v>185</v>
      </c>
      <c r="K1329" s="128"/>
      <c r="L1329" s="129"/>
      <c r="M1329" s="128"/>
      <c r="N1329" s="127" t="s">
        <v>7440</v>
      </c>
      <c r="O1329" s="127" t="s">
        <v>174</v>
      </c>
      <c r="P1329" s="127" t="s">
        <v>194</v>
      </c>
      <c r="Q1329" s="131" t="s">
        <v>8243</v>
      </c>
      <c r="R1329" s="131" t="s">
        <v>9908</v>
      </c>
      <c r="S1329" s="132" t="s">
        <v>9906</v>
      </c>
      <c r="T1329" s="136" t="s">
        <v>325</v>
      </c>
      <c r="U1329" s="118"/>
      <c r="V1329" s="118"/>
      <c r="W1329" s="133" t="str">
        <f>VLOOKUP(TRIM(X1329),X10:Y88,2,FALSE)</f>
        <v>Frank</v>
      </c>
      <c r="X1329" s="11" t="str">
        <f t="shared" si="45"/>
        <v>6.5.5</v>
      </c>
      <c r="AA1329" s="1">
        <f t="shared" si="44"/>
        <v>13</v>
      </c>
    </row>
    <row r="1330" spans="1:27" ht="36.75" customHeight="1">
      <c r="A1330" s="119" t="s">
        <v>146</v>
      </c>
      <c r="B1330" s="240" t="s">
        <v>57</v>
      </c>
      <c r="C1330" s="122" t="s">
        <v>147</v>
      </c>
      <c r="D1330" s="122" t="s">
        <v>107</v>
      </c>
      <c r="E1330" s="123" t="s">
        <v>7245</v>
      </c>
      <c r="F1330" s="124" t="s">
        <v>21</v>
      </c>
      <c r="G1330" s="124" t="s">
        <v>149</v>
      </c>
      <c r="H1330" s="124" t="s">
        <v>8480</v>
      </c>
      <c r="I1330" s="135" t="s">
        <v>326</v>
      </c>
      <c r="J1330" s="129" t="s">
        <v>196</v>
      </c>
      <c r="K1330" s="128"/>
      <c r="L1330" s="129"/>
      <c r="M1330" s="128"/>
      <c r="N1330" s="127" t="s">
        <v>5667</v>
      </c>
      <c r="O1330" s="127" t="s">
        <v>174</v>
      </c>
      <c r="P1330" s="127" t="s">
        <v>194</v>
      </c>
      <c r="Q1330" s="131" t="s">
        <v>8244</v>
      </c>
      <c r="R1330" s="131" t="s">
        <v>9911</v>
      </c>
      <c r="S1330" s="132" t="s">
        <v>9909</v>
      </c>
      <c r="T1330" s="136" t="s">
        <v>325</v>
      </c>
      <c r="U1330" s="118"/>
      <c r="V1330" s="118"/>
      <c r="W1330" s="133" t="str">
        <f>VLOOKUP(TRIM(X1330),X10:Y88,2,FALSE)</f>
        <v>Frank</v>
      </c>
      <c r="X1330" s="11" t="str">
        <f t="shared" si="45"/>
        <v>6.5.5</v>
      </c>
      <c r="AA1330" s="1">
        <f t="shared" si="44"/>
        <v>13</v>
      </c>
    </row>
    <row r="1331" spans="1:27" ht="36.75" customHeight="1">
      <c r="A1331" s="119" t="s">
        <v>146</v>
      </c>
      <c r="B1331" s="240" t="s">
        <v>57</v>
      </c>
      <c r="C1331" s="122" t="s">
        <v>147</v>
      </c>
      <c r="D1331" s="122" t="s">
        <v>107</v>
      </c>
      <c r="E1331" s="123" t="s">
        <v>7246</v>
      </c>
      <c r="F1331" s="124" t="s">
        <v>21</v>
      </c>
      <c r="G1331" s="124" t="s">
        <v>149</v>
      </c>
      <c r="H1331" s="124" t="s">
        <v>8401</v>
      </c>
      <c r="I1331" s="135" t="s">
        <v>238</v>
      </c>
      <c r="J1331" s="129" t="s">
        <v>185</v>
      </c>
      <c r="K1331" s="128"/>
      <c r="L1331" s="129"/>
      <c r="M1331" s="128"/>
      <c r="N1331" s="127" t="s">
        <v>7440</v>
      </c>
      <c r="O1331" s="127" t="s">
        <v>174</v>
      </c>
      <c r="P1331" s="127" t="s">
        <v>194</v>
      </c>
      <c r="Q1331" s="131" t="s">
        <v>7917</v>
      </c>
      <c r="R1331" s="131" t="s">
        <v>10732</v>
      </c>
      <c r="S1331" s="132" t="s">
        <v>152</v>
      </c>
      <c r="T1331" s="136" t="s">
        <v>239</v>
      </c>
      <c r="U1331" s="118"/>
      <c r="V1331" s="118" t="s">
        <v>260</v>
      </c>
      <c r="W1331" s="133" t="str">
        <f>VLOOKUP(TRIM(X1331),X10:Y88,2,FALSE)</f>
        <v>Frank</v>
      </c>
      <c r="X1331" s="11" t="str">
        <f t="shared" si="45"/>
        <v>6.5.5</v>
      </c>
      <c r="AA1331" s="1">
        <f t="shared" si="44"/>
        <v>8</v>
      </c>
    </row>
    <row r="1332" spans="1:27" ht="36.75" customHeight="1">
      <c r="A1332" s="119" t="s">
        <v>146</v>
      </c>
      <c r="B1332" s="240" t="s">
        <v>57</v>
      </c>
      <c r="C1332" s="122" t="s">
        <v>147</v>
      </c>
      <c r="D1332" s="122" t="s">
        <v>107</v>
      </c>
      <c r="E1332" s="123" t="s">
        <v>7247</v>
      </c>
      <c r="F1332" s="124" t="s">
        <v>21</v>
      </c>
      <c r="G1332" s="124" t="s">
        <v>149</v>
      </c>
      <c r="H1332" s="124" t="s">
        <v>7673</v>
      </c>
      <c r="I1332" s="135" t="s">
        <v>9895</v>
      </c>
      <c r="J1332" s="129" t="s">
        <v>185</v>
      </c>
      <c r="K1332" s="128"/>
      <c r="L1332" s="129"/>
      <c r="M1332" s="128"/>
      <c r="N1332" s="127" t="s">
        <v>7440</v>
      </c>
      <c r="O1332" s="127" t="s">
        <v>174</v>
      </c>
      <c r="P1332" s="127" t="s">
        <v>194</v>
      </c>
      <c r="Q1332" s="131" t="s">
        <v>7616</v>
      </c>
      <c r="R1332" s="131" t="s">
        <v>9912</v>
      </c>
      <c r="S1332" s="132" t="s">
        <v>9913</v>
      </c>
      <c r="T1332" s="136" t="s">
        <v>299</v>
      </c>
      <c r="U1332" s="118"/>
      <c r="V1332" s="118"/>
      <c r="W1332" s="133" t="str">
        <f>VLOOKUP(TRIM(X1332),X10:Y88,2,FALSE)</f>
        <v>Frank</v>
      </c>
      <c r="X1332" s="11" t="str">
        <f t="shared" si="45"/>
        <v>6.5.5</v>
      </c>
      <c r="AA1332" s="1">
        <f t="shared" si="44"/>
        <v>23</v>
      </c>
    </row>
    <row r="1333" spans="1:27" ht="36.75" customHeight="1">
      <c r="A1333" s="119" t="s">
        <v>146</v>
      </c>
      <c r="B1333" s="240" t="s">
        <v>57</v>
      </c>
      <c r="C1333" s="122" t="s">
        <v>147</v>
      </c>
      <c r="D1333" s="122" t="s">
        <v>107</v>
      </c>
      <c r="E1333" s="123" t="s">
        <v>7248</v>
      </c>
      <c r="F1333" s="124" t="s">
        <v>21</v>
      </c>
      <c r="G1333" s="124" t="s">
        <v>149</v>
      </c>
      <c r="H1333" s="124" t="s">
        <v>7939</v>
      </c>
      <c r="I1333" s="135" t="s">
        <v>5669</v>
      </c>
      <c r="J1333" s="129" t="s">
        <v>185</v>
      </c>
      <c r="K1333" s="128"/>
      <c r="L1333" s="129"/>
      <c r="M1333" s="128"/>
      <c r="N1333" s="127" t="s">
        <v>7440</v>
      </c>
      <c r="O1333" s="127" t="s">
        <v>174</v>
      </c>
      <c r="P1333" s="127" t="s">
        <v>194</v>
      </c>
      <c r="Q1333" s="131" t="s">
        <v>8703</v>
      </c>
      <c r="R1333" s="131" t="s">
        <v>10545</v>
      </c>
      <c r="S1333" s="132" t="s">
        <v>10546</v>
      </c>
      <c r="T1333" s="136" t="s">
        <v>261</v>
      </c>
      <c r="U1333" s="118"/>
      <c r="V1333" s="118"/>
      <c r="W1333" s="133" t="str">
        <f>VLOOKUP(TRIM(X1333),X10:Y88,2,FALSE)</f>
        <v>Frank</v>
      </c>
      <c r="X1333" s="11" t="str">
        <f t="shared" si="45"/>
        <v>6.5.5</v>
      </c>
      <c r="AA1333" s="1">
        <f t="shared" si="44"/>
        <v>36</v>
      </c>
    </row>
    <row r="1334" spans="1:27" ht="36.75" customHeight="1">
      <c r="A1334" s="119" t="s">
        <v>146</v>
      </c>
      <c r="B1334" s="240" t="s">
        <v>57</v>
      </c>
      <c r="C1334" s="122" t="s">
        <v>147</v>
      </c>
      <c r="D1334" s="122" t="s">
        <v>107</v>
      </c>
      <c r="E1334" s="123" t="s">
        <v>7249</v>
      </c>
      <c r="F1334" s="124" t="s">
        <v>21</v>
      </c>
      <c r="G1334" s="124" t="s">
        <v>149</v>
      </c>
      <c r="H1334" s="124" t="s">
        <v>7675</v>
      </c>
      <c r="I1334" s="135" t="s">
        <v>2508</v>
      </c>
      <c r="J1334" s="129" t="s">
        <v>185</v>
      </c>
      <c r="K1334" s="128"/>
      <c r="L1334" s="129"/>
      <c r="M1334" s="128"/>
      <c r="N1334" s="127" t="s">
        <v>7440</v>
      </c>
      <c r="O1334" s="127" t="s">
        <v>174</v>
      </c>
      <c r="P1334" s="127" t="s">
        <v>194</v>
      </c>
      <c r="Q1334" s="131" t="s">
        <v>7618</v>
      </c>
      <c r="R1334" s="131" t="s">
        <v>10733</v>
      </c>
      <c r="S1334" s="132" t="s">
        <v>152</v>
      </c>
      <c r="T1334" s="136" t="s">
        <v>2505</v>
      </c>
      <c r="U1334" s="118"/>
      <c r="V1334" s="118" t="s">
        <v>260</v>
      </c>
      <c r="W1334" s="133" t="str">
        <f>VLOOKUP(TRIM(X1334),X10:Y88,2,FALSE)</f>
        <v>Frank</v>
      </c>
      <c r="X1334" s="11" t="str">
        <f t="shared" si="45"/>
        <v>6.5.5</v>
      </c>
      <c r="AA1334" s="1">
        <f t="shared" si="44"/>
        <v>4</v>
      </c>
    </row>
    <row r="1335" spans="1:27" ht="37.200000000000003" customHeight="1">
      <c r="A1335" s="119" t="s">
        <v>146</v>
      </c>
      <c r="B1335" s="240" t="s">
        <v>57</v>
      </c>
      <c r="C1335" s="122" t="s">
        <v>147</v>
      </c>
      <c r="D1335" s="122" t="s">
        <v>107</v>
      </c>
      <c r="E1335" s="123" t="s">
        <v>7250</v>
      </c>
      <c r="F1335" s="124" t="s">
        <v>20</v>
      </c>
      <c r="G1335" s="124" t="s">
        <v>149</v>
      </c>
      <c r="H1335" s="124" t="s">
        <v>9907</v>
      </c>
      <c r="I1335" s="135" t="s">
        <v>313</v>
      </c>
      <c r="J1335" s="129"/>
      <c r="K1335" s="128"/>
      <c r="L1335" s="129"/>
      <c r="M1335" s="128"/>
      <c r="N1335" s="127"/>
      <c r="O1335" s="127" t="s">
        <v>174</v>
      </c>
      <c r="P1335" s="127" t="s">
        <v>194</v>
      </c>
      <c r="Q1335" s="131" t="s">
        <v>9902</v>
      </c>
      <c r="R1335" s="131" t="s">
        <v>10734</v>
      </c>
      <c r="S1335" s="132" t="s">
        <v>152</v>
      </c>
      <c r="T1335" s="136" t="s">
        <v>259</v>
      </c>
      <c r="U1335" s="118"/>
      <c r="V1335" s="118" t="s">
        <v>260</v>
      </c>
      <c r="W1335" s="133" t="str">
        <f>VLOOKUP(TRIM(X1335),X10:Y88,2,FALSE)</f>
        <v>Frank</v>
      </c>
      <c r="X1335" s="11" t="str">
        <f t="shared" si="45"/>
        <v>6.5.5</v>
      </c>
      <c r="AA1335" s="1">
        <f t="shared" si="44"/>
        <v>6</v>
      </c>
    </row>
    <row r="1336" spans="1:27" ht="37.200000000000003" customHeight="1">
      <c r="A1336" s="119" t="s">
        <v>146</v>
      </c>
      <c r="B1336" s="240" t="s">
        <v>57</v>
      </c>
      <c r="C1336" s="122" t="s">
        <v>147</v>
      </c>
      <c r="D1336" s="122" t="s">
        <v>107</v>
      </c>
      <c r="E1336" s="123" t="s">
        <v>7251</v>
      </c>
      <c r="F1336" s="124" t="s">
        <v>21</v>
      </c>
      <c r="G1336" s="124" t="s">
        <v>149</v>
      </c>
      <c r="H1336" s="124" t="s">
        <v>8479</v>
      </c>
      <c r="I1336" s="135" t="s">
        <v>326</v>
      </c>
      <c r="J1336" s="129" t="s">
        <v>185</v>
      </c>
      <c r="K1336" s="128"/>
      <c r="L1336" s="129"/>
      <c r="M1336" s="128"/>
      <c r="N1336" s="127" t="s">
        <v>7440</v>
      </c>
      <c r="O1336" s="127" t="s">
        <v>174</v>
      </c>
      <c r="P1336" s="127" t="s">
        <v>194</v>
      </c>
      <c r="Q1336" s="131" t="s">
        <v>8243</v>
      </c>
      <c r="R1336" s="131" t="s">
        <v>10735</v>
      </c>
      <c r="S1336" s="132" t="s">
        <v>152</v>
      </c>
      <c r="T1336" s="136" t="s">
        <v>325</v>
      </c>
      <c r="U1336" s="118"/>
      <c r="V1336" s="118" t="s">
        <v>260</v>
      </c>
      <c r="W1336" s="133" t="str">
        <f>VLOOKUP(TRIM(X1336),X10:Y88,2,FALSE)</f>
        <v>Frank</v>
      </c>
      <c r="X1336" s="11" t="str">
        <f t="shared" si="45"/>
        <v>6.5.5</v>
      </c>
      <c r="AA1336" s="1">
        <f t="shared" si="44"/>
        <v>13</v>
      </c>
    </row>
    <row r="1337" spans="1:27" ht="37.200000000000003" customHeight="1">
      <c r="A1337" s="119" t="s">
        <v>146</v>
      </c>
      <c r="B1337" s="240" t="s">
        <v>57</v>
      </c>
      <c r="C1337" s="122" t="s">
        <v>147</v>
      </c>
      <c r="D1337" s="122" t="s">
        <v>107</v>
      </c>
      <c r="E1337" s="123" t="s">
        <v>7252</v>
      </c>
      <c r="F1337" s="124" t="s">
        <v>21</v>
      </c>
      <c r="G1337" s="124" t="s">
        <v>149</v>
      </c>
      <c r="H1337" s="124" t="s">
        <v>8480</v>
      </c>
      <c r="I1337" s="135" t="s">
        <v>326</v>
      </c>
      <c r="J1337" s="129" t="s">
        <v>196</v>
      </c>
      <c r="K1337" s="128"/>
      <c r="L1337" s="129"/>
      <c r="M1337" s="128"/>
      <c r="N1337" s="127" t="s">
        <v>5667</v>
      </c>
      <c r="O1337" s="127" t="s">
        <v>174</v>
      </c>
      <c r="P1337" s="127" t="s">
        <v>194</v>
      </c>
      <c r="Q1337" s="131" t="s">
        <v>8244</v>
      </c>
      <c r="R1337" s="131" t="s">
        <v>9914</v>
      </c>
      <c r="S1337" s="132" t="s">
        <v>9915</v>
      </c>
      <c r="T1337" s="136" t="s">
        <v>325</v>
      </c>
      <c r="U1337" s="118"/>
      <c r="V1337" s="118"/>
      <c r="W1337" s="133" t="str">
        <f>VLOOKUP(TRIM(X1337),X10:Y88,2,FALSE)</f>
        <v>Frank</v>
      </c>
      <c r="X1337" s="11" t="str">
        <f t="shared" si="45"/>
        <v>6.5.5</v>
      </c>
      <c r="AA1337" s="1">
        <f t="shared" si="44"/>
        <v>13</v>
      </c>
    </row>
    <row r="1338" spans="1:27" ht="37.200000000000003" customHeight="1">
      <c r="A1338" s="119" t="s">
        <v>146</v>
      </c>
      <c r="B1338" s="240" t="s">
        <v>57</v>
      </c>
      <c r="C1338" s="122" t="s">
        <v>147</v>
      </c>
      <c r="D1338" s="122" t="s">
        <v>107</v>
      </c>
      <c r="E1338" s="123" t="s">
        <v>7253</v>
      </c>
      <c r="F1338" s="124" t="s">
        <v>21</v>
      </c>
      <c r="G1338" s="124" t="s">
        <v>149</v>
      </c>
      <c r="H1338" s="124" t="s">
        <v>7673</v>
      </c>
      <c r="I1338" s="135" t="s">
        <v>9895</v>
      </c>
      <c r="J1338" s="129" t="s">
        <v>185</v>
      </c>
      <c r="K1338" s="128"/>
      <c r="L1338" s="129"/>
      <c r="M1338" s="128"/>
      <c r="N1338" s="127" t="s">
        <v>7440</v>
      </c>
      <c r="O1338" s="127" t="s">
        <v>174</v>
      </c>
      <c r="P1338" s="127" t="s">
        <v>194</v>
      </c>
      <c r="Q1338" s="131" t="s">
        <v>7616</v>
      </c>
      <c r="R1338" s="131" t="s">
        <v>10548</v>
      </c>
      <c r="S1338" s="132" t="s">
        <v>152</v>
      </c>
      <c r="T1338" s="136" t="s">
        <v>299</v>
      </c>
      <c r="U1338" s="118"/>
      <c r="V1338" s="118"/>
      <c r="W1338" s="133" t="str">
        <f>VLOOKUP(TRIM(X1338),X10:Y88,2,FALSE)</f>
        <v>Frank</v>
      </c>
      <c r="X1338" s="11" t="str">
        <f t="shared" si="45"/>
        <v>6.5.5</v>
      </c>
      <c r="AA1338" s="1">
        <f t="shared" si="44"/>
        <v>23</v>
      </c>
    </row>
    <row r="1339" spans="1:27" ht="37.200000000000003" customHeight="1">
      <c r="A1339" s="119" t="s">
        <v>146</v>
      </c>
      <c r="B1339" s="240" t="s">
        <v>57</v>
      </c>
      <c r="C1339" s="122" t="s">
        <v>147</v>
      </c>
      <c r="D1339" s="122" t="s">
        <v>107</v>
      </c>
      <c r="E1339" s="123" t="s">
        <v>7254</v>
      </c>
      <c r="F1339" s="124" t="s">
        <v>21</v>
      </c>
      <c r="G1339" s="124" t="s">
        <v>149</v>
      </c>
      <c r="H1339" s="124" t="s">
        <v>8480</v>
      </c>
      <c r="I1339" s="135" t="s">
        <v>326</v>
      </c>
      <c r="J1339" s="129" t="s">
        <v>196</v>
      </c>
      <c r="K1339" s="128"/>
      <c r="L1339" s="129"/>
      <c r="M1339" s="128"/>
      <c r="N1339" s="127" t="s">
        <v>5667</v>
      </c>
      <c r="O1339" s="127" t="s">
        <v>174</v>
      </c>
      <c r="P1339" s="127" t="s">
        <v>194</v>
      </c>
      <c r="Q1339" s="131" t="s">
        <v>8244</v>
      </c>
      <c r="R1339" s="131" t="s">
        <v>10736</v>
      </c>
      <c r="S1339" s="132" t="s">
        <v>152</v>
      </c>
      <c r="T1339" s="136" t="s">
        <v>325</v>
      </c>
      <c r="U1339" s="118"/>
      <c r="V1339" s="118" t="s">
        <v>260</v>
      </c>
      <c r="W1339" s="133" t="str">
        <f>VLOOKUP(TRIM(X1339),X10:Y88,2,FALSE)</f>
        <v>Frank</v>
      </c>
      <c r="X1339" s="11" t="str">
        <f t="shared" si="45"/>
        <v>6.5.5</v>
      </c>
      <c r="AA1339" s="1">
        <f t="shared" si="44"/>
        <v>13</v>
      </c>
    </row>
    <row r="1340" spans="1:27" ht="37.200000000000003" customHeight="1">
      <c r="A1340" s="119" t="s">
        <v>146</v>
      </c>
      <c r="B1340" s="240" t="s">
        <v>57</v>
      </c>
      <c r="C1340" s="122" t="s">
        <v>147</v>
      </c>
      <c r="D1340" s="122" t="s">
        <v>98</v>
      </c>
      <c r="E1340" s="123" t="s">
        <v>7255</v>
      </c>
      <c r="F1340" s="124" t="s">
        <v>21</v>
      </c>
      <c r="G1340" s="124" t="s">
        <v>149</v>
      </c>
      <c r="H1340" s="124" t="s">
        <v>7921</v>
      </c>
      <c r="I1340" s="135" t="s">
        <v>758</v>
      </c>
      <c r="J1340" s="129" t="s">
        <v>185</v>
      </c>
      <c r="K1340" s="128"/>
      <c r="L1340" s="129"/>
      <c r="M1340" s="128"/>
      <c r="N1340" s="127" t="s">
        <v>7440</v>
      </c>
      <c r="O1340" s="127" t="s">
        <v>174</v>
      </c>
      <c r="P1340" s="127" t="s">
        <v>194</v>
      </c>
      <c r="Q1340" s="131" t="s">
        <v>8605</v>
      </c>
      <c r="R1340" s="131" t="s">
        <v>10275</v>
      </c>
      <c r="S1340" s="137" t="s">
        <v>156</v>
      </c>
      <c r="T1340" s="136" t="s">
        <v>370</v>
      </c>
      <c r="U1340" s="118"/>
      <c r="V1340" s="118"/>
      <c r="W1340" s="133" t="str">
        <f>VLOOKUP(TRIM(X1340),X10:Y88,2,FALSE)</f>
        <v>Frank</v>
      </c>
      <c r="X1340" s="11" t="str">
        <f t="shared" si="45"/>
        <v>6.5.1</v>
      </c>
      <c r="AA1340" s="1">
        <f t="shared" si="44"/>
        <v>17</v>
      </c>
    </row>
    <row r="1341" spans="1:27" ht="37.200000000000003" customHeight="1">
      <c r="A1341" s="119" t="s">
        <v>146</v>
      </c>
      <c r="B1341" s="240" t="s">
        <v>57</v>
      </c>
      <c r="C1341" s="122" t="s">
        <v>147</v>
      </c>
      <c r="D1341" s="122" t="s">
        <v>98</v>
      </c>
      <c r="E1341" s="123" t="s">
        <v>7256</v>
      </c>
      <c r="F1341" s="124" t="s">
        <v>21</v>
      </c>
      <c r="G1341" s="124" t="s">
        <v>149</v>
      </c>
      <c r="H1341" s="124" t="s">
        <v>8794</v>
      </c>
      <c r="I1341" s="135" t="s">
        <v>10197</v>
      </c>
      <c r="J1341" s="129" t="s">
        <v>185</v>
      </c>
      <c r="K1341" s="128"/>
      <c r="L1341" s="129"/>
      <c r="M1341" s="128"/>
      <c r="N1341" s="127" t="s">
        <v>7440</v>
      </c>
      <c r="O1341" s="127" t="s">
        <v>174</v>
      </c>
      <c r="P1341" s="127" t="s">
        <v>194</v>
      </c>
      <c r="Q1341" s="131" t="s">
        <v>7601</v>
      </c>
      <c r="R1341" s="131" t="s">
        <v>10261</v>
      </c>
      <c r="S1341" s="132" t="s">
        <v>10262</v>
      </c>
      <c r="T1341" s="136" t="s">
        <v>250</v>
      </c>
      <c r="U1341" s="118"/>
      <c r="V1341" s="118"/>
      <c r="W1341" s="133" t="str">
        <f>VLOOKUP(TRIM(X1341),X10:Y88,2,FALSE)</f>
        <v>Frank</v>
      </c>
      <c r="X1341" s="11" t="str">
        <f t="shared" si="45"/>
        <v>6.5.1</v>
      </c>
      <c r="AA1341" s="1">
        <f t="shared" si="44"/>
        <v>45</v>
      </c>
    </row>
    <row r="1342" spans="1:27" ht="37.200000000000003" customHeight="1">
      <c r="A1342" s="119" t="s">
        <v>146</v>
      </c>
      <c r="B1342" s="240" t="s">
        <v>57</v>
      </c>
      <c r="C1342" s="122" t="s">
        <v>147</v>
      </c>
      <c r="D1342" s="122" t="s">
        <v>98</v>
      </c>
      <c r="E1342" s="123" t="s">
        <v>7257</v>
      </c>
      <c r="F1342" s="124" t="s">
        <v>21</v>
      </c>
      <c r="G1342" s="124" t="s">
        <v>149</v>
      </c>
      <c r="H1342" s="124" t="s">
        <v>7485</v>
      </c>
      <c r="I1342" s="135" t="s">
        <v>9965</v>
      </c>
      <c r="J1342" s="129" t="s">
        <v>185</v>
      </c>
      <c r="K1342" s="128"/>
      <c r="L1342" s="129"/>
      <c r="M1342" s="128"/>
      <c r="N1342" s="127" t="s">
        <v>7440</v>
      </c>
      <c r="O1342" s="127" t="s">
        <v>174</v>
      </c>
      <c r="P1342" s="127" t="s">
        <v>194</v>
      </c>
      <c r="Q1342" s="131" t="s">
        <v>8585</v>
      </c>
      <c r="R1342" s="131" t="s">
        <v>10737</v>
      </c>
      <c r="S1342" s="132" t="s">
        <v>152</v>
      </c>
      <c r="T1342" s="136" t="s">
        <v>310</v>
      </c>
      <c r="U1342" s="118"/>
      <c r="V1342" s="118" t="s">
        <v>260</v>
      </c>
      <c r="W1342" s="133" t="str">
        <f>VLOOKUP(TRIM(X1342),X10:Y88,2,FALSE)</f>
        <v>Frank</v>
      </c>
      <c r="X1342" s="11" t="str">
        <f t="shared" si="45"/>
        <v>6.5.1</v>
      </c>
      <c r="AA1342" s="1">
        <f t="shared" si="44"/>
        <v>69</v>
      </c>
    </row>
    <row r="1343" spans="1:27" ht="37.200000000000003" customHeight="1">
      <c r="A1343" s="119" t="s">
        <v>146</v>
      </c>
      <c r="B1343" s="240" t="s">
        <v>57</v>
      </c>
      <c r="C1343" s="122" t="s">
        <v>147</v>
      </c>
      <c r="D1343" s="122" t="s">
        <v>98</v>
      </c>
      <c r="E1343" s="123" t="s">
        <v>7258</v>
      </c>
      <c r="F1343" s="124" t="s">
        <v>21</v>
      </c>
      <c r="G1343" s="124" t="s">
        <v>149</v>
      </c>
      <c r="H1343" s="124" t="s">
        <v>7705</v>
      </c>
      <c r="I1343" s="135" t="s">
        <v>10273</v>
      </c>
      <c r="J1343" s="129" t="s">
        <v>196</v>
      </c>
      <c r="K1343" s="128"/>
      <c r="L1343" s="129"/>
      <c r="M1343" s="128"/>
      <c r="N1343" s="127" t="s">
        <v>5667</v>
      </c>
      <c r="O1343" s="127" t="s">
        <v>174</v>
      </c>
      <c r="P1343" s="127" t="s">
        <v>194</v>
      </c>
      <c r="Q1343" s="131" t="s">
        <v>5786</v>
      </c>
      <c r="R1343" s="131" t="s">
        <v>10263</v>
      </c>
      <c r="S1343" s="132" t="s">
        <v>10264</v>
      </c>
      <c r="T1343" s="136" t="s">
        <v>199</v>
      </c>
      <c r="U1343" s="118"/>
      <c r="V1343" s="118"/>
      <c r="W1343" s="133" t="str">
        <f>VLOOKUP(TRIM(X1343),X10:Y88,2,FALSE)</f>
        <v>Frank</v>
      </c>
      <c r="X1343" s="11" t="str">
        <f t="shared" si="45"/>
        <v>6.5.1</v>
      </c>
      <c r="AA1343" s="1">
        <f t="shared" si="44"/>
        <v>34</v>
      </c>
    </row>
    <row r="1344" spans="1:27" ht="37.200000000000003" customHeight="1">
      <c r="A1344" s="119" t="s">
        <v>146</v>
      </c>
      <c r="B1344" s="240" t="s">
        <v>57</v>
      </c>
      <c r="C1344" s="122" t="s">
        <v>147</v>
      </c>
      <c r="D1344" s="122" t="s">
        <v>98</v>
      </c>
      <c r="E1344" s="123" t="s">
        <v>7259</v>
      </c>
      <c r="F1344" s="124" t="s">
        <v>21</v>
      </c>
      <c r="G1344" s="124" t="s">
        <v>149</v>
      </c>
      <c r="H1344" s="124" t="s">
        <v>7658</v>
      </c>
      <c r="I1344" s="135" t="s">
        <v>8540</v>
      </c>
      <c r="J1344" s="129" t="s">
        <v>185</v>
      </c>
      <c r="K1344" s="128"/>
      <c r="L1344" s="129"/>
      <c r="M1344" s="128"/>
      <c r="N1344" s="127" t="s">
        <v>7440</v>
      </c>
      <c r="O1344" s="127" t="s">
        <v>174</v>
      </c>
      <c r="P1344" s="127" t="s">
        <v>194</v>
      </c>
      <c r="Q1344" s="131" t="s">
        <v>8592</v>
      </c>
      <c r="R1344" s="131" t="s">
        <v>10738</v>
      </c>
      <c r="S1344" s="132" t="s">
        <v>152</v>
      </c>
      <c r="T1344" s="136" t="s">
        <v>188</v>
      </c>
      <c r="U1344" s="118"/>
      <c r="V1344" s="118" t="s">
        <v>260</v>
      </c>
      <c r="W1344" s="133" t="str">
        <f>VLOOKUP(TRIM(X1344),X10:Y88,2,FALSE)</f>
        <v>Frank</v>
      </c>
      <c r="X1344" s="11" t="str">
        <f t="shared" si="45"/>
        <v>6.5.1</v>
      </c>
      <c r="AA1344" s="1">
        <f t="shared" si="44"/>
        <v>22</v>
      </c>
    </row>
    <row r="1345" spans="1:27" ht="37.200000000000003" customHeight="1">
      <c r="A1345" s="119" t="s">
        <v>146</v>
      </c>
      <c r="B1345" s="240" t="s">
        <v>57</v>
      </c>
      <c r="C1345" s="122" t="s">
        <v>147</v>
      </c>
      <c r="D1345" s="122" t="s">
        <v>98</v>
      </c>
      <c r="E1345" s="123" t="s">
        <v>7260</v>
      </c>
      <c r="F1345" s="124" t="s">
        <v>21</v>
      </c>
      <c r="G1345" s="124" t="s">
        <v>149</v>
      </c>
      <c r="H1345" s="124" t="s">
        <v>10826</v>
      </c>
      <c r="I1345" s="135" t="s">
        <v>200</v>
      </c>
      <c r="J1345" s="129" t="s">
        <v>196</v>
      </c>
      <c r="K1345" s="128"/>
      <c r="L1345" s="129"/>
      <c r="M1345" s="128"/>
      <c r="N1345" s="127" t="s">
        <v>5667</v>
      </c>
      <c r="O1345" s="127" t="s">
        <v>174</v>
      </c>
      <c r="P1345" s="127" t="s">
        <v>194</v>
      </c>
      <c r="Q1345" s="131" t="s">
        <v>8251</v>
      </c>
      <c r="R1345" s="131" t="s">
        <v>10739</v>
      </c>
      <c r="S1345" s="132" t="s">
        <v>152</v>
      </c>
      <c r="T1345" s="136" t="s">
        <v>199</v>
      </c>
      <c r="U1345" s="118"/>
      <c r="V1345" s="118" t="s">
        <v>260</v>
      </c>
      <c r="W1345" s="133" t="str">
        <f>VLOOKUP(TRIM(X1345),X10:Y88,2,FALSE)</f>
        <v>Frank</v>
      </c>
      <c r="X1345" s="11" t="str">
        <f t="shared" si="45"/>
        <v>6.5.1</v>
      </c>
      <c r="AA1345" s="1">
        <f t="shared" si="44"/>
        <v>17</v>
      </c>
    </row>
    <row r="1346" spans="1:27" ht="37.200000000000003" customHeight="1">
      <c r="A1346" s="119" t="s">
        <v>146</v>
      </c>
      <c r="B1346" s="240" t="s">
        <v>57</v>
      </c>
      <c r="C1346" s="122" t="s">
        <v>147</v>
      </c>
      <c r="D1346" s="122" t="s">
        <v>98</v>
      </c>
      <c r="E1346" s="123" t="s">
        <v>7261</v>
      </c>
      <c r="F1346" s="124" t="s">
        <v>21</v>
      </c>
      <c r="G1346" s="124" t="s">
        <v>149</v>
      </c>
      <c r="H1346" s="124" t="s">
        <v>8822</v>
      </c>
      <c r="I1346" s="135" t="s">
        <v>966</v>
      </c>
      <c r="J1346" s="129" t="s">
        <v>185</v>
      </c>
      <c r="K1346" s="128"/>
      <c r="L1346" s="129"/>
      <c r="M1346" s="128"/>
      <c r="N1346" s="127" t="s">
        <v>7440</v>
      </c>
      <c r="O1346" s="127" t="s">
        <v>174</v>
      </c>
      <c r="P1346" s="127" t="s">
        <v>194</v>
      </c>
      <c r="Q1346" s="131" t="s">
        <v>7600</v>
      </c>
      <c r="R1346" s="131" t="s">
        <v>10740</v>
      </c>
      <c r="S1346" s="132" t="s">
        <v>152</v>
      </c>
      <c r="T1346" s="136" t="s">
        <v>250</v>
      </c>
      <c r="U1346" s="118"/>
      <c r="V1346" s="118" t="s">
        <v>260</v>
      </c>
      <c r="W1346" s="133" t="str">
        <f>VLOOKUP(TRIM(X1346),X10:Y88,2,FALSE)</f>
        <v>Frank</v>
      </c>
      <c r="X1346" s="11" t="str">
        <f t="shared" si="45"/>
        <v>6.5.1</v>
      </c>
      <c r="AA1346" s="1">
        <f t="shared" si="44"/>
        <v>27</v>
      </c>
    </row>
    <row r="1347" spans="1:27" ht="37.200000000000003" customHeight="1">
      <c r="A1347" s="119" t="s">
        <v>146</v>
      </c>
      <c r="B1347" s="240" t="s">
        <v>57</v>
      </c>
      <c r="C1347" s="122" t="s">
        <v>147</v>
      </c>
      <c r="D1347" s="122" t="s">
        <v>89</v>
      </c>
      <c r="E1347" s="123" t="s">
        <v>7262</v>
      </c>
      <c r="F1347" s="124" t="s">
        <v>23</v>
      </c>
      <c r="G1347" s="124" t="s">
        <v>149</v>
      </c>
      <c r="H1347" s="124" t="s">
        <v>10142</v>
      </c>
      <c r="I1347" s="135" t="s">
        <v>2460</v>
      </c>
      <c r="J1347" s="129" t="s">
        <v>201</v>
      </c>
      <c r="K1347" s="128">
        <v>3362</v>
      </c>
      <c r="L1347" s="129" t="s">
        <v>63</v>
      </c>
      <c r="M1347" s="128" t="s">
        <v>202</v>
      </c>
      <c r="N1347" s="127" t="s">
        <v>895</v>
      </c>
      <c r="O1347" s="127" t="s">
        <v>174</v>
      </c>
      <c r="P1347" s="127" t="s">
        <v>537</v>
      </c>
      <c r="Q1347" s="131" t="s">
        <v>8645</v>
      </c>
      <c r="R1347" s="131" t="s">
        <v>10741</v>
      </c>
      <c r="S1347" s="132" t="s">
        <v>152</v>
      </c>
      <c r="T1347" s="136" t="s">
        <v>249</v>
      </c>
      <c r="U1347" s="118"/>
      <c r="V1347" s="118" t="s">
        <v>260</v>
      </c>
      <c r="W1347" s="133" t="str">
        <f>VLOOKUP(TRIM(X1347),X10:Y88,2,FALSE)</f>
        <v>Puneet</v>
      </c>
      <c r="X1347" s="11" t="str">
        <f t="shared" si="45"/>
        <v>6.1</v>
      </c>
      <c r="AA1347" s="1">
        <f t="shared" si="44"/>
        <v>26</v>
      </c>
    </row>
    <row r="1348" spans="1:27" ht="37.200000000000003" customHeight="1">
      <c r="A1348" s="119" t="s">
        <v>146</v>
      </c>
      <c r="B1348" s="240" t="s">
        <v>57</v>
      </c>
      <c r="C1348" s="122" t="s">
        <v>147</v>
      </c>
      <c r="D1348" s="122" t="s">
        <v>323</v>
      </c>
      <c r="E1348" s="123" t="s">
        <v>7263</v>
      </c>
      <c r="F1348" s="124" t="s">
        <v>24</v>
      </c>
      <c r="G1348" s="124" t="s">
        <v>149</v>
      </c>
      <c r="H1348" s="124" t="s">
        <v>10484</v>
      </c>
      <c r="I1348" s="135" t="s">
        <v>10861</v>
      </c>
      <c r="J1348" s="129" t="s">
        <v>314</v>
      </c>
      <c r="K1348" s="128">
        <v>1112</v>
      </c>
      <c r="L1348" s="129" t="s">
        <v>68</v>
      </c>
      <c r="M1348" s="128" t="s">
        <v>247</v>
      </c>
      <c r="N1348" s="127" t="s">
        <v>525</v>
      </c>
      <c r="O1348" s="127" t="s">
        <v>174</v>
      </c>
      <c r="P1348" s="127" t="s">
        <v>537</v>
      </c>
      <c r="Q1348" s="131" t="s">
        <v>8694</v>
      </c>
      <c r="R1348" s="131" t="s">
        <v>10487</v>
      </c>
      <c r="S1348" s="132" t="s">
        <v>10488</v>
      </c>
      <c r="T1348" s="136" t="s">
        <v>298</v>
      </c>
      <c r="U1348" s="118"/>
      <c r="V1348" s="118"/>
      <c r="W1348" s="133" t="str">
        <f>VLOOKUP(TRIM(X1348),X10:Y88,2,FALSE)</f>
        <v>Puneet</v>
      </c>
      <c r="X1348" s="11" t="str">
        <f t="shared" si="45"/>
        <v>6.11</v>
      </c>
      <c r="AA1348" s="1">
        <f t="shared" si="44"/>
        <v>25</v>
      </c>
    </row>
    <row r="1349" spans="1:27" ht="37.200000000000003" customHeight="1">
      <c r="A1349" s="119" t="s">
        <v>146</v>
      </c>
      <c r="B1349" s="240" t="s">
        <v>57</v>
      </c>
      <c r="C1349" s="122" t="s">
        <v>147</v>
      </c>
      <c r="D1349" s="122" t="s">
        <v>77</v>
      </c>
      <c r="E1349" s="123" t="s">
        <v>7264</v>
      </c>
      <c r="F1349" s="124" t="s">
        <v>191</v>
      </c>
      <c r="G1349" s="124" t="s">
        <v>149</v>
      </c>
      <c r="H1349" s="124" t="s">
        <v>11060</v>
      </c>
      <c r="I1349" s="135" t="s">
        <v>313</v>
      </c>
      <c r="J1349" s="129"/>
      <c r="K1349" s="128"/>
      <c r="L1349" s="129"/>
      <c r="M1349" s="128"/>
      <c r="N1349" s="127"/>
      <c r="O1349" s="127" t="s">
        <v>174</v>
      </c>
      <c r="P1349" s="127" t="s">
        <v>5780</v>
      </c>
      <c r="Q1349" s="131" t="s">
        <v>11062</v>
      </c>
      <c r="R1349" s="131" t="s">
        <v>11057</v>
      </c>
      <c r="S1349" s="144" t="s">
        <v>11058</v>
      </c>
      <c r="T1349" s="136" t="s">
        <v>298</v>
      </c>
      <c r="U1349" s="118"/>
      <c r="V1349" s="118" t="s">
        <v>663</v>
      </c>
      <c r="W1349" s="133" t="str">
        <f>VLOOKUP(TRIM(X1349),X10:Y88,2,FALSE)</f>
        <v>Puneet</v>
      </c>
      <c r="X1349" s="11" t="str">
        <f t="shared" si="45"/>
        <v>5.1</v>
      </c>
      <c r="AA1349" s="1">
        <f t="shared" si="44"/>
        <v>6</v>
      </c>
    </row>
    <row r="1350" spans="1:27" ht="37.200000000000003" customHeight="1">
      <c r="A1350" s="119" t="s">
        <v>146</v>
      </c>
      <c r="B1350" s="240" t="s">
        <v>57</v>
      </c>
      <c r="C1350" s="122" t="s">
        <v>147</v>
      </c>
      <c r="D1350" s="122" t="s">
        <v>113</v>
      </c>
      <c r="E1350" s="123" t="s">
        <v>7265</v>
      </c>
      <c r="F1350" s="124" t="s">
        <v>21</v>
      </c>
      <c r="G1350" s="124" t="s">
        <v>149</v>
      </c>
      <c r="H1350" s="124" t="s">
        <v>8443</v>
      </c>
      <c r="I1350" s="135" t="s">
        <v>10167</v>
      </c>
      <c r="J1350" s="129" t="s">
        <v>196</v>
      </c>
      <c r="K1350" s="128"/>
      <c r="L1350" s="129"/>
      <c r="M1350" s="128"/>
      <c r="N1350" s="127" t="s">
        <v>5667</v>
      </c>
      <c r="O1350" s="127" t="s">
        <v>174</v>
      </c>
      <c r="P1350" s="127" t="s">
        <v>194</v>
      </c>
      <c r="Q1350" s="131" t="s">
        <v>8712</v>
      </c>
      <c r="R1350" s="131" t="s">
        <v>10450</v>
      </c>
      <c r="S1350" s="132" t="s">
        <v>152</v>
      </c>
      <c r="T1350" s="136" t="s">
        <v>550</v>
      </c>
      <c r="U1350" s="118"/>
      <c r="V1350" s="118"/>
      <c r="W1350" s="133" t="str">
        <f>VLOOKUP(TRIM(X1350),X10:Y88,2,FALSE)</f>
        <v>Puneet</v>
      </c>
      <c r="X1350" s="11" t="str">
        <f t="shared" si="45"/>
        <v>6.5.8</v>
      </c>
      <c r="AA1350" s="1">
        <f t="shared" si="44"/>
        <v>19</v>
      </c>
    </row>
    <row r="1351" spans="1:27" ht="37.200000000000003" customHeight="1">
      <c r="A1351" s="119" t="s">
        <v>146</v>
      </c>
      <c r="B1351" s="240" t="s">
        <v>57</v>
      </c>
      <c r="C1351" s="122" t="s">
        <v>147</v>
      </c>
      <c r="D1351" s="122" t="s">
        <v>113</v>
      </c>
      <c r="E1351" s="123" t="s">
        <v>7266</v>
      </c>
      <c r="F1351" s="124" t="s">
        <v>21</v>
      </c>
      <c r="G1351" s="124" t="s">
        <v>149</v>
      </c>
      <c r="H1351" s="124" t="s">
        <v>8200</v>
      </c>
      <c r="I1351" s="135" t="s">
        <v>10168</v>
      </c>
      <c r="J1351" s="129" t="s">
        <v>196</v>
      </c>
      <c r="K1351" s="128"/>
      <c r="L1351" s="129"/>
      <c r="M1351" s="128"/>
      <c r="N1351" s="127" t="s">
        <v>5667</v>
      </c>
      <c r="O1351" s="127" t="s">
        <v>174</v>
      </c>
      <c r="P1351" s="127" t="s">
        <v>194</v>
      </c>
      <c r="Q1351" s="131" t="s">
        <v>8201</v>
      </c>
      <c r="R1351" s="131" t="s">
        <v>10451</v>
      </c>
      <c r="S1351" s="132" t="s">
        <v>10452</v>
      </c>
      <c r="T1351" s="136" t="s">
        <v>289</v>
      </c>
      <c r="U1351" s="118"/>
      <c r="V1351" s="118"/>
      <c r="W1351" s="133" t="str">
        <f>VLOOKUP(TRIM(X1351),X10:Y88,2,FALSE)</f>
        <v>Puneet</v>
      </c>
      <c r="X1351" s="11" t="str">
        <f t="shared" si="45"/>
        <v>6.5.8</v>
      </c>
      <c r="AA1351" s="1">
        <f t="shared" si="44"/>
        <v>22</v>
      </c>
    </row>
    <row r="1352" spans="1:27" ht="37.200000000000003" customHeight="1">
      <c r="A1352" s="119" t="s">
        <v>146</v>
      </c>
      <c r="B1352" s="240" t="s">
        <v>57</v>
      </c>
      <c r="C1352" s="122" t="s">
        <v>147</v>
      </c>
      <c r="D1352" s="122" t="s">
        <v>113</v>
      </c>
      <c r="E1352" s="123" t="s">
        <v>7267</v>
      </c>
      <c r="F1352" s="124" t="s">
        <v>21</v>
      </c>
      <c r="G1352" s="124" t="s">
        <v>149</v>
      </c>
      <c r="H1352" s="124" t="s">
        <v>8042</v>
      </c>
      <c r="I1352" s="135" t="s">
        <v>10862</v>
      </c>
      <c r="J1352" s="129" t="s">
        <v>185</v>
      </c>
      <c r="K1352" s="128"/>
      <c r="L1352" s="129"/>
      <c r="M1352" s="128"/>
      <c r="N1352" s="127" t="s">
        <v>7440</v>
      </c>
      <c r="O1352" s="127" t="s">
        <v>174</v>
      </c>
      <c r="P1352" s="127" t="s">
        <v>194</v>
      </c>
      <c r="Q1352" s="131" t="s">
        <v>8042</v>
      </c>
      <c r="R1352" s="131" t="s">
        <v>10848</v>
      </c>
      <c r="S1352" s="132" t="s">
        <v>10454</v>
      </c>
      <c r="T1352" s="136" t="s">
        <v>261</v>
      </c>
      <c r="U1352" s="118"/>
      <c r="V1352" s="118"/>
      <c r="W1352" s="133" t="str">
        <f>VLOOKUP(TRIM(X1352),X10:Y88,2,FALSE)</f>
        <v>Puneet</v>
      </c>
      <c r="X1352" s="11" t="str">
        <f t="shared" si="45"/>
        <v>6.5.8</v>
      </c>
      <c r="AA1352" s="1">
        <f t="shared" si="44"/>
        <v>149</v>
      </c>
    </row>
    <row r="1353" spans="1:27" ht="37.200000000000003" customHeight="1">
      <c r="A1353" s="119" t="s">
        <v>146</v>
      </c>
      <c r="B1353" s="240" t="s">
        <v>57</v>
      </c>
      <c r="C1353" s="122" t="s">
        <v>147</v>
      </c>
      <c r="D1353" s="122" t="s">
        <v>113</v>
      </c>
      <c r="E1353" s="123" t="s">
        <v>7268</v>
      </c>
      <c r="F1353" s="124" t="s">
        <v>21</v>
      </c>
      <c r="G1353" s="124" t="s">
        <v>149</v>
      </c>
      <c r="H1353" s="124" t="s">
        <v>5793</v>
      </c>
      <c r="I1353" s="135" t="s">
        <v>10863</v>
      </c>
      <c r="J1353" s="129" t="s">
        <v>196</v>
      </c>
      <c r="K1353" s="128"/>
      <c r="L1353" s="129"/>
      <c r="M1353" s="128"/>
      <c r="N1353" s="127" t="s">
        <v>2298</v>
      </c>
      <c r="O1353" s="127" t="s">
        <v>174</v>
      </c>
      <c r="P1353" s="127" t="s">
        <v>194</v>
      </c>
      <c r="Q1353" s="131" t="s">
        <v>5791</v>
      </c>
      <c r="R1353" s="131" t="s">
        <v>10478</v>
      </c>
      <c r="S1353" s="132" t="s">
        <v>10479</v>
      </c>
      <c r="T1353" s="136" t="s">
        <v>299</v>
      </c>
      <c r="U1353" s="118"/>
      <c r="V1353" s="118"/>
      <c r="W1353" s="133" t="str">
        <f>VLOOKUP(TRIM(X1353),X10:Y88,2,FALSE)</f>
        <v>Puneet</v>
      </c>
      <c r="X1353" s="11" t="str">
        <f t="shared" si="45"/>
        <v>6.5.8</v>
      </c>
      <c r="AA1353" s="1">
        <f t="shared" si="44"/>
        <v>75</v>
      </c>
    </row>
    <row r="1354" spans="1:27" ht="37.200000000000003" customHeight="1">
      <c r="A1354" s="119" t="s">
        <v>146</v>
      </c>
      <c r="B1354" s="240" t="s">
        <v>57</v>
      </c>
      <c r="C1354" s="122" t="s">
        <v>147</v>
      </c>
      <c r="D1354" s="122" t="s">
        <v>113</v>
      </c>
      <c r="E1354" s="123" t="s">
        <v>7269</v>
      </c>
      <c r="F1354" s="124" t="s">
        <v>21</v>
      </c>
      <c r="G1354" s="124" t="s">
        <v>149</v>
      </c>
      <c r="H1354" s="124" t="s">
        <v>8130</v>
      </c>
      <c r="I1354" s="135" t="s">
        <v>10153</v>
      </c>
      <c r="J1354" s="129" t="s">
        <v>196</v>
      </c>
      <c r="K1354" s="128"/>
      <c r="L1354" s="129"/>
      <c r="M1354" s="128"/>
      <c r="N1354" s="127" t="s">
        <v>5667</v>
      </c>
      <c r="O1354" s="127" t="s">
        <v>174</v>
      </c>
      <c r="P1354" s="127" t="s">
        <v>194</v>
      </c>
      <c r="Q1354" s="131" t="s">
        <v>8131</v>
      </c>
      <c r="R1354" s="131" t="s">
        <v>10742</v>
      </c>
      <c r="S1354" s="132" t="s">
        <v>152</v>
      </c>
      <c r="T1354" s="136" t="s">
        <v>362</v>
      </c>
      <c r="U1354" s="118"/>
      <c r="V1354" s="118" t="s">
        <v>260</v>
      </c>
      <c r="W1354" s="133" t="str">
        <f>VLOOKUP(TRIM(X1354),X10:Y88,2,FALSE)</f>
        <v>Puneet</v>
      </c>
      <c r="X1354" s="11" t="str">
        <f t="shared" si="45"/>
        <v>6.5.8</v>
      </c>
      <c r="AA1354" s="1">
        <f t="shared" si="44"/>
        <v>72</v>
      </c>
    </row>
    <row r="1355" spans="1:27" ht="37.200000000000003" customHeight="1">
      <c r="A1355" s="119" t="s">
        <v>146</v>
      </c>
      <c r="B1355" s="240" t="s">
        <v>57</v>
      </c>
      <c r="C1355" s="122" t="s">
        <v>147</v>
      </c>
      <c r="D1355" s="122" t="s">
        <v>113</v>
      </c>
      <c r="E1355" s="123" t="s">
        <v>7270</v>
      </c>
      <c r="F1355" s="124" t="s">
        <v>21</v>
      </c>
      <c r="G1355" s="124" t="s">
        <v>149</v>
      </c>
      <c r="H1355" s="124" t="s">
        <v>7803</v>
      </c>
      <c r="I1355" s="135" t="s">
        <v>265</v>
      </c>
      <c r="J1355" s="129" t="s">
        <v>185</v>
      </c>
      <c r="K1355" s="128"/>
      <c r="L1355" s="129"/>
      <c r="M1355" s="128"/>
      <c r="N1355" s="127" t="s">
        <v>7440</v>
      </c>
      <c r="O1355" s="127" t="s">
        <v>174</v>
      </c>
      <c r="P1355" s="127" t="s">
        <v>194</v>
      </c>
      <c r="Q1355" s="131" t="s">
        <v>7776</v>
      </c>
      <c r="R1355" s="131" t="s">
        <v>10482</v>
      </c>
      <c r="S1355" s="132" t="s">
        <v>152</v>
      </c>
      <c r="T1355" s="136" t="s">
        <v>2585</v>
      </c>
      <c r="U1355" s="118"/>
      <c r="V1355" s="118"/>
      <c r="W1355" s="133" t="str">
        <f>VLOOKUP(TRIM(X1355),X10:Y88,2,FALSE)</f>
        <v>Puneet</v>
      </c>
      <c r="X1355" s="11" t="str">
        <f t="shared" si="45"/>
        <v>6.5.8</v>
      </c>
      <c r="AA1355" s="1">
        <f t="shared" si="44"/>
        <v>10</v>
      </c>
    </row>
    <row r="1356" spans="1:27" ht="37.200000000000003" customHeight="1">
      <c r="A1356" s="119" t="s">
        <v>146</v>
      </c>
      <c r="B1356" s="240" t="s">
        <v>57</v>
      </c>
      <c r="C1356" s="122" t="s">
        <v>147</v>
      </c>
      <c r="D1356" s="122" t="s">
        <v>113</v>
      </c>
      <c r="E1356" s="123" t="s">
        <v>7271</v>
      </c>
      <c r="F1356" s="124" t="s">
        <v>23</v>
      </c>
      <c r="G1356" s="124" t="s">
        <v>149</v>
      </c>
      <c r="H1356" s="124" t="s">
        <v>10322</v>
      </c>
      <c r="I1356" s="135" t="s">
        <v>10864</v>
      </c>
      <c r="J1356" s="129" t="s">
        <v>356</v>
      </c>
      <c r="K1356" s="128">
        <v>319</v>
      </c>
      <c r="L1356" s="129" t="s">
        <v>63</v>
      </c>
      <c r="M1356" s="128" t="s">
        <v>247</v>
      </c>
      <c r="N1356" s="127" t="s">
        <v>5719</v>
      </c>
      <c r="O1356" s="127" t="s">
        <v>174</v>
      </c>
      <c r="P1356" s="127" t="s">
        <v>194</v>
      </c>
      <c r="Q1356" s="131" t="s">
        <v>8651</v>
      </c>
      <c r="R1356" s="131" t="s">
        <v>10743</v>
      </c>
      <c r="S1356" s="132" t="s">
        <v>152</v>
      </c>
      <c r="T1356" s="136" t="s">
        <v>226</v>
      </c>
      <c r="U1356" s="118"/>
      <c r="V1356" s="118" t="s">
        <v>260</v>
      </c>
      <c r="W1356" s="133" t="str">
        <f>VLOOKUP(TRIM(X1356),X10:Y88,2,FALSE)</f>
        <v>Puneet</v>
      </c>
      <c r="X1356" s="11" t="str">
        <f t="shared" si="45"/>
        <v>6.5.8</v>
      </c>
      <c r="AA1356" s="1">
        <f t="shared" si="44"/>
        <v>34</v>
      </c>
    </row>
    <row r="1357" spans="1:27" ht="37.200000000000003" customHeight="1">
      <c r="A1357" s="119"/>
      <c r="B1357" s="240" t="s">
        <v>57</v>
      </c>
      <c r="C1357" s="122" t="s">
        <v>22</v>
      </c>
      <c r="D1357" s="122" t="s">
        <v>77</v>
      </c>
      <c r="E1357" s="123" t="s">
        <v>7272</v>
      </c>
      <c r="F1357" s="124" t="s">
        <v>193</v>
      </c>
      <c r="G1357" s="138" t="s">
        <v>51</v>
      </c>
      <c r="H1357" s="138" t="s">
        <v>318</v>
      </c>
      <c r="I1357" s="139" t="s">
        <v>51</v>
      </c>
      <c r="J1357" s="140"/>
      <c r="K1357" s="141"/>
      <c r="L1357" s="140"/>
      <c r="M1357" s="141"/>
      <c r="N1357" s="140"/>
      <c r="O1357" s="140" t="s">
        <v>51</v>
      </c>
      <c r="P1357" s="140" t="s">
        <v>51</v>
      </c>
      <c r="Q1357" s="142" t="s">
        <v>10789</v>
      </c>
      <c r="R1357" s="142" t="s">
        <v>187</v>
      </c>
      <c r="S1357" s="145"/>
      <c r="T1357" s="136" t="s">
        <v>51</v>
      </c>
      <c r="U1357" s="118"/>
      <c r="V1357" s="118"/>
      <c r="W1357" s="133" t="str">
        <f>VLOOKUP(TRIM(X1357),X10:Y88,2,FALSE)</f>
        <v>Puneet</v>
      </c>
      <c r="X1357" s="11" t="str">
        <f t="shared" si="45"/>
        <v>5.1</v>
      </c>
      <c r="AA1357" s="1">
        <f t="shared" si="44"/>
        <v>1</v>
      </c>
    </row>
    <row r="1358" spans="1:27" ht="37.200000000000003" customHeight="1">
      <c r="A1358" s="119"/>
      <c r="B1358" s="240" t="s">
        <v>57</v>
      </c>
      <c r="C1358" s="122" t="s">
        <v>22</v>
      </c>
      <c r="D1358" s="122" t="s">
        <v>77</v>
      </c>
      <c r="E1358" s="123" t="s">
        <v>7273</v>
      </c>
      <c r="F1358" s="124" t="s">
        <v>193</v>
      </c>
      <c r="G1358" s="138" t="s">
        <v>51</v>
      </c>
      <c r="H1358" s="138" t="s">
        <v>318</v>
      </c>
      <c r="I1358" s="139" t="s">
        <v>51</v>
      </c>
      <c r="J1358" s="140"/>
      <c r="K1358" s="141"/>
      <c r="L1358" s="140"/>
      <c r="M1358" s="141"/>
      <c r="N1358" s="140"/>
      <c r="O1358" s="140" t="s">
        <v>51</v>
      </c>
      <c r="P1358" s="140" t="s">
        <v>51</v>
      </c>
      <c r="Q1358" s="142" t="s">
        <v>10789</v>
      </c>
      <c r="R1358" s="142" t="s">
        <v>187</v>
      </c>
      <c r="S1358" s="145"/>
      <c r="T1358" s="136" t="s">
        <v>51</v>
      </c>
      <c r="U1358" s="118"/>
      <c r="V1358" s="118"/>
      <c r="W1358" s="133" t="str">
        <f>VLOOKUP(TRIM(X1358),X10:Y88,2,FALSE)</f>
        <v>Puneet</v>
      </c>
      <c r="X1358" s="11" t="str">
        <f t="shared" si="45"/>
        <v>5.1</v>
      </c>
      <c r="AA1358" s="1">
        <f t="shared" si="44"/>
        <v>1</v>
      </c>
    </row>
    <row r="1359" spans="1:27" ht="37.200000000000003" customHeight="1">
      <c r="A1359" s="119"/>
      <c r="B1359" s="240" t="s">
        <v>57</v>
      </c>
      <c r="C1359" s="122" t="s">
        <v>22</v>
      </c>
      <c r="D1359" s="122" t="s">
        <v>77</v>
      </c>
      <c r="E1359" s="123" t="s">
        <v>7274</v>
      </c>
      <c r="F1359" s="124" t="s">
        <v>193</v>
      </c>
      <c r="G1359" s="138" t="s">
        <v>51</v>
      </c>
      <c r="H1359" s="138" t="s">
        <v>318</v>
      </c>
      <c r="I1359" s="139" t="s">
        <v>51</v>
      </c>
      <c r="J1359" s="140"/>
      <c r="K1359" s="141"/>
      <c r="L1359" s="140"/>
      <c r="M1359" s="141"/>
      <c r="N1359" s="140"/>
      <c r="O1359" s="140" t="s">
        <v>51</v>
      </c>
      <c r="P1359" s="140" t="s">
        <v>51</v>
      </c>
      <c r="Q1359" s="142" t="s">
        <v>10789</v>
      </c>
      <c r="R1359" s="142" t="s">
        <v>187</v>
      </c>
      <c r="S1359" s="145"/>
      <c r="T1359" s="136" t="s">
        <v>51</v>
      </c>
      <c r="U1359" s="118"/>
      <c r="V1359" s="118"/>
      <c r="W1359" s="133" t="str">
        <f>VLOOKUP(TRIM(X1359),X10:Y88,2,FALSE)</f>
        <v>Puneet</v>
      </c>
      <c r="X1359" s="11" t="str">
        <f t="shared" si="45"/>
        <v>5.1</v>
      </c>
      <c r="AA1359" s="1">
        <f t="shared" si="44"/>
        <v>1</v>
      </c>
    </row>
    <row r="1360" spans="1:27" ht="37.200000000000003" customHeight="1">
      <c r="A1360" s="119"/>
      <c r="B1360" s="240" t="s">
        <v>57</v>
      </c>
      <c r="C1360" s="122" t="s">
        <v>22</v>
      </c>
      <c r="D1360" s="122" t="s">
        <v>77</v>
      </c>
      <c r="E1360" s="123" t="s">
        <v>7275</v>
      </c>
      <c r="F1360" s="124" t="s">
        <v>193</v>
      </c>
      <c r="G1360" s="138" t="s">
        <v>51</v>
      </c>
      <c r="H1360" s="138" t="s">
        <v>318</v>
      </c>
      <c r="I1360" s="139" t="s">
        <v>51</v>
      </c>
      <c r="J1360" s="140"/>
      <c r="K1360" s="141"/>
      <c r="L1360" s="140"/>
      <c r="M1360" s="141"/>
      <c r="N1360" s="140"/>
      <c r="O1360" s="140" t="s">
        <v>51</v>
      </c>
      <c r="P1360" s="140" t="s">
        <v>51</v>
      </c>
      <c r="Q1360" s="142" t="s">
        <v>10789</v>
      </c>
      <c r="R1360" s="142" t="s">
        <v>187</v>
      </c>
      <c r="S1360" s="145"/>
      <c r="T1360" s="136" t="s">
        <v>51</v>
      </c>
      <c r="U1360" s="118"/>
      <c r="V1360" s="118"/>
      <c r="W1360" s="133" t="str">
        <f>VLOOKUP(TRIM(X1360),X10:Y88,2,FALSE)</f>
        <v>Puneet</v>
      </c>
      <c r="X1360" s="11" t="str">
        <f t="shared" si="45"/>
        <v>5.1</v>
      </c>
      <c r="AA1360" s="1">
        <f t="shared" si="44"/>
        <v>1</v>
      </c>
    </row>
    <row r="1361" spans="1:27" ht="37.200000000000003" customHeight="1">
      <c r="A1361" s="119"/>
      <c r="B1361" s="240" t="s">
        <v>57</v>
      </c>
      <c r="C1361" s="122" t="s">
        <v>22</v>
      </c>
      <c r="D1361" s="122" t="s">
        <v>77</v>
      </c>
      <c r="E1361" s="123" t="s">
        <v>7276</v>
      </c>
      <c r="F1361" s="124" t="s">
        <v>193</v>
      </c>
      <c r="G1361" s="138" t="s">
        <v>51</v>
      </c>
      <c r="H1361" s="138" t="s">
        <v>318</v>
      </c>
      <c r="I1361" s="139" t="s">
        <v>51</v>
      </c>
      <c r="J1361" s="140"/>
      <c r="K1361" s="141"/>
      <c r="L1361" s="140"/>
      <c r="M1361" s="141"/>
      <c r="N1361" s="140"/>
      <c r="O1361" s="140" t="s">
        <v>51</v>
      </c>
      <c r="P1361" s="140" t="s">
        <v>51</v>
      </c>
      <c r="Q1361" s="142" t="s">
        <v>10789</v>
      </c>
      <c r="R1361" s="142" t="s">
        <v>187</v>
      </c>
      <c r="S1361" s="145"/>
      <c r="T1361" s="136" t="s">
        <v>51</v>
      </c>
      <c r="U1361" s="118"/>
      <c r="V1361" s="118"/>
      <c r="W1361" s="133" t="str">
        <f>VLOOKUP(TRIM(X1361),X10:Y88,2,FALSE)</f>
        <v>Puneet</v>
      </c>
      <c r="X1361" s="11" t="str">
        <f t="shared" si="45"/>
        <v>5.1</v>
      </c>
      <c r="AA1361" s="1">
        <f t="shared" si="44"/>
        <v>1</v>
      </c>
    </row>
    <row r="1362" spans="1:27" ht="37.200000000000003" customHeight="1">
      <c r="A1362" s="119"/>
      <c r="B1362" s="240" t="s">
        <v>57</v>
      </c>
      <c r="C1362" s="122" t="s">
        <v>22</v>
      </c>
      <c r="D1362" s="122" t="s">
        <v>77</v>
      </c>
      <c r="E1362" s="123" t="s">
        <v>7277</v>
      </c>
      <c r="F1362" s="124" t="s">
        <v>193</v>
      </c>
      <c r="G1362" s="138" t="s">
        <v>51</v>
      </c>
      <c r="H1362" s="138" t="s">
        <v>318</v>
      </c>
      <c r="I1362" s="139" t="s">
        <v>51</v>
      </c>
      <c r="J1362" s="140"/>
      <c r="K1362" s="141"/>
      <c r="L1362" s="140"/>
      <c r="M1362" s="141"/>
      <c r="N1362" s="140"/>
      <c r="O1362" s="140" t="s">
        <v>51</v>
      </c>
      <c r="P1362" s="140" t="s">
        <v>51</v>
      </c>
      <c r="Q1362" s="142" t="s">
        <v>10789</v>
      </c>
      <c r="R1362" s="142" t="s">
        <v>187</v>
      </c>
      <c r="S1362" s="145"/>
      <c r="T1362" s="136" t="s">
        <v>51</v>
      </c>
      <c r="U1362" s="118"/>
      <c r="V1362" s="118"/>
      <c r="W1362" s="133" t="str">
        <f>VLOOKUP(TRIM(X1362),X10:Y88,2,FALSE)</f>
        <v>Puneet</v>
      </c>
      <c r="X1362" s="11" t="str">
        <f t="shared" si="45"/>
        <v>5.1</v>
      </c>
      <c r="AA1362" s="1">
        <f t="shared" si="44"/>
        <v>1</v>
      </c>
    </row>
    <row r="1363" spans="1:27" ht="37.200000000000003" customHeight="1">
      <c r="A1363" s="119"/>
      <c r="B1363" s="240" t="s">
        <v>57</v>
      </c>
      <c r="C1363" s="122" t="s">
        <v>22</v>
      </c>
      <c r="D1363" s="122" t="s">
        <v>77</v>
      </c>
      <c r="E1363" s="123" t="s">
        <v>7278</v>
      </c>
      <c r="F1363" s="124" t="s">
        <v>193</v>
      </c>
      <c r="G1363" s="138" t="s">
        <v>51</v>
      </c>
      <c r="H1363" s="138" t="s">
        <v>318</v>
      </c>
      <c r="I1363" s="139" t="s">
        <v>51</v>
      </c>
      <c r="J1363" s="140"/>
      <c r="K1363" s="141"/>
      <c r="L1363" s="140"/>
      <c r="M1363" s="141"/>
      <c r="N1363" s="140"/>
      <c r="O1363" s="140" t="s">
        <v>51</v>
      </c>
      <c r="P1363" s="140" t="s">
        <v>51</v>
      </c>
      <c r="Q1363" s="142" t="s">
        <v>10789</v>
      </c>
      <c r="R1363" s="142" t="s">
        <v>187</v>
      </c>
      <c r="S1363" s="145"/>
      <c r="T1363" s="136" t="s">
        <v>51</v>
      </c>
      <c r="U1363" s="118"/>
      <c r="V1363" s="118"/>
      <c r="W1363" s="133" t="str">
        <f>VLOOKUP(TRIM(X1363),X10:Y88,2,FALSE)</f>
        <v>Puneet</v>
      </c>
      <c r="X1363" s="11" t="str">
        <f t="shared" si="45"/>
        <v>5.1</v>
      </c>
      <c r="AA1363" s="1">
        <f t="shared" si="44"/>
        <v>1</v>
      </c>
    </row>
    <row r="1364" spans="1:27" ht="37.200000000000003" customHeight="1">
      <c r="A1364" s="119"/>
      <c r="B1364" s="240" t="s">
        <v>57</v>
      </c>
      <c r="C1364" s="122" t="s">
        <v>22</v>
      </c>
      <c r="D1364" s="122" t="s">
        <v>77</v>
      </c>
      <c r="E1364" s="123" t="s">
        <v>7279</v>
      </c>
      <c r="F1364" s="124" t="s">
        <v>193</v>
      </c>
      <c r="G1364" s="138" t="s">
        <v>51</v>
      </c>
      <c r="H1364" s="138" t="s">
        <v>318</v>
      </c>
      <c r="I1364" s="139" t="s">
        <v>51</v>
      </c>
      <c r="J1364" s="140"/>
      <c r="K1364" s="141"/>
      <c r="L1364" s="140"/>
      <c r="M1364" s="141"/>
      <c r="N1364" s="140"/>
      <c r="O1364" s="140" t="s">
        <v>51</v>
      </c>
      <c r="P1364" s="140" t="s">
        <v>51</v>
      </c>
      <c r="Q1364" s="142" t="s">
        <v>10789</v>
      </c>
      <c r="R1364" s="142" t="s">
        <v>187</v>
      </c>
      <c r="S1364" s="145"/>
      <c r="T1364" s="136" t="s">
        <v>51</v>
      </c>
      <c r="U1364" s="118"/>
      <c r="V1364" s="118"/>
      <c r="W1364" s="133" t="str">
        <f>VLOOKUP(TRIM(X1364),X10:Y88,2,FALSE)</f>
        <v>Puneet</v>
      </c>
      <c r="X1364" s="11" t="str">
        <f t="shared" si="45"/>
        <v>5.1</v>
      </c>
      <c r="AA1364" s="1">
        <f t="shared" si="44"/>
        <v>1</v>
      </c>
    </row>
    <row r="1365" spans="1:27" ht="37.200000000000003" customHeight="1">
      <c r="A1365" s="119"/>
      <c r="B1365" s="240" t="s">
        <v>57</v>
      </c>
      <c r="C1365" s="122" t="s">
        <v>22</v>
      </c>
      <c r="D1365" s="122" t="s">
        <v>77</v>
      </c>
      <c r="E1365" s="123" t="s">
        <v>7280</v>
      </c>
      <c r="F1365" s="124" t="s">
        <v>193</v>
      </c>
      <c r="G1365" s="138" t="s">
        <v>51</v>
      </c>
      <c r="H1365" s="138" t="s">
        <v>318</v>
      </c>
      <c r="I1365" s="139" t="s">
        <v>51</v>
      </c>
      <c r="J1365" s="140"/>
      <c r="K1365" s="141"/>
      <c r="L1365" s="140"/>
      <c r="M1365" s="141"/>
      <c r="N1365" s="140"/>
      <c r="O1365" s="140" t="s">
        <v>51</v>
      </c>
      <c r="P1365" s="140" t="s">
        <v>51</v>
      </c>
      <c r="Q1365" s="142" t="s">
        <v>10789</v>
      </c>
      <c r="R1365" s="142" t="s">
        <v>187</v>
      </c>
      <c r="S1365" s="145"/>
      <c r="T1365" s="136" t="s">
        <v>51</v>
      </c>
      <c r="U1365" s="118"/>
      <c r="V1365" s="118"/>
      <c r="W1365" s="133" t="str">
        <f>VLOOKUP(TRIM(X1365),X10:Y88,2,FALSE)</f>
        <v>Puneet</v>
      </c>
      <c r="X1365" s="11" t="str">
        <f t="shared" si="45"/>
        <v>5.1</v>
      </c>
      <c r="AA1365" s="1">
        <f t="shared" si="44"/>
        <v>1</v>
      </c>
    </row>
    <row r="1366" spans="1:27" ht="37.200000000000003" customHeight="1">
      <c r="A1366" s="119"/>
      <c r="B1366" s="240" t="s">
        <v>57</v>
      </c>
      <c r="C1366" s="122" t="s">
        <v>22</v>
      </c>
      <c r="D1366" s="122" t="s">
        <v>77</v>
      </c>
      <c r="E1366" s="123" t="s">
        <v>7281</v>
      </c>
      <c r="F1366" s="124" t="s">
        <v>193</v>
      </c>
      <c r="G1366" s="138" t="s">
        <v>51</v>
      </c>
      <c r="H1366" s="138" t="s">
        <v>318</v>
      </c>
      <c r="I1366" s="139" t="s">
        <v>51</v>
      </c>
      <c r="J1366" s="140"/>
      <c r="K1366" s="141"/>
      <c r="L1366" s="140"/>
      <c r="M1366" s="141"/>
      <c r="N1366" s="140"/>
      <c r="O1366" s="140" t="s">
        <v>51</v>
      </c>
      <c r="P1366" s="140" t="s">
        <v>51</v>
      </c>
      <c r="Q1366" s="142" t="s">
        <v>10789</v>
      </c>
      <c r="R1366" s="142" t="s">
        <v>187</v>
      </c>
      <c r="S1366" s="145"/>
      <c r="T1366" s="136" t="s">
        <v>51</v>
      </c>
      <c r="U1366" s="118"/>
      <c r="V1366" s="118"/>
      <c r="W1366" s="133" t="str">
        <f>VLOOKUP(TRIM(X1366),X10:Y88,2,FALSE)</f>
        <v>Puneet</v>
      </c>
      <c r="X1366" s="11" t="str">
        <f t="shared" si="45"/>
        <v>5.1</v>
      </c>
      <c r="AA1366" s="1">
        <f t="shared" si="44"/>
        <v>1</v>
      </c>
    </row>
    <row r="1367" spans="1:27" ht="37.200000000000003" customHeight="1">
      <c r="A1367" s="119"/>
      <c r="B1367" s="240" t="s">
        <v>57</v>
      </c>
      <c r="C1367" s="122" t="s">
        <v>22</v>
      </c>
      <c r="D1367" s="122" t="s">
        <v>77</v>
      </c>
      <c r="E1367" s="123" t="s">
        <v>7282</v>
      </c>
      <c r="F1367" s="124" t="s">
        <v>193</v>
      </c>
      <c r="G1367" s="138" t="s">
        <v>51</v>
      </c>
      <c r="H1367" s="138" t="s">
        <v>318</v>
      </c>
      <c r="I1367" s="139" t="s">
        <v>51</v>
      </c>
      <c r="J1367" s="140"/>
      <c r="K1367" s="141"/>
      <c r="L1367" s="140"/>
      <c r="M1367" s="141"/>
      <c r="N1367" s="140"/>
      <c r="O1367" s="140" t="s">
        <v>51</v>
      </c>
      <c r="P1367" s="140" t="s">
        <v>51</v>
      </c>
      <c r="Q1367" s="142" t="s">
        <v>10789</v>
      </c>
      <c r="R1367" s="142" t="s">
        <v>187</v>
      </c>
      <c r="S1367" s="145"/>
      <c r="T1367" s="136" t="s">
        <v>51</v>
      </c>
      <c r="U1367" s="118"/>
      <c r="V1367" s="118"/>
      <c r="W1367" s="133" t="str">
        <f>VLOOKUP(TRIM(X1367),X10:Y88,2,FALSE)</f>
        <v>Puneet</v>
      </c>
      <c r="X1367" s="11" t="str">
        <f t="shared" si="45"/>
        <v>5.1</v>
      </c>
      <c r="AA1367" s="1">
        <f t="shared" si="44"/>
        <v>1</v>
      </c>
    </row>
    <row r="1368" spans="1:27" ht="37.200000000000003" customHeight="1">
      <c r="A1368" s="119"/>
      <c r="B1368" s="240" t="s">
        <v>57</v>
      </c>
      <c r="C1368" s="122" t="s">
        <v>22</v>
      </c>
      <c r="D1368" s="122" t="s">
        <v>77</v>
      </c>
      <c r="E1368" s="123" t="s">
        <v>7283</v>
      </c>
      <c r="F1368" s="124" t="s">
        <v>193</v>
      </c>
      <c r="G1368" s="138" t="s">
        <v>51</v>
      </c>
      <c r="H1368" s="138" t="s">
        <v>318</v>
      </c>
      <c r="I1368" s="139" t="s">
        <v>51</v>
      </c>
      <c r="J1368" s="140"/>
      <c r="K1368" s="141"/>
      <c r="L1368" s="140"/>
      <c r="M1368" s="141"/>
      <c r="N1368" s="140"/>
      <c r="O1368" s="140" t="s">
        <v>51</v>
      </c>
      <c r="P1368" s="140" t="s">
        <v>51</v>
      </c>
      <c r="Q1368" s="142" t="s">
        <v>10789</v>
      </c>
      <c r="R1368" s="142" t="s">
        <v>187</v>
      </c>
      <c r="S1368" s="145"/>
      <c r="T1368" s="136" t="s">
        <v>51</v>
      </c>
      <c r="U1368" s="118"/>
      <c r="V1368" s="118"/>
      <c r="W1368" s="133" t="str">
        <f>VLOOKUP(TRIM(X1368),X10:Y88,2,FALSE)</f>
        <v>Puneet</v>
      </c>
      <c r="X1368" s="11" t="str">
        <f t="shared" si="45"/>
        <v>5.1</v>
      </c>
      <c r="AA1368" s="1">
        <f t="shared" si="44"/>
        <v>1</v>
      </c>
    </row>
    <row r="1369" spans="1:27" ht="37.200000000000003" customHeight="1">
      <c r="A1369" s="119" t="s">
        <v>146</v>
      </c>
      <c r="B1369" s="240" t="s">
        <v>57</v>
      </c>
      <c r="C1369" s="122" t="s">
        <v>147</v>
      </c>
      <c r="D1369" s="122" t="s">
        <v>119</v>
      </c>
      <c r="E1369" s="123" t="s">
        <v>7284</v>
      </c>
      <c r="F1369" s="124" t="s">
        <v>20</v>
      </c>
      <c r="G1369" s="124" t="s">
        <v>149</v>
      </c>
      <c r="H1369" s="124" t="s">
        <v>10329</v>
      </c>
      <c r="I1369" s="135" t="s">
        <v>313</v>
      </c>
      <c r="J1369" s="129"/>
      <c r="K1369" s="128"/>
      <c r="L1369" s="129"/>
      <c r="M1369" s="128"/>
      <c r="N1369" s="127"/>
      <c r="O1369" s="127" t="s">
        <v>174</v>
      </c>
      <c r="P1369" s="127"/>
      <c r="Q1369" s="131" t="s">
        <v>10788</v>
      </c>
      <c r="R1369" s="131" t="s">
        <v>10744</v>
      </c>
      <c r="S1369" s="132" t="s">
        <v>152</v>
      </c>
      <c r="T1369" s="136" t="s">
        <v>310</v>
      </c>
      <c r="U1369" s="118"/>
      <c r="V1369" s="118" t="s">
        <v>260</v>
      </c>
      <c r="W1369" s="133" t="str">
        <f>VLOOKUP(TRIM(X1369),X10:Y88,2,FALSE)</f>
        <v>Erik</v>
      </c>
      <c r="X1369" s="11" t="str">
        <f t="shared" si="45"/>
        <v>6.5.11</v>
      </c>
      <c r="AA1369" s="1">
        <f t="shared" ref="AA1369:AA1432" si="46">LEN(I1369)</f>
        <v>6</v>
      </c>
    </row>
    <row r="1370" spans="1:27" ht="37.200000000000003" customHeight="1">
      <c r="A1370" s="119" t="s">
        <v>146</v>
      </c>
      <c r="B1370" s="240" t="s">
        <v>57</v>
      </c>
      <c r="C1370" s="122" t="s">
        <v>147</v>
      </c>
      <c r="D1370" s="122" t="s">
        <v>119</v>
      </c>
      <c r="E1370" s="123" t="s">
        <v>7285</v>
      </c>
      <c r="F1370" s="124" t="s">
        <v>20</v>
      </c>
      <c r="G1370" s="124" t="s">
        <v>149</v>
      </c>
      <c r="H1370" s="124" t="s">
        <v>10333</v>
      </c>
      <c r="I1370" s="135" t="s">
        <v>313</v>
      </c>
      <c r="J1370" s="129"/>
      <c r="K1370" s="128"/>
      <c r="L1370" s="129"/>
      <c r="M1370" s="128"/>
      <c r="N1370" s="127"/>
      <c r="O1370" s="127" t="s">
        <v>174</v>
      </c>
      <c r="P1370" s="127" t="s">
        <v>194</v>
      </c>
      <c r="Q1370" s="131" t="s">
        <v>10787</v>
      </c>
      <c r="R1370" s="131" t="s">
        <v>10745</v>
      </c>
      <c r="S1370" s="132" t="s">
        <v>152</v>
      </c>
      <c r="T1370" s="136" t="s">
        <v>199</v>
      </c>
      <c r="U1370" s="118"/>
      <c r="V1370" s="118" t="s">
        <v>260</v>
      </c>
      <c r="W1370" s="133" t="str">
        <f>VLOOKUP(TRIM(X1370),X10:Y88,2,FALSE)</f>
        <v>Erik</v>
      </c>
      <c r="X1370" s="11" t="str">
        <f t="shared" si="45"/>
        <v>6.5.11</v>
      </c>
      <c r="AA1370" s="1">
        <f t="shared" si="46"/>
        <v>6</v>
      </c>
    </row>
    <row r="1371" spans="1:27" ht="37.200000000000003" customHeight="1">
      <c r="A1371" s="119" t="s">
        <v>146</v>
      </c>
      <c r="B1371" s="240" t="s">
        <v>57</v>
      </c>
      <c r="C1371" s="122" t="s">
        <v>147</v>
      </c>
      <c r="D1371" s="122" t="s">
        <v>119</v>
      </c>
      <c r="E1371" s="123" t="s">
        <v>7286</v>
      </c>
      <c r="F1371" s="124" t="s">
        <v>21</v>
      </c>
      <c r="G1371" s="124" t="s">
        <v>149</v>
      </c>
      <c r="H1371" s="124" t="s">
        <v>7662</v>
      </c>
      <c r="I1371" s="135" t="s">
        <v>352</v>
      </c>
      <c r="J1371" s="129" t="s">
        <v>196</v>
      </c>
      <c r="K1371" s="128"/>
      <c r="L1371" s="129"/>
      <c r="M1371" s="128"/>
      <c r="N1371" s="127" t="s">
        <v>5667</v>
      </c>
      <c r="O1371" s="127" t="s">
        <v>174</v>
      </c>
      <c r="P1371" s="127" t="s">
        <v>194</v>
      </c>
      <c r="Q1371" s="131" t="s">
        <v>7595</v>
      </c>
      <c r="R1371" s="131" t="s">
        <v>10746</v>
      </c>
      <c r="S1371" s="132" t="s">
        <v>152</v>
      </c>
      <c r="T1371" s="136" t="s">
        <v>353</v>
      </c>
      <c r="U1371" s="118"/>
      <c r="V1371" s="118" t="s">
        <v>260</v>
      </c>
      <c r="W1371" s="133" t="str">
        <f>VLOOKUP(TRIM(X1371),X10:Y88,2,FALSE)</f>
        <v>Erik</v>
      </c>
      <c r="X1371" s="11" t="str">
        <f t="shared" si="45"/>
        <v>6.5.11</v>
      </c>
      <c r="AA1371" s="1">
        <f t="shared" si="46"/>
        <v>11</v>
      </c>
    </row>
    <row r="1372" spans="1:27" ht="37.200000000000003" customHeight="1">
      <c r="A1372" s="119" t="s">
        <v>146</v>
      </c>
      <c r="B1372" s="240" t="s">
        <v>57</v>
      </c>
      <c r="C1372" s="122" t="s">
        <v>147</v>
      </c>
      <c r="D1372" s="122" t="s">
        <v>119</v>
      </c>
      <c r="E1372" s="123" t="s">
        <v>7287</v>
      </c>
      <c r="F1372" s="124" t="s">
        <v>21</v>
      </c>
      <c r="G1372" s="124" t="s">
        <v>149</v>
      </c>
      <c r="H1372" s="124" t="s">
        <v>7663</v>
      </c>
      <c r="I1372" s="135" t="s">
        <v>352</v>
      </c>
      <c r="J1372" s="129" t="s">
        <v>185</v>
      </c>
      <c r="K1372" s="128"/>
      <c r="L1372" s="129"/>
      <c r="M1372" s="128"/>
      <c r="N1372" s="127" t="s">
        <v>7440</v>
      </c>
      <c r="O1372" s="127" t="s">
        <v>174</v>
      </c>
      <c r="P1372" s="127" t="s">
        <v>194</v>
      </c>
      <c r="Q1372" s="131" t="s">
        <v>7596</v>
      </c>
      <c r="R1372" s="131" t="s">
        <v>10747</v>
      </c>
      <c r="S1372" s="132" t="s">
        <v>152</v>
      </c>
      <c r="T1372" s="136" t="s">
        <v>353</v>
      </c>
      <c r="U1372" s="118"/>
      <c r="V1372" s="118" t="s">
        <v>260</v>
      </c>
      <c r="W1372" s="133" t="str">
        <f>VLOOKUP(TRIM(X1372),X10:Y88,2,FALSE)</f>
        <v>Erik</v>
      </c>
      <c r="X1372" s="11" t="str">
        <f t="shared" si="45"/>
        <v>6.5.11</v>
      </c>
      <c r="AA1372" s="1">
        <f t="shared" si="46"/>
        <v>11</v>
      </c>
    </row>
    <row r="1373" spans="1:27" ht="37.200000000000003" customHeight="1">
      <c r="A1373" s="119" t="s">
        <v>146</v>
      </c>
      <c r="B1373" s="240" t="s">
        <v>57</v>
      </c>
      <c r="C1373" s="122" t="s">
        <v>147</v>
      </c>
      <c r="D1373" s="122" t="s">
        <v>119</v>
      </c>
      <c r="E1373" s="123" t="s">
        <v>7288</v>
      </c>
      <c r="F1373" s="124" t="s">
        <v>21</v>
      </c>
      <c r="G1373" s="124" t="s">
        <v>149</v>
      </c>
      <c r="H1373" s="124" t="s">
        <v>5801</v>
      </c>
      <c r="I1373" s="135" t="s">
        <v>238</v>
      </c>
      <c r="J1373" s="129" t="s">
        <v>185</v>
      </c>
      <c r="K1373" s="128"/>
      <c r="L1373" s="129"/>
      <c r="M1373" s="128"/>
      <c r="N1373" s="127" t="s">
        <v>7440</v>
      </c>
      <c r="O1373" s="127" t="s">
        <v>174</v>
      </c>
      <c r="P1373" s="127" t="s">
        <v>194</v>
      </c>
      <c r="Q1373" s="131" t="s">
        <v>5802</v>
      </c>
      <c r="R1373" s="131" t="s">
        <v>10748</v>
      </c>
      <c r="S1373" s="132" t="s">
        <v>152</v>
      </c>
      <c r="T1373" s="136" t="s">
        <v>316</v>
      </c>
      <c r="U1373" s="118"/>
      <c r="V1373" s="118" t="s">
        <v>260</v>
      </c>
      <c r="W1373" s="133" t="str">
        <f>VLOOKUP(TRIM(X1373),X10:Y88,2,FALSE)</f>
        <v>Erik</v>
      </c>
      <c r="X1373" s="11" t="str">
        <f t="shared" si="45"/>
        <v>6.5.11</v>
      </c>
      <c r="AA1373" s="1">
        <f t="shared" si="46"/>
        <v>8</v>
      </c>
    </row>
    <row r="1374" spans="1:27" ht="37.200000000000003" customHeight="1">
      <c r="A1374" s="119" t="s">
        <v>146</v>
      </c>
      <c r="B1374" s="240" t="s">
        <v>57</v>
      </c>
      <c r="C1374" s="122" t="s">
        <v>147</v>
      </c>
      <c r="D1374" s="122" t="s">
        <v>119</v>
      </c>
      <c r="E1374" s="123" t="s">
        <v>7289</v>
      </c>
      <c r="F1374" s="124" t="s">
        <v>21</v>
      </c>
      <c r="G1374" s="124" t="s">
        <v>149</v>
      </c>
      <c r="H1374" s="124" t="s">
        <v>7475</v>
      </c>
      <c r="I1374" s="135" t="s">
        <v>8535</v>
      </c>
      <c r="J1374" s="129" t="s">
        <v>196</v>
      </c>
      <c r="K1374" s="128"/>
      <c r="L1374" s="129"/>
      <c r="M1374" s="128"/>
      <c r="N1374" s="127" t="s">
        <v>5667</v>
      </c>
      <c r="O1374" s="127" t="s">
        <v>174</v>
      </c>
      <c r="P1374" s="127" t="s">
        <v>194</v>
      </c>
      <c r="Q1374" s="131" t="s">
        <v>7476</v>
      </c>
      <c r="R1374" s="131" t="s">
        <v>10749</v>
      </c>
      <c r="S1374" s="132" t="s">
        <v>152</v>
      </c>
      <c r="T1374" s="136" t="s">
        <v>245</v>
      </c>
      <c r="U1374" s="118"/>
      <c r="V1374" s="118" t="s">
        <v>260</v>
      </c>
      <c r="W1374" s="133" t="str">
        <f>VLOOKUP(TRIM(X1374),X10:Y88,2,FALSE)</f>
        <v>Erik</v>
      </c>
      <c r="X1374" s="11" t="str">
        <f t="shared" ref="X1374:X1437" si="47">IF(ISNONTEXT(D1374),"" &amp; D1374 &amp;"",T(D1374))</f>
        <v>6.5.11</v>
      </c>
      <c r="AA1374" s="1">
        <f t="shared" si="46"/>
        <v>25</v>
      </c>
    </row>
    <row r="1375" spans="1:27" ht="37.200000000000003" customHeight="1">
      <c r="A1375" s="119"/>
      <c r="B1375" s="240" t="s">
        <v>57</v>
      </c>
      <c r="C1375" s="122" t="s">
        <v>22</v>
      </c>
      <c r="D1375" s="122" t="s">
        <v>119</v>
      </c>
      <c r="E1375" s="123" t="s">
        <v>7290</v>
      </c>
      <c r="F1375" s="124" t="s">
        <v>21</v>
      </c>
      <c r="G1375" s="138" t="s">
        <v>149</v>
      </c>
      <c r="H1375" s="138" t="s">
        <v>7666</v>
      </c>
      <c r="I1375" s="139" t="s">
        <v>8556</v>
      </c>
      <c r="J1375" s="140" t="s">
        <v>196</v>
      </c>
      <c r="K1375" s="141"/>
      <c r="L1375" s="140"/>
      <c r="M1375" s="141"/>
      <c r="N1375" s="140" t="s">
        <v>5667</v>
      </c>
      <c r="O1375" s="140" t="s">
        <v>174</v>
      </c>
      <c r="P1375" s="140" t="s">
        <v>194</v>
      </c>
      <c r="Q1375" s="142" t="s">
        <v>10839</v>
      </c>
      <c r="R1375" s="142" t="s">
        <v>10838</v>
      </c>
      <c r="S1375" s="145"/>
      <c r="T1375" s="136" t="s">
        <v>353</v>
      </c>
      <c r="U1375" s="118"/>
      <c r="V1375" s="118"/>
      <c r="W1375" s="133" t="str">
        <f>VLOOKUP(TRIM(X1375),X10:Y88,2,FALSE)</f>
        <v>Erik</v>
      </c>
      <c r="X1375" s="11" t="str">
        <f t="shared" si="47"/>
        <v>6.5.11</v>
      </c>
      <c r="AA1375" s="1">
        <f t="shared" si="46"/>
        <v>38</v>
      </c>
    </row>
    <row r="1376" spans="1:27" ht="37.200000000000003" customHeight="1">
      <c r="A1376" s="119" t="s">
        <v>146</v>
      </c>
      <c r="B1376" s="240" t="s">
        <v>57</v>
      </c>
      <c r="C1376" s="122" t="s">
        <v>147</v>
      </c>
      <c r="D1376" s="122" t="s">
        <v>119</v>
      </c>
      <c r="E1376" s="123" t="s">
        <v>7291</v>
      </c>
      <c r="F1376" s="124" t="s">
        <v>21</v>
      </c>
      <c r="G1376" s="124" t="s">
        <v>149</v>
      </c>
      <c r="H1376" s="124" t="s">
        <v>7664</v>
      </c>
      <c r="I1376" s="135" t="s">
        <v>10209</v>
      </c>
      <c r="J1376" s="129" t="s">
        <v>196</v>
      </c>
      <c r="K1376" s="128"/>
      <c r="L1376" s="129"/>
      <c r="M1376" s="128"/>
      <c r="N1376" s="127" t="s">
        <v>5667</v>
      </c>
      <c r="O1376" s="127" t="s">
        <v>174</v>
      </c>
      <c r="P1376" s="127" t="s">
        <v>194</v>
      </c>
      <c r="Q1376" s="131" t="s">
        <v>7597</v>
      </c>
      <c r="R1376" s="131" t="s">
        <v>11040</v>
      </c>
      <c r="S1376" s="144" t="s">
        <v>11041</v>
      </c>
      <c r="T1376" s="136" t="s">
        <v>353</v>
      </c>
      <c r="U1376" s="118"/>
      <c r="V1376" s="118" t="s">
        <v>663</v>
      </c>
      <c r="W1376" s="133" t="str">
        <f>VLOOKUP(TRIM(X1376),X10:Y88,2,FALSE)</f>
        <v>Erik</v>
      </c>
      <c r="X1376" s="11" t="str">
        <f t="shared" si="47"/>
        <v>6.5.11</v>
      </c>
      <c r="AA1376" s="1">
        <f t="shared" si="46"/>
        <v>37</v>
      </c>
    </row>
    <row r="1377" spans="1:27" ht="37.200000000000003" customHeight="1">
      <c r="A1377" s="119" t="s">
        <v>146</v>
      </c>
      <c r="B1377" s="240" t="s">
        <v>57</v>
      </c>
      <c r="C1377" s="122" t="s">
        <v>147</v>
      </c>
      <c r="D1377" s="122" t="s">
        <v>119</v>
      </c>
      <c r="E1377" s="123" t="s">
        <v>7292</v>
      </c>
      <c r="F1377" s="124" t="s">
        <v>21</v>
      </c>
      <c r="G1377" s="124" t="s">
        <v>149</v>
      </c>
      <c r="H1377" s="124" t="s">
        <v>7793</v>
      </c>
      <c r="I1377" s="135" t="s">
        <v>10856</v>
      </c>
      <c r="J1377" s="129" t="s">
        <v>196</v>
      </c>
      <c r="K1377" s="128"/>
      <c r="L1377" s="129"/>
      <c r="M1377" s="128"/>
      <c r="N1377" s="127" t="s">
        <v>5667</v>
      </c>
      <c r="O1377" s="127" t="s">
        <v>174</v>
      </c>
      <c r="P1377" s="127" t="s">
        <v>194</v>
      </c>
      <c r="Q1377" s="131" t="s">
        <v>7762</v>
      </c>
      <c r="R1377" s="131" t="s">
        <v>11045</v>
      </c>
      <c r="S1377" s="144" t="s">
        <v>152</v>
      </c>
      <c r="T1377" s="136" t="s">
        <v>190</v>
      </c>
      <c r="U1377" s="118"/>
      <c r="V1377" s="118" t="s">
        <v>663</v>
      </c>
      <c r="W1377" s="133" t="str">
        <f>VLOOKUP(TRIM(X1377),X10:Y88,2,FALSE)</f>
        <v>Erik</v>
      </c>
      <c r="X1377" s="11" t="str">
        <f t="shared" si="47"/>
        <v>6.5.11</v>
      </c>
      <c r="AA1377" s="1">
        <f t="shared" si="46"/>
        <v>41</v>
      </c>
    </row>
    <row r="1378" spans="1:27" ht="37.200000000000003" customHeight="1">
      <c r="A1378" s="119" t="s">
        <v>146</v>
      </c>
      <c r="B1378" s="240" t="s">
        <v>57</v>
      </c>
      <c r="C1378" s="122" t="s">
        <v>147</v>
      </c>
      <c r="D1378" s="122" t="s">
        <v>119</v>
      </c>
      <c r="E1378" s="123" t="s">
        <v>7293</v>
      </c>
      <c r="F1378" s="124" t="s">
        <v>21</v>
      </c>
      <c r="G1378" s="124" t="s">
        <v>149</v>
      </c>
      <c r="H1378" s="124" t="s">
        <v>8397</v>
      </c>
      <c r="I1378" s="135" t="s">
        <v>10865</v>
      </c>
      <c r="J1378" s="129" t="s">
        <v>196</v>
      </c>
      <c r="K1378" s="128"/>
      <c r="L1378" s="129"/>
      <c r="M1378" s="128"/>
      <c r="N1378" s="127" t="s">
        <v>5667</v>
      </c>
      <c r="O1378" s="127" t="s">
        <v>174</v>
      </c>
      <c r="P1378" s="127" t="s">
        <v>194</v>
      </c>
      <c r="Q1378" s="131" t="s">
        <v>7884</v>
      </c>
      <c r="R1378" s="131" t="s">
        <v>11043</v>
      </c>
      <c r="S1378" s="144" t="s">
        <v>152</v>
      </c>
      <c r="T1378" s="136" t="s">
        <v>239</v>
      </c>
      <c r="U1378" s="118"/>
      <c r="V1378" s="118" t="s">
        <v>663</v>
      </c>
      <c r="W1378" s="133" t="str">
        <f>VLOOKUP(TRIM(X1378),X10:Y88,2,FALSE)</f>
        <v>Erik</v>
      </c>
      <c r="X1378" s="11" t="str">
        <f t="shared" si="47"/>
        <v>6.5.11</v>
      </c>
      <c r="AA1378" s="1">
        <f t="shared" si="46"/>
        <v>38</v>
      </c>
    </row>
    <row r="1379" spans="1:27" ht="37.200000000000003" customHeight="1">
      <c r="A1379" s="119" t="s">
        <v>146</v>
      </c>
      <c r="B1379" s="240" t="s">
        <v>57</v>
      </c>
      <c r="C1379" s="122" t="s">
        <v>147</v>
      </c>
      <c r="D1379" s="122" t="s">
        <v>119</v>
      </c>
      <c r="E1379" s="123" t="s">
        <v>7294</v>
      </c>
      <c r="F1379" s="124" t="s">
        <v>21</v>
      </c>
      <c r="G1379" s="124" t="s">
        <v>149</v>
      </c>
      <c r="H1379" s="124" t="s">
        <v>7702</v>
      </c>
      <c r="I1379" s="135" t="s">
        <v>223</v>
      </c>
      <c r="J1379" s="129" t="s">
        <v>196</v>
      </c>
      <c r="K1379" s="128"/>
      <c r="L1379" s="129"/>
      <c r="M1379" s="128"/>
      <c r="N1379" s="127" t="s">
        <v>5667</v>
      </c>
      <c r="O1379" s="127" t="s">
        <v>174</v>
      </c>
      <c r="P1379" s="127" t="s">
        <v>194</v>
      </c>
      <c r="Q1379" s="131" t="s">
        <v>7686</v>
      </c>
      <c r="R1379" s="131" t="s">
        <v>11054</v>
      </c>
      <c r="S1379" s="144" t="s">
        <v>11055</v>
      </c>
      <c r="T1379" s="136" t="s">
        <v>199</v>
      </c>
      <c r="U1379" s="118"/>
      <c r="V1379" s="118" t="s">
        <v>663</v>
      </c>
      <c r="W1379" s="133" t="str">
        <f>VLOOKUP(TRIM(X1379),X10:Y88,2,FALSE)</f>
        <v>Erik</v>
      </c>
      <c r="X1379" s="11" t="str">
        <f t="shared" si="47"/>
        <v>6.5.11</v>
      </c>
      <c r="AA1379" s="1">
        <f t="shared" si="46"/>
        <v>17</v>
      </c>
    </row>
    <row r="1380" spans="1:27" ht="37.200000000000003" customHeight="1">
      <c r="A1380" s="119" t="s">
        <v>146</v>
      </c>
      <c r="B1380" s="240" t="s">
        <v>57</v>
      </c>
      <c r="C1380" s="122" t="s">
        <v>147</v>
      </c>
      <c r="D1380" s="122" t="s">
        <v>119</v>
      </c>
      <c r="E1380" s="123" t="s">
        <v>7295</v>
      </c>
      <c r="F1380" s="124" t="s">
        <v>21</v>
      </c>
      <c r="G1380" s="124" t="s">
        <v>149</v>
      </c>
      <c r="H1380" s="124" t="s">
        <v>7801</v>
      </c>
      <c r="I1380" s="135" t="s">
        <v>8542</v>
      </c>
      <c r="J1380" s="129" t="s">
        <v>196</v>
      </c>
      <c r="K1380" s="128"/>
      <c r="L1380" s="129"/>
      <c r="M1380" s="128"/>
      <c r="N1380" s="127" t="s">
        <v>5667</v>
      </c>
      <c r="O1380" s="127" t="s">
        <v>174</v>
      </c>
      <c r="P1380" s="127" t="s">
        <v>194</v>
      </c>
      <c r="Q1380" s="131" t="s">
        <v>7773</v>
      </c>
      <c r="R1380" s="131" t="s">
        <v>11037</v>
      </c>
      <c r="S1380" s="144" t="s">
        <v>11038</v>
      </c>
      <c r="T1380" s="136" t="s">
        <v>188</v>
      </c>
      <c r="U1380" s="118"/>
      <c r="V1380" s="118" t="s">
        <v>663</v>
      </c>
      <c r="W1380" s="133" t="str">
        <f>VLOOKUP(TRIM(X1380),X10:Y88,2,FALSE)</f>
        <v>Erik</v>
      </c>
      <c r="X1380" s="11" t="str">
        <f t="shared" si="47"/>
        <v>6.5.11</v>
      </c>
      <c r="AA1380" s="1">
        <f t="shared" si="46"/>
        <v>33</v>
      </c>
    </row>
    <row r="1381" spans="1:27" ht="37.200000000000003" customHeight="1">
      <c r="A1381" s="119"/>
      <c r="B1381" s="240" t="s">
        <v>57</v>
      </c>
      <c r="C1381" s="122" t="s">
        <v>22</v>
      </c>
      <c r="D1381" s="122" t="s">
        <v>77</v>
      </c>
      <c r="E1381" s="123" t="s">
        <v>7296</v>
      </c>
      <c r="F1381" s="124" t="s">
        <v>193</v>
      </c>
      <c r="G1381" s="138" t="s">
        <v>51</v>
      </c>
      <c r="H1381" s="138" t="s">
        <v>318</v>
      </c>
      <c r="I1381" s="139" t="s">
        <v>51</v>
      </c>
      <c r="J1381" s="140"/>
      <c r="K1381" s="141"/>
      <c r="L1381" s="140"/>
      <c r="M1381" s="141"/>
      <c r="N1381" s="140"/>
      <c r="O1381" s="140" t="s">
        <v>51</v>
      </c>
      <c r="P1381" s="140" t="s">
        <v>51</v>
      </c>
      <c r="Q1381" s="142" t="s">
        <v>10789</v>
      </c>
      <c r="R1381" s="142" t="s">
        <v>187</v>
      </c>
      <c r="S1381" s="145"/>
      <c r="T1381" s="136" t="s">
        <v>51</v>
      </c>
      <c r="U1381" s="118"/>
      <c r="V1381" s="118"/>
      <c r="W1381" s="133" t="str">
        <f>VLOOKUP(TRIM(X1381),X10:Y88,2,FALSE)</f>
        <v>Puneet</v>
      </c>
      <c r="X1381" s="11" t="str">
        <f t="shared" si="47"/>
        <v>5.1</v>
      </c>
      <c r="AA1381" s="1">
        <f t="shared" si="46"/>
        <v>1</v>
      </c>
    </row>
    <row r="1382" spans="1:27" ht="37.200000000000003" customHeight="1">
      <c r="A1382" s="119"/>
      <c r="B1382" s="240" t="s">
        <v>57</v>
      </c>
      <c r="C1382" s="122" t="s">
        <v>22</v>
      </c>
      <c r="D1382" s="122" t="s">
        <v>77</v>
      </c>
      <c r="E1382" s="123" t="s">
        <v>7297</v>
      </c>
      <c r="F1382" s="124" t="s">
        <v>193</v>
      </c>
      <c r="G1382" s="138" t="s">
        <v>51</v>
      </c>
      <c r="H1382" s="138" t="s">
        <v>318</v>
      </c>
      <c r="I1382" s="139" t="s">
        <v>51</v>
      </c>
      <c r="J1382" s="140"/>
      <c r="K1382" s="141"/>
      <c r="L1382" s="140"/>
      <c r="M1382" s="141"/>
      <c r="N1382" s="140"/>
      <c r="O1382" s="140" t="s">
        <v>51</v>
      </c>
      <c r="P1382" s="140" t="s">
        <v>51</v>
      </c>
      <c r="Q1382" s="142" t="s">
        <v>10789</v>
      </c>
      <c r="R1382" s="142" t="s">
        <v>187</v>
      </c>
      <c r="S1382" s="145"/>
      <c r="T1382" s="136" t="s">
        <v>51</v>
      </c>
      <c r="U1382" s="118"/>
      <c r="V1382" s="118"/>
      <c r="W1382" s="133" t="str">
        <f>VLOOKUP(TRIM(X1382),X10:Y88,2,FALSE)</f>
        <v>Puneet</v>
      </c>
      <c r="X1382" s="11" t="str">
        <f t="shared" si="47"/>
        <v>5.1</v>
      </c>
      <c r="AA1382" s="1">
        <f t="shared" si="46"/>
        <v>1</v>
      </c>
    </row>
    <row r="1383" spans="1:27" ht="37.200000000000003" customHeight="1">
      <c r="A1383" s="119"/>
      <c r="B1383" s="240" t="s">
        <v>57</v>
      </c>
      <c r="C1383" s="122" t="s">
        <v>22</v>
      </c>
      <c r="D1383" s="122" t="s">
        <v>77</v>
      </c>
      <c r="E1383" s="123" t="s">
        <v>7298</v>
      </c>
      <c r="F1383" s="124" t="s">
        <v>193</v>
      </c>
      <c r="G1383" s="138" t="s">
        <v>51</v>
      </c>
      <c r="H1383" s="138" t="s">
        <v>318</v>
      </c>
      <c r="I1383" s="139" t="s">
        <v>51</v>
      </c>
      <c r="J1383" s="140"/>
      <c r="K1383" s="141"/>
      <c r="L1383" s="140"/>
      <c r="M1383" s="141"/>
      <c r="N1383" s="140"/>
      <c r="O1383" s="140" t="s">
        <v>51</v>
      </c>
      <c r="P1383" s="140" t="s">
        <v>51</v>
      </c>
      <c r="Q1383" s="142" t="s">
        <v>10789</v>
      </c>
      <c r="R1383" s="142" t="s">
        <v>187</v>
      </c>
      <c r="S1383" s="145"/>
      <c r="T1383" s="136" t="s">
        <v>51</v>
      </c>
      <c r="U1383" s="118"/>
      <c r="V1383" s="118"/>
      <c r="W1383" s="133" t="str">
        <f>VLOOKUP(TRIM(X1383),X10:Y88,2,FALSE)</f>
        <v>Puneet</v>
      </c>
      <c r="X1383" s="11" t="str">
        <f t="shared" si="47"/>
        <v>5.1</v>
      </c>
      <c r="AA1383" s="1">
        <f t="shared" si="46"/>
        <v>1</v>
      </c>
    </row>
    <row r="1384" spans="1:27" ht="37.200000000000003" customHeight="1">
      <c r="A1384" s="119"/>
      <c r="B1384" s="240" t="s">
        <v>57</v>
      </c>
      <c r="C1384" s="122" t="s">
        <v>22</v>
      </c>
      <c r="D1384" s="122" t="s">
        <v>77</v>
      </c>
      <c r="E1384" s="123" t="s">
        <v>7299</v>
      </c>
      <c r="F1384" s="124" t="s">
        <v>193</v>
      </c>
      <c r="G1384" s="138" t="s">
        <v>51</v>
      </c>
      <c r="H1384" s="138" t="s">
        <v>318</v>
      </c>
      <c r="I1384" s="139" t="s">
        <v>51</v>
      </c>
      <c r="J1384" s="140"/>
      <c r="K1384" s="141"/>
      <c r="L1384" s="140"/>
      <c r="M1384" s="141"/>
      <c r="N1384" s="140"/>
      <c r="O1384" s="140" t="s">
        <v>51</v>
      </c>
      <c r="P1384" s="140" t="s">
        <v>51</v>
      </c>
      <c r="Q1384" s="142" t="s">
        <v>10789</v>
      </c>
      <c r="R1384" s="142" t="s">
        <v>187</v>
      </c>
      <c r="S1384" s="145"/>
      <c r="T1384" s="136" t="s">
        <v>51</v>
      </c>
      <c r="U1384" s="118"/>
      <c r="V1384" s="118"/>
      <c r="W1384" s="133" t="str">
        <f>VLOOKUP(TRIM(X1384),X10:Y88,2,FALSE)</f>
        <v>Puneet</v>
      </c>
      <c r="X1384" s="11" t="str">
        <f t="shared" si="47"/>
        <v>5.1</v>
      </c>
      <c r="AA1384" s="1">
        <f t="shared" si="46"/>
        <v>1</v>
      </c>
    </row>
    <row r="1385" spans="1:27" ht="37.200000000000003" customHeight="1">
      <c r="A1385" s="119"/>
      <c r="B1385" s="240" t="s">
        <v>57</v>
      </c>
      <c r="C1385" s="122" t="s">
        <v>22</v>
      </c>
      <c r="D1385" s="122" t="s">
        <v>77</v>
      </c>
      <c r="E1385" s="123" t="s">
        <v>7300</v>
      </c>
      <c r="F1385" s="124" t="s">
        <v>193</v>
      </c>
      <c r="G1385" s="138" t="s">
        <v>51</v>
      </c>
      <c r="H1385" s="138" t="s">
        <v>318</v>
      </c>
      <c r="I1385" s="139" t="s">
        <v>51</v>
      </c>
      <c r="J1385" s="140"/>
      <c r="K1385" s="141"/>
      <c r="L1385" s="140"/>
      <c r="M1385" s="141"/>
      <c r="N1385" s="140"/>
      <c r="O1385" s="140" t="s">
        <v>51</v>
      </c>
      <c r="P1385" s="140" t="s">
        <v>51</v>
      </c>
      <c r="Q1385" s="142" t="s">
        <v>10789</v>
      </c>
      <c r="R1385" s="142" t="s">
        <v>187</v>
      </c>
      <c r="S1385" s="145"/>
      <c r="T1385" s="136" t="s">
        <v>51</v>
      </c>
      <c r="U1385" s="118"/>
      <c r="V1385" s="118"/>
      <c r="W1385" s="133" t="str">
        <f>VLOOKUP(TRIM(X1385),X10:Y88,2,FALSE)</f>
        <v>Puneet</v>
      </c>
      <c r="X1385" s="11" t="str">
        <f t="shared" si="47"/>
        <v>5.1</v>
      </c>
      <c r="AA1385" s="1">
        <f t="shared" si="46"/>
        <v>1</v>
      </c>
    </row>
    <row r="1386" spans="1:27" ht="37.200000000000003" customHeight="1">
      <c r="A1386" s="119"/>
      <c r="B1386" s="240" t="s">
        <v>57</v>
      </c>
      <c r="C1386" s="122" t="s">
        <v>22</v>
      </c>
      <c r="D1386" s="122" t="s">
        <v>77</v>
      </c>
      <c r="E1386" s="123" t="s">
        <v>7301</v>
      </c>
      <c r="F1386" s="124" t="s">
        <v>193</v>
      </c>
      <c r="G1386" s="138" t="s">
        <v>51</v>
      </c>
      <c r="H1386" s="138" t="s">
        <v>318</v>
      </c>
      <c r="I1386" s="139" t="s">
        <v>51</v>
      </c>
      <c r="J1386" s="140"/>
      <c r="K1386" s="141"/>
      <c r="L1386" s="140"/>
      <c r="M1386" s="141"/>
      <c r="N1386" s="140"/>
      <c r="O1386" s="140" t="s">
        <v>51</v>
      </c>
      <c r="P1386" s="140" t="s">
        <v>51</v>
      </c>
      <c r="Q1386" s="142" t="s">
        <v>10789</v>
      </c>
      <c r="R1386" s="142" t="s">
        <v>187</v>
      </c>
      <c r="S1386" s="145"/>
      <c r="T1386" s="136" t="s">
        <v>51</v>
      </c>
      <c r="U1386" s="118"/>
      <c r="V1386" s="118"/>
      <c r="W1386" s="133" t="str">
        <f>VLOOKUP(TRIM(X1386),X10:Y88,2,FALSE)</f>
        <v>Puneet</v>
      </c>
      <c r="X1386" s="11" t="str">
        <f t="shared" si="47"/>
        <v>5.1</v>
      </c>
      <c r="AA1386" s="1">
        <f t="shared" si="46"/>
        <v>1</v>
      </c>
    </row>
    <row r="1387" spans="1:27" ht="37.200000000000003" customHeight="1">
      <c r="A1387" s="119"/>
      <c r="B1387" s="240" t="s">
        <v>57</v>
      </c>
      <c r="C1387" s="122" t="s">
        <v>22</v>
      </c>
      <c r="D1387" s="122" t="s">
        <v>77</v>
      </c>
      <c r="E1387" s="123" t="s">
        <v>7302</v>
      </c>
      <c r="F1387" s="124" t="s">
        <v>193</v>
      </c>
      <c r="G1387" s="138" t="s">
        <v>51</v>
      </c>
      <c r="H1387" s="138" t="s">
        <v>318</v>
      </c>
      <c r="I1387" s="139" t="s">
        <v>51</v>
      </c>
      <c r="J1387" s="140"/>
      <c r="K1387" s="141"/>
      <c r="L1387" s="140"/>
      <c r="M1387" s="141"/>
      <c r="N1387" s="140"/>
      <c r="O1387" s="140" t="s">
        <v>51</v>
      </c>
      <c r="P1387" s="140" t="s">
        <v>51</v>
      </c>
      <c r="Q1387" s="142" t="s">
        <v>10789</v>
      </c>
      <c r="R1387" s="142" t="s">
        <v>187</v>
      </c>
      <c r="S1387" s="145"/>
      <c r="T1387" s="136" t="s">
        <v>51</v>
      </c>
      <c r="U1387" s="118"/>
      <c r="V1387" s="118"/>
      <c r="W1387" s="133" t="str">
        <f>VLOOKUP(TRIM(X1387),X10:Y88,2,FALSE)</f>
        <v>Puneet</v>
      </c>
      <c r="X1387" s="11" t="str">
        <f t="shared" si="47"/>
        <v>5.1</v>
      </c>
      <c r="AA1387" s="1">
        <f t="shared" si="46"/>
        <v>1</v>
      </c>
    </row>
    <row r="1388" spans="1:27" ht="37.200000000000003" customHeight="1">
      <c r="A1388" s="119"/>
      <c r="B1388" s="240" t="s">
        <v>57</v>
      </c>
      <c r="C1388" s="122" t="s">
        <v>22</v>
      </c>
      <c r="D1388" s="122" t="s">
        <v>77</v>
      </c>
      <c r="E1388" s="123" t="s">
        <v>7303</v>
      </c>
      <c r="F1388" s="124" t="s">
        <v>193</v>
      </c>
      <c r="G1388" s="138" t="s">
        <v>51</v>
      </c>
      <c r="H1388" s="138" t="s">
        <v>318</v>
      </c>
      <c r="I1388" s="139" t="s">
        <v>51</v>
      </c>
      <c r="J1388" s="140"/>
      <c r="K1388" s="141"/>
      <c r="L1388" s="140"/>
      <c r="M1388" s="141"/>
      <c r="N1388" s="140"/>
      <c r="O1388" s="140" t="s">
        <v>51</v>
      </c>
      <c r="P1388" s="140" t="s">
        <v>51</v>
      </c>
      <c r="Q1388" s="142" t="s">
        <v>10789</v>
      </c>
      <c r="R1388" s="142" t="s">
        <v>187</v>
      </c>
      <c r="S1388" s="145"/>
      <c r="T1388" s="136" t="s">
        <v>51</v>
      </c>
      <c r="U1388" s="118"/>
      <c r="V1388" s="118"/>
      <c r="W1388" s="133" t="str">
        <f>VLOOKUP(TRIM(X1388),X10:Y88,2,FALSE)</f>
        <v>Puneet</v>
      </c>
      <c r="X1388" s="11" t="str">
        <f t="shared" si="47"/>
        <v>5.1</v>
      </c>
      <c r="AA1388" s="1">
        <f t="shared" si="46"/>
        <v>1</v>
      </c>
    </row>
    <row r="1389" spans="1:27" ht="37.200000000000003" customHeight="1">
      <c r="A1389" s="119"/>
      <c r="B1389" s="240" t="s">
        <v>57</v>
      </c>
      <c r="C1389" s="122" t="s">
        <v>22</v>
      </c>
      <c r="D1389" s="122" t="s">
        <v>77</v>
      </c>
      <c r="E1389" s="123" t="s">
        <v>7304</v>
      </c>
      <c r="F1389" s="124" t="s">
        <v>193</v>
      </c>
      <c r="G1389" s="138" t="s">
        <v>51</v>
      </c>
      <c r="H1389" s="138" t="s">
        <v>318</v>
      </c>
      <c r="I1389" s="139" t="s">
        <v>51</v>
      </c>
      <c r="J1389" s="140"/>
      <c r="K1389" s="141"/>
      <c r="L1389" s="140"/>
      <c r="M1389" s="141"/>
      <c r="N1389" s="140"/>
      <c r="O1389" s="140" t="s">
        <v>51</v>
      </c>
      <c r="P1389" s="140" t="s">
        <v>51</v>
      </c>
      <c r="Q1389" s="142" t="s">
        <v>10789</v>
      </c>
      <c r="R1389" s="142" t="s">
        <v>187</v>
      </c>
      <c r="S1389" s="145"/>
      <c r="T1389" s="136" t="s">
        <v>51</v>
      </c>
      <c r="U1389" s="118"/>
      <c r="V1389" s="118"/>
      <c r="W1389" s="133" t="str">
        <f>VLOOKUP(TRIM(X1389),X10:Y88,2,FALSE)</f>
        <v>Puneet</v>
      </c>
      <c r="X1389" s="11" t="str">
        <f t="shared" si="47"/>
        <v>5.1</v>
      </c>
      <c r="AA1389" s="1">
        <f t="shared" si="46"/>
        <v>1</v>
      </c>
    </row>
    <row r="1390" spans="1:27" ht="37.200000000000003" customHeight="1">
      <c r="A1390" s="119"/>
      <c r="B1390" s="240" t="s">
        <v>57</v>
      </c>
      <c r="C1390" s="122" t="s">
        <v>22</v>
      </c>
      <c r="D1390" s="122" t="s">
        <v>77</v>
      </c>
      <c r="E1390" s="123" t="s">
        <v>7305</v>
      </c>
      <c r="F1390" s="124" t="s">
        <v>193</v>
      </c>
      <c r="G1390" s="138" t="s">
        <v>51</v>
      </c>
      <c r="H1390" s="138" t="s">
        <v>318</v>
      </c>
      <c r="I1390" s="139" t="s">
        <v>51</v>
      </c>
      <c r="J1390" s="140"/>
      <c r="K1390" s="141"/>
      <c r="L1390" s="140"/>
      <c r="M1390" s="141"/>
      <c r="N1390" s="140"/>
      <c r="O1390" s="140" t="s">
        <v>51</v>
      </c>
      <c r="P1390" s="140" t="s">
        <v>51</v>
      </c>
      <c r="Q1390" s="142" t="s">
        <v>10789</v>
      </c>
      <c r="R1390" s="142" t="s">
        <v>187</v>
      </c>
      <c r="S1390" s="145"/>
      <c r="T1390" s="136" t="s">
        <v>51</v>
      </c>
      <c r="U1390" s="118"/>
      <c r="V1390" s="118"/>
      <c r="W1390" s="133" t="str">
        <f>VLOOKUP(TRIM(X1390),X10:Y88,2,FALSE)</f>
        <v>Puneet</v>
      </c>
      <c r="X1390" s="11" t="str">
        <f t="shared" si="47"/>
        <v>5.1</v>
      </c>
      <c r="AA1390" s="1">
        <f t="shared" si="46"/>
        <v>1</v>
      </c>
    </row>
    <row r="1391" spans="1:27" ht="37.200000000000003" customHeight="1">
      <c r="A1391" s="119"/>
      <c r="B1391" s="240" t="s">
        <v>57</v>
      </c>
      <c r="C1391" s="122" t="s">
        <v>22</v>
      </c>
      <c r="D1391" s="122" t="s">
        <v>77</v>
      </c>
      <c r="E1391" s="123" t="s">
        <v>7306</v>
      </c>
      <c r="F1391" s="124" t="s">
        <v>193</v>
      </c>
      <c r="G1391" s="138" t="s">
        <v>51</v>
      </c>
      <c r="H1391" s="138" t="s">
        <v>318</v>
      </c>
      <c r="I1391" s="139" t="s">
        <v>51</v>
      </c>
      <c r="J1391" s="140"/>
      <c r="K1391" s="141"/>
      <c r="L1391" s="140"/>
      <c r="M1391" s="141"/>
      <c r="N1391" s="140"/>
      <c r="O1391" s="140" t="s">
        <v>51</v>
      </c>
      <c r="P1391" s="140" t="s">
        <v>51</v>
      </c>
      <c r="Q1391" s="142" t="s">
        <v>10789</v>
      </c>
      <c r="R1391" s="142" t="s">
        <v>187</v>
      </c>
      <c r="S1391" s="145"/>
      <c r="T1391" s="136" t="s">
        <v>51</v>
      </c>
      <c r="U1391" s="118"/>
      <c r="V1391" s="118"/>
      <c r="W1391" s="133" t="str">
        <f>VLOOKUP(TRIM(X1391),X10:Y88,2,FALSE)</f>
        <v>Puneet</v>
      </c>
      <c r="X1391" s="11" t="str">
        <f t="shared" si="47"/>
        <v>5.1</v>
      </c>
      <c r="AA1391" s="1">
        <f t="shared" si="46"/>
        <v>1</v>
      </c>
    </row>
    <row r="1392" spans="1:27" ht="37.200000000000003" customHeight="1">
      <c r="A1392" s="119"/>
      <c r="B1392" s="240" t="s">
        <v>57</v>
      </c>
      <c r="C1392" s="122" t="s">
        <v>22</v>
      </c>
      <c r="D1392" s="122" t="s">
        <v>77</v>
      </c>
      <c r="E1392" s="123" t="s">
        <v>7307</v>
      </c>
      <c r="F1392" s="124" t="s">
        <v>193</v>
      </c>
      <c r="G1392" s="138" t="s">
        <v>51</v>
      </c>
      <c r="H1392" s="138" t="s">
        <v>318</v>
      </c>
      <c r="I1392" s="139" t="s">
        <v>51</v>
      </c>
      <c r="J1392" s="140"/>
      <c r="K1392" s="141"/>
      <c r="L1392" s="140"/>
      <c r="M1392" s="141"/>
      <c r="N1392" s="140"/>
      <c r="O1392" s="140" t="s">
        <v>51</v>
      </c>
      <c r="P1392" s="140" t="s">
        <v>51</v>
      </c>
      <c r="Q1392" s="142" t="s">
        <v>10789</v>
      </c>
      <c r="R1392" s="142" t="s">
        <v>187</v>
      </c>
      <c r="S1392" s="145"/>
      <c r="T1392" s="136" t="s">
        <v>51</v>
      </c>
      <c r="U1392" s="118"/>
      <c r="V1392" s="118"/>
      <c r="W1392" s="133" t="str">
        <f>VLOOKUP(TRIM(X1392),X10:Y88,2,FALSE)</f>
        <v>Puneet</v>
      </c>
      <c r="X1392" s="11" t="str">
        <f t="shared" si="47"/>
        <v>5.1</v>
      </c>
      <c r="AA1392" s="1">
        <f t="shared" si="46"/>
        <v>1</v>
      </c>
    </row>
    <row r="1393" spans="1:27" ht="37.200000000000003" customHeight="1">
      <c r="A1393" s="119"/>
      <c r="B1393" s="240" t="s">
        <v>57</v>
      </c>
      <c r="C1393" s="122" t="s">
        <v>22</v>
      </c>
      <c r="D1393" s="122" t="s">
        <v>77</v>
      </c>
      <c r="E1393" s="123" t="s">
        <v>7308</v>
      </c>
      <c r="F1393" s="124" t="s">
        <v>193</v>
      </c>
      <c r="G1393" s="138" t="s">
        <v>51</v>
      </c>
      <c r="H1393" s="138" t="s">
        <v>318</v>
      </c>
      <c r="I1393" s="139" t="s">
        <v>51</v>
      </c>
      <c r="J1393" s="140"/>
      <c r="K1393" s="141"/>
      <c r="L1393" s="140"/>
      <c r="M1393" s="141"/>
      <c r="N1393" s="140"/>
      <c r="O1393" s="140" t="s">
        <v>51</v>
      </c>
      <c r="P1393" s="140" t="s">
        <v>51</v>
      </c>
      <c r="Q1393" s="142" t="s">
        <v>10789</v>
      </c>
      <c r="R1393" s="142" t="s">
        <v>187</v>
      </c>
      <c r="S1393" s="145"/>
      <c r="T1393" s="136" t="s">
        <v>51</v>
      </c>
      <c r="U1393" s="118"/>
      <c r="V1393" s="118"/>
      <c r="W1393" s="133" t="str">
        <f>VLOOKUP(TRIM(X1393),X10:Y88,2,FALSE)</f>
        <v>Puneet</v>
      </c>
      <c r="X1393" s="11" t="str">
        <f t="shared" si="47"/>
        <v>5.1</v>
      </c>
      <c r="AA1393" s="1">
        <f t="shared" si="46"/>
        <v>1</v>
      </c>
    </row>
    <row r="1394" spans="1:27" ht="37.200000000000003" customHeight="1">
      <c r="A1394" s="119"/>
      <c r="B1394" s="240" t="s">
        <v>57</v>
      </c>
      <c r="C1394" s="122" t="s">
        <v>22</v>
      </c>
      <c r="D1394" s="122" t="s">
        <v>77</v>
      </c>
      <c r="E1394" s="123" t="s">
        <v>7309</v>
      </c>
      <c r="F1394" s="124" t="s">
        <v>193</v>
      </c>
      <c r="G1394" s="138" t="s">
        <v>51</v>
      </c>
      <c r="H1394" s="138" t="s">
        <v>318</v>
      </c>
      <c r="I1394" s="139" t="s">
        <v>51</v>
      </c>
      <c r="J1394" s="140"/>
      <c r="K1394" s="141"/>
      <c r="L1394" s="140"/>
      <c r="M1394" s="141"/>
      <c r="N1394" s="140"/>
      <c r="O1394" s="140" t="s">
        <v>51</v>
      </c>
      <c r="P1394" s="140" t="s">
        <v>51</v>
      </c>
      <c r="Q1394" s="142" t="s">
        <v>10789</v>
      </c>
      <c r="R1394" s="142" t="s">
        <v>187</v>
      </c>
      <c r="S1394" s="145"/>
      <c r="T1394" s="136" t="s">
        <v>51</v>
      </c>
      <c r="U1394" s="118"/>
      <c r="V1394" s="118"/>
      <c r="W1394" s="133" t="str">
        <f>VLOOKUP(TRIM(X1394),X10:Y88,2,FALSE)</f>
        <v>Puneet</v>
      </c>
      <c r="X1394" s="11" t="str">
        <f t="shared" si="47"/>
        <v>5.1</v>
      </c>
      <c r="AA1394" s="1">
        <f t="shared" si="46"/>
        <v>1</v>
      </c>
    </row>
    <row r="1395" spans="1:27" ht="37.200000000000003" customHeight="1">
      <c r="A1395" s="119"/>
      <c r="B1395" s="240" t="s">
        <v>57</v>
      </c>
      <c r="C1395" s="122" t="s">
        <v>22</v>
      </c>
      <c r="D1395" s="122" t="s">
        <v>77</v>
      </c>
      <c r="E1395" s="123" t="s">
        <v>7310</v>
      </c>
      <c r="F1395" s="124" t="s">
        <v>193</v>
      </c>
      <c r="G1395" s="138" t="s">
        <v>51</v>
      </c>
      <c r="H1395" s="138" t="s">
        <v>318</v>
      </c>
      <c r="I1395" s="139" t="s">
        <v>51</v>
      </c>
      <c r="J1395" s="140"/>
      <c r="K1395" s="141"/>
      <c r="L1395" s="140"/>
      <c r="M1395" s="141"/>
      <c r="N1395" s="140"/>
      <c r="O1395" s="140" t="s">
        <v>51</v>
      </c>
      <c r="P1395" s="140" t="s">
        <v>51</v>
      </c>
      <c r="Q1395" s="142" t="s">
        <v>10789</v>
      </c>
      <c r="R1395" s="142" t="s">
        <v>187</v>
      </c>
      <c r="S1395" s="145"/>
      <c r="T1395" s="136" t="s">
        <v>51</v>
      </c>
      <c r="U1395" s="118"/>
      <c r="V1395" s="118"/>
      <c r="W1395" s="133" t="str">
        <f>VLOOKUP(TRIM(X1395),X10:Y88,2,FALSE)</f>
        <v>Puneet</v>
      </c>
      <c r="X1395" s="11" t="str">
        <f t="shared" si="47"/>
        <v>5.1</v>
      </c>
      <c r="AA1395" s="1">
        <f t="shared" si="46"/>
        <v>1</v>
      </c>
    </row>
    <row r="1396" spans="1:27" ht="37.200000000000003" customHeight="1">
      <c r="A1396" s="119"/>
      <c r="B1396" s="240" t="s">
        <v>57</v>
      </c>
      <c r="C1396" s="122" t="s">
        <v>22</v>
      </c>
      <c r="D1396" s="122" t="s">
        <v>77</v>
      </c>
      <c r="E1396" s="123" t="s">
        <v>7311</v>
      </c>
      <c r="F1396" s="124" t="s">
        <v>193</v>
      </c>
      <c r="G1396" s="138" t="s">
        <v>51</v>
      </c>
      <c r="H1396" s="138" t="s">
        <v>318</v>
      </c>
      <c r="I1396" s="139" t="s">
        <v>51</v>
      </c>
      <c r="J1396" s="140"/>
      <c r="K1396" s="141"/>
      <c r="L1396" s="140"/>
      <c r="M1396" s="141"/>
      <c r="N1396" s="140"/>
      <c r="O1396" s="140" t="s">
        <v>51</v>
      </c>
      <c r="P1396" s="140" t="s">
        <v>51</v>
      </c>
      <c r="Q1396" s="142" t="s">
        <v>10789</v>
      </c>
      <c r="R1396" s="142" t="s">
        <v>187</v>
      </c>
      <c r="S1396" s="145"/>
      <c r="T1396" s="136" t="s">
        <v>51</v>
      </c>
      <c r="U1396" s="118"/>
      <c r="V1396" s="118"/>
      <c r="W1396" s="133" t="str">
        <f>VLOOKUP(TRIM(X1396),X10:Y88,2,FALSE)</f>
        <v>Puneet</v>
      </c>
      <c r="X1396" s="11" t="str">
        <f t="shared" si="47"/>
        <v>5.1</v>
      </c>
      <c r="AA1396" s="1">
        <f t="shared" si="46"/>
        <v>1</v>
      </c>
    </row>
    <row r="1397" spans="1:27" ht="37.200000000000003" customHeight="1">
      <c r="A1397" s="119" t="s">
        <v>146</v>
      </c>
      <c r="B1397" s="240" t="s">
        <v>57</v>
      </c>
      <c r="C1397" s="122" t="s">
        <v>147</v>
      </c>
      <c r="D1397" s="122" t="s">
        <v>98</v>
      </c>
      <c r="E1397" s="123" t="s">
        <v>7312</v>
      </c>
      <c r="F1397" s="124" t="s">
        <v>21</v>
      </c>
      <c r="G1397" s="124" t="s">
        <v>149</v>
      </c>
      <c r="H1397" s="124" t="s">
        <v>8483</v>
      </c>
      <c r="I1397" s="135" t="s">
        <v>200</v>
      </c>
      <c r="J1397" s="129" t="s">
        <v>185</v>
      </c>
      <c r="K1397" s="128"/>
      <c r="L1397" s="129"/>
      <c r="M1397" s="128"/>
      <c r="N1397" s="127" t="s">
        <v>7440</v>
      </c>
      <c r="O1397" s="127" t="s">
        <v>174</v>
      </c>
      <c r="P1397" s="127" t="s">
        <v>194</v>
      </c>
      <c r="Q1397" s="131" t="s">
        <v>5785</v>
      </c>
      <c r="R1397" s="131" t="s">
        <v>10265</v>
      </c>
      <c r="S1397" s="132" t="s">
        <v>10266</v>
      </c>
      <c r="T1397" s="136" t="s">
        <v>199</v>
      </c>
      <c r="U1397" s="118"/>
      <c r="V1397" s="118"/>
      <c r="W1397" s="133" t="str">
        <f>VLOOKUP(TRIM(X1397),X10:Y88,2,FALSE)</f>
        <v>Frank</v>
      </c>
      <c r="X1397" s="11" t="str">
        <f t="shared" si="47"/>
        <v>6.5.1</v>
      </c>
      <c r="AA1397" s="1">
        <f t="shared" si="46"/>
        <v>17</v>
      </c>
    </row>
    <row r="1398" spans="1:27" ht="37.200000000000003" customHeight="1">
      <c r="A1398" s="119" t="s">
        <v>146</v>
      </c>
      <c r="B1398" s="240" t="s">
        <v>57</v>
      </c>
      <c r="C1398" s="122" t="s">
        <v>147</v>
      </c>
      <c r="D1398" s="122" t="s">
        <v>98</v>
      </c>
      <c r="E1398" s="123" t="s">
        <v>7313</v>
      </c>
      <c r="F1398" s="124" t="s">
        <v>21</v>
      </c>
      <c r="G1398" s="124" t="s">
        <v>149</v>
      </c>
      <c r="H1398" s="124" t="s">
        <v>8391</v>
      </c>
      <c r="I1398" s="135" t="s">
        <v>10200</v>
      </c>
      <c r="J1398" s="129" t="s">
        <v>185</v>
      </c>
      <c r="K1398" s="128"/>
      <c r="L1398" s="129"/>
      <c r="M1398" s="128"/>
      <c r="N1398" s="127" t="s">
        <v>7440</v>
      </c>
      <c r="O1398" s="127" t="s">
        <v>174</v>
      </c>
      <c r="P1398" s="127" t="s">
        <v>194</v>
      </c>
      <c r="Q1398" s="131" t="s">
        <v>7881</v>
      </c>
      <c r="R1398" s="131" t="s">
        <v>10750</v>
      </c>
      <c r="S1398" s="132" t="s">
        <v>152</v>
      </c>
      <c r="T1398" s="136" t="s">
        <v>239</v>
      </c>
      <c r="U1398" s="118"/>
      <c r="V1398" s="118" t="s">
        <v>260</v>
      </c>
      <c r="W1398" s="133" t="str">
        <f>VLOOKUP(TRIM(X1398),X10:Y88,2,FALSE)</f>
        <v>Frank</v>
      </c>
      <c r="X1398" s="11" t="str">
        <f t="shared" si="47"/>
        <v>6.5.1</v>
      </c>
      <c r="AA1398" s="1">
        <f t="shared" si="46"/>
        <v>22</v>
      </c>
    </row>
    <row r="1399" spans="1:27" ht="37.200000000000003" customHeight="1">
      <c r="A1399" s="119" t="s">
        <v>146</v>
      </c>
      <c r="B1399" s="240" t="s">
        <v>57</v>
      </c>
      <c r="C1399" s="122" t="s">
        <v>147</v>
      </c>
      <c r="D1399" s="122" t="s">
        <v>98</v>
      </c>
      <c r="E1399" s="123" t="s">
        <v>7314</v>
      </c>
      <c r="F1399" s="124" t="s">
        <v>21</v>
      </c>
      <c r="G1399" s="124" t="s">
        <v>149</v>
      </c>
      <c r="H1399" s="124" t="s">
        <v>5725</v>
      </c>
      <c r="I1399" s="135" t="s">
        <v>225</v>
      </c>
      <c r="J1399" s="129" t="s">
        <v>185</v>
      </c>
      <c r="K1399" s="128"/>
      <c r="L1399" s="129"/>
      <c r="M1399" s="128"/>
      <c r="N1399" s="127" t="s">
        <v>7440</v>
      </c>
      <c r="O1399" s="127" t="s">
        <v>174</v>
      </c>
      <c r="P1399" s="127" t="s">
        <v>194</v>
      </c>
      <c r="Q1399" s="131" t="s">
        <v>8710</v>
      </c>
      <c r="R1399" s="131" t="s">
        <v>10751</v>
      </c>
      <c r="S1399" s="132" t="s">
        <v>152</v>
      </c>
      <c r="T1399" s="136" t="s">
        <v>281</v>
      </c>
      <c r="U1399" s="118"/>
      <c r="V1399" s="118" t="s">
        <v>260</v>
      </c>
      <c r="W1399" s="133" t="str">
        <f>VLOOKUP(TRIM(X1399),X10:Y88,2,FALSE)</f>
        <v>Frank</v>
      </c>
      <c r="X1399" s="11" t="str">
        <f t="shared" si="47"/>
        <v>6.5.1</v>
      </c>
      <c r="AA1399" s="1">
        <f t="shared" si="46"/>
        <v>21</v>
      </c>
    </row>
    <row r="1400" spans="1:27" ht="37.200000000000003" customHeight="1">
      <c r="A1400" s="119" t="s">
        <v>146</v>
      </c>
      <c r="B1400" s="240" t="s">
        <v>57</v>
      </c>
      <c r="C1400" s="122" t="s">
        <v>147</v>
      </c>
      <c r="D1400" s="122" t="s">
        <v>98</v>
      </c>
      <c r="E1400" s="123" t="s">
        <v>7315</v>
      </c>
      <c r="F1400" s="124" t="s">
        <v>21</v>
      </c>
      <c r="G1400" s="124" t="s">
        <v>149</v>
      </c>
      <c r="H1400" s="124" t="s">
        <v>8073</v>
      </c>
      <c r="I1400" s="135" t="s">
        <v>225</v>
      </c>
      <c r="J1400" s="129" t="s">
        <v>196</v>
      </c>
      <c r="K1400" s="128"/>
      <c r="L1400" s="129"/>
      <c r="M1400" s="128"/>
      <c r="N1400" s="127" t="s">
        <v>5667</v>
      </c>
      <c r="O1400" s="127" t="s">
        <v>174</v>
      </c>
      <c r="P1400" s="127" t="s">
        <v>194</v>
      </c>
      <c r="Q1400" s="131" t="s">
        <v>8614</v>
      </c>
      <c r="R1400" s="131" t="s">
        <v>10752</v>
      </c>
      <c r="S1400" s="132" t="s">
        <v>152</v>
      </c>
      <c r="T1400" s="136" t="s">
        <v>281</v>
      </c>
      <c r="U1400" s="118"/>
      <c r="V1400" s="118" t="s">
        <v>260</v>
      </c>
      <c r="W1400" s="133" t="str">
        <f>VLOOKUP(TRIM(X1400),X10:Y88,2,FALSE)</f>
        <v>Frank</v>
      </c>
      <c r="X1400" s="11" t="str">
        <f t="shared" si="47"/>
        <v>6.5.1</v>
      </c>
      <c r="AA1400" s="1">
        <f t="shared" si="46"/>
        <v>21</v>
      </c>
    </row>
    <row r="1401" spans="1:27" ht="37.200000000000003" customHeight="1">
      <c r="A1401" s="119" t="s">
        <v>146</v>
      </c>
      <c r="B1401" s="240" t="s">
        <v>57</v>
      </c>
      <c r="C1401" s="122" t="s">
        <v>147</v>
      </c>
      <c r="D1401" s="122" t="s">
        <v>98</v>
      </c>
      <c r="E1401" s="123" t="s">
        <v>7316</v>
      </c>
      <c r="F1401" s="124" t="s">
        <v>21</v>
      </c>
      <c r="G1401" s="124" t="s">
        <v>149</v>
      </c>
      <c r="H1401" s="124" t="s">
        <v>7706</v>
      </c>
      <c r="I1401" s="135" t="s">
        <v>532</v>
      </c>
      <c r="J1401" s="129" t="s">
        <v>185</v>
      </c>
      <c r="K1401" s="128"/>
      <c r="L1401" s="129"/>
      <c r="M1401" s="128"/>
      <c r="N1401" s="127" t="s">
        <v>7440</v>
      </c>
      <c r="O1401" s="127" t="s">
        <v>174</v>
      </c>
      <c r="P1401" s="127" t="s">
        <v>194</v>
      </c>
      <c r="Q1401" s="131" t="s">
        <v>5787</v>
      </c>
      <c r="R1401" s="131" t="s">
        <v>10753</v>
      </c>
      <c r="S1401" s="132" t="s">
        <v>152</v>
      </c>
      <c r="T1401" s="136" t="s">
        <v>199</v>
      </c>
      <c r="U1401" s="118"/>
      <c r="V1401" s="118" t="s">
        <v>260</v>
      </c>
      <c r="W1401" s="133" t="str">
        <f>VLOOKUP(TRIM(X1401),X10:Y88,2,FALSE)</f>
        <v>Frank</v>
      </c>
      <c r="X1401" s="11" t="str">
        <f t="shared" si="47"/>
        <v>6.5.1</v>
      </c>
      <c r="AA1401" s="1">
        <f t="shared" si="46"/>
        <v>27</v>
      </c>
    </row>
    <row r="1402" spans="1:27" ht="37.200000000000003" customHeight="1">
      <c r="A1402" s="119" t="s">
        <v>146</v>
      </c>
      <c r="B1402" s="240" t="s">
        <v>57</v>
      </c>
      <c r="C1402" s="122" t="s">
        <v>147</v>
      </c>
      <c r="D1402" s="122" t="s">
        <v>98</v>
      </c>
      <c r="E1402" s="123" t="s">
        <v>7317</v>
      </c>
      <c r="F1402" s="124" t="s">
        <v>21</v>
      </c>
      <c r="G1402" s="124" t="s">
        <v>149</v>
      </c>
      <c r="H1402" s="124" t="s">
        <v>8486</v>
      </c>
      <c r="I1402" s="135" t="s">
        <v>200</v>
      </c>
      <c r="J1402" s="129" t="s">
        <v>185</v>
      </c>
      <c r="K1402" s="128"/>
      <c r="L1402" s="129"/>
      <c r="M1402" s="128"/>
      <c r="N1402" s="127" t="s">
        <v>7440</v>
      </c>
      <c r="O1402" s="127" t="s">
        <v>174</v>
      </c>
      <c r="P1402" s="127" t="s">
        <v>194</v>
      </c>
      <c r="Q1402" s="131" t="s">
        <v>8249</v>
      </c>
      <c r="R1402" s="131" t="s">
        <v>10267</v>
      </c>
      <c r="S1402" s="132" t="s">
        <v>10268</v>
      </c>
      <c r="T1402" s="136" t="s">
        <v>199</v>
      </c>
      <c r="U1402" s="118"/>
      <c r="V1402" s="118"/>
      <c r="W1402" s="133" t="str">
        <f>VLOOKUP(TRIM(X1402),X10:Y88,2,FALSE)</f>
        <v>Frank</v>
      </c>
      <c r="X1402" s="11" t="str">
        <f t="shared" si="47"/>
        <v>6.5.1</v>
      </c>
      <c r="AA1402" s="1">
        <f t="shared" si="46"/>
        <v>17</v>
      </c>
    </row>
    <row r="1403" spans="1:27" ht="37.200000000000003" customHeight="1">
      <c r="A1403" s="119" t="s">
        <v>146</v>
      </c>
      <c r="B1403" s="240" t="s">
        <v>57</v>
      </c>
      <c r="C1403" s="122" t="s">
        <v>147</v>
      </c>
      <c r="D1403" s="122" t="s">
        <v>98</v>
      </c>
      <c r="E1403" s="123" t="s">
        <v>7318</v>
      </c>
      <c r="F1403" s="124" t="s">
        <v>21</v>
      </c>
      <c r="G1403" s="124" t="s">
        <v>149</v>
      </c>
      <c r="H1403" s="124" t="s">
        <v>8487</v>
      </c>
      <c r="I1403" s="135" t="s">
        <v>200</v>
      </c>
      <c r="J1403" s="129" t="s">
        <v>196</v>
      </c>
      <c r="K1403" s="128"/>
      <c r="L1403" s="129"/>
      <c r="M1403" s="128"/>
      <c r="N1403" s="127" t="s">
        <v>5667</v>
      </c>
      <c r="O1403" s="127" t="s">
        <v>174</v>
      </c>
      <c r="P1403" s="127" t="s">
        <v>194</v>
      </c>
      <c r="Q1403" s="131" t="s">
        <v>8250</v>
      </c>
      <c r="R1403" s="131" t="s">
        <v>10269</v>
      </c>
      <c r="S1403" s="132" t="s">
        <v>10270</v>
      </c>
      <c r="T1403" s="136" t="s">
        <v>199</v>
      </c>
      <c r="U1403" s="118"/>
      <c r="V1403" s="118"/>
      <c r="W1403" s="133" t="str">
        <f>VLOOKUP(TRIM(X1403),X10:Y88,2,FALSE)</f>
        <v>Frank</v>
      </c>
      <c r="X1403" s="11" t="str">
        <f t="shared" si="47"/>
        <v>6.5.1</v>
      </c>
      <c r="AA1403" s="1">
        <f t="shared" si="46"/>
        <v>17</v>
      </c>
    </row>
    <row r="1404" spans="1:27" ht="37.200000000000003" customHeight="1">
      <c r="A1404" s="119" t="s">
        <v>146</v>
      </c>
      <c r="B1404" s="240" t="s">
        <v>57</v>
      </c>
      <c r="C1404" s="122" t="s">
        <v>147</v>
      </c>
      <c r="D1404" s="122" t="s">
        <v>669</v>
      </c>
      <c r="E1404" s="123" t="s">
        <v>7319</v>
      </c>
      <c r="F1404" s="124" t="s">
        <v>21</v>
      </c>
      <c r="G1404" s="124" t="s">
        <v>149</v>
      </c>
      <c r="H1404" s="124" t="s">
        <v>7998</v>
      </c>
      <c r="I1404" s="135" t="s">
        <v>200</v>
      </c>
      <c r="J1404" s="129" t="s">
        <v>185</v>
      </c>
      <c r="K1404" s="128"/>
      <c r="L1404" s="129"/>
      <c r="M1404" s="128"/>
      <c r="N1404" s="127" t="s">
        <v>7440</v>
      </c>
      <c r="O1404" s="127" t="s">
        <v>174</v>
      </c>
      <c r="P1404" s="127" t="s">
        <v>194</v>
      </c>
      <c r="Q1404" s="131" t="s">
        <v>7999</v>
      </c>
      <c r="R1404" s="131" t="s">
        <v>10433</v>
      </c>
      <c r="S1404" s="132" t="s">
        <v>10434</v>
      </c>
      <c r="T1404" s="136" t="s">
        <v>199</v>
      </c>
      <c r="U1404" s="118"/>
      <c r="V1404" s="118"/>
      <c r="W1404" s="133" t="str">
        <f>VLOOKUP(TRIM(X1404),X10:Y88,2,FALSE)</f>
        <v>Frank</v>
      </c>
      <c r="X1404" s="11" t="str">
        <f t="shared" si="47"/>
        <v>6.5.7.4</v>
      </c>
      <c r="AA1404" s="1">
        <f t="shared" si="46"/>
        <v>17</v>
      </c>
    </row>
    <row r="1405" spans="1:27" ht="37.200000000000003" customHeight="1">
      <c r="A1405" s="119" t="s">
        <v>146</v>
      </c>
      <c r="B1405" s="240" t="s">
        <v>57</v>
      </c>
      <c r="C1405" s="122" t="s">
        <v>147</v>
      </c>
      <c r="D1405" s="122" t="s">
        <v>669</v>
      </c>
      <c r="E1405" s="123" t="s">
        <v>7320</v>
      </c>
      <c r="F1405" s="124" t="s">
        <v>21</v>
      </c>
      <c r="G1405" s="124" t="s">
        <v>149</v>
      </c>
      <c r="H1405" s="124" t="s">
        <v>8523</v>
      </c>
      <c r="I1405" s="135" t="s">
        <v>270</v>
      </c>
      <c r="J1405" s="129" t="s">
        <v>196</v>
      </c>
      <c r="K1405" s="128"/>
      <c r="L1405" s="129"/>
      <c r="M1405" s="128"/>
      <c r="N1405" s="127" t="s">
        <v>5667</v>
      </c>
      <c r="O1405" s="127" t="s">
        <v>174</v>
      </c>
      <c r="P1405" s="127" t="s">
        <v>194</v>
      </c>
      <c r="Q1405" s="131" t="s">
        <v>8326</v>
      </c>
      <c r="R1405" s="131" t="s">
        <v>10435</v>
      </c>
      <c r="S1405" s="132" t="s">
        <v>152</v>
      </c>
      <c r="T1405" s="136" t="s">
        <v>267</v>
      </c>
      <c r="U1405" s="118"/>
      <c r="V1405" s="118"/>
      <c r="W1405" s="133" t="str">
        <f>VLOOKUP(TRIM(X1405),X10:Y88,2,FALSE)</f>
        <v>Frank</v>
      </c>
      <c r="X1405" s="11" t="str">
        <f t="shared" si="47"/>
        <v>6.5.7.4</v>
      </c>
      <c r="AA1405" s="1">
        <f t="shared" si="46"/>
        <v>4</v>
      </c>
    </row>
    <row r="1406" spans="1:27" ht="37.200000000000003" customHeight="1">
      <c r="A1406" s="119" t="s">
        <v>146</v>
      </c>
      <c r="B1406" s="240" t="s">
        <v>57</v>
      </c>
      <c r="C1406" s="122" t="s">
        <v>147</v>
      </c>
      <c r="D1406" s="122" t="s">
        <v>669</v>
      </c>
      <c r="E1406" s="123" t="s">
        <v>7321</v>
      </c>
      <c r="F1406" s="124" t="s">
        <v>21</v>
      </c>
      <c r="G1406" s="124" t="s">
        <v>149</v>
      </c>
      <c r="H1406" s="124" t="s">
        <v>8000</v>
      </c>
      <c r="I1406" s="135" t="s">
        <v>200</v>
      </c>
      <c r="J1406" s="129" t="s">
        <v>196</v>
      </c>
      <c r="K1406" s="128"/>
      <c r="L1406" s="129"/>
      <c r="M1406" s="128"/>
      <c r="N1406" s="127" t="s">
        <v>5667</v>
      </c>
      <c r="O1406" s="127" t="s">
        <v>174</v>
      </c>
      <c r="P1406" s="127" t="s">
        <v>194</v>
      </c>
      <c r="Q1406" s="131" t="s">
        <v>7999</v>
      </c>
      <c r="R1406" s="131" t="s">
        <v>10436</v>
      </c>
      <c r="S1406" s="132" t="s">
        <v>10437</v>
      </c>
      <c r="T1406" s="136" t="s">
        <v>199</v>
      </c>
      <c r="U1406" s="118"/>
      <c r="V1406" s="118"/>
      <c r="W1406" s="133" t="str">
        <f>VLOOKUP(TRIM(X1406),X10:Y88,2,FALSE)</f>
        <v>Frank</v>
      </c>
      <c r="X1406" s="11" t="str">
        <f t="shared" si="47"/>
        <v>6.5.7.4</v>
      </c>
      <c r="AA1406" s="1">
        <f t="shared" si="46"/>
        <v>17</v>
      </c>
    </row>
    <row r="1407" spans="1:27" ht="37.200000000000003" customHeight="1">
      <c r="A1407" s="119" t="s">
        <v>146</v>
      </c>
      <c r="B1407" s="240" t="s">
        <v>57</v>
      </c>
      <c r="C1407" s="122" t="s">
        <v>147</v>
      </c>
      <c r="D1407" s="122" t="s">
        <v>669</v>
      </c>
      <c r="E1407" s="123" t="s">
        <v>7322</v>
      </c>
      <c r="F1407" s="124" t="s">
        <v>21</v>
      </c>
      <c r="G1407" s="124" t="s">
        <v>149</v>
      </c>
      <c r="H1407" s="124" t="s">
        <v>8328</v>
      </c>
      <c r="I1407" s="135" t="s">
        <v>2460</v>
      </c>
      <c r="J1407" s="129" t="s">
        <v>185</v>
      </c>
      <c r="K1407" s="128"/>
      <c r="L1407" s="129"/>
      <c r="M1407" s="128"/>
      <c r="N1407" s="127" t="s">
        <v>7440</v>
      </c>
      <c r="O1407" s="127" t="s">
        <v>174</v>
      </c>
      <c r="P1407" s="127" t="s">
        <v>194</v>
      </c>
      <c r="Q1407" s="131" t="s">
        <v>8328</v>
      </c>
      <c r="R1407" s="131" t="s">
        <v>10438</v>
      </c>
      <c r="S1407" s="132" t="s">
        <v>167</v>
      </c>
      <c r="T1407" s="136" t="s">
        <v>243</v>
      </c>
      <c r="U1407" s="118"/>
      <c r="V1407" s="118"/>
      <c r="W1407" s="133" t="str">
        <f>VLOOKUP(TRIM(X1407),X10:Y88,2,FALSE)</f>
        <v>Frank</v>
      </c>
      <c r="X1407" s="11" t="str">
        <f t="shared" si="47"/>
        <v>6.5.7.4</v>
      </c>
      <c r="AA1407" s="1">
        <f t="shared" si="46"/>
        <v>26</v>
      </c>
    </row>
    <row r="1408" spans="1:27" ht="37.200000000000003" customHeight="1">
      <c r="A1408" s="119" t="s">
        <v>146</v>
      </c>
      <c r="B1408" s="240" t="s">
        <v>57</v>
      </c>
      <c r="C1408" s="122" t="s">
        <v>147</v>
      </c>
      <c r="D1408" s="122" t="s">
        <v>669</v>
      </c>
      <c r="E1408" s="123" t="s">
        <v>7323</v>
      </c>
      <c r="F1408" s="124" t="s">
        <v>21</v>
      </c>
      <c r="G1408" s="124" t="s">
        <v>149</v>
      </c>
      <c r="H1408" s="124" t="s">
        <v>7540</v>
      </c>
      <c r="I1408" s="135" t="s">
        <v>506</v>
      </c>
      <c r="J1408" s="129" t="s">
        <v>196</v>
      </c>
      <c r="K1408" s="128"/>
      <c r="L1408" s="129"/>
      <c r="M1408" s="128"/>
      <c r="N1408" s="127" t="s">
        <v>5667</v>
      </c>
      <c r="O1408" s="127" t="s">
        <v>174</v>
      </c>
      <c r="P1408" s="127" t="s">
        <v>194</v>
      </c>
      <c r="Q1408" s="131" t="s">
        <v>7509</v>
      </c>
      <c r="R1408" s="131" t="s">
        <v>10554</v>
      </c>
      <c r="S1408" s="132" t="s">
        <v>10555</v>
      </c>
      <c r="T1408" s="136" t="s">
        <v>305</v>
      </c>
      <c r="U1408" s="118"/>
      <c r="V1408" s="118"/>
      <c r="W1408" s="133" t="str">
        <f>VLOOKUP(TRIM(X1408),X10:Y88,2,FALSE)</f>
        <v>Frank</v>
      </c>
      <c r="X1408" s="11" t="str">
        <f t="shared" si="47"/>
        <v>6.5.7.4</v>
      </c>
      <c r="AA1408" s="1">
        <f t="shared" si="46"/>
        <v>23</v>
      </c>
    </row>
    <row r="1409" spans="1:27" ht="37.200000000000003" customHeight="1">
      <c r="A1409" s="119" t="s">
        <v>146</v>
      </c>
      <c r="B1409" s="240" t="s">
        <v>57</v>
      </c>
      <c r="C1409" s="122" t="s">
        <v>147</v>
      </c>
      <c r="D1409" s="122" t="s">
        <v>669</v>
      </c>
      <c r="E1409" s="123" t="s">
        <v>7324</v>
      </c>
      <c r="F1409" s="124" t="s">
        <v>21</v>
      </c>
      <c r="G1409" s="124" t="s">
        <v>149</v>
      </c>
      <c r="H1409" s="124" t="s">
        <v>8276</v>
      </c>
      <c r="I1409" s="135" t="s">
        <v>200</v>
      </c>
      <c r="J1409" s="129" t="s">
        <v>196</v>
      </c>
      <c r="K1409" s="128"/>
      <c r="L1409" s="129"/>
      <c r="M1409" s="128"/>
      <c r="N1409" s="127" t="s">
        <v>5667</v>
      </c>
      <c r="O1409" s="127" t="s">
        <v>174</v>
      </c>
      <c r="P1409" s="127" t="s">
        <v>194</v>
      </c>
      <c r="Q1409" s="131" t="s">
        <v>8740</v>
      </c>
      <c r="R1409" s="131" t="s">
        <v>10754</v>
      </c>
      <c r="S1409" s="132" t="s">
        <v>152</v>
      </c>
      <c r="T1409" s="136" t="s">
        <v>199</v>
      </c>
      <c r="U1409" s="118"/>
      <c r="V1409" s="118" t="s">
        <v>260</v>
      </c>
      <c r="W1409" s="133" t="str">
        <f>VLOOKUP(TRIM(X1409),X10:Y88,2,FALSE)</f>
        <v>Frank</v>
      </c>
      <c r="X1409" s="11" t="str">
        <f t="shared" si="47"/>
        <v>6.5.7.4</v>
      </c>
      <c r="AA1409" s="1">
        <f t="shared" si="46"/>
        <v>17</v>
      </c>
    </row>
    <row r="1410" spans="1:27" ht="37.200000000000003" customHeight="1">
      <c r="A1410" s="119" t="s">
        <v>146</v>
      </c>
      <c r="B1410" s="240" t="s">
        <v>57</v>
      </c>
      <c r="C1410" s="122" t="s">
        <v>147</v>
      </c>
      <c r="D1410" s="122" t="s">
        <v>130</v>
      </c>
      <c r="E1410" s="123" t="s">
        <v>7325</v>
      </c>
      <c r="F1410" s="124" t="s">
        <v>364</v>
      </c>
      <c r="G1410" s="124" t="s">
        <v>149</v>
      </c>
      <c r="H1410" s="124" t="s">
        <v>7942</v>
      </c>
      <c r="I1410" s="135" t="s">
        <v>10226</v>
      </c>
      <c r="J1410" s="129"/>
      <c r="K1410" s="128"/>
      <c r="L1410" s="129"/>
      <c r="M1410" s="128"/>
      <c r="N1410" s="127"/>
      <c r="O1410" s="127" t="s">
        <v>2822</v>
      </c>
      <c r="P1410" s="127"/>
      <c r="Q1410" s="131" t="s">
        <v>7943</v>
      </c>
      <c r="R1410" s="131" t="s">
        <v>10070</v>
      </c>
      <c r="S1410" s="132" t="s">
        <v>152</v>
      </c>
      <c r="T1410" s="136" t="s">
        <v>255</v>
      </c>
      <c r="U1410" s="118"/>
      <c r="V1410" s="118"/>
      <c r="W1410" s="133" t="str">
        <f>VLOOKUP(TRIM(X1410),X10:Y88,2,FALSE)</f>
        <v>Frank</v>
      </c>
      <c r="X1410" s="11" t="str">
        <f t="shared" si="47"/>
        <v>7.1</v>
      </c>
      <c r="AA1410" s="1">
        <f t="shared" si="46"/>
        <v>231</v>
      </c>
    </row>
    <row r="1411" spans="1:27" ht="37.200000000000003" customHeight="1">
      <c r="A1411" s="119" t="s">
        <v>146</v>
      </c>
      <c r="B1411" s="240" t="s">
        <v>57</v>
      </c>
      <c r="C1411" s="122" t="s">
        <v>147</v>
      </c>
      <c r="D1411" s="122" t="s">
        <v>130</v>
      </c>
      <c r="E1411" s="123" t="s">
        <v>7326</v>
      </c>
      <c r="F1411" s="124" t="s">
        <v>364</v>
      </c>
      <c r="G1411" s="124" t="s">
        <v>149</v>
      </c>
      <c r="H1411" s="124" t="s">
        <v>8155</v>
      </c>
      <c r="I1411" s="135" t="s">
        <v>10866</v>
      </c>
      <c r="J1411" s="129"/>
      <c r="K1411" s="128"/>
      <c r="L1411" s="129"/>
      <c r="M1411" s="128"/>
      <c r="N1411" s="127"/>
      <c r="O1411" s="127"/>
      <c r="P1411" s="127"/>
      <c r="Q1411" s="131" t="s">
        <v>8724</v>
      </c>
      <c r="R1411" s="131" t="s">
        <v>10559</v>
      </c>
      <c r="S1411" s="132" t="s">
        <v>156</v>
      </c>
      <c r="T1411" s="136" t="s">
        <v>549</v>
      </c>
      <c r="U1411" s="118"/>
      <c r="V1411" s="118"/>
      <c r="W1411" s="133" t="str">
        <f>VLOOKUP(TRIM(X1411),X10:Y88,2,FALSE)</f>
        <v>Frank</v>
      </c>
      <c r="X1411" s="11" t="str">
        <f t="shared" si="47"/>
        <v>7.1</v>
      </c>
      <c r="AA1411" s="1">
        <f t="shared" si="46"/>
        <v>89</v>
      </c>
    </row>
    <row r="1412" spans="1:27" ht="37.200000000000003" customHeight="1">
      <c r="A1412" s="119" t="s">
        <v>146</v>
      </c>
      <c r="B1412" s="240" t="s">
        <v>57</v>
      </c>
      <c r="C1412" s="122" t="s">
        <v>147</v>
      </c>
      <c r="D1412" s="122" t="s">
        <v>130</v>
      </c>
      <c r="E1412" s="123" t="s">
        <v>7327</v>
      </c>
      <c r="F1412" s="124" t="s">
        <v>364</v>
      </c>
      <c r="G1412" s="124" t="s">
        <v>149</v>
      </c>
      <c r="H1412" s="124" t="s">
        <v>8336</v>
      </c>
      <c r="I1412" s="135" t="s">
        <v>297</v>
      </c>
      <c r="J1412" s="129"/>
      <c r="K1412" s="128"/>
      <c r="L1412" s="129"/>
      <c r="M1412" s="128"/>
      <c r="N1412" s="127"/>
      <c r="O1412" s="127"/>
      <c r="P1412" s="127"/>
      <c r="Q1412" s="131" t="s">
        <v>8684</v>
      </c>
      <c r="R1412" s="131" t="s">
        <v>10078</v>
      </c>
      <c r="S1412" s="132" t="s">
        <v>152</v>
      </c>
      <c r="T1412" s="136" t="s">
        <v>298</v>
      </c>
      <c r="U1412" s="118"/>
      <c r="V1412" s="118"/>
      <c r="W1412" s="133" t="str">
        <f>VLOOKUP(TRIM(X1412),X10:Y88,2,FALSE)</f>
        <v>Frank</v>
      </c>
      <c r="X1412" s="11" t="str">
        <f t="shared" si="47"/>
        <v>7.1</v>
      </c>
      <c r="AA1412" s="1">
        <f t="shared" si="46"/>
        <v>8</v>
      </c>
    </row>
    <row r="1413" spans="1:27" ht="34.799999999999997" customHeight="1">
      <c r="A1413" s="119" t="s">
        <v>146</v>
      </c>
      <c r="B1413" s="240" t="s">
        <v>57</v>
      </c>
      <c r="C1413" s="122" t="s">
        <v>147</v>
      </c>
      <c r="D1413" s="122" t="s">
        <v>130</v>
      </c>
      <c r="E1413" s="123" t="s">
        <v>7328</v>
      </c>
      <c r="F1413" s="124" t="s">
        <v>263</v>
      </c>
      <c r="G1413" s="124" t="s">
        <v>149</v>
      </c>
      <c r="H1413" s="124" t="s">
        <v>7946</v>
      </c>
      <c r="I1413" s="135" t="s">
        <v>10867</v>
      </c>
      <c r="J1413" s="129"/>
      <c r="K1413" s="128"/>
      <c r="L1413" s="129"/>
      <c r="M1413" s="128"/>
      <c r="N1413" s="127"/>
      <c r="O1413" s="127" t="s">
        <v>174</v>
      </c>
      <c r="P1413" s="127"/>
      <c r="Q1413" s="131" t="s">
        <v>7948</v>
      </c>
      <c r="R1413" s="131" t="s">
        <v>10557</v>
      </c>
      <c r="S1413" s="132" t="s">
        <v>10558</v>
      </c>
      <c r="T1413" s="136" t="s">
        <v>2333</v>
      </c>
      <c r="U1413" s="118"/>
      <c r="V1413" s="118"/>
      <c r="W1413" s="133" t="str">
        <f>VLOOKUP(TRIM(X1413),X10:Y88,2,FALSE)</f>
        <v>Frank</v>
      </c>
      <c r="X1413" s="11" t="str">
        <f t="shared" si="47"/>
        <v>7.1</v>
      </c>
      <c r="AA1413" s="1">
        <f t="shared" si="46"/>
        <v>58</v>
      </c>
    </row>
    <row r="1414" spans="1:27" ht="34.799999999999997" customHeight="1">
      <c r="A1414" s="119" t="s">
        <v>146</v>
      </c>
      <c r="B1414" s="240" t="s">
        <v>57</v>
      </c>
      <c r="C1414" s="122" t="s">
        <v>147</v>
      </c>
      <c r="D1414" s="122" t="s">
        <v>72</v>
      </c>
      <c r="E1414" s="123" t="s">
        <v>7329</v>
      </c>
      <c r="F1414" s="124" t="s">
        <v>20</v>
      </c>
      <c r="G1414" s="124" t="s">
        <v>149</v>
      </c>
      <c r="H1414" s="124" t="s">
        <v>10132</v>
      </c>
      <c r="I1414" s="135" t="s">
        <v>313</v>
      </c>
      <c r="J1414" s="129"/>
      <c r="K1414" s="128"/>
      <c r="L1414" s="129"/>
      <c r="M1414" s="128"/>
      <c r="N1414" s="127"/>
      <c r="O1414" s="127"/>
      <c r="P1414" s="127"/>
      <c r="Q1414" s="131" t="s">
        <v>10128</v>
      </c>
      <c r="R1414" s="131" t="s">
        <v>10131</v>
      </c>
      <c r="S1414" s="132" t="s">
        <v>152</v>
      </c>
      <c r="T1414" s="136" t="s">
        <v>339</v>
      </c>
      <c r="U1414" s="118"/>
      <c r="V1414" s="118"/>
      <c r="W1414" s="133" t="str">
        <f>VLOOKUP(TRIM(X1414),X10:Y88,2,FALSE)</f>
        <v>Frank</v>
      </c>
      <c r="X1414" s="11" t="str">
        <f t="shared" si="47"/>
        <v>4.1</v>
      </c>
      <c r="AA1414" s="1">
        <f t="shared" si="46"/>
        <v>6</v>
      </c>
    </row>
    <row r="1415" spans="1:27" ht="34.799999999999997" customHeight="1">
      <c r="A1415" s="119"/>
      <c r="B1415" s="240" t="s">
        <v>57</v>
      </c>
      <c r="C1415" s="122" t="s">
        <v>22</v>
      </c>
      <c r="D1415" s="122" t="s">
        <v>109</v>
      </c>
      <c r="E1415" s="123" t="s">
        <v>7330</v>
      </c>
      <c r="F1415" s="124" t="s">
        <v>21</v>
      </c>
      <c r="G1415" s="138" t="s">
        <v>149</v>
      </c>
      <c r="H1415" s="138" t="s">
        <v>8375</v>
      </c>
      <c r="I1415" s="139" t="s">
        <v>8566</v>
      </c>
      <c r="J1415" s="140" t="s">
        <v>5718</v>
      </c>
      <c r="K1415" s="141"/>
      <c r="L1415" s="140"/>
      <c r="M1415" s="141"/>
      <c r="N1415" s="140" t="s">
        <v>372</v>
      </c>
      <c r="O1415" s="140" t="s">
        <v>174</v>
      </c>
      <c r="P1415" s="140" t="s">
        <v>194</v>
      </c>
      <c r="Q1415" s="142" t="s">
        <v>10835</v>
      </c>
      <c r="R1415" s="142" t="s">
        <v>10834</v>
      </c>
      <c r="S1415" s="145"/>
      <c r="T1415" s="136" t="s">
        <v>373</v>
      </c>
      <c r="U1415" s="118"/>
      <c r="V1415" s="118"/>
      <c r="W1415" s="133" t="str">
        <f>VLOOKUP(TRIM(X1415),X10:Y88,2,FALSE)</f>
        <v>Krisztian</v>
      </c>
      <c r="X1415" s="11" t="str">
        <f t="shared" si="47"/>
        <v>6.5.6</v>
      </c>
      <c r="AA1415" s="1">
        <f t="shared" si="46"/>
        <v>8</v>
      </c>
    </row>
    <row r="1416" spans="1:27" ht="34.799999999999997" customHeight="1">
      <c r="A1416" s="119" t="s">
        <v>146</v>
      </c>
      <c r="B1416" s="240" t="s">
        <v>57</v>
      </c>
      <c r="C1416" s="122" t="s">
        <v>147</v>
      </c>
      <c r="D1416" s="122" t="s">
        <v>109</v>
      </c>
      <c r="E1416" s="123" t="s">
        <v>7331</v>
      </c>
      <c r="F1416" s="124" t="s">
        <v>21</v>
      </c>
      <c r="G1416" s="124" t="s">
        <v>149</v>
      </c>
      <c r="H1416" s="124" t="s">
        <v>7679</v>
      </c>
      <c r="I1416" s="135" t="s">
        <v>2460</v>
      </c>
      <c r="J1416" s="129" t="s">
        <v>196</v>
      </c>
      <c r="K1416" s="128"/>
      <c r="L1416" s="129"/>
      <c r="M1416" s="128"/>
      <c r="N1416" s="127" t="s">
        <v>5667</v>
      </c>
      <c r="O1416" s="127" t="s">
        <v>174</v>
      </c>
      <c r="P1416" s="127" t="s">
        <v>194</v>
      </c>
      <c r="Q1416" s="131" t="s">
        <v>7635</v>
      </c>
      <c r="R1416" s="131" t="s">
        <v>10965</v>
      </c>
      <c r="S1416" s="144" t="s">
        <v>10966</v>
      </c>
      <c r="T1416" s="136" t="s">
        <v>355</v>
      </c>
      <c r="U1416" s="118"/>
      <c r="V1416" s="118" t="s">
        <v>663</v>
      </c>
      <c r="W1416" s="133" t="str">
        <f>VLOOKUP(TRIM(X1416),X10:Y88,2,FALSE)</f>
        <v>Krisztian</v>
      </c>
      <c r="X1416" s="11" t="str">
        <f t="shared" si="47"/>
        <v>6.5.6</v>
      </c>
      <c r="AA1416" s="1">
        <f t="shared" si="46"/>
        <v>26</v>
      </c>
    </row>
    <row r="1417" spans="1:27" ht="34.799999999999997" customHeight="1">
      <c r="A1417" s="119" t="s">
        <v>146</v>
      </c>
      <c r="B1417" s="240" t="s">
        <v>57</v>
      </c>
      <c r="C1417" s="122" t="s">
        <v>147</v>
      </c>
      <c r="D1417" s="122" t="s">
        <v>109</v>
      </c>
      <c r="E1417" s="123" t="s">
        <v>7332</v>
      </c>
      <c r="F1417" s="124" t="s">
        <v>21</v>
      </c>
      <c r="G1417" s="124" t="s">
        <v>149</v>
      </c>
      <c r="H1417" s="124" t="s">
        <v>7680</v>
      </c>
      <c r="I1417" s="135" t="s">
        <v>2460</v>
      </c>
      <c r="J1417" s="129" t="s">
        <v>196</v>
      </c>
      <c r="K1417" s="128"/>
      <c r="L1417" s="129"/>
      <c r="M1417" s="128"/>
      <c r="N1417" s="127" t="s">
        <v>5667</v>
      </c>
      <c r="O1417" s="127" t="s">
        <v>174</v>
      </c>
      <c r="P1417" s="127" t="s">
        <v>194</v>
      </c>
      <c r="Q1417" s="131" t="s">
        <v>7637</v>
      </c>
      <c r="R1417" s="131" t="s">
        <v>10968</v>
      </c>
      <c r="S1417" s="144" t="s">
        <v>10969</v>
      </c>
      <c r="T1417" s="136" t="s">
        <v>355</v>
      </c>
      <c r="U1417" s="118"/>
      <c r="V1417" s="118" t="s">
        <v>663</v>
      </c>
      <c r="W1417" s="133" t="str">
        <f>VLOOKUP(TRIM(X1417),X10:Y88,2,FALSE)</f>
        <v>Krisztian</v>
      </c>
      <c r="X1417" s="11" t="str">
        <f t="shared" si="47"/>
        <v>6.5.6</v>
      </c>
      <c r="AA1417" s="1">
        <f t="shared" si="46"/>
        <v>26</v>
      </c>
    </row>
    <row r="1418" spans="1:27" ht="34.799999999999997" customHeight="1">
      <c r="A1418" s="119" t="s">
        <v>146</v>
      </c>
      <c r="B1418" s="240" t="s">
        <v>57</v>
      </c>
      <c r="C1418" s="122" t="s">
        <v>147</v>
      </c>
      <c r="D1418" s="122" t="s">
        <v>109</v>
      </c>
      <c r="E1418" s="123" t="s">
        <v>7333</v>
      </c>
      <c r="F1418" s="124" t="s">
        <v>21</v>
      </c>
      <c r="G1418" s="124" t="s">
        <v>149</v>
      </c>
      <c r="H1418" s="124" t="s">
        <v>7609</v>
      </c>
      <c r="I1418" s="135" t="s">
        <v>238</v>
      </c>
      <c r="J1418" s="129" t="s">
        <v>5718</v>
      </c>
      <c r="K1418" s="128"/>
      <c r="L1418" s="129"/>
      <c r="M1418" s="128"/>
      <c r="N1418" s="127" t="s">
        <v>372</v>
      </c>
      <c r="O1418" s="127" t="s">
        <v>174</v>
      </c>
      <c r="P1418" s="127" t="s">
        <v>194</v>
      </c>
      <c r="Q1418" s="131" t="s">
        <v>7608</v>
      </c>
      <c r="R1418" s="131" t="s">
        <v>10510</v>
      </c>
      <c r="S1418" s="132" t="s">
        <v>152</v>
      </c>
      <c r="T1418" s="136" t="s">
        <v>239</v>
      </c>
      <c r="U1418" s="118"/>
      <c r="V1418" s="118"/>
      <c r="W1418" s="133" t="str">
        <f>VLOOKUP(TRIM(X1418),X10:Y88,2,FALSE)</f>
        <v>Krisztian</v>
      </c>
      <c r="X1418" s="11" t="str">
        <f t="shared" si="47"/>
        <v>6.5.6</v>
      </c>
      <c r="AA1418" s="1">
        <f t="shared" si="46"/>
        <v>8</v>
      </c>
    </row>
    <row r="1419" spans="1:27" ht="34.799999999999997" customHeight="1">
      <c r="A1419" s="119" t="s">
        <v>146</v>
      </c>
      <c r="B1419" s="240" t="s">
        <v>57</v>
      </c>
      <c r="C1419" s="122" t="s">
        <v>147</v>
      </c>
      <c r="D1419" s="122" t="s">
        <v>109</v>
      </c>
      <c r="E1419" s="123" t="s">
        <v>7334</v>
      </c>
      <c r="F1419" s="124" t="s">
        <v>21</v>
      </c>
      <c r="G1419" s="124" t="s">
        <v>149</v>
      </c>
      <c r="H1419" s="124" t="s">
        <v>10031</v>
      </c>
      <c r="I1419" s="135" t="s">
        <v>238</v>
      </c>
      <c r="J1419" s="129" t="s">
        <v>196</v>
      </c>
      <c r="K1419" s="128"/>
      <c r="L1419" s="129"/>
      <c r="M1419" s="128"/>
      <c r="N1419" s="127" t="s">
        <v>7440</v>
      </c>
      <c r="O1419" s="127" t="s">
        <v>174</v>
      </c>
      <c r="P1419" s="127" t="s">
        <v>194</v>
      </c>
      <c r="Q1419" s="131" t="s">
        <v>7608</v>
      </c>
      <c r="R1419" s="131" t="s">
        <v>10495</v>
      </c>
      <c r="S1419" s="132" t="s">
        <v>152</v>
      </c>
      <c r="T1419" s="136" t="s">
        <v>239</v>
      </c>
      <c r="U1419" s="118"/>
      <c r="V1419" s="118"/>
      <c r="W1419" s="133" t="str">
        <f>VLOOKUP(TRIM(X1419),X10:Y88,2,FALSE)</f>
        <v>Krisztian</v>
      </c>
      <c r="X1419" s="11" t="str">
        <f t="shared" si="47"/>
        <v>6.5.6</v>
      </c>
      <c r="AA1419" s="1">
        <f t="shared" si="46"/>
        <v>8</v>
      </c>
    </row>
    <row r="1420" spans="1:27" ht="34.799999999999997" customHeight="1">
      <c r="A1420" s="119" t="s">
        <v>146</v>
      </c>
      <c r="B1420" s="240" t="s">
        <v>57</v>
      </c>
      <c r="C1420" s="122" t="s">
        <v>147</v>
      </c>
      <c r="D1420" s="122" t="s">
        <v>109</v>
      </c>
      <c r="E1420" s="123" t="s">
        <v>7335</v>
      </c>
      <c r="F1420" s="124" t="s">
        <v>21</v>
      </c>
      <c r="G1420" s="124" t="s">
        <v>149</v>
      </c>
      <c r="H1420" s="124" t="s">
        <v>7682</v>
      </c>
      <c r="I1420" s="135" t="s">
        <v>2460</v>
      </c>
      <c r="J1420" s="129" t="s">
        <v>5718</v>
      </c>
      <c r="K1420" s="128"/>
      <c r="L1420" s="129"/>
      <c r="M1420" s="128"/>
      <c r="N1420" s="127" t="s">
        <v>372</v>
      </c>
      <c r="O1420" s="127" t="s">
        <v>174</v>
      </c>
      <c r="P1420" s="127" t="s">
        <v>194</v>
      </c>
      <c r="Q1420" s="131" t="s">
        <v>7639</v>
      </c>
      <c r="R1420" s="131" t="s">
        <v>11079</v>
      </c>
      <c r="S1420" s="144" t="s">
        <v>11080</v>
      </c>
      <c r="T1420" s="136" t="s">
        <v>355</v>
      </c>
      <c r="U1420" s="118"/>
      <c r="V1420" s="118" t="s">
        <v>663</v>
      </c>
      <c r="W1420" s="133" t="str">
        <f>VLOOKUP(TRIM(X1420),X10:Y88,2,FALSE)</f>
        <v>Krisztian</v>
      </c>
      <c r="X1420" s="11" t="str">
        <f t="shared" si="47"/>
        <v>6.5.6</v>
      </c>
      <c r="AA1420" s="1">
        <f t="shared" si="46"/>
        <v>26</v>
      </c>
    </row>
    <row r="1421" spans="1:27" ht="34.799999999999997" customHeight="1">
      <c r="A1421" s="119" t="s">
        <v>146</v>
      </c>
      <c r="B1421" s="240" t="s">
        <v>57</v>
      </c>
      <c r="C1421" s="122" t="s">
        <v>147</v>
      </c>
      <c r="D1421" s="122" t="s">
        <v>109</v>
      </c>
      <c r="E1421" s="123" t="s">
        <v>7336</v>
      </c>
      <c r="F1421" s="124" t="s">
        <v>21</v>
      </c>
      <c r="G1421" s="124" t="s">
        <v>149</v>
      </c>
      <c r="H1421" s="124" t="s">
        <v>8346</v>
      </c>
      <c r="I1421" s="135" t="s">
        <v>10868</v>
      </c>
      <c r="J1421" s="129" t="s">
        <v>196</v>
      </c>
      <c r="K1421" s="128"/>
      <c r="L1421" s="129"/>
      <c r="M1421" s="128"/>
      <c r="N1421" s="127" t="s">
        <v>5667</v>
      </c>
      <c r="O1421" s="127" t="s">
        <v>174</v>
      </c>
      <c r="P1421" s="127" t="s">
        <v>194</v>
      </c>
      <c r="Q1421" s="131" t="s">
        <v>7811</v>
      </c>
      <c r="R1421" s="131" t="s">
        <v>10509</v>
      </c>
      <c r="S1421" s="132" t="s">
        <v>152</v>
      </c>
      <c r="T1421" s="136" t="s">
        <v>295</v>
      </c>
      <c r="U1421" s="118"/>
      <c r="V1421" s="118"/>
      <c r="W1421" s="133" t="str">
        <f>VLOOKUP(TRIM(X1421),X10:Y88,2,FALSE)</f>
        <v>Krisztian</v>
      </c>
      <c r="X1421" s="11" t="str">
        <f t="shared" si="47"/>
        <v>6.5.6</v>
      </c>
      <c r="AA1421" s="1">
        <f t="shared" si="46"/>
        <v>22</v>
      </c>
    </row>
    <row r="1422" spans="1:27" ht="34.799999999999997" customHeight="1">
      <c r="A1422" s="119" t="s">
        <v>146</v>
      </c>
      <c r="B1422" s="240" t="s">
        <v>57</v>
      </c>
      <c r="C1422" s="122" t="s">
        <v>147</v>
      </c>
      <c r="D1422" s="122" t="s">
        <v>117</v>
      </c>
      <c r="E1422" s="123" t="s">
        <v>7337</v>
      </c>
      <c r="F1422" s="124" t="s">
        <v>21</v>
      </c>
      <c r="G1422" s="124" t="s">
        <v>149</v>
      </c>
      <c r="H1422" s="124" t="s">
        <v>7721</v>
      </c>
      <c r="I1422" s="135" t="s">
        <v>2460</v>
      </c>
      <c r="J1422" s="129" t="s">
        <v>185</v>
      </c>
      <c r="K1422" s="128"/>
      <c r="L1422" s="129"/>
      <c r="M1422" s="128"/>
      <c r="N1422" s="127" t="s">
        <v>7440</v>
      </c>
      <c r="O1422" s="127" t="s">
        <v>174</v>
      </c>
      <c r="P1422" s="127" t="s">
        <v>194</v>
      </c>
      <c r="Q1422" s="131" t="s">
        <v>5817</v>
      </c>
      <c r="R1422" s="131" t="s">
        <v>10755</v>
      </c>
      <c r="S1422" s="132" t="s">
        <v>152</v>
      </c>
      <c r="T1422" s="136" t="s">
        <v>249</v>
      </c>
      <c r="U1422" s="118"/>
      <c r="V1422" s="118" t="s">
        <v>260</v>
      </c>
      <c r="W1422" s="133" t="str">
        <f>VLOOKUP(TRIM(X1422),X10:Y88,2,FALSE)</f>
        <v>Krisztian</v>
      </c>
      <c r="X1422" s="11" t="str">
        <f t="shared" si="47"/>
        <v>6.5.10</v>
      </c>
      <c r="AA1422" s="1">
        <f t="shared" si="46"/>
        <v>26</v>
      </c>
    </row>
    <row r="1423" spans="1:27" ht="34.799999999999997" customHeight="1">
      <c r="A1423" s="119" t="s">
        <v>146</v>
      </c>
      <c r="B1423" s="240" t="s">
        <v>57</v>
      </c>
      <c r="C1423" s="122" t="s">
        <v>147</v>
      </c>
      <c r="D1423" s="122" t="s">
        <v>117</v>
      </c>
      <c r="E1423" s="123" t="s">
        <v>7338</v>
      </c>
      <c r="F1423" s="124" t="s">
        <v>21</v>
      </c>
      <c r="G1423" s="124" t="s">
        <v>149</v>
      </c>
      <c r="H1423" s="124" t="s">
        <v>7722</v>
      </c>
      <c r="I1423" s="135" t="s">
        <v>2460</v>
      </c>
      <c r="J1423" s="129" t="s">
        <v>196</v>
      </c>
      <c r="K1423" s="128"/>
      <c r="L1423" s="129"/>
      <c r="M1423" s="128"/>
      <c r="N1423" s="127" t="s">
        <v>5667</v>
      </c>
      <c r="O1423" s="127" t="s">
        <v>174</v>
      </c>
      <c r="P1423" s="127" t="s">
        <v>194</v>
      </c>
      <c r="Q1423" s="131" t="s">
        <v>5818</v>
      </c>
      <c r="R1423" s="131" t="s">
        <v>10756</v>
      </c>
      <c r="S1423" s="132" t="s">
        <v>152</v>
      </c>
      <c r="T1423" s="136" t="s">
        <v>249</v>
      </c>
      <c r="U1423" s="118"/>
      <c r="V1423" s="118" t="s">
        <v>260</v>
      </c>
      <c r="W1423" s="133" t="str">
        <f>VLOOKUP(TRIM(X1423),X10:Y88,2,FALSE)</f>
        <v>Krisztian</v>
      </c>
      <c r="X1423" s="11" t="str">
        <f t="shared" si="47"/>
        <v>6.5.10</v>
      </c>
      <c r="AA1423" s="1">
        <f t="shared" si="46"/>
        <v>26</v>
      </c>
    </row>
    <row r="1424" spans="1:27" ht="34.799999999999997" customHeight="1">
      <c r="A1424" s="119" t="s">
        <v>146</v>
      </c>
      <c r="B1424" s="240" t="s">
        <v>57</v>
      </c>
      <c r="C1424" s="122" t="s">
        <v>147</v>
      </c>
      <c r="D1424" s="122" t="s">
        <v>117</v>
      </c>
      <c r="E1424" s="123" t="s">
        <v>7339</v>
      </c>
      <c r="F1424" s="124" t="s">
        <v>21</v>
      </c>
      <c r="G1424" s="124" t="s">
        <v>149</v>
      </c>
      <c r="H1424" s="124" t="s">
        <v>3308</v>
      </c>
      <c r="I1424" s="135" t="s">
        <v>200</v>
      </c>
      <c r="J1424" s="129" t="s">
        <v>185</v>
      </c>
      <c r="K1424" s="128"/>
      <c r="L1424" s="129"/>
      <c r="M1424" s="128"/>
      <c r="N1424" s="127" t="s">
        <v>7440</v>
      </c>
      <c r="O1424" s="127" t="s">
        <v>174</v>
      </c>
      <c r="P1424" s="127" t="s">
        <v>194</v>
      </c>
      <c r="Q1424" s="131" t="s">
        <v>3565</v>
      </c>
      <c r="R1424" s="131" t="s">
        <v>10757</v>
      </c>
      <c r="S1424" s="132" t="s">
        <v>152</v>
      </c>
      <c r="T1424" s="136" t="s">
        <v>199</v>
      </c>
      <c r="U1424" s="118"/>
      <c r="V1424" s="118" t="s">
        <v>260</v>
      </c>
      <c r="W1424" s="133" t="str">
        <f>VLOOKUP(TRIM(X1424),X10:Y88,2,FALSE)</f>
        <v>Krisztian</v>
      </c>
      <c r="X1424" s="11" t="str">
        <f t="shared" si="47"/>
        <v>6.5.10</v>
      </c>
      <c r="AA1424" s="1">
        <f t="shared" si="46"/>
        <v>17</v>
      </c>
    </row>
    <row r="1425" spans="1:27" ht="34.799999999999997" customHeight="1">
      <c r="A1425" s="119" t="s">
        <v>146</v>
      </c>
      <c r="B1425" s="240" t="s">
        <v>57</v>
      </c>
      <c r="C1425" s="122" t="s">
        <v>147</v>
      </c>
      <c r="D1425" s="122" t="s">
        <v>117</v>
      </c>
      <c r="E1425" s="123" t="s">
        <v>7340</v>
      </c>
      <c r="F1425" s="124" t="s">
        <v>21</v>
      </c>
      <c r="G1425" s="124" t="s">
        <v>149</v>
      </c>
      <c r="H1425" s="124" t="s">
        <v>8521</v>
      </c>
      <c r="I1425" s="135" t="s">
        <v>10186</v>
      </c>
      <c r="J1425" s="129" t="s">
        <v>185</v>
      </c>
      <c r="K1425" s="128"/>
      <c r="L1425" s="129"/>
      <c r="M1425" s="128"/>
      <c r="N1425" s="127" t="s">
        <v>7440</v>
      </c>
      <c r="O1425" s="127" t="s">
        <v>174</v>
      </c>
      <c r="P1425" s="127" t="s">
        <v>194</v>
      </c>
      <c r="Q1425" s="131" t="s">
        <v>8323</v>
      </c>
      <c r="R1425" s="131" t="s">
        <v>10520</v>
      </c>
      <c r="S1425" s="132" t="s">
        <v>10521</v>
      </c>
      <c r="T1425" s="136" t="s">
        <v>8324</v>
      </c>
      <c r="U1425" s="118"/>
      <c r="V1425" s="118"/>
      <c r="W1425" s="133" t="str">
        <f>VLOOKUP(TRIM(X1425),X10:Y88,2,FALSE)</f>
        <v>Krisztian</v>
      </c>
      <c r="X1425" s="11" t="str">
        <f t="shared" si="47"/>
        <v>6.5.10</v>
      </c>
      <c r="AA1425" s="1">
        <f t="shared" si="46"/>
        <v>59</v>
      </c>
    </row>
    <row r="1426" spans="1:27" ht="34.799999999999997" customHeight="1">
      <c r="A1426" s="119" t="s">
        <v>146</v>
      </c>
      <c r="B1426" s="240" t="s">
        <v>57</v>
      </c>
      <c r="C1426" s="122" t="s">
        <v>147</v>
      </c>
      <c r="D1426" s="122" t="s">
        <v>117</v>
      </c>
      <c r="E1426" s="123" t="s">
        <v>7341</v>
      </c>
      <c r="F1426" s="124" t="s">
        <v>21</v>
      </c>
      <c r="G1426" s="124" t="s">
        <v>149</v>
      </c>
      <c r="H1426" s="124" t="s">
        <v>7729</v>
      </c>
      <c r="I1426" s="135" t="s">
        <v>2460</v>
      </c>
      <c r="J1426" s="129" t="s">
        <v>196</v>
      </c>
      <c r="K1426" s="128"/>
      <c r="L1426" s="129"/>
      <c r="M1426" s="128"/>
      <c r="N1426" s="127" t="s">
        <v>5667</v>
      </c>
      <c r="O1426" s="127" t="s">
        <v>174</v>
      </c>
      <c r="P1426" s="127" t="s">
        <v>194</v>
      </c>
      <c r="Q1426" s="131" t="s">
        <v>7728</v>
      </c>
      <c r="R1426" s="131" t="s">
        <v>10758</v>
      </c>
      <c r="S1426" s="132" t="s">
        <v>152</v>
      </c>
      <c r="T1426" s="136" t="s">
        <v>249</v>
      </c>
      <c r="U1426" s="118"/>
      <c r="V1426" s="118" t="s">
        <v>260</v>
      </c>
      <c r="W1426" s="133" t="str">
        <f>VLOOKUP(TRIM(X1426),X10:Y88,2,FALSE)</f>
        <v>Krisztian</v>
      </c>
      <c r="X1426" s="11" t="str">
        <f t="shared" si="47"/>
        <v>6.5.10</v>
      </c>
      <c r="AA1426" s="1">
        <f t="shared" si="46"/>
        <v>26</v>
      </c>
    </row>
    <row r="1427" spans="1:27" ht="34.799999999999997" customHeight="1">
      <c r="A1427" s="119" t="s">
        <v>146</v>
      </c>
      <c r="B1427" s="240" t="s">
        <v>57</v>
      </c>
      <c r="C1427" s="122" t="s">
        <v>147</v>
      </c>
      <c r="D1427" s="122" t="s">
        <v>117</v>
      </c>
      <c r="E1427" s="123" t="s">
        <v>7342</v>
      </c>
      <c r="F1427" s="124" t="s">
        <v>21</v>
      </c>
      <c r="G1427" s="124" t="s">
        <v>149</v>
      </c>
      <c r="H1427" s="124" t="s">
        <v>7745</v>
      </c>
      <c r="I1427" s="135" t="s">
        <v>2460</v>
      </c>
      <c r="J1427" s="129" t="s">
        <v>185</v>
      </c>
      <c r="K1427" s="128"/>
      <c r="L1427" s="129"/>
      <c r="M1427" s="128"/>
      <c r="N1427" s="127" t="s">
        <v>7440</v>
      </c>
      <c r="O1427" s="127" t="s">
        <v>174</v>
      </c>
      <c r="P1427" s="127" t="s">
        <v>194</v>
      </c>
      <c r="Q1427" s="131" t="s">
        <v>8594</v>
      </c>
      <c r="R1427" s="131" t="s">
        <v>10759</v>
      </c>
      <c r="S1427" s="132" t="s">
        <v>152</v>
      </c>
      <c r="T1427" s="136" t="s">
        <v>249</v>
      </c>
      <c r="U1427" s="118"/>
      <c r="V1427" s="118" t="s">
        <v>260</v>
      </c>
      <c r="W1427" s="133" t="str">
        <f>VLOOKUP(TRIM(X1427),X10:Y88,2,FALSE)</f>
        <v>Krisztian</v>
      </c>
      <c r="X1427" s="11" t="str">
        <f t="shared" si="47"/>
        <v>6.5.10</v>
      </c>
      <c r="AA1427" s="1">
        <f t="shared" si="46"/>
        <v>26</v>
      </c>
    </row>
    <row r="1428" spans="1:27" ht="34.799999999999997" customHeight="1">
      <c r="A1428" s="119" t="s">
        <v>146</v>
      </c>
      <c r="B1428" s="240" t="s">
        <v>57</v>
      </c>
      <c r="C1428" s="122" t="s">
        <v>147</v>
      </c>
      <c r="D1428" s="122" t="s">
        <v>117</v>
      </c>
      <c r="E1428" s="123" t="s">
        <v>7343</v>
      </c>
      <c r="F1428" s="124" t="s">
        <v>23</v>
      </c>
      <c r="G1428" s="124" t="s">
        <v>149</v>
      </c>
      <c r="H1428" s="124" t="s">
        <v>11104</v>
      </c>
      <c r="I1428" s="135" t="s">
        <v>262</v>
      </c>
      <c r="J1428" s="129" t="s">
        <v>335</v>
      </c>
      <c r="K1428" s="128">
        <v>2983</v>
      </c>
      <c r="L1428" s="129" t="s">
        <v>68</v>
      </c>
      <c r="M1428" s="128" t="s">
        <v>247</v>
      </c>
      <c r="N1428" s="127" t="s">
        <v>895</v>
      </c>
      <c r="O1428" s="127" t="s">
        <v>174</v>
      </c>
      <c r="P1428" s="127" t="s">
        <v>194</v>
      </c>
      <c r="Q1428" s="131" t="s">
        <v>8676</v>
      </c>
      <c r="R1428" s="131" t="s">
        <v>10760</v>
      </c>
      <c r="S1428" s="132" t="s">
        <v>152</v>
      </c>
      <c r="T1428" s="136" t="s">
        <v>243</v>
      </c>
      <c r="U1428" s="118"/>
      <c r="V1428" s="118" t="s">
        <v>260</v>
      </c>
      <c r="W1428" s="133" t="str">
        <f>VLOOKUP(TRIM(X1428),X10:Y88,2,FALSE)</f>
        <v>Krisztian</v>
      </c>
      <c r="X1428" s="11" t="str">
        <f t="shared" si="47"/>
        <v>6.5.10</v>
      </c>
      <c r="AA1428" s="1">
        <f t="shared" si="46"/>
        <v>5</v>
      </c>
    </row>
    <row r="1429" spans="1:27" ht="34.799999999999997" customHeight="1">
      <c r="A1429" s="119" t="s">
        <v>146</v>
      </c>
      <c r="B1429" s="240" t="s">
        <v>57</v>
      </c>
      <c r="C1429" s="122" t="s">
        <v>147</v>
      </c>
      <c r="D1429" s="122" t="s">
        <v>117</v>
      </c>
      <c r="E1429" s="123" t="s">
        <v>7344</v>
      </c>
      <c r="F1429" s="124" t="s">
        <v>21</v>
      </c>
      <c r="G1429" s="124" t="s">
        <v>149</v>
      </c>
      <c r="H1429" s="124" t="s">
        <v>8476</v>
      </c>
      <c r="I1429" s="135" t="s">
        <v>200</v>
      </c>
      <c r="J1429" s="129" t="s">
        <v>196</v>
      </c>
      <c r="K1429" s="128"/>
      <c r="L1429" s="129"/>
      <c r="M1429" s="128"/>
      <c r="N1429" s="127" t="s">
        <v>5667</v>
      </c>
      <c r="O1429" s="127" t="s">
        <v>174</v>
      </c>
      <c r="P1429" s="127" t="s">
        <v>194</v>
      </c>
      <c r="Q1429" s="131" t="s">
        <v>8240</v>
      </c>
      <c r="R1429" s="131" t="s">
        <v>10761</v>
      </c>
      <c r="S1429" s="132" t="s">
        <v>152</v>
      </c>
      <c r="T1429" s="136" t="s">
        <v>199</v>
      </c>
      <c r="U1429" s="118"/>
      <c r="V1429" s="118" t="s">
        <v>260</v>
      </c>
      <c r="W1429" s="133" t="str">
        <f>VLOOKUP(TRIM(X1429),X10:Y88,2,FALSE)</f>
        <v>Krisztian</v>
      </c>
      <c r="X1429" s="11" t="str">
        <f t="shared" si="47"/>
        <v>6.5.10</v>
      </c>
      <c r="AA1429" s="1">
        <f t="shared" si="46"/>
        <v>17</v>
      </c>
    </row>
    <row r="1430" spans="1:27" ht="34.799999999999997" customHeight="1">
      <c r="A1430" s="119" t="s">
        <v>146</v>
      </c>
      <c r="B1430" s="240" t="s">
        <v>57</v>
      </c>
      <c r="C1430" s="122" t="s">
        <v>147</v>
      </c>
      <c r="D1430" s="122" t="s">
        <v>109</v>
      </c>
      <c r="E1430" s="123" t="s">
        <v>7345</v>
      </c>
      <c r="F1430" s="124" t="s">
        <v>21</v>
      </c>
      <c r="G1430" s="124" t="s">
        <v>149</v>
      </c>
      <c r="H1430" s="124" t="s">
        <v>7581</v>
      </c>
      <c r="I1430" s="135" t="s">
        <v>8551</v>
      </c>
      <c r="J1430" s="129" t="s">
        <v>5718</v>
      </c>
      <c r="K1430" s="128"/>
      <c r="L1430" s="129"/>
      <c r="M1430" s="128"/>
      <c r="N1430" s="127" t="s">
        <v>372</v>
      </c>
      <c r="O1430" s="127" t="s">
        <v>174</v>
      </c>
      <c r="P1430" s="127" t="s">
        <v>194</v>
      </c>
      <c r="Q1430" s="131" t="s">
        <v>7582</v>
      </c>
      <c r="R1430" s="131" t="s">
        <v>10762</v>
      </c>
      <c r="S1430" s="132" t="s">
        <v>152</v>
      </c>
      <c r="T1430" s="136" t="s">
        <v>239</v>
      </c>
      <c r="U1430" s="118"/>
      <c r="V1430" s="118" t="s">
        <v>260</v>
      </c>
      <c r="W1430" s="133" t="str">
        <f>VLOOKUP(TRIM(X1430),X10:Y88,2,FALSE)</f>
        <v>Krisztian</v>
      </c>
      <c r="X1430" s="11" t="str">
        <f t="shared" si="47"/>
        <v>6.5.6</v>
      </c>
      <c r="AA1430" s="1">
        <f t="shared" si="46"/>
        <v>13</v>
      </c>
    </row>
    <row r="1431" spans="1:27" ht="34.799999999999997" customHeight="1">
      <c r="A1431" s="119" t="s">
        <v>146</v>
      </c>
      <c r="B1431" s="240" t="s">
        <v>57</v>
      </c>
      <c r="C1431" s="122" t="s">
        <v>147</v>
      </c>
      <c r="D1431" s="122" t="s">
        <v>109</v>
      </c>
      <c r="E1431" s="123" t="s">
        <v>7346</v>
      </c>
      <c r="F1431" s="124" t="s">
        <v>21</v>
      </c>
      <c r="G1431" s="124" t="s">
        <v>149</v>
      </c>
      <c r="H1431" s="124" t="s">
        <v>7579</v>
      </c>
      <c r="I1431" s="135" t="s">
        <v>238</v>
      </c>
      <c r="J1431" s="129" t="s">
        <v>196</v>
      </c>
      <c r="K1431" s="128"/>
      <c r="L1431" s="129"/>
      <c r="M1431" s="128"/>
      <c r="N1431" s="127" t="s">
        <v>5667</v>
      </c>
      <c r="O1431" s="127" t="s">
        <v>174</v>
      </c>
      <c r="P1431" s="127" t="s">
        <v>194</v>
      </c>
      <c r="Q1431" s="131" t="s">
        <v>7580</v>
      </c>
      <c r="R1431" s="131" t="s">
        <v>10356</v>
      </c>
      <c r="S1431" s="132" t="s">
        <v>10355</v>
      </c>
      <c r="T1431" s="136" t="s">
        <v>239</v>
      </c>
      <c r="U1431" s="118"/>
      <c r="V1431" s="118"/>
      <c r="W1431" s="133" t="str">
        <f>VLOOKUP(TRIM(X1431),X10:Y88,2,FALSE)</f>
        <v>Krisztian</v>
      </c>
      <c r="X1431" s="11" t="str">
        <f t="shared" si="47"/>
        <v>6.5.6</v>
      </c>
      <c r="AA1431" s="1">
        <f t="shared" si="46"/>
        <v>8</v>
      </c>
    </row>
    <row r="1432" spans="1:27" ht="34.799999999999997" customHeight="1">
      <c r="A1432" s="119" t="s">
        <v>146</v>
      </c>
      <c r="B1432" s="240" t="s">
        <v>57</v>
      </c>
      <c r="C1432" s="122" t="s">
        <v>147</v>
      </c>
      <c r="D1432" s="122" t="s">
        <v>109</v>
      </c>
      <c r="E1432" s="123" t="s">
        <v>7347</v>
      </c>
      <c r="F1432" s="124" t="s">
        <v>21</v>
      </c>
      <c r="G1432" s="124" t="s">
        <v>235</v>
      </c>
      <c r="H1432" s="124" t="s">
        <v>8361</v>
      </c>
      <c r="I1432" s="135" t="s">
        <v>10857</v>
      </c>
      <c r="J1432" s="129" t="s">
        <v>5718</v>
      </c>
      <c r="K1432" s="128"/>
      <c r="L1432" s="129"/>
      <c r="M1432" s="128"/>
      <c r="N1432" s="127" t="s">
        <v>372</v>
      </c>
      <c r="O1432" s="127" t="s">
        <v>174</v>
      </c>
      <c r="P1432" s="127" t="s">
        <v>194</v>
      </c>
      <c r="Q1432" s="131" t="s">
        <v>7849</v>
      </c>
      <c r="R1432" s="131" t="s">
        <v>10494</v>
      </c>
      <c r="S1432" s="132" t="s">
        <v>152</v>
      </c>
      <c r="T1432" s="136" t="s">
        <v>7846</v>
      </c>
      <c r="U1432" s="118"/>
      <c r="V1432" s="118"/>
      <c r="W1432" s="133" t="str">
        <f>VLOOKUP(TRIM(X1432),X10:Y88,2,FALSE)</f>
        <v>Krisztian</v>
      </c>
      <c r="X1432" s="11" t="str">
        <f t="shared" si="47"/>
        <v>6.5.6</v>
      </c>
      <c r="AA1432" s="1">
        <f t="shared" si="46"/>
        <v>73</v>
      </c>
    </row>
    <row r="1433" spans="1:27" ht="34.799999999999997" customHeight="1">
      <c r="A1433" s="119" t="s">
        <v>146</v>
      </c>
      <c r="B1433" s="240" t="s">
        <v>57</v>
      </c>
      <c r="C1433" s="122" t="s">
        <v>147</v>
      </c>
      <c r="D1433" s="122" t="s">
        <v>109</v>
      </c>
      <c r="E1433" s="123" t="s">
        <v>7348</v>
      </c>
      <c r="F1433" s="124" t="s">
        <v>21</v>
      </c>
      <c r="G1433" s="124" t="s">
        <v>149</v>
      </c>
      <c r="H1433" s="124" t="s">
        <v>7579</v>
      </c>
      <c r="I1433" s="135" t="s">
        <v>238</v>
      </c>
      <c r="J1433" s="129" t="s">
        <v>196</v>
      </c>
      <c r="K1433" s="128"/>
      <c r="L1433" s="129"/>
      <c r="M1433" s="128"/>
      <c r="N1433" s="127" t="s">
        <v>5667</v>
      </c>
      <c r="O1433" s="127" t="s">
        <v>174</v>
      </c>
      <c r="P1433" s="127" t="s">
        <v>194</v>
      </c>
      <c r="Q1433" s="131" t="s">
        <v>7580</v>
      </c>
      <c r="R1433" s="131" t="s">
        <v>10763</v>
      </c>
      <c r="S1433" s="132" t="s">
        <v>152</v>
      </c>
      <c r="T1433" s="136" t="s">
        <v>239</v>
      </c>
      <c r="U1433" s="118"/>
      <c r="V1433" s="118" t="s">
        <v>260</v>
      </c>
      <c r="W1433" s="133" t="str">
        <f>VLOOKUP(TRIM(X1433),X10:Y88,2,FALSE)</f>
        <v>Krisztian</v>
      </c>
      <c r="X1433" s="11" t="str">
        <f t="shared" si="47"/>
        <v>6.5.6</v>
      </c>
      <c r="AA1433" s="1">
        <f t="shared" ref="AA1433:AA1496" si="48">LEN(I1433)</f>
        <v>8</v>
      </c>
    </row>
    <row r="1434" spans="1:27" ht="34.799999999999997" customHeight="1">
      <c r="A1434" s="119" t="s">
        <v>146</v>
      </c>
      <c r="B1434" s="240" t="s">
        <v>57</v>
      </c>
      <c r="C1434" s="122" t="s">
        <v>147</v>
      </c>
      <c r="D1434" s="122" t="s">
        <v>109</v>
      </c>
      <c r="E1434" s="123" t="s">
        <v>7349</v>
      </c>
      <c r="F1434" s="124" t="s">
        <v>21</v>
      </c>
      <c r="G1434" s="124" t="s">
        <v>149</v>
      </c>
      <c r="H1434" s="124" t="s">
        <v>7602</v>
      </c>
      <c r="I1434" s="135" t="s">
        <v>5984</v>
      </c>
      <c r="J1434" s="129" t="s">
        <v>185</v>
      </c>
      <c r="K1434" s="128"/>
      <c r="L1434" s="129"/>
      <c r="M1434" s="128"/>
      <c r="N1434" s="127" t="s">
        <v>7440</v>
      </c>
      <c r="O1434" s="127" t="s">
        <v>174</v>
      </c>
      <c r="P1434" s="127" t="s">
        <v>194</v>
      </c>
      <c r="Q1434" s="131" t="s">
        <v>7603</v>
      </c>
      <c r="R1434" s="131" t="s">
        <v>10951</v>
      </c>
      <c r="S1434" s="144" t="s">
        <v>10952</v>
      </c>
      <c r="T1434" s="136" t="s">
        <v>732</v>
      </c>
      <c r="U1434" s="118"/>
      <c r="V1434" s="118" t="s">
        <v>663</v>
      </c>
      <c r="W1434" s="133" t="str">
        <f>VLOOKUP(TRIM(X1434),X10:Y88,2,FALSE)</f>
        <v>Krisztian</v>
      </c>
      <c r="X1434" s="11" t="str">
        <f t="shared" si="47"/>
        <v>6.5.6</v>
      </c>
      <c r="AA1434" s="1">
        <f t="shared" si="48"/>
        <v>45</v>
      </c>
    </row>
    <row r="1435" spans="1:27" ht="34.799999999999997" customHeight="1">
      <c r="A1435" s="119" t="s">
        <v>146</v>
      </c>
      <c r="B1435" s="240" t="s">
        <v>57</v>
      </c>
      <c r="C1435" s="122" t="s">
        <v>147</v>
      </c>
      <c r="D1435" s="122" t="s">
        <v>102</v>
      </c>
      <c r="E1435" s="123" t="s">
        <v>7350</v>
      </c>
      <c r="F1435" s="124" t="s">
        <v>21</v>
      </c>
      <c r="G1435" s="124" t="s">
        <v>149</v>
      </c>
      <c r="H1435" s="124" t="s">
        <v>8489</v>
      </c>
      <c r="I1435" s="135" t="s">
        <v>200</v>
      </c>
      <c r="J1435" s="129" t="s">
        <v>185</v>
      </c>
      <c r="K1435" s="128"/>
      <c r="L1435" s="129"/>
      <c r="M1435" s="128"/>
      <c r="N1435" s="127" t="s">
        <v>7440</v>
      </c>
      <c r="O1435" s="127" t="s">
        <v>174</v>
      </c>
      <c r="P1435" s="127" t="s">
        <v>194</v>
      </c>
      <c r="Q1435" s="131" t="s">
        <v>8252</v>
      </c>
      <c r="R1435" s="131" t="s">
        <v>10764</v>
      </c>
      <c r="S1435" s="132" t="s">
        <v>152</v>
      </c>
      <c r="T1435" s="136" t="s">
        <v>199</v>
      </c>
      <c r="U1435" s="118"/>
      <c r="V1435" s="118" t="s">
        <v>260</v>
      </c>
      <c r="W1435" s="133" t="str">
        <f>VLOOKUP(TRIM(X1435),X10:Y88,2,FALSE)</f>
        <v>Frank</v>
      </c>
      <c r="X1435" s="11" t="str">
        <f t="shared" si="47"/>
        <v>6.5.3</v>
      </c>
      <c r="AA1435" s="1">
        <f t="shared" si="48"/>
        <v>17</v>
      </c>
    </row>
    <row r="1436" spans="1:27" ht="34.799999999999997" customHeight="1">
      <c r="A1436" s="119" t="s">
        <v>146</v>
      </c>
      <c r="B1436" s="240" t="s">
        <v>57</v>
      </c>
      <c r="C1436" s="122" t="s">
        <v>147</v>
      </c>
      <c r="D1436" s="122" t="s">
        <v>102</v>
      </c>
      <c r="E1436" s="123" t="s">
        <v>7351</v>
      </c>
      <c r="F1436" s="124" t="s">
        <v>21</v>
      </c>
      <c r="G1436" s="124" t="s">
        <v>149</v>
      </c>
      <c r="H1436" s="124" t="s">
        <v>7703</v>
      </c>
      <c r="I1436" s="135" t="s">
        <v>10208</v>
      </c>
      <c r="J1436" s="129" t="s">
        <v>196</v>
      </c>
      <c r="K1436" s="128"/>
      <c r="L1436" s="129"/>
      <c r="M1436" s="128"/>
      <c r="N1436" s="127" t="s">
        <v>5667</v>
      </c>
      <c r="O1436" s="127" t="s">
        <v>174</v>
      </c>
      <c r="P1436" s="127" t="s">
        <v>194</v>
      </c>
      <c r="Q1436" s="131" t="s">
        <v>7687</v>
      </c>
      <c r="R1436" s="131" t="s">
        <v>10765</v>
      </c>
      <c r="S1436" s="132" t="s">
        <v>152</v>
      </c>
      <c r="T1436" s="136" t="s">
        <v>199</v>
      </c>
      <c r="U1436" s="118"/>
      <c r="V1436" s="118" t="s">
        <v>260</v>
      </c>
      <c r="W1436" s="133" t="str">
        <f>VLOOKUP(TRIM(X1436),X10:Y88,2,FALSE)</f>
        <v>Frank</v>
      </c>
      <c r="X1436" s="11" t="str">
        <f t="shared" si="47"/>
        <v>6.5.3</v>
      </c>
      <c r="AA1436" s="1">
        <f t="shared" si="48"/>
        <v>41</v>
      </c>
    </row>
    <row r="1437" spans="1:27" ht="34.799999999999997" customHeight="1">
      <c r="A1437" s="119" t="s">
        <v>146</v>
      </c>
      <c r="B1437" s="240" t="s">
        <v>57</v>
      </c>
      <c r="C1437" s="122" t="s">
        <v>147</v>
      </c>
      <c r="D1437" s="122" t="s">
        <v>102</v>
      </c>
      <c r="E1437" s="123" t="s">
        <v>7352</v>
      </c>
      <c r="F1437" s="124" t="s">
        <v>21</v>
      </c>
      <c r="G1437" s="124" t="s">
        <v>149</v>
      </c>
      <c r="H1437" s="124" t="s">
        <v>8103</v>
      </c>
      <c r="I1437" s="135" t="s">
        <v>10205</v>
      </c>
      <c r="J1437" s="129" t="s">
        <v>185</v>
      </c>
      <c r="K1437" s="128"/>
      <c r="L1437" s="129"/>
      <c r="M1437" s="128"/>
      <c r="N1437" s="127" t="s">
        <v>7440</v>
      </c>
      <c r="O1437" s="127" t="s">
        <v>174</v>
      </c>
      <c r="P1437" s="127" t="s">
        <v>194</v>
      </c>
      <c r="Q1437" s="131" t="s">
        <v>8104</v>
      </c>
      <c r="R1437" s="131" t="s">
        <v>10766</v>
      </c>
      <c r="S1437" s="132" t="s">
        <v>152</v>
      </c>
      <c r="T1437" s="136" t="s">
        <v>285</v>
      </c>
      <c r="U1437" s="118"/>
      <c r="V1437" s="118" t="s">
        <v>260</v>
      </c>
      <c r="W1437" s="133" t="str">
        <f>VLOOKUP(TRIM(X1437),X10:Y88,2,FALSE)</f>
        <v>Frank</v>
      </c>
      <c r="X1437" s="11" t="str">
        <f t="shared" si="47"/>
        <v>6.5.3</v>
      </c>
      <c r="AA1437" s="1">
        <f t="shared" si="48"/>
        <v>22</v>
      </c>
    </row>
    <row r="1438" spans="1:27" ht="34.799999999999997" customHeight="1">
      <c r="A1438" s="119" t="s">
        <v>146</v>
      </c>
      <c r="B1438" s="240" t="s">
        <v>57</v>
      </c>
      <c r="C1438" s="122" t="s">
        <v>147</v>
      </c>
      <c r="D1438" s="122" t="s">
        <v>102</v>
      </c>
      <c r="E1438" s="123" t="s">
        <v>7353</v>
      </c>
      <c r="F1438" s="124" t="s">
        <v>191</v>
      </c>
      <c r="G1438" s="124" t="s">
        <v>149</v>
      </c>
      <c r="H1438" s="124" t="s">
        <v>7868</v>
      </c>
      <c r="I1438" s="135" t="s">
        <v>313</v>
      </c>
      <c r="J1438" s="129"/>
      <c r="K1438" s="128"/>
      <c r="L1438" s="129"/>
      <c r="M1438" s="128"/>
      <c r="N1438" s="127"/>
      <c r="O1438" s="127" t="s">
        <v>174</v>
      </c>
      <c r="P1438" s="127" t="s">
        <v>194</v>
      </c>
      <c r="Q1438" s="131" t="s">
        <v>10930</v>
      </c>
      <c r="R1438" s="131" t="s">
        <v>10931</v>
      </c>
      <c r="S1438" s="144" t="s">
        <v>10932</v>
      </c>
      <c r="T1438" s="136" t="s">
        <v>269</v>
      </c>
      <c r="U1438" s="118"/>
      <c r="V1438" s="118" t="s">
        <v>663</v>
      </c>
      <c r="W1438" s="133" t="str">
        <f>VLOOKUP(TRIM(X1438),X10:Y88,2,FALSE)</f>
        <v>Frank</v>
      </c>
      <c r="X1438" s="11" t="str">
        <f t="shared" ref="X1438:X1501" si="49">IF(ISNONTEXT(D1438),"" &amp; D1438 &amp;"",T(D1438))</f>
        <v>6.5.3</v>
      </c>
      <c r="AA1438" s="1">
        <f t="shared" si="48"/>
        <v>6</v>
      </c>
    </row>
    <row r="1439" spans="1:27" ht="34.799999999999997" customHeight="1">
      <c r="A1439" s="119" t="s">
        <v>146</v>
      </c>
      <c r="B1439" s="240" t="s">
        <v>57</v>
      </c>
      <c r="C1439" s="122" t="s">
        <v>147</v>
      </c>
      <c r="D1439" s="122" t="s">
        <v>102</v>
      </c>
      <c r="E1439" s="123" t="s">
        <v>7354</v>
      </c>
      <c r="F1439" s="124" t="s">
        <v>21</v>
      </c>
      <c r="G1439" s="124" t="s">
        <v>149</v>
      </c>
      <c r="H1439" s="124" t="s">
        <v>10224</v>
      </c>
      <c r="I1439" s="135" t="s">
        <v>10206</v>
      </c>
      <c r="J1439" s="129" t="s">
        <v>196</v>
      </c>
      <c r="K1439" s="128"/>
      <c r="L1439" s="129"/>
      <c r="M1439" s="128"/>
      <c r="N1439" s="127" t="s">
        <v>5667</v>
      </c>
      <c r="O1439" s="127" t="s">
        <v>174</v>
      </c>
      <c r="P1439" s="127" t="s">
        <v>194</v>
      </c>
      <c r="Q1439" s="131" t="s">
        <v>10224</v>
      </c>
      <c r="R1439" s="131" t="s">
        <v>10767</v>
      </c>
      <c r="S1439" s="132" t="s">
        <v>152</v>
      </c>
      <c r="T1439" s="136" t="s">
        <v>243</v>
      </c>
      <c r="U1439" s="118"/>
      <c r="V1439" s="118" t="s">
        <v>260</v>
      </c>
      <c r="W1439" s="133" t="str">
        <f>VLOOKUP(TRIM(X1439),X10:Y88,2,FALSE)</f>
        <v>Frank</v>
      </c>
      <c r="X1439" s="11" t="str">
        <f t="shared" si="49"/>
        <v>6.5.3</v>
      </c>
      <c r="AA1439" s="1">
        <f t="shared" si="48"/>
        <v>46</v>
      </c>
    </row>
    <row r="1440" spans="1:27" ht="34.799999999999997" customHeight="1">
      <c r="A1440" s="119"/>
      <c r="B1440" s="240" t="s">
        <v>57</v>
      </c>
      <c r="C1440" s="122" t="s">
        <v>22</v>
      </c>
      <c r="D1440" s="122" t="s">
        <v>102</v>
      </c>
      <c r="E1440" s="123" t="s">
        <v>7355</v>
      </c>
      <c r="F1440" s="124" t="s">
        <v>21</v>
      </c>
      <c r="G1440" s="138" t="s">
        <v>149</v>
      </c>
      <c r="H1440" s="138" t="s">
        <v>10225</v>
      </c>
      <c r="I1440" s="139" t="s">
        <v>10206</v>
      </c>
      <c r="J1440" s="140" t="s">
        <v>196</v>
      </c>
      <c r="K1440" s="141"/>
      <c r="L1440" s="140"/>
      <c r="M1440" s="141"/>
      <c r="N1440" s="140" t="s">
        <v>5667</v>
      </c>
      <c r="O1440" s="140" t="s">
        <v>174</v>
      </c>
      <c r="P1440" s="140" t="s">
        <v>194</v>
      </c>
      <c r="Q1440" s="142" t="s">
        <v>10560</v>
      </c>
      <c r="R1440" s="142" t="s">
        <v>10561</v>
      </c>
      <c r="S1440" s="145"/>
      <c r="T1440" s="136" t="s">
        <v>243</v>
      </c>
      <c r="U1440" s="118"/>
      <c r="V1440" s="118"/>
      <c r="W1440" s="133" t="str">
        <f>VLOOKUP(TRIM(X1440),X10:Y88,2,FALSE)</f>
        <v>Frank</v>
      </c>
      <c r="X1440" s="11" t="str">
        <f t="shared" si="49"/>
        <v>6.5.3</v>
      </c>
      <c r="AA1440" s="1">
        <f t="shared" si="48"/>
        <v>46</v>
      </c>
    </row>
    <row r="1441" spans="1:27" ht="34.799999999999997" customHeight="1">
      <c r="A1441" s="119" t="s">
        <v>146</v>
      </c>
      <c r="B1441" s="240" t="s">
        <v>57</v>
      </c>
      <c r="C1441" s="122" t="s">
        <v>147</v>
      </c>
      <c r="D1441" s="122" t="s">
        <v>98</v>
      </c>
      <c r="E1441" s="123" t="s">
        <v>7356</v>
      </c>
      <c r="F1441" s="124" t="s">
        <v>21</v>
      </c>
      <c r="G1441" s="124" t="s">
        <v>149</v>
      </c>
      <c r="H1441" s="124" t="s">
        <v>7825</v>
      </c>
      <c r="I1441" s="135" t="s">
        <v>225</v>
      </c>
      <c r="J1441" s="129" t="s">
        <v>185</v>
      </c>
      <c r="K1441" s="128"/>
      <c r="L1441" s="129"/>
      <c r="M1441" s="128"/>
      <c r="N1441" s="127" t="s">
        <v>7440</v>
      </c>
      <c r="O1441" s="127" t="s">
        <v>174</v>
      </c>
      <c r="P1441" s="127" t="s">
        <v>194</v>
      </c>
      <c r="Q1441" s="131" t="s">
        <v>7826</v>
      </c>
      <c r="R1441" s="131" t="s">
        <v>10527</v>
      </c>
      <c r="S1441" s="132" t="s">
        <v>152</v>
      </c>
      <c r="T1441" s="136" t="s">
        <v>226</v>
      </c>
      <c r="U1441" s="118"/>
      <c r="V1441" s="118"/>
      <c r="W1441" s="133" t="str">
        <f>VLOOKUP(TRIM(X1441),X10:Y88,2,FALSE)</f>
        <v>Frank</v>
      </c>
      <c r="X1441" s="11" t="str">
        <f t="shared" si="49"/>
        <v>6.5.1</v>
      </c>
      <c r="AA1441" s="1">
        <f t="shared" si="48"/>
        <v>21</v>
      </c>
    </row>
    <row r="1442" spans="1:27" ht="34.799999999999997" customHeight="1">
      <c r="A1442" s="119" t="s">
        <v>146</v>
      </c>
      <c r="B1442" s="240" t="s">
        <v>57</v>
      </c>
      <c r="C1442" s="122" t="s">
        <v>147</v>
      </c>
      <c r="D1442" s="122" t="s">
        <v>98</v>
      </c>
      <c r="E1442" s="123" t="s">
        <v>7357</v>
      </c>
      <c r="F1442" s="124" t="s">
        <v>21</v>
      </c>
      <c r="G1442" s="124" t="s">
        <v>149</v>
      </c>
      <c r="H1442" s="124" t="s">
        <v>8794</v>
      </c>
      <c r="I1442" s="135" t="s">
        <v>10197</v>
      </c>
      <c r="J1442" s="129" t="s">
        <v>185</v>
      </c>
      <c r="K1442" s="128"/>
      <c r="L1442" s="129"/>
      <c r="M1442" s="128"/>
      <c r="N1442" s="127" t="s">
        <v>7440</v>
      </c>
      <c r="O1442" s="127" t="s">
        <v>174</v>
      </c>
      <c r="P1442" s="127" t="s">
        <v>194</v>
      </c>
      <c r="Q1442" s="131" t="s">
        <v>7601</v>
      </c>
      <c r="R1442" s="131" t="s">
        <v>10271</v>
      </c>
      <c r="S1442" s="132" t="s">
        <v>10272</v>
      </c>
      <c r="T1442" s="136" t="s">
        <v>250</v>
      </c>
      <c r="U1442" s="118"/>
      <c r="V1442" s="118"/>
      <c r="W1442" s="133" t="str">
        <f>VLOOKUP(TRIM(X1442),X10:Y88,2,FALSE)</f>
        <v>Frank</v>
      </c>
      <c r="X1442" s="11" t="str">
        <f t="shared" si="49"/>
        <v>6.5.1</v>
      </c>
      <c r="AA1442" s="1">
        <f t="shared" si="48"/>
        <v>45</v>
      </c>
    </row>
    <row r="1443" spans="1:27" ht="34.799999999999997" customHeight="1">
      <c r="A1443" s="119" t="s">
        <v>146</v>
      </c>
      <c r="B1443" s="240" t="s">
        <v>57</v>
      </c>
      <c r="C1443" s="122" t="s">
        <v>147</v>
      </c>
      <c r="D1443" s="122" t="s">
        <v>98</v>
      </c>
      <c r="E1443" s="123" t="s">
        <v>7358</v>
      </c>
      <c r="F1443" s="124" t="s">
        <v>21</v>
      </c>
      <c r="G1443" s="124" t="s">
        <v>149</v>
      </c>
      <c r="H1443" s="124" t="s">
        <v>7705</v>
      </c>
      <c r="I1443" s="135" t="s">
        <v>10274</v>
      </c>
      <c r="J1443" s="129" t="s">
        <v>196</v>
      </c>
      <c r="K1443" s="128"/>
      <c r="L1443" s="129"/>
      <c r="M1443" s="128"/>
      <c r="N1443" s="127" t="s">
        <v>5667</v>
      </c>
      <c r="O1443" s="127" t="s">
        <v>174</v>
      </c>
      <c r="P1443" s="127" t="s">
        <v>194</v>
      </c>
      <c r="Q1443" s="131" t="s">
        <v>5786</v>
      </c>
      <c r="R1443" s="131" t="s">
        <v>10768</v>
      </c>
      <c r="S1443" s="132" t="s">
        <v>152</v>
      </c>
      <c r="T1443" s="136" t="s">
        <v>199</v>
      </c>
      <c r="U1443" s="118"/>
      <c r="V1443" s="118" t="s">
        <v>260</v>
      </c>
      <c r="W1443" s="133" t="str">
        <f>VLOOKUP(TRIM(X1443),X10:Y88,2,FALSE)</f>
        <v>Frank</v>
      </c>
      <c r="X1443" s="11" t="str">
        <f t="shared" si="49"/>
        <v>6.5.1</v>
      </c>
      <c r="AA1443" s="1">
        <f t="shared" si="48"/>
        <v>53</v>
      </c>
    </row>
    <row r="1444" spans="1:27" ht="34.799999999999997" customHeight="1">
      <c r="A1444" s="119" t="s">
        <v>146</v>
      </c>
      <c r="B1444" s="240" t="s">
        <v>57</v>
      </c>
      <c r="C1444" s="122" t="s">
        <v>147</v>
      </c>
      <c r="D1444" s="122" t="s">
        <v>98</v>
      </c>
      <c r="E1444" s="123" t="s">
        <v>7359</v>
      </c>
      <c r="F1444" s="124" t="s">
        <v>21</v>
      </c>
      <c r="G1444" s="124" t="s">
        <v>149</v>
      </c>
      <c r="H1444" s="124" t="s">
        <v>8483</v>
      </c>
      <c r="I1444" s="135" t="s">
        <v>200</v>
      </c>
      <c r="J1444" s="129" t="s">
        <v>185</v>
      </c>
      <c r="K1444" s="128"/>
      <c r="L1444" s="129"/>
      <c r="M1444" s="128"/>
      <c r="N1444" s="127" t="s">
        <v>7440</v>
      </c>
      <c r="O1444" s="127" t="s">
        <v>174</v>
      </c>
      <c r="P1444" s="127" t="s">
        <v>194</v>
      </c>
      <c r="Q1444" s="131" t="s">
        <v>5785</v>
      </c>
      <c r="R1444" s="131" t="s">
        <v>10528</v>
      </c>
      <c r="S1444" s="132" t="s">
        <v>152</v>
      </c>
      <c r="T1444" s="136" t="s">
        <v>199</v>
      </c>
      <c r="U1444" s="118"/>
      <c r="V1444" s="118"/>
      <c r="W1444" s="133" t="str">
        <f>VLOOKUP(TRIM(X1444),X10:Y88,2,FALSE)</f>
        <v>Frank</v>
      </c>
      <c r="X1444" s="11" t="str">
        <f t="shared" si="49"/>
        <v>6.5.1</v>
      </c>
      <c r="AA1444" s="1">
        <f t="shared" si="48"/>
        <v>17</v>
      </c>
    </row>
    <row r="1445" spans="1:27" ht="34.799999999999997" customHeight="1">
      <c r="A1445" s="119" t="s">
        <v>146</v>
      </c>
      <c r="B1445" s="240" t="s">
        <v>57</v>
      </c>
      <c r="C1445" s="122" t="s">
        <v>147</v>
      </c>
      <c r="D1445" s="122" t="s">
        <v>98</v>
      </c>
      <c r="E1445" s="123" t="s">
        <v>7360</v>
      </c>
      <c r="F1445" s="124" t="s">
        <v>21</v>
      </c>
      <c r="G1445" s="124" t="s">
        <v>149</v>
      </c>
      <c r="H1445" s="124" t="s">
        <v>8486</v>
      </c>
      <c r="I1445" s="135" t="s">
        <v>200</v>
      </c>
      <c r="J1445" s="129" t="s">
        <v>185</v>
      </c>
      <c r="K1445" s="128"/>
      <c r="L1445" s="129"/>
      <c r="M1445" s="128"/>
      <c r="N1445" s="127" t="s">
        <v>7440</v>
      </c>
      <c r="O1445" s="127" t="s">
        <v>174</v>
      </c>
      <c r="P1445" s="127" t="s">
        <v>194</v>
      </c>
      <c r="Q1445" s="131" t="s">
        <v>8249</v>
      </c>
      <c r="R1445" s="131" t="s">
        <v>10769</v>
      </c>
      <c r="S1445" s="132" t="s">
        <v>152</v>
      </c>
      <c r="T1445" s="136" t="s">
        <v>199</v>
      </c>
      <c r="U1445" s="118"/>
      <c r="V1445" s="118" t="s">
        <v>260</v>
      </c>
      <c r="W1445" s="133" t="str">
        <f>VLOOKUP(TRIM(X1445),X10:Y88,2,FALSE)</f>
        <v>Frank</v>
      </c>
      <c r="X1445" s="11" t="str">
        <f t="shared" si="49"/>
        <v>6.5.1</v>
      </c>
      <c r="AA1445" s="1">
        <f t="shared" si="48"/>
        <v>17</v>
      </c>
    </row>
    <row r="1446" spans="1:27" ht="34.799999999999997" customHeight="1">
      <c r="A1446" s="119" t="s">
        <v>146</v>
      </c>
      <c r="B1446" s="240" t="s">
        <v>57</v>
      </c>
      <c r="C1446" s="122" t="s">
        <v>147</v>
      </c>
      <c r="D1446" s="122" t="s">
        <v>98</v>
      </c>
      <c r="E1446" s="123" t="s">
        <v>7361</v>
      </c>
      <c r="F1446" s="124" t="s">
        <v>21</v>
      </c>
      <c r="G1446" s="124" t="s">
        <v>149</v>
      </c>
      <c r="H1446" s="124" t="s">
        <v>8487</v>
      </c>
      <c r="I1446" s="135" t="s">
        <v>532</v>
      </c>
      <c r="J1446" s="129" t="s">
        <v>196</v>
      </c>
      <c r="K1446" s="128"/>
      <c r="L1446" s="129"/>
      <c r="M1446" s="128"/>
      <c r="N1446" s="127" t="s">
        <v>5667</v>
      </c>
      <c r="O1446" s="127" t="s">
        <v>174</v>
      </c>
      <c r="P1446" s="127" t="s">
        <v>194</v>
      </c>
      <c r="Q1446" s="131" t="s">
        <v>8250</v>
      </c>
      <c r="R1446" s="131" t="s">
        <v>10529</v>
      </c>
      <c r="S1446" s="132" t="s">
        <v>152</v>
      </c>
      <c r="T1446" s="136" t="s">
        <v>199</v>
      </c>
      <c r="U1446" s="118"/>
      <c r="V1446" s="118"/>
      <c r="W1446" s="133" t="str">
        <f>VLOOKUP(TRIM(X1446),X10:Y88,2,FALSE)</f>
        <v>Frank</v>
      </c>
      <c r="X1446" s="11" t="str">
        <f t="shared" si="49"/>
        <v>6.5.1</v>
      </c>
      <c r="AA1446" s="1">
        <f t="shared" si="48"/>
        <v>27</v>
      </c>
    </row>
    <row r="1447" spans="1:27" ht="34.799999999999997" customHeight="1">
      <c r="A1447" s="119" t="s">
        <v>146</v>
      </c>
      <c r="B1447" s="240" t="s">
        <v>57</v>
      </c>
      <c r="C1447" s="122" t="s">
        <v>147</v>
      </c>
      <c r="D1447" s="122" t="s">
        <v>98</v>
      </c>
      <c r="E1447" s="123" t="s">
        <v>7362</v>
      </c>
      <c r="F1447" s="124" t="s">
        <v>21</v>
      </c>
      <c r="G1447" s="124" t="s">
        <v>149</v>
      </c>
      <c r="H1447" s="124" t="s">
        <v>8794</v>
      </c>
      <c r="I1447" s="135" t="s">
        <v>10197</v>
      </c>
      <c r="J1447" s="129" t="s">
        <v>185</v>
      </c>
      <c r="K1447" s="128"/>
      <c r="L1447" s="129"/>
      <c r="M1447" s="128"/>
      <c r="N1447" s="127" t="s">
        <v>7440</v>
      </c>
      <c r="O1447" s="127" t="s">
        <v>174</v>
      </c>
      <c r="P1447" s="127" t="s">
        <v>194</v>
      </c>
      <c r="Q1447" s="131" t="s">
        <v>7601</v>
      </c>
      <c r="R1447" s="131" t="s">
        <v>10770</v>
      </c>
      <c r="S1447" s="132" t="s">
        <v>152</v>
      </c>
      <c r="T1447" s="136" t="s">
        <v>250</v>
      </c>
      <c r="U1447" s="118"/>
      <c r="V1447" s="118" t="s">
        <v>260</v>
      </c>
      <c r="W1447" s="133" t="str">
        <f>VLOOKUP(TRIM(X1447),X10:Y88,2,FALSE)</f>
        <v>Frank</v>
      </c>
      <c r="X1447" s="11" t="str">
        <f t="shared" si="49"/>
        <v>6.5.1</v>
      </c>
      <c r="AA1447" s="1">
        <f t="shared" si="48"/>
        <v>45</v>
      </c>
    </row>
    <row r="1448" spans="1:27" ht="34.799999999999997" customHeight="1">
      <c r="A1448" s="119" t="s">
        <v>146</v>
      </c>
      <c r="B1448" s="240" t="s">
        <v>57</v>
      </c>
      <c r="C1448" s="122" t="s">
        <v>147</v>
      </c>
      <c r="D1448" s="122" t="s">
        <v>98</v>
      </c>
      <c r="E1448" s="123" t="s">
        <v>7363</v>
      </c>
      <c r="F1448" s="124" t="s">
        <v>21</v>
      </c>
      <c r="G1448" s="124" t="s">
        <v>149</v>
      </c>
      <c r="H1448" s="124" t="s">
        <v>8005</v>
      </c>
      <c r="I1448" s="135" t="s">
        <v>200</v>
      </c>
      <c r="J1448" s="129" t="s">
        <v>196</v>
      </c>
      <c r="K1448" s="128"/>
      <c r="L1448" s="129"/>
      <c r="M1448" s="128"/>
      <c r="N1448" s="127" t="s">
        <v>5667</v>
      </c>
      <c r="O1448" s="127" t="s">
        <v>174</v>
      </c>
      <c r="P1448" s="127" t="s">
        <v>194</v>
      </c>
      <c r="Q1448" s="131" t="s">
        <v>8006</v>
      </c>
      <c r="R1448" s="131" t="s">
        <v>10771</v>
      </c>
      <c r="S1448" s="132" t="s">
        <v>152</v>
      </c>
      <c r="T1448" s="136" t="s">
        <v>199</v>
      </c>
      <c r="U1448" s="118"/>
      <c r="V1448" s="118" t="s">
        <v>260</v>
      </c>
      <c r="W1448" s="133" t="str">
        <f>VLOOKUP(TRIM(X1448),X10:Y88,2,FALSE)</f>
        <v>Frank</v>
      </c>
      <c r="X1448" s="11" t="str">
        <f t="shared" si="49"/>
        <v>6.5.1</v>
      </c>
      <c r="AA1448" s="1">
        <f t="shared" si="48"/>
        <v>17</v>
      </c>
    </row>
    <row r="1449" spans="1:27" ht="34.799999999999997" customHeight="1">
      <c r="A1449" s="119" t="s">
        <v>146</v>
      </c>
      <c r="B1449" s="240" t="s">
        <v>57</v>
      </c>
      <c r="C1449" s="122" t="s">
        <v>147</v>
      </c>
      <c r="D1449" s="122" t="s">
        <v>102</v>
      </c>
      <c r="E1449" s="123" t="s">
        <v>7364</v>
      </c>
      <c r="F1449" s="124" t="s">
        <v>21</v>
      </c>
      <c r="G1449" s="124" t="s">
        <v>149</v>
      </c>
      <c r="H1449" s="124" t="s">
        <v>7996</v>
      </c>
      <c r="I1449" s="135" t="s">
        <v>200</v>
      </c>
      <c r="J1449" s="129" t="s">
        <v>196</v>
      </c>
      <c r="K1449" s="128"/>
      <c r="L1449" s="129"/>
      <c r="M1449" s="128"/>
      <c r="N1449" s="127" t="s">
        <v>5667</v>
      </c>
      <c r="O1449" s="127" t="s">
        <v>174</v>
      </c>
      <c r="P1449" s="127" t="s">
        <v>194</v>
      </c>
      <c r="Q1449" s="131" t="s">
        <v>7997</v>
      </c>
      <c r="R1449" s="131" t="s">
        <v>10774</v>
      </c>
      <c r="S1449" s="132" t="s">
        <v>167</v>
      </c>
      <c r="T1449" s="136" t="s">
        <v>199</v>
      </c>
      <c r="U1449" s="118"/>
      <c r="V1449" s="118"/>
      <c r="W1449" s="133" t="str">
        <f>VLOOKUP(TRIM(X1449),X10:Y88,2,FALSE)</f>
        <v>Frank</v>
      </c>
      <c r="X1449" s="11" t="str">
        <f t="shared" si="49"/>
        <v>6.5.3</v>
      </c>
      <c r="AA1449" s="1">
        <f t="shared" si="48"/>
        <v>17</v>
      </c>
    </row>
    <row r="1450" spans="1:27" ht="34.799999999999997" customHeight="1">
      <c r="A1450" s="119" t="s">
        <v>146</v>
      </c>
      <c r="B1450" s="240" t="s">
        <v>57</v>
      </c>
      <c r="C1450" s="122" t="s">
        <v>147</v>
      </c>
      <c r="D1450" s="122" t="s">
        <v>109</v>
      </c>
      <c r="E1450" s="123" t="s">
        <v>7365</v>
      </c>
      <c r="F1450" s="124" t="s">
        <v>21</v>
      </c>
      <c r="G1450" s="124" t="s">
        <v>149</v>
      </c>
      <c r="H1450" s="124" t="s">
        <v>5797</v>
      </c>
      <c r="I1450" s="135" t="s">
        <v>5985</v>
      </c>
      <c r="J1450" s="129" t="s">
        <v>196</v>
      </c>
      <c r="K1450" s="128"/>
      <c r="L1450" s="129"/>
      <c r="M1450" s="128"/>
      <c r="N1450" s="127" t="s">
        <v>5667</v>
      </c>
      <c r="O1450" s="127" t="s">
        <v>174</v>
      </c>
      <c r="P1450" s="127" t="s">
        <v>194</v>
      </c>
      <c r="Q1450" s="131" t="s">
        <v>5798</v>
      </c>
      <c r="R1450" s="131" t="s">
        <v>10955</v>
      </c>
      <c r="S1450" s="144" t="s">
        <v>10956</v>
      </c>
      <c r="T1450" s="136" t="s">
        <v>732</v>
      </c>
      <c r="U1450" s="118"/>
      <c r="V1450" s="118" t="s">
        <v>663</v>
      </c>
      <c r="W1450" s="133" t="str">
        <f>VLOOKUP(TRIM(X1450),X10:Y88,2,FALSE)</f>
        <v>Krisztian</v>
      </c>
      <c r="X1450" s="11" t="str">
        <f t="shared" si="49"/>
        <v>6.5.6</v>
      </c>
      <c r="AA1450" s="1">
        <f t="shared" si="48"/>
        <v>39</v>
      </c>
    </row>
    <row r="1451" spans="1:27" ht="34.799999999999997" customHeight="1">
      <c r="A1451" s="119" t="s">
        <v>146</v>
      </c>
      <c r="B1451" s="240" t="s">
        <v>57</v>
      </c>
      <c r="C1451" s="122" t="s">
        <v>147</v>
      </c>
      <c r="D1451" s="122" t="s">
        <v>2278</v>
      </c>
      <c r="E1451" s="123" t="s">
        <v>7366</v>
      </c>
      <c r="F1451" s="124" t="s">
        <v>23</v>
      </c>
      <c r="G1451" s="124" t="s">
        <v>149</v>
      </c>
      <c r="H1451" s="124" t="s">
        <v>10391</v>
      </c>
      <c r="I1451" s="135" t="s">
        <v>10175</v>
      </c>
      <c r="J1451" s="129" t="s">
        <v>201</v>
      </c>
      <c r="K1451" s="128">
        <v>3359</v>
      </c>
      <c r="L1451" s="129" t="s">
        <v>68</v>
      </c>
      <c r="M1451" s="128" t="s">
        <v>229</v>
      </c>
      <c r="N1451" s="127" t="s">
        <v>895</v>
      </c>
      <c r="O1451" s="127" t="s">
        <v>174</v>
      </c>
      <c r="P1451" s="127" t="s">
        <v>546</v>
      </c>
      <c r="Q1451" s="131" t="s">
        <v>8639</v>
      </c>
      <c r="R1451" s="131" t="s">
        <v>10524</v>
      </c>
      <c r="S1451" s="132" t="s">
        <v>152</v>
      </c>
      <c r="T1451" s="136" t="s">
        <v>541</v>
      </c>
      <c r="U1451" s="118"/>
      <c r="V1451" s="118"/>
      <c r="W1451" s="133" t="str">
        <f>VLOOKUP(TRIM(X1451),X10:Y88,2,FALSE)</f>
        <v>Krisztian</v>
      </c>
      <c r="X1451" s="11" t="str">
        <f t="shared" si="49"/>
        <v>6.22</v>
      </c>
      <c r="AA1451" s="1">
        <f t="shared" si="48"/>
        <v>65</v>
      </c>
    </row>
    <row r="1452" spans="1:27" ht="34.799999999999997" customHeight="1">
      <c r="A1452" s="119" t="s">
        <v>146</v>
      </c>
      <c r="B1452" s="240" t="s">
        <v>57</v>
      </c>
      <c r="C1452" s="122" t="s">
        <v>147</v>
      </c>
      <c r="D1452" s="122" t="s">
        <v>2278</v>
      </c>
      <c r="E1452" s="123" t="s">
        <v>7367</v>
      </c>
      <c r="F1452" s="124" t="s">
        <v>23</v>
      </c>
      <c r="G1452" s="124" t="s">
        <v>149</v>
      </c>
      <c r="H1452" s="124" t="s">
        <v>10394</v>
      </c>
      <c r="I1452" s="135" t="s">
        <v>10175</v>
      </c>
      <c r="J1452" s="129" t="s">
        <v>314</v>
      </c>
      <c r="K1452" s="128">
        <v>1110</v>
      </c>
      <c r="L1452" s="129" t="s">
        <v>68</v>
      </c>
      <c r="M1452" s="128" t="s">
        <v>229</v>
      </c>
      <c r="N1452" s="127" t="s">
        <v>525</v>
      </c>
      <c r="O1452" s="127" t="s">
        <v>174</v>
      </c>
      <c r="P1452" s="127" t="s">
        <v>546</v>
      </c>
      <c r="Q1452" s="131" t="s">
        <v>8640</v>
      </c>
      <c r="R1452" s="131" t="s">
        <v>10525</v>
      </c>
      <c r="S1452" s="132" t="s">
        <v>152</v>
      </c>
      <c r="T1452" s="136" t="s">
        <v>541</v>
      </c>
      <c r="U1452" s="118"/>
      <c r="V1452" s="118"/>
      <c r="W1452" s="133" t="str">
        <f>VLOOKUP(TRIM(X1452),X10:Y88,2,FALSE)</f>
        <v>Krisztian</v>
      </c>
      <c r="X1452" s="11" t="str">
        <f t="shared" si="49"/>
        <v>6.22</v>
      </c>
      <c r="AA1452" s="1">
        <f t="shared" si="48"/>
        <v>65</v>
      </c>
    </row>
    <row r="1453" spans="1:27" ht="34.799999999999997" customHeight="1">
      <c r="A1453" s="119"/>
      <c r="B1453" s="240" t="s">
        <v>57</v>
      </c>
      <c r="C1453" s="122" t="s">
        <v>22</v>
      </c>
      <c r="D1453" s="122" t="s">
        <v>109</v>
      </c>
      <c r="E1453" s="123" t="s">
        <v>7368</v>
      </c>
      <c r="F1453" s="124" t="s">
        <v>193</v>
      </c>
      <c r="G1453" s="138" t="s">
        <v>51</v>
      </c>
      <c r="H1453" s="138" t="s">
        <v>315</v>
      </c>
      <c r="I1453" s="139" t="s">
        <v>51</v>
      </c>
      <c r="J1453" s="140" t="s">
        <v>51</v>
      </c>
      <c r="K1453" s="141" t="s">
        <v>51</v>
      </c>
      <c r="L1453" s="140" t="s">
        <v>51</v>
      </c>
      <c r="M1453" s="141" t="s">
        <v>51</v>
      </c>
      <c r="N1453" s="140" t="s">
        <v>51</v>
      </c>
      <c r="O1453" s="140" t="s">
        <v>51</v>
      </c>
      <c r="P1453" s="140" t="s">
        <v>51</v>
      </c>
      <c r="Q1453" s="142" t="s">
        <v>10789</v>
      </c>
      <c r="R1453" s="142" t="s">
        <v>187</v>
      </c>
      <c r="S1453" s="145"/>
      <c r="T1453" s="136" t="s">
        <v>51</v>
      </c>
      <c r="U1453" s="118"/>
      <c r="V1453" s="118"/>
      <c r="W1453" s="133" t="str">
        <f>VLOOKUP(TRIM(X1453),X10:Y88,2,FALSE)</f>
        <v>Krisztian</v>
      </c>
      <c r="X1453" s="11" t="str">
        <f t="shared" si="49"/>
        <v>6.5.6</v>
      </c>
      <c r="AA1453" s="1">
        <f t="shared" si="48"/>
        <v>1</v>
      </c>
    </row>
    <row r="1454" spans="1:27" ht="34.799999999999997" customHeight="1">
      <c r="A1454" s="119"/>
      <c r="B1454" s="240" t="s">
        <v>57</v>
      </c>
      <c r="C1454" s="122" t="s">
        <v>22</v>
      </c>
      <c r="D1454" s="122" t="s">
        <v>109</v>
      </c>
      <c r="E1454" s="123" t="s">
        <v>7369</v>
      </c>
      <c r="F1454" s="124" t="s">
        <v>193</v>
      </c>
      <c r="G1454" s="138" t="s">
        <v>51</v>
      </c>
      <c r="H1454" s="138" t="s">
        <v>315</v>
      </c>
      <c r="I1454" s="139" t="s">
        <v>51</v>
      </c>
      <c r="J1454" s="140" t="s">
        <v>51</v>
      </c>
      <c r="K1454" s="141" t="s">
        <v>51</v>
      </c>
      <c r="L1454" s="140" t="s">
        <v>51</v>
      </c>
      <c r="M1454" s="141" t="s">
        <v>51</v>
      </c>
      <c r="N1454" s="140" t="s">
        <v>51</v>
      </c>
      <c r="O1454" s="140" t="s">
        <v>51</v>
      </c>
      <c r="P1454" s="140" t="s">
        <v>51</v>
      </c>
      <c r="Q1454" s="142" t="s">
        <v>10789</v>
      </c>
      <c r="R1454" s="142" t="s">
        <v>187</v>
      </c>
      <c r="S1454" s="145"/>
      <c r="T1454" s="136" t="s">
        <v>51</v>
      </c>
      <c r="U1454" s="118"/>
      <c r="V1454" s="118"/>
      <c r="W1454" s="133" t="str">
        <f>VLOOKUP(TRIM(X1454),X10:Y88,2,FALSE)</f>
        <v>Krisztian</v>
      </c>
      <c r="X1454" s="11" t="str">
        <f t="shared" si="49"/>
        <v>6.5.6</v>
      </c>
      <c r="AA1454" s="1">
        <f t="shared" si="48"/>
        <v>1</v>
      </c>
    </row>
    <row r="1455" spans="1:27" ht="34.799999999999997" customHeight="1">
      <c r="A1455" s="119" t="s">
        <v>146</v>
      </c>
      <c r="B1455" s="240" t="s">
        <v>57</v>
      </c>
      <c r="C1455" s="122" t="s">
        <v>147</v>
      </c>
      <c r="D1455" s="122" t="s">
        <v>109</v>
      </c>
      <c r="E1455" s="123" t="s">
        <v>7370</v>
      </c>
      <c r="F1455" s="124" t="s">
        <v>21</v>
      </c>
      <c r="G1455" s="124" t="s">
        <v>149</v>
      </c>
      <c r="H1455" s="124" t="s">
        <v>7787</v>
      </c>
      <c r="I1455" s="135" t="s">
        <v>7741</v>
      </c>
      <c r="J1455" s="129" t="s">
        <v>185</v>
      </c>
      <c r="K1455" s="128"/>
      <c r="L1455" s="129"/>
      <c r="M1455" s="128"/>
      <c r="N1455" s="127" t="s">
        <v>7440</v>
      </c>
      <c r="O1455" s="127" t="s">
        <v>174</v>
      </c>
      <c r="P1455" s="127" t="s">
        <v>194</v>
      </c>
      <c r="Q1455" s="131" t="s">
        <v>7742</v>
      </c>
      <c r="R1455" s="131" t="s">
        <v>10971</v>
      </c>
      <c r="S1455" s="137" t="s">
        <v>156</v>
      </c>
      <c r="T1455" s="136" t="s">
        <v>301</v>
      </c>
      <c r="U1455" s="118"/>
      <c r="V1455" s="118" t="s">
        <v>663</v>
      </c>
      <c r="W1455" s="133" t="str">
        <f>VLOOKUP(TRIM(X1455),X10:Y88,2,FALSE)</f>
        <v>Krisztian</v>
      </c>
      <c r="X1455" s="11" t="str">
        <f t="shared" si="49"/>
        <v>6.5.6</v>
      </c>
      <c r="AA1455" s="1">
        <f t="shared" si="48"/>
        <v>33</v>
      </c>
    </row>
    <row r="1456" spans="1:27" ht="34.799999999999997" customHeight="1">
      <c r="A1456" s="119" t="s">
        <v>146</v>
      </c>
      <c r="B1456" s="240" t="s">
        <v>57</v>
      </c>
      <c r="C1456" s="122" t="s">
        <v>147</v>
      </c>
      <c r="D1456" s="122" t="s">
        <v>109</v>
      </c>
      <c r="E1456" s="123" t="s">
        <v>7371</v>
      </c>
      <c r="F1456" s="124" t="s">
        <v>21</v>
      </c>
      <c r="G1456" s="124" t="s">
        <v>149</v>
      </c>
      <c r="H1456" s="124" t="s">
        <v>7788</v>
      </c>
      <c r="I1456" s="135" t="s">
        <v>7741</v>
      </c>
      <c r="J1456" s="129" t="s">
        <v>196</v>
      </c>
      <c r="K1456" s="128"/>
      <c r="L1456" s="129"/>
      <c r="M1456" s="128"/>
      <c r="N1456" s="127" t="s">
        <v>5667</v>
      </c>
      <c r="O1456" s="127" t="s">
        <v>174</v>
      </c>
      <c r="P1456" s="127" t="s">
        <v>194</v>
      </c>
      <c r="Q1456" s="131" t="s">
        <v>7743</v>
      </c>
      <c r="R1456" s="131" t="s">
        <v>10972</v>
      </c>
      <c r="S1456" s="144" t="s">
        <v>10973</v>
      </c>
      <c r="T1456" s="136" t="s">
        <v>301</v>
      </c>
      <c r="U1456" s="118"/>
      <c r="V1456" s="118" t="s">
        <v>663</v>
      </c>
      <c r="W1456" s="133" t="str">
        <f>VLOOKUP(TRIM(X1456),X10:Y88,2,FALSE)</f>
        <v>Krisztian</v>
      </c>
      <c r="X1456" s="11" t="str">
        <f t="shared" si="49"/>
        <v>6.5.6</v>
      </c>
      <c r="AA1456" s="1">
        <f t="shared" si="48"/>
        <v>33</v>
      </c>
    </row>
    <row r="1457" spans="1:27" ht="34.799999999999997" customHeight="1">
      <c r="A1457" s="119" t="s">
        <v>146</v>
      </c>
      <c r="B1457" s="240" t="s">
        <v>57</v>
      </c>
      <c r="C1457" s="122" t="s">
        <v>147</v>
      </c>
      <c r="D1457" s="122" t="s">
        <v>115</v>
      </c>
      <c r="E1457" s="123" t="s">
        <v>7372</v>
      </c>
      <c r="F1457" s="124" t="s">
        <v>21</v>
      </c>
      <c r="G1457" s="124" t="s">
        <v>149</v>
      </c>
      <c r="H1457" s="124" t="s">
        <v>7789</v>
      </c>
      <c r="I1457" s="135" t="s">
        <v>7741</v>
      </c>
      <c r="J1457" s="129" t="s">
        <v>5718</v>
      </c>
      <c r="K1457" s="128"/>
      <c r="L1457" s="129"/>
      <c r="M1457" s="128"/>
      <c r="N1457" s="127" t="s">
        <v>372</v>
      </c>
      <c r="O1457" s="127" t="s">
        <v>174</v>
      </c>
      <c r="P1457" s="127" t="s">
        <v>194</v>
      </c>
      <c r="Q1457" s="131" t="s">
        <v>7743</v>
      </c>
      <c r="R1457" s="131" t="s">
        <v>10499</v>
      </c>
      <c r="S1457" s="132" t="s">
        <v>152</v>
      </c>
      <c r="T1457" s="136" t="s">
        <v>301</v>
      </c>
      <c r="U1457" s="118"/>
      <c r="V1457" s="118"/>
      <c r="W1457" s="133" t="str">
        <f>VLOOKUP(TRIM(X1457),X10:Y88,2,FALSE)</f>
        <v>Puneet</v>
      </c>
      <c r="X1457" s="11" t="str">
        <f t="shared" si="49"/>
        <v>6.5.9</v>
      </c>
      <c r="AA1457" s="1">
        <f t="shared" si="48"/>
        <v>33</v>
      </c>
    </row>
    <row r="1458" spans="1:27" ht="34.799999999999997" customHeight="1">
      <c r="A1458" s="119" t="s">
        <v>146</v>
      </c>
      <c r="B1458" s="240" t="s">
        <v>57</v>
      </c>
      <c r="C1458" s="122" t="s">
        <v>147</v>
      </c>
      <c r="D1458" s="122" t="s">
        <v>109</v>
      </c>
      <c r="E1458" s="123" t="s">
        <v>7373</v>
      </c>
      <c r="F1458" s="124" t="s">
        <v>21</v>
      </c>
      <c r="G1458" s="124" t="s">
        <v>149</v>
      </c>
      <c r="H1458" s="124" t="s">
        <v>8494</v>
      </c>
      <c r="I1458" s="135" t="s">
        <v>5986</v>
      </c>
      <c r="J1458" s="129" t="s">
        <v>185</v>
      </c>
      <c r="K1458" s="128"/>
      <c r="L1458" s="129"/>
      <c r="M1458" s="128"/>
      <c r="N1458" s="127" t="s">
        <v>7440</v>
      </c>
      <c r="O1458" s="127" t="s">
        <v>174</v>
      </c>
      <c r="P1458" s="127" t="s">
        <v>194</v>
      </c>
      <c r="Q1458" s="131" t="s">
        <v>8266</v>
      </c>
      <c r="R1458" s="131" t="s">
        <v>10496</v>
      </c>
      <c r="S1458" s="132" t="s">
        <v>10497</v>
      </c>
      <c r="T1458" s="136" t="s">
        <v>199</v>
      </c>
      <c r="U1458" s="118"/>
      <c r="V1458" s="118"/>
      <c r="W1458" s="133" t="str">
        <f>VLOOKUP(TRIM(X1458),X10:Y88,2,FALSE)</f>
        <v>Krisztian</v>
      </c>
      <c r="X1458" s="11" t="str">
        <f t="shared" si="49"/>
        <v>6.5.6</v>
      </c>
      <c r="AA1458" s="1">
        <f t="shared" si="48"/>
        <v>40</v>
      </c>
    </row>
    <row r="1459" spans="1:27" ht="34.799999999999997" customHeight="1">
      <c r="A1459" s="119" t="s">
        <v>146</v>
      </c>
      <c r="B1459" s="240" t="s">
        <v>57</v>
      </c>
      <c r="C1459" s="122" t="s">
        <v>147</v>
      </c>
      <c r="D1459" s="122" t="s">
        <v>115</v>
      </c>
      <c r="E1459" s="123" t="s">
        <v>7374</v>
      </c>
      <c r="F1459" s="124" t="s">
        <v>23</v>
      </c>
      <c r="G1459" s="124" t="s">
        <v>149</v>
      </c>
      <c r="H1459" s="124" t="s">
        <v>10404</v>
      </c>
      <c r="I1459" s="135" t="s">
        <v>225</v>
      </c>
      <c r="J1459" s="129" t="s">
        <v>201</v>
      </c>
      <c r="K1459" s="128">
        <v>3365</v>
      </c>
      <c r="L1459" s="129" t="s">
        <v>63</v>
      </c>
      <c r="M1459" s="128" t="s">
        <v>247</v>
      </c>
      <c r="N1459" s="127" t="s">
        <v>895</v>
      </c>
      <c r="O1459" s="127" t="s">
        <v>174</v>
      </c>
      <c r="P1459" s="127" t="s">
        <v>194</v>
      </c>
      <c r="Q1459" s="131" t="s">
        <v>8652</v>
      </c>
      <c r="R1459" s="131" t="s">
        <v>10410</v>
      </c>
      <c r="S1459" s="132" t="s">
        <v>152</v>
      </c>
      <c r="T1459" s="136" t="s">
        <v>226</v>
      </c>
      <c r="U1459" s="118"/>
      <c r="V1459" s="118"/>
      <c r="W1459" s="133" t="str">
        <f>VLOOKUP(TRIM(X1459),X10:Y88,2,FALSE)</f>
        <v>Puneet</v>
      </c>
      <c r="X1459" s="11" t="str">
        <f t="shared" si="49"/>
        <v>6.5.9</v>
      </c>
      <c r="AA1459" s="1">
        <f t="shared" si="48"/>
        <v>21</v>
      </c>
    </row>
    <row r="1460" spans="1:27" ht="34.799999999999997" customHeight="1">
      <c r="A1460" s="119" t="s">
        <v>146</v>
      </c>
      <c r="B1460" s="240" t="s">
        <v>57</v>
      </c>
      <c r="C1460" s="122" t="s">
        <v>147</v>
      </c>
      <c r="D1460" s="122" t="s">
        <v>115</v>
      </c>
      <c r="E1460" s="123" t="s">
        <v>7375</v>
      </c>
      <c r="F1460" s="124" t="s">
        <v>21</v>
      </c>
      <c r="G1460" s="124" t="s">
        <v>149</v>
      </c>
      <c r="H1460" s="124" t="s">
        <v>7678</v>
      </c>
      <c r="I1460" s="135" t="s">
        <v>10160</v>
      </c>
      <c r="J1460" s="129" t="s">
        <v>196</v>
      </c>
      <c r="K1460" s="128"/>
      <c r="L1460" s="129"/>
      <c r="M1460" s="128"/>
      <c r="N1460" s="127" t="s">
        <v>5667</v>
      </c>
      <c r="O1460" s="127" t="s">
        <v>174</v>
      </c>
      <c r="P1460" s="127" t="s">
        <v>194</v>
      </c>
      <c r="Q1460" s="131" t="s">
        <v>7624</v>
      </c>
      <c r="R1460" s="131" t="s">
        <v>10805</v>
      </c>
      <c r="S1460" s="132" t="s">
        <v>152</v>
      </c>
      <c r="T1460" s="136" t="s">
        <v>531</v>
      </c>
      <c r="U1460" s="118"/>
      <c r="V1460" s="118"/>
      <c r="W1460" s="133" t="str">
        <f>VLOOKUP(TRIM(X1460),X10:Y88,2,FALSE)</f>
        <v>Puneet</v>
      </c>
      <c r="X1460" s="11" t="str">
        <f t="shared" si="49"/>
        <v>6.5.9</v>
      </c>
      <c r="AA1460" s="1">
        <f t="shared" si="48"/>
        <v>43</v>
      </c>
    </row>
    <row r="1461" spans="1:27" ht="34.799999999999997" customHeight="1">
      <c r="A1461" s="119" t="s">
        <v>146</v>
      </c>
      <c r="B1461" s="240" t="s">
        <v>57</v>
      </c>
      <c r="C1461" s="122" t="s">
        <v>147</v>
      </c>
      <c r="D1461" s="122" t="s">
        <v>115</v>
      </c>
      <c r="E1461" s="123" t="s">
        <v>7376</v>
      </c>
      <c r="F1461" s="124" t="s">
        <v>21</v>
      </c>
      <c r="G1461" s="124" t="s">
        <v>149</v>
      </c>
      <c r="H1461" s="124" t="s">
        <v>8460</v>
      </c>
      <c r="I1461" s="135" t="s">
        <v>10154</v>
      </c>
      <c r="J1461" s="129" t="s">
        <v>185</v>
      </c>
      <c r="K1461" s="128"/>
      <c r="L1461" s="129"/>
      <c r="M1461" s="128"/>
      <c r="N1461" s="127" t="s">
        <v>7440</v>
      </c>
      <c r="O1461" s="127" t="s">
        <v>174</v>
      </c>
      <c r="P1461" s="127" t="s">
        <v>194</v>
      </c>
      <c r="Q1461" s="131" t="s">
        <v>8165</v>
      </c>
      <c r="R1461" s="131" t="s">
        <v>11031</v>
      </c>
      <c r="S1461" s="144" t="s">
        <v>11032</v>
      </c>
      <c r="T1461" s="136" t="s">
        <v>293</v>
      </c>
      <c r="U1461" s="118"/>
      <c r="V1461" s="118" t="s">
        <v>663</v>
      </c>
      <c r="W1461" s="133" t="str">
        <f>VLOOKUP(TRIM(X1461),X10:Y88,2,FALSE)</f>
        <v>Puneet</v>
      </c>
      <c r="X1461" s="11" t="str">
        <f t="shared" si="49"/>
        <v>6.5.9</v>
      </c>
      <c r="AA1461" s="1">
        <f t="shared" si="48"/>
        <v>23</v>
      </c>
    </row>
    <row r="1462" spans="1:27" ht="34.799999999999997" customHeight="1">
      <c r="A1462" s="119" t="s">
        <v>146</v>
      </c>
      <c r="B1462" s="240" t="s">
        <v>57</v>
      </c>
      <c r="C1462" s="122" t="s">
        <v>147</v>
      </c>
      <c r="D1462" s="122" t="s">
        <v>115</v>
      </c>
      <c r="E1462" s="123" t="s">
        <v>7377</v>
      </c>
      <c r="F1462" s="124" t="s">
        <v>21</v>
      </c>
      <c r="G1462" s="124" t="s">
        <v>149</v>
      </c>
      <c r="H1462" s="124" t="s">
        <v>8467</v>
      </c>
      <c r="I1462" s="135" t="s">
        <v>238</v>
      </c>
      <c r="J1462" s="129" t="s">
        <v>185</v>
      </c>
      <c r="K1462" s="128"/>
      <c r="L1462" s="129"/>
      <c r="M1462" s="128"/>
      <c r="N1462" s="127" t="s">
        <v>7440</v>
      </c>
      <c r="O1462" s="127" t="s">
        <v>174</v>
      </c>
      <c r="P1462" s="127" t="s">
        <v>194</v>
      </c>
      <c r="Q1462" s="131" t="s">
        <v>8189</v>
      </c>
      <c r="R1462" s="131" t="s">
        <v>10422</v>
      </c>
      <c r="S1462" s="132" t="s">
        <v>152</v>
      </c>
      <c r="T1462" s="136" t="s">
        <v>316</v>
      </c>
      <c r="U1462" s="118"/>
      <c r="V1462" s="118"/>
      <c r="W1462" s="133" t="str">
        <f>VLOOKUP(TRIM(X1462),X10:Y88,2,FALSE)</f>
        <v>Puneet</v>
      </c>
      <c r="X1462" s="11" t="str">
        <f t="shared" si="49"/>
        <v>6.5.9</v>
      </c>
      <c r="AA1462" s="1">
        <f t="shared" si="48"/>
        <v>8</v>
      </c>
    </row>
    <row r="1463" spans="1:27" ht="34.799999999999997" customHeight="1">
      <c r="A1463" s="119" t="s">
        <v>146</v>
      </c>
      <c r="B1463" s="240" t="s">
        <v>57</v>
      </c>
      <c r="C1463" s="122" t="s">
        <v>147</v>
      </c>
      <c r="D1463" s="122" t="s">
        <v>115</v>
      </c>
      <c r="E1463" s="123" t="s">
        <v>7378</v>
      </c>
      <c r="F1463" s="124" t="s">
        <v>21</v>
      </c>
      <c r="G1463" s="124" t="s">
        <v>149</v>
      </c>
      <c r="H1463" s="124" t="s">
        <v>7919</v>
      </c>
      <c r="I1463" s="135" t="s">
        <v>758</v>
      </c>
      <c r="J1463" s="129" t="s">
        <v>185</v>
      </c>
      <c r="K1463" s="128"/>
      <c r="L1463" s="129"/>
      <c r="M1463" s="128"/>
      <c r="N1463" s="127" t="s">
        <v>7440</v>
      </c>
      <c r="O1463" s="127" t="s">
        <v>174</v>
      </c>
      <c r="P1463" s="127" t="s">
        <v>194</v>
      </c>
      <c r="Q1463" s="131" t="s">
        <v>8604</v>
      </c>
      <c r="R1463" s="131" t="s">
        <v>10806</v>
      </c>
      <c r="S1463" s="132" t="s">
        <v>152</v>
      </c>
      <c r="T1463" s="136" t="s">
        <v>370</v>
      </c>
      <c r="U1463" s="118"/>
      <c r="V1463" s="118"/>
      <c r="W1463" s="133" t="str">
        <f>VLOOKUP(TRIM(X1463),X10:Y88,2,FALSE)</f>
        <v>Puneet</v>
      </c>
      <c r="X1463" s="11" t="str">
        <f t="shared" si="49"/>
        <v>6.5.9</v>
      </c>
      <c r="AA1463" s="1">
        <f t="shared" si="48"/>
        <v>17</v>
      </c>
    </row>
    <row r="1464" spans="1:27" ht="34.799999999999997" customHeight="1">
      <c r="A1464" s="119" t="s">
        <v>146</v>
      </c>
      <c r="B1464" s="240" t="s">
        <v>57</v>
      </c>
      <c r="C1464" s="122" t="s">
        <v>147</v>
      </c>
      <c r="D1464" s="122" t="s">
        <v>115</v>
      </c>
      <c r="E1464" s="123" t="s">
        <v>7379</v>
      </c>
      <c r="F1464" s="124" t="s">
        <v>21</v>
      </c>
      <c r="G1464" s="124" t="s">
        <v>149</v>
      </c>
      <c r="H1464" s="124" t="s">
        <v>8059</v>
      </c>
      <c r="I1464" s="135" t="s">
        <v>200</v>
      </c>
      <c r="J1464" s="129" t="s">
        <v>196</v>
      </c>
      <c r="K1464" s="128"/>
      <c r="L1464" s="129"/>
      <c r="M1464" s="128"/>
      <c r="N1464" s="127" t="s">
        <v>5667</v>
      </c>
      <c r="O1464" s="127" t="s">
        <v>174</v>
      </c>
      <c r="P1464" s="127" t="s">
        <v>194</v>
      </c>
      <c r="Q1464" s="131" t="s">
        <v>8709</v>
      </c>
      <c r="R1464" s="131" t="s">
        <v>10807</v>
      </c>
      <c r="S1464" s="132" t="s">
        <v>152</v>
      </c>
      <c r="T1464" s="136" t="s">
        <v>199</v>
      </c>
      <c r="U1464" s="118"/>
      <c r="V1464" s="118"/>
      <c r="W1464" s="133" t="str">
        <f>VLOOKUP(TRIM(X1464),X10:Y88,2,FALSE)</f>
        <v>Puneet</v>
      </c>
      <c r="X1464" s="11" t="str">
        <f t="shared" si="49"/>
        <v>6.5.9</v>
      </c>
      <c r="AA1464" s="1">
        <f t="shared" si="48"/>
        <v>17</v>
      </c>
    </row>
    <row r="1465" spans="1:27" ht="34.799999999999997" customHeight="1">
      <c r="A1465" s="119" t="s">
        <v>146</v>
      </c>
      <c r="B1465" s="240" t="s">
        <v>57</v>
      </c>
      <c r="C1465" s="122" t="s">
        <v>147</v>
      </c>
      <c r="D1465" s="122" t="s">
        <v>115</v>
      </c>
      <c r="E1465" s="123" t="s">
        <v>7380</v>
      </c>
      <c r="F1465" s="124" t="s">
        <v>21</v>
      </c>
      <c r="G1465" s="124" t="s">
        <v>149</v>
      </c>
      <c r="H1465" s="124" t="s">
        <v>8113</v>
      </c>
      <c r="I1465" s="135" t="s">
        <v>223</v>
      </c>
      <c r="J1465" s="129" t="s">
        <v>196</v>
      </c>
      <c r="K1465" s="128"/>
      <c r="L1465" s="129"/>
      <c r="M1465" s="128"/>
      <c r="N1465" s="127" t="s">
        <v>5667</v>
      </c>
      <c r="O1465" s="127" t="s">
        <v>174</v>
      </c>
      <c r="P1465" s="127" t="s">
        <v>194</v>
      </c>
      <c r="Q1465" s="131" t="s">
        <v>8716</v>
      </c>
      <c r="R1465" s="131" t="s">
        <v>10808</v>
      </c>
      <c r="S1465" s="132" t="s">
        <v>152</v>
      </c>
      <c r="T1465" s="136" t="s">
        <v>274</v>
      </c>
      <c r="U1465" s="118"/>
      <c r="V1465" s="118"/>
      <c r="W1465" s="133" t="str">
        <f>VLOOKUP(TRIM(X1465),X10:Y88,2,FALSE)</f>
        <v>Puneet</v>
      </c>
      <c r="X1465" s="11" t="str">
        <f t="shared" si="49"/>
        <v>6.5.9</v>
      </c>
      <c r="AA1465" s="1">
        <f t="shared" si="48"/>
        <v>17</v>
      </c>
    </row>
    <row r="1466" spans="1:27" ht="34.799999999999997" customHeight="1">
      <c r="A1466" s="119" t="s">
        <v>146</v>
      </c>
      <c r="B1466" s="240" t="s">
        <v>57</v>
      </c>
      <c r="C1466" s="122" t="s">
        <v>147</v>
      </c>
      <c r="D1466" s="122" t="s">
        <v>115</v>
      </c>
      <c r="E1466" s="123" t="s">
        <v>7381</v>
      </c>
      <c r="F1466" s="124" t="s">
        <v>21</v>
      </c>
      <c r="G1466" s="124" t="s">
        <v>149</v>
      </c>
      <c r="H1466" s="124" t="s">
        <v>8166</v>
      </c>
      <c r="I1466" s="135" t="s">
        <v>10164</v>
      </c>
      <c r="J1466" s="129" t="s">
        <v>185</v>
      </c>
      <c r="K1466" s="128"/>
      <c r="L1466" s="129"/>
      <c r="M1466" s="128"/>
      <c r="N1466" s="127" t="s">
        <v>7440</v>
      </c>
      <c r="O1466" s="127" t="s">
        <v>174</v>
      </c>
      <c r="P1466" s="127" t="s">
        <v>194</v>
      </c>
      <c r="Q1466" s="131" t="s">
        <v>8167</v>
      </c>
      <c r="R1466" s="131" t="s">
        <v>11035</v>
      </c>
      <c r="S1466" s="144" t="s">
        <v>167</v>
      </c>
      <c r="T1466" s="136" t="s">
        <v>293</v>
      </c>
      <c r="U1466" s="118"/>
      <c r="V1466" s="118" t="s">
        <v>663</v>
      </c>
      <c r="W1466" s="133" t="str">
        <f>VLOOKUP(TRIM(X1466),X10:Y88,2,FALSE)</f>
        <v>Puneet</v>
      </c>
      <c r="X1466" s="11" t="str">
        <f t="shared" si="49"/>
        <v>6.5.9</v>
      </c>
      <c r="AA1466" s="1">
        <f t="shared" si="48"/>
        <v>10</v>
      </c>
    </row>
    <row r="1467" spans="1:27" ht="34.799999999999997" customHeight="1">
      <c r="A1467" s="119" t="s">
        <v>146</v>
      </c>
      <c r="B1467" s="240" t="s">
        <v>57</v>
      </c>
      <c r="C1467" s="122" t="s">
        <v>147</v>
      </c>
      <c r="D1467" s="122" t="s">
        <v>669</v>
      </c>
      <c r="E1467" s="123" t="s">
        <v>7382</v>
      </c>
      <c r="F1467" s="124" t="s">
        <v>21</v>
      </c>
      <c r="G1467" s="124" t="s">
        <v>149</v>
      </c>
      <c r="H1467" s="124" t="s">
        <v>7998</v>
      </c>
      <c r="I1467" s="135" t="s">
        <v>200</v>
      </c>
      <c r="J1467" s="129" t="s">
        <v>185</v>
      </c>
      <c r="K1467" s="128"/>
      <c r="L1467" s="129"/>
      <c r="M1467" s="128"/>
      <c r="N1467" s="127" t="s">
        <v>7440</v>
      </c>
      <c r="O1467" s="127" t="s">
        <v>174</v>
      </c>
      <c r="P1467" s="127" t="s">
        <v>194</v>
      </c>
      <c r="Q1467" s="131" t="s">
        <v>7999</v>
      </c>
      <c r="R1467" s="131" t="s">
        <v>11001</v>
      </c>
      <c r="S1467" s="144" t="s">
        <v>167</v>
      </c>
      <c r="T1467" s="136" t="s">
        <v>199</v>
      </c>
      <c r="U1467" s="118"/>
      <c r="V1467" s="118" t="s">
        <v>663</v>
      </c>
      <c r="W1467" s="133" t="str">
        <f>VLOOKUP(TRIM(X1467),X10:Y88,2,FALSE)</f>
        <v>Frank</v>
      </c>
      <c r="X1467" s="11" t="str">
        <f t="shared" si="49"/>
        <v>6.5.7.4</v>
      </c>
      <c r="AA1467" s="1">
        <f t="shared" si="48"/>
        <v>17</v>
      </c>
    </row>
    <row r="1468" spans="1:27" ht="34.799999999999997" customHeight="1">
      <c r="A1468" s="119" t="s">
        <v>146</v>
      </c>
      <c r="B1468" s="240" t="s">
        <v>57</v>
      </c>
      <c r="C1468" s="122" t="s">
        <v>147</v>
      </c>
      <c r="D1468" s="122" t="s">
        <v>669</v>
      </c>
      <c r="E1468" s="123" t="s">
        <v>7383</v>
      </c>
      <c r="F1468" s="124" t="s">
        <v>21</v>
      </c>
      <c r="G1468" s="124" t="s">
        <v>149</v>
      </c>
      <c r="H1468" s="124" t="s">
        <v>8000</v>
      </c>
      <c r="I1468" s="135" t="s">
        <v>200</v>
      </c>
      <c r="J1468" s="129" t="s">
        <v>196</v>
      </c>
      <c r="K1468" s="128"/>
      <c r="L1468" s="129"/>
      <c r="M1468" s="128"/>
      <c r="N1468" s="127" t="s">
        <v>5667</v>
      </c>
      <c r="O1468" s="127" t="s">
        <v>174</v>
      </c>
      <c r="P1468" s="127" t="s">
        <v>194</v>
      </c>
      <c r="Q1468" s="131" t="s">
        <v>7999</v>
      </c>
      <c r="R1468" s="131" t="s">
        <v>11002</v>
      </c>
      <c r="S1468" s="144" t="s">
        <v>167</v>
      </c>
      <c r="T1468" s="136" t="s">
        <v>199</v>
      </c>
      <c r="U1468" s="118"/>
      <c r="V1468" s="118" t="s">
        <v>663</v>
      </c>
      <c r="W1468" s="133" t="str">
        <f>VLOOKUP(TRIM(X1468),X10:Y88,2,FALSE)</f>
        <v>Frank</v>
      </c>
      <c r="X1468" s="11" t="str">
        <f t="shared" si="49"/>
        <v>6.5.7.4</v>
      </c>
      <c r="AA1468" s="1">
        <f t="shared" si="48"/>
        <v>17</v>
      </c>
    </row>
    <row r="1469" spans="1:27" ht="34.799999999999997" customHeight="1">
      <c r="A1469" s="119" t="s">
        <v>146</v>
      </c>
      <c r="B1469" s="240" t="s">
        <v>57</v>
      </c>
      <c r="C1469" s="122" t="s">
        <v>147</v>
      </c>
      <c r="D1469" s="122" t="s">
        <v>669</v>
      </c>
      <c r="E1469" s="123" t="s">
        <v>7384</v>
      </c>
      <c r="F1469" s="124" t="s">
        <v>21</v>
      </c>
      <c r="G1469" s="124" t="s">
        <v>149</v>
      </c>
      <c r="H1469" s="124" t="s">
        <v>8001</v>
      </c>
      <c r="I1469" s="135" t="s">
        <v>200</v>
      </c>
      <c r="J1469" s="129" t="s">
        <v>196</v>
      </c>
      <c r="K1469" s="128"/>
      <c r="L1469" s="129"/>
      <c r="M1469" s="128"/>
      <c r="N1469" s="127" t="s">
        <v>5667</v>
      </c>
      <c r="O1469" s="127" t="s">
        <v>174</v>
      </c>
      <c r="P1469" s="127" t="s">
        <v>194</v>
      </c>
      <c r="Q1469" s="131" t="s">
        <v>8002</v>
      </c>
      <c r="R1469" s="131" t="s">
        <v>11003</v>
      </c>
      <c r="S1469" s="144" t="s">
        <v>167</v>
      </c>
      <c r="T1469" s="136" t="s">
        <v>199</v>
      </c>
      <c r="U1469" s="118"/>
      <c r="V1469" s="118" t="s">
        <v>663</v>
      </c>
      <c r="W1469" s="133" t="str">
        <f>VLOOKUP(TRIM(X1469),X10:Y88,2,FALSE)</f>
        <v>Frank</v>
      </c>
      <c r="X1469" s="11" t="str">
        <f t="shared" si="49"/>
        <v>6.5.7.4</v>
      </c>
      <c r="AA1469" s="1">
        <f t="shared" si="48"/>
        <v>17</v>
      </c>
    </row>
    <row r="1470" spans="1:27" ht="34.799999999999997" customHeight="1">
      <c r="A1470" s="119" t="s">
        <v>146</v>
      </c>
      <c r="B1470" s="240" t="s">
        <v>57</v>
      </c>
      <c r="C1470" s="122" t="s">
        <v>147</v>
      </c>
      <c r="D1470" s="122" t="s">
        <v>669</v>
      </c>
      <c r="E1470" s="123" t="s">
        <v>10287</v>
      </c>
      <c r="F1470" s="124" t="s">
        <v>21</v>
      </c>
      <c r="G1470" s="124" t="s">
        <v>149</v>
      </c>
      <c r="H1470" s="124" t="s">
        <v>8217</v>
      </c>
      <c r="I1470" s="135" t="s">
        <v>809</v>
      </c>
      <c r="J1470" s="129" t="s">
        <v>196</v>
      </c>
      <c r="K1470" s="128"/>
      <c r="L1470" s="129"/>
      <c r="M1470" s="128"/>
      <c r="N1470" s="127" t="s">
        <v>5667</v>
      </c>
      <c r="O1470" s="127" t="s">
        <v>174</v>
      </c>
      <c r="P1470" s="127" t="s">
        <v>194</v>
      </c>
      <c r="Q1470" s="131" t="s">
        <v>8218</v>
      </c>
      <c r="R1470" s="131" t="s">
        <v>10556</v>
      </c>
      <c r="S1470" s="132" t="s">
        <v>152</v>
      </c>
      <c r="T1470" s="136" t="s">
        <v>199</v>
      </c>
      <c r="U1470" s="118"/>
      <c r="V1470" s="118"/>
      <c r="W1470" s="133" t="str">
        <f>VLOOKUP(TRIM(X1470),X10:Y88,2,FALSE)</f>
        <v>Frank</v>
      </c>
      <c r="X1470" s="11" t="str">
        <f t="shared" si="49"/>
        <v>6.5.7.4</v>
      </c>
      <c r="AA1470" s="1">
        <f t="shared" si="48"/>
        <v>22</v>
      </c>
    </row>
    <row r="1471" spans="1:27" ht="34.799999999999997" customHeight="1">
      <c r="A1471" s="119" t="s">
        <v>146</v>
      </c>
      <c r="B1471" s="240" t="s">
        <v>57</v>
      </c>
      <c r="C1471" s="122" t="s">
        <v>147</v>
      </c>
      <c r="D1471" s="122" t="s">
        <v>104</v>
      </c>
      <c r="E1471" s="123" t="s">
        <v>10288</v>
      </c>
      <c r="F1471" s="124" t="s">
        <v>21</v>
      </c>
      <c r="G1471" s="124" t="s">
        <v>149</v>
      </c>
      <c r="H1471" s="124" t="s">
        <v>8677</v>
      </c>
      <c r="I1471" s="135" t="s">
        <v>10869</v>
      </c>
      <c r="J1471" s="129" t="s">
        <v>185</v>
      </c>
      <c r="K1471" s="128"/>
      <c r="L1471" s="129"/>
      <c r="M1471" s="128"/>
      <c r="N1471" s="127" t="s">
        <v>7440</v>
      </c>
      <c r="O1471" s="127" t="s">
        <v>174</v>
      </c>
      <c r="P1471" s="127" t="s">
        <v>194</v>
      </c>
      <c r="Q1471" s="131" t="s">
        <v>8678</v>
      </c>
      <c r="R1471" s="131" t="s">
        <v>10448</v>
      </c>
      <c r="S1471" s="132" t="s">
        <v>152</v>
      </c>
      <c r="T1471" s="136" t="s">
        <v>547</v>
      </c>
      <c r="U1471" s="118"/>
      <c r="V1471" s="118"/>
      <c r="W1471" s="133" t="str">
        <f>VLOOKUP(TRIM(X1471),X10:Y88,2,FALSE)</f>
        <v>Puneet</v>
      </c>
      <c r="X1471" s="11" t="str">
        <f t="shared" si="49"/>
        <v>6.5.4</v>
      </c>
      <c r="AA1471" s="1">
        <f t="shared" si="48"/>
        <v>68</v>
      </c>
    </row>
    <row r="1472" spans="1:27" ht="34.799999999999997" customHeight="1">
      <c r="A1472" s="119" t="s">
        <v>146</v>
      </c>
      <c r="B1472" s="240" t="s">
        <v>57</v>
      </c>
      <c r="C1472" s="122" t="s">
        <v>147</v>
      </c>
      <c r="D1472" s="122" t="s">
        <v>113</v>
      </c>
      <c r="E1472" s="123" t="s">
        <v>10289</v>
      </c>
      <c r="F1472" s="124" t="s">
        <v>21</v>
      </c>
      <c r="G1472" s="124" t="s">
        <v>149</v>
      </c>
      <c r="H1472" s="124" t="s">
        <v>8200</v>
      </c>
      <c r="I1472" s="135" t="s">
        <v>10168</v>
      </c>
      <c r="J1472" s="129" t="s">
        <v>196</v>
      </c>
      <c r="K1472" s="128"/>
      <c r="L1472" s="129"/>
      <c r="M1472" s="128"/>
      <c r="N1472" s="127" t="s">
        <v>5667</v>
      </c>
      <c r="O1472" s="127" t="s">
        <v>174</v>
      </c>
      <c r="P1472" s="127" t="s">
        <v>194</v>
      </c>
      <c r="Q1472" s="131" t="s">
        <v>8201</v>
      </c>
      <c r="R1472" s="131" t="s">
        <v>10453</v>
      </c>
      <c r="S1472" s="132" t="s">
        <v>152</v>
      </c>
      <c r="T1472" s="136" t="s">
        <v>289</v>
      </c>
      <c r="U1472" s="118"/>
      <c r="V1472" s="118"/>
      <c r="W1472" s="133" t="str">
        <f>VLOOKUP(TRIM(X1472),X10:Y88,2,FALSE)</f>
        <v>Puneet</v>
      </c>
      <c r="X1472" s="11" t="str">
        <f t="shared" si="49"/>
        <v>6.5.8</v>
      </c>
      <c r="AA1472" s="1">
        <f t="shared" si="48"/>
        <v>22</v>
      </c>
    </row>
    <row r="1473" spans="1:27" ht="34.799999999999997" customHeight="1">
      <c r="A1473" s="119" t="s">
        <v>146</v>
      </c>
      <c r="B1473" s="240" t="s">
        <v>57</v>
      </c>
      <c r="C1473" s="122" t="s">
        <v>147</v>
      </c>
      <c r="D1473" s="122" t="s">
        <v>113</v>
      </c>
      <c r="E1473" s="123" t="s">
        <v>10290</v>
      </c>
      <c r="F1473" s="124" t="s">
        <v>21</v>
      </c>
      <c r="G1473" s="124" t="s">
        <v>149</v>
      </c>
      <c r="H1473" s="124" t="s">
        <v>8042</v>
      </c>
      <c r="I1473" s="135" t="s">
        <v>10870</v>
      </c>
      <c r="J1473" s="129" t="s">
        <v>185</v>
      </c>
      <c r="K1473" s="128"/>
      <c r="L1473" s="129"/>
      <c r="M1473" s="128"/>
      <c r="N1473" s="127" t="s">
        <v>7440</v>
      </c>
      <c r="O1473" s="127" t="s">
        <v>174</v>
      </c>
      <c r="P1473" s="127" t="s">
        <v>194</v>
      </c>
      <c r="Q1473" s="131" t="s">
        <v>8042</v>
      </c>
      <c r="R1473" s="131" t="s">
        <v>10455</v>
      </c>
      <c r="S1473" s="132" t="s">
        <v>152</v>
      </c>
      <c r="T1473" s="136" t="s">
        <v>261</v>
      </c>
      <c r="U1473" s="118"/>
      <c r="V1473" s="118"/>
      <c r="W1473" s="133" t="str">
        <f>VLOOKUP(TRIM(X1473),X10:Y88,2,FALSE)</f>
        <v>Puneet</v>
      </c>
      <c r="X1473" s="11" t="str">
        <f t="shared" si="49"/>
        <v>6.5.8</v>
      </c>
      <c r="AA1473" s="1">
        <f t="shared" si="48"/>
        <v>161</v>
      </c>
    </row>
    <row r="1474" spans="1:27" ht="34.799999999999997" customHeight="1">
      <c r="A1474" s="119" t="s">
        <v>146</v>
      </c>
      <c r="B1474" s="240" t="s">
        <v>57</v>
      </c>
      <c r="C1474" s="122" t="s">
        <v>147</v>
      </c>
      <c r="D1474" s="122" t="s">
        <v>113</v>
      </c>
      <c r="E1474" s="123" t="s">
        <v>10291</v>
      </c>
      <c r="F1474" s="124" t="s">
        <v>21</v>
      </c>
      <c r="G1474" s="124" t="s">
        <v>149</v>
      </c>
      <c r="H1474" s="124" t="s">
        <v>5793</v>
      </c>
      <c r="I1474" s="135" t="s">
        <v>10863</v>
      </c>
      <c r="J1474" s="129" t="s">
        <v>196</v>
      </c>
      <c r="K1474" s="128"/>
      <c r="L1474" s="129"/>
      <c r="M1474" s="128"/>
      <c r="N1474" s="127" t="s">
        <v>2298</v>
      </c>
      <c r="O1474" s="127" t="s">
        <v>174</v>
      </c>
      <c r="P1474" s="127" t="s">
        <v>194</v>
      </c>
      <c r="Q1474" s="131" t="s">
        <v>5791</v>
      </c>
      <c r="R1474" s="131" t="s">
        <v>11018</v>
      </c>
      <c r="S1474" s="144" t="s">
        <v>11019</v>
      </c>
      <c r="T1474" s="136" t="s">
        <v>299</v>
      </c>
      <c r="U1474" s="118"/>
      <c r="V1474" s="118" t="s">
        <v>663</v>
      </c>
      <c r="W1474" s="133" t="str">
        <f>VLOOKUP(TRIM(X1474),X10:Y88,2,FALSE)</f>
        <v>Puneet</v>
      </c>
      <c r="X1474" s="11" t="str">
        <f t="shared" si="49"/>
        <v>6.5.8</v>
      </c>
      <c r="AA1474" s="1">
        <f t="shared" si="48"/>
        <v>75</v>
      </c>
    </row>
    <row r="1475" spans="1:27" ht="34.799999999999997" customHeight="1">
      <c r="A1475" s="119" t="s">
        <v>146</v>
      </c>
      <c r="B1475" s="240" t="s">
        <v>57</v>
      </c>
      <c r="C1475" s="122" t="s">
        <v>147</v>
      </c>
      <c r="D1475" s="122" t="s">
        <v>323</v>
      </c>
      <c r="E1475" s="123" t="s">
        <v>10292</v>
      </c>
      <c r="F1475" s="124" t="s">
        <v>23</v>
      </c>
      <c r="G1475" s="124" t="s">
        <v>149</v>
      </c>
      <c r="H1475" s="124" t="s">
        <v>10489</v>
      </c>
      <c r="I1475" s="135" t="s">
        <v>10861</v>
      </c>
      <c r="J1475" s="129" t="s">
        <v>314</v>
      </c>
      <c r="K1475" s="128">
        <v>1112</v>
      </c>
      <c r="L1475" s="129" t="s">
        <v>70</v>
      </c>
      <c r="M1475" s="128" t="s">
        <v>247</v>
      </c>
      <c r="N1475" s="127" t="s">
        <v>525</v>
      </c>
      <c r="O1475" s="127" t="s">
        <v>174</v>
      </c>
      <c r="P1475" s="127" t="s">
        <v>537</v>
      </c>
      <c r="Q1475" s="131" t="s">
        <v>8694</v>
      </c>
      <c r="R1475" s="131" t="s">
        <v>10490</v>
      </c>
      <c r="S1475" s="132" t="s">
        <v>152</v>
      </c>
      <c r="T1475" s="136" t="s">
        <v>298</v>
      </c>
      <c r="U1475" s="118"/>
      <c r="V1475" s="118"/>
      <c r="W1475" s="133" t="str">
        <f>VLOOKUP(TRIM(X1475),X10:Y88,2,FALSE)</f>
        <v>Puneet</v>
      </c>
      <c r="X1475" s="11" t="str">
        <f t="shared" si="49"/>
        <v>6.11</v>
      </c>
      <c r="AA1475" s="1">
        <f t="shared" si="48"/>
        <v>25</v>
      </c>
    </row>
    <row r="1476" spans="1:27" ht="34.799999999999997" customHeight="1">
      <c r="A1476" s="119" t="s">
        <v>146</v>
      </c>
      <c r="B1476" s="240" t="s">
        <v>57</v>
      </c>
      <c r="C1476" s="122" t="s">
        <v>147</v>
      </c>
      <c r="D1476" s="122" t="s">
        <v>109</v>
      </c>
      <c r="E1476" s="123" t="s">
        <v>10293</v>
      </c>
      <c r="F1476" s="124" t="s">
        <v>21</v>
      </c>
      <c r="G1476" s="124" t="s">
        <v>149</v>
      </c>
      <c r="H1476" s="124" t="s">
        <v>8494</v>
      </c>
      <c r="I1476" s="135" t="s">
        <v>5986</v>
      </c>
      <c r="J1476" s="129" t="s">
        <v>185</v>
      </c>
      <c r="K1476" s="128"/>
      <c r="L1476" s="129"/>
      <c r="M1476" s="128"/>
      <c r="N1476" s="127" t="s">
        <v>7440</v>
      </c>
      <c r="O1476" s="127" t="s">
        <v>174</v>
      </c>
      <c r="P1476" s="127" t="s">
        <v>194</v>
      </c>
      <c r="Q1476" s="131" t="s">
        <v>8266</v>
      </c>
      <c r="R1476" s="131" t="s">
        <v>10498</v>
      </c>
      <c r="S1476" s="132" t="s">
        <v>152</v>
      </c>
      <c r="T1476" s="136" t="s">
        <v>199</v>
      </c>
      <c r="U1476" s="118"/>
      <c r="V1476" s="118"/>
      <c r="W1476" s="133" t="str">
        <f>VLOOKUP(TRIM(X1476),X10:Y88,2,FALSE)</f>
        <v>Krisztian</v>
      </c>
      <c r="X1476" s="11" t="str">
        <f t="shared" si="49"/>
        <v>6.5.6</v>
      </c>
      <c r="AA1476" s="1">
        <f t="shared" si="48"/>
        <v>40</v>
      </c>
    </row>
    <row r="1477" spans="1:27" ht="34.799999999999997" customHeight="1">
      <c r="A1477" s="119" t="s">
        <v>146</v>
      </c>
      <c r="B1477" s="240" t="s">
        <v>57</v>
      </c>
      <c r="C1477" s="122" t="s">
        <v>147</v>
      </c>
      <c r="D1477" s="122" t="s">
        <v>109</v>
      </c>
      <c r="E1477" s="123" t="s">
        <v>10294</v>
      </c>
      <c r="F1477" s="124" t="s">
        <v>21</v>
      </c>
      <c r="G1477" s="124" t="s">
        <v>149</v>
      </c>
      <c r="H1477" s="124" t="s">
        <v>7625</v>
      </c>
      <c r="I1477" s="135" t="s">
        <v>2460</v>
      </c>
      <c r="J1477" s="129" t="s">
        <v>5718</v>
      </c>
      <c r="K1477" s="128"/>
      <c r="L1477" s="129"/>
      <c r="M1477" s="128"/>
      <c r="N1477" s="127" t="s">
        <v>372</v>
      </c>
      <c r="O1477" s="127" t="s">
        <v>174</v>
      </c>
      <c r="P1477" s="127" t="s">
        <v>194</v>
      </c>
      <c r="Q1477" s="131" t="s">
        <v>7626</v>
      </c>
      <c r="R1477" s="131" t="s">
        <v>10975</v>
      </c>
      <c r="S1477" s="144" t="s">
        <v>152</v>
      </c>
      <c r="T1477" s="136" t="s">
        <v>355</v>
      </c>
      <c r="U1477" s="118"/>
      <c r="V1477" s="118" t="s">
        <v>663</v>
      </c>
      <c r="W1477" s="133" t="str">
        <f>VLOOKUP(TRIM(X1477),X10:Y88,2,FALSE)</f>
        <v>Krisztian</v>
      </c>
      <c r="X1477" s="11" t="str">
        <f t="shared" si="49"/>
        <v>6.5.6</v>
      </c>
      <c r="AA1477" s="1">
        <f t="shared" si="48"/>
        <v>26</v>
      </c>
    </row>
    <row r="1478" spans="1:27" ht="34.799999999999997" customHeight="1">
      <c r="A1478" s="119" t="s">
        <v>146</v>
      </c>
      <c r="B1478" s="240" t="s">
        <v>57</v>
      </c>
      <c r="C1478" s="122" t="s">
        <v>147</v>
      </c>
      <c r="D1478" s="122" t="s">
        <v>89</v>
      </c>
      <c r="E1478" s="123" t="s">
        <v>10295</v>
      </c>
      <c r="F1478" s="124" t="s">
        <v>23</v>
      </c>
      <c r="G1478" s="124" t="s">
        <v>149</v>
      </c>
      <c r="H1478" s="124" t="s">
        <v>10873</v>
      </c>
      <c r="I1478" s="135" t="s">
        <v>2460</v>
      </c>
      <c r="J1478" s="129" t="s">
        <v>526</v>
      </c>
      <c r="K1478" s="128">
        <v>81</v>
      </c>
      <c r="L1478" s="129" t="s">
        <v>87</v>
      </c>
      <c r="M1478" s="128" t="s">
        <v>202</v>
      </c>
      <c r="N1478" s="127" t="s">
        <v>228</v>
      </c>
      <c r="O1478" s="127" t="s">
        <v>174</v>
      </c>
      <c r="P1478" s="127" t="s">
        <v>5721</v>
      </c>
      <c r="Q1478" s="131" t="s">
        <v>8723</v>
      </c>
      <c r="R1478" s="131" t="s">
        <v>10513</v>
      </c>
      <c r="S1478" s="132" t="s">
        <v>152</v>
      </c>
      <c r="T1478" s="136" t="s">
        <v>307</v>
      </c>
      <c r="U1478" s="118"/>
      <c r="V1478" s="118"/>
      <c r="W1478" s="133" t="str">
        <f>VLOOKUP(TRIM(X1478),X10:Y88,2,FALSE)</f>
        <v>Puneet</v>
      </c>
      <c r="X1478" s="11" t="str">
        <f t="shared" si="49"/>
        <v>6.1</v>
      </c>
      <c r="AA1478" s="1">
        <f t="shared" si="48"/>
        <v>26</v>
      </c>
    </row>
    <row r="1479" spans="1:27" ht="34.799999999999997" customHeight="1">
      <c r="A1479" s="119" t="s">
        <v>146</v>
      </c>
      <c r="B1479" s="240" t="s">
        <v>57</v>
      </c>
      <c r="C1479" s="122" t="s">
        <v>147</v>
      </c>
      <c r="D1479" s="122" t="s">
        <v>113</v>
      </c>
      <c r="E1479" s="123" t="s">
        <v>10296</v>
      </c>
      <c r="F1479" s="124" t="s">
        <v>21</v>
      </c>
      <c r="G1479" s="124" t="s">
        <v>149</v>
      </c>
      <c r="H1479" s="124" t="s">
        <v>8408</v>
      </c>
      <c r="I1479" s="135" t="s">
        <v>10151</v>
      </c>
      <c r="J1479" s="129" t="s">
        <v>196</v>
      </c>
      <c r="K1479" s="128"/>
      <c r="L1479" s="129"/>
      <c r="M1479" s="128"/>
      <c r="N1479" s="127" t="s">
        <v>5667</v>
      </c>
      <c r="O1479" s="127" t="s">
        <v>174</v>
      </c>
      <c r="P1479" s="127" t="s">
        <v>194</v>
      </c>
      <c r="Q1479" s="131" t="s">
        <v>7922</v>
      </c>
      <c r="R1479" s="131" t="s">
        <v>10517</v>
      </c>
      <c r="S1479" s="132" t="s">
        <v>152</v>
      </c>
      <c r="T1479" s="136" t="s">
        <v>239</v>
      </c>
      <c r="U1479" s="118"/>
      <c r="V1479" s="118"/>
      <c r="W1479" s="133" t="str">
        <f>VLOOKUP(TRIM(X1479),X10:Y88,2,FALSE)</f>
        <v>Puneet</v>
      </c>
      <c r="X1479" s="11" t="str">
        <f t="shared" si="49"/>
        <v>6.5.8</v>
      </c>
      <c r="AA1479" s="1">
        <f t="shared" si="48"/>
        <v>129</v>
      </c>
    </row>
    <row r="1480" spans="1:27" ht="34.799999999999997" customHeight="1">
      <c r="A1480" s="119" t="s">
        <v>146</v>
      </c>
      <c r="B1480" s="240" t="s">
        <v>57</v>
      </c>
      <c r="C1480" s="122" t="s">
        <v>147</v>
      </c>
      <c r="D1480" s="122" t="s">
        <v>117</v>
      </c>
      <c r="E1480" s="123" t="s">
        <v>10297</v>
      </c>
      <c r="F1480" s="124" t="s">
        <v>21</v>
      </c>
      <c r="G1480" s="124" t="s">
        <v>149</v>
      </c>
      <c r="H1480" s="124" t="s">
        <v>8521</v>
      </c>
      <c r="I1480" s="135" t="s">
        <v>10186</v>
      </c>
      <c r="J1480" s="129" t="s">
        <v>185</v>
      </c>
      <c r="K1480" s="128"/>
      <c r="L1480" s="129"/>
      <c r="M1480" s="128"/>
      <c r="N1480" s="127" t="s">
        <v>7440</v>
      </c>
      <c r="O1480" s="127" t="s">
        <v>174</v>
      </c>
      <c r="P1480" s="127" t="s">
        <v>194</v>
      </c>
      <c r="Q1480" s="131" t="s">
        <v>8323</v>
      </c>
      <c r="R1480" s="131" t="s">
        <v>11036</v>
      </c>
      <c r="S1480" s="144" t="s">
        <v>152</v>
      </c>
      <c r="T1480" s="136" t="s">
        <v>8324</v>
      </c>
      <c r="U1480" s="118"/>
      <c r="V1480" s="118" t="s">
        <v>663</v>
      </c>
      <c r="W1480" s="133" t="str">
        <f>VLOOKUP(TRIM(X1480),X10:Y88,2,FALSE)</f>
        <v>Krisztian</v>
      </c>
      <c r="X1480" s="11" t="str">
        <f t="shared" si="49"/>
        <v>6.5.10</v>
      </c>
      <c r="AA1480" s="1">
        <f t="shared" si="48"/>
        <v>59</v>
      </c>
    </row>
    <row r="1481" spans="1:27" ht="34.799999999999997" customHeight="1">
      <c r="A1481" s="119" t="s">
        <v>146</v>
      </c>
      <c r="B1481" s="240" t="s">
        <v>57</v>
      </c>
      <c r="C1481" s="122" t="s">
        <v>147</v>
      </c>
      <c r="D1481" s="122" t="s">
        <v>101</v>
      </c>
      <c r="E1481" s="123" t="s">
        <v>10298</v>
      </c>
      <c r="F1481" s="124" t="s">
        <v>21</v>
      </c>
      <c r="G1481" s="124" t="s">
        <v>149</v>
      </c>
      <c r="H1481" s="124" t="s">
        <v>7963</v>
      </c>
      <c r="I1481" s="135" t="s">
        <v>200</v>
      </c>
      <c r="J1481" s="129" t="s">
        <v>185</v>
      </c>
      <c r="K1481" s="128"/>
      <c r="L1481" s="129"/>
      <c r="M1481" s="128"/>
      <c r="N1481" s="127" t="s">
        <v>7440</v>
      </c>
      <c r="O1481" s="127" t="s">
        <v>174</v>
      </c>
      <c r="P1481" s="127" t="s">
        <v>194</v>
      </c>
      <c r="Q1481" s="131" t="s">
        <v>7964</v>
      </c>
      <c r="R1481" s="131" t="s">
        <v>10535</v>
      </c>
      <c r="S1481" s="132" t="s">
        <v>152</v>
      </c>
      <c r="T1481" s="136" t="s">
        <v>199</v>
      </c>
      <c r="U1481" s="118"/>
      <c r="V1481" s="118"/>
      <c r="W1481" s="133" t="str">
        <f>VLOOKUP(TRIM(X1481),X10:Y88,2,FALSE)</f>
        <v>Frank</v>
      </c>
      <c r="X1481" s="11" t="str">
        <f t="shared" si="49"/>
        <v>6.5.2</v>
      </c>
      <c r="AA1481" s="1">
        <f t="shared" si="48"/>
        <v>17</v>
      </c>
    </row>
    <row r="1482" spans="1:27" ht="34.799999999999997" customHeight="1">
      <c r="A1482" s="119" t="s">
        <v>146</v>
      </c>
      <c r="B1482" s="240" t="s">
        <v>57</v>
      </c>
      <c r="C1482" s="122" t="s">
        <v>147</v>
      </c>
      <c r="D1482" s="122" t="s">
        <v>101</v>
      </c>
      <c r="E1482" s="123" t="s">
        <v>10299</v>
      </c>
      <c r="F1482" s="124" t="s">
        <v>21</v>
      </c>
      <c r="G1482" s="124" t="s">
        <v>149</v>
      </c>
      <c r="H1482" s="124" t="s">
        <v>8213</v>
      </c>
      <c r="I1482" s="135" t="s">
        <v>286</v>
      </c>
      <c r="J1482" s="129" t="s">
        <v>196</v>
      </c>
      <c r="K1482" s="128"/>
      <c r="L1482" s="129"/>
      <c r="M1482" s="128"/>
      <c r="N1482" s="127" t="s">
        <v>5667</v>
      </c>
      <c r="O1482" s="127" t="s">
        <v>174</v>
      </c>
      <c r="P1482" s="127" t="s">
        <v>194</v>
      </c>
      <c r="Q1482" s="131" t="s">
        <v>8214</v>
      </c>
      <c r="R1482" s="131" t="s">
        <v>10541</v>
      </c>
      <c r="S1482" s="132" t="s">
        <v>152</v>
      </c>
      <c r="T1482" s="136" t="s">
        <v>289</v>
      </c>
      <c r="U1482" s="118"/>
      <c r="V1482" s="118"/>
      <c r="W1482" s="133" t="str">
        <f>VLOOKUP(TRIM(X1482),X10:Y88,2,FALSE)</f>
        <v>Frank</v>
      </c>
      <c r="X1482" s="11" t="str">
        <f t="shared" si="49"/>
        <v>6.5.2</v>
      </c>
      <c r="AA1482" s="1">
        <f t="shared" si="48"/>
        <v>3</v>
      </c>
    </row>
    <row r="1483" spans="1:27" ht="34.799999999999997" customHeight="1">
      <c r="A1483" s="119"/>
      <c r="B1483" s="240" t="s">
        <v>57</v>
      </c>
      <c r="C1483" s="122" t="s">
        <v>22</v>
      </c>
      <c r="D1483" s="122" t="s">
        <v>101</v>
      </c>
      <c r="E1483" s="123" t="s">
        <v>10300</v>
      </c>
      <c r="F1483" s="124" t="s">
        <v>21</v>
      </c>
      <c r="G1483" s="138" t="s">
        <v>149</v>
      </c>
      <c r="H1483" s="138" t="s">
        <v>8274</v>
      </c>
      <c r="I1483" s="139" t="s">
        <v>200</v>
      </c>
      <c r="J1483" s="140" t="s">
        <v>196</v>
      </c>
      <c r="K1483" s="141"/>
      <c r="L1483" s="140"/>
      <c r="M1483" s="141"/>
      <c r="N1483" s="140" t="s">
        <v>5667</v>
      </c>
      <c r="O1483" s="140" t="s">
        <v>174</v>
      </c>
      <c r="P1483" s="140" t="s">
        <v>194</v>
      </c>
      <c r="Q1483" s="142" t="s">
        <v>10843</v>
      </c>
      <c r="R1483" s="142" t="s">
        <v>10842</v>
      </c>
      <c r="S1483" s="145"/>
      <c r="T1483" s="136" t="s">
        <v>199</v>
      </c>
      <c r="U1483" s="118"/>
      <c r="V1483" s="118"/>
      <c r="W1483" s="133" t="str">
        <f>VLOOKUP(TRIM(X1483),X10:Y88,2,FALSE)</f>
        <v>Frank</v>
      </c>
      <c r="X1483" s="11" t="str">
        <f t="shared" si="49"/>
        <v>6.5.2</v>
      </c>
      <c r="AA1483" s="1">
        <f t="shared" si="48"/>
        <v>17</v>
      </c>
    </row>
    <row r="1484" spans="1:27" ht="34.799999999999997" customHeight="1">
      <c r="A1484" s="119" t="s">
        <v>146</v>
      </c>
      <c r="B1484" s="240" t="s">
        <v>57</v>
      </c>
      <c r="C1484" s="122" t="s">
        <v>147</v>
      </c>
      <c r="D1484" s="122" t="s">
        <v>107</v>
      </c>
      <c r="E1484" s="123" t="s">
        <v>10301</v>
      </c>
      <c r="F1484" s="124" t="s">
        <v>21</v>
      </c>
      <c r="G1484" s="124" t="s">
        <v>149</v>
      </c>
      <c r="H1484" s="124" t="s">
        <v>7939</v>
      </c>
      <c r="I1484" s="135" t="s">
        <v>5669</v>
      </c>
      <c r="J1484" s="129" t="s">
        <v>185</v>
      </c>
      <c r="K1484" s="128"/>
      <c r="L1484" s="129"/>
      <c r="M1484" s="128"/>
      <c r="N1484" s="127" t="s">
        <v>7440</v>
      </c>
      <c r="O1484" s="127" t="s">
        <v>174</v>
      </c>
      <c r="P1484" s="127" t="s">
        <v>194</v>
      </c>
      <c r="Q1484" s="131" t="s">
        <v>8703</v>
      </c>
      <c r="R1484" s="131" t="s">
        <v>10547</v>
      </c>
      <c r="S1484" s="132" t="s">
        <v>152</v>
      </c>
      <c r="T1484" s="136" t="s">
        <v>261</v>
      </c>
      <c r="U1484" s="118"/>
      <c r="V1484" s="118"/>
      <c r="W1484" s="133" t="str">
        <f>VLOOKUP(TRIM(X1484),X10:Y88,2,FALSE)</f>
        <v>Frank</v>
      </c>
      <c r="X1484" s="11" t="str">
        <f t="shared" si="49"/>
        <v>6.5.5</v>
      </c>
      <c r="AA1484" s="1">
        <f t="shared" si="48"/>
        <v>36</v>
      </c>
    </row>
    <row r="1485" spans="1:27" ht="34.799999999999997" customHeight="1">
      <c r="A1485" s="119"/>
      <c r="B1485" s="240" t="s">
        <v>57</v>
      </c>
      <c r="C1485" s="122" t="s">
        <v>22</v>
      </c>
      <c r="D1485" s="122" t="s">
        <v>115</v>
      </c>
      <c r="E1485" s="123" t="s">
        <v>10302</v>
      </c>
      <c r="F1485" s="124" t="s">
        <v>21</v>
      </c>
      <c r="G1485" s="138" t="s">
        <v>149</v>
      </c>
      <c r="H1485" s="138" t="s">
        <v>949</v>
      </c>
      <c r="I1485" s="139" t="s">
        <v>265</v>
      </c>
      <c r="J1485" s="140" t="s">
        <v>196</v>
      </c>
      <c r="K1485" s="141"/>
      <c r="L1485" s="140"/>
      <c r="M1485" s="141"/>
      <c r="N1485" s="140" t="s">
        <v>5667</v>
      </c>
      <c r="O1485" s="140" t="s">
        <v>174</v>
      </c>
      <c r="P1485" s="140" t="s">
        <v>194</v>
      </c>
      <c r="Q1485" s="142" t="s">
        <v>10797</v>
      </c>
      <c r="R1485" s="142" t="s">
        <v>10796</v>
      </c>
      <c r="S1485" s="145"/>
      <c r="T1485" s="136" t="s">
        <v>2585</v>
      </c>
      <c r="U1485" s="118"/>
      <c r="V1485" s="118"/>
      <c r="W1485" s="133" t="str">
        <f>VLOOKUP(TRIM(X1485),X10:Y88,2,FALSE)</f>
        <v>Puneet</v>
      </c>
      <c r="X1485" s="11" t="str">
        <f t="shared" si="49"/>
        <v>6.5.9</v>
      </c>
      <c r="AA1485" s="1">
        <f t="shared" si="48"/>
        <v>10</v>
      </c>
    </row>
    <row r="1486" spans="1:27" ht="34.799999999999997" customHeight="1">
      <c r="A1486" s="119" t="s">
        <v>146</v>
      </c>
      <c r="B1486" s="240" t="s">
        <v>57</v>
      </c>
      <c r="C1486" s="122" t="s">
        <v>147</v>
      </c>
      <c r="D1486" s="122" t="s">
        <v>669</v>
      </c>
      <c r="E1486" s="123" t="s">
        <v>10303</v>
      </c>
      <c r="F1486" s="124" t="s">
        <v>21</v>
      </c>
      <c r="G1486" s="124" t="s">
        <v>149</v>
      </c>
      <c r="H1486" s="124" t="s">
        <v>7540</v>
      </c>
      <c r="I1486" s="135" t="s">
        <v>506</v>
      </c>
      <c r="J1486" s="129" t="s">
        <v>196</v>
      </c>
      <c r="K1486" s="128"/>
      <c r="L1486" s="129"/>
      <c r="M1486" s="128"/>
      <c r="N1486" s="127" t="s">
        <v>5667</v>
      </c>
      <c r="O1486" s="127" t="s">
        <v>174</v>
      </c>
      <c r="P1486" s="127" t="s">
        <v>194</v>
      </c>
      <c r="Q1486" s="131" t="s">
        <v>7509</v>
      </c>
      <c r="R1486" s="131" t="s">
        <v>10999</v>
      </c>
      <c r="S1486" s="144" t="s">
        <v>152</v>
      </c>
      <c r="T1486" s="136" t="s">
        <v>305</v>
      </c>
      <c r="U1486" s="118"/>
      <c r="V1486" s="118" t="s">
        <v>663</v>
      </c>
      <c r="W1486" s="133" t="str">
        <f>VLOOKUP(TRIM(X1486),X10:Y88,2,FALSE)</f>
        <v>Frank</v>
      </c>
      <c r="X1486" s="11" t="str">
        <f t="shared" si="49"/>
        <v>6.5.7.4</v>
      </c>
      <c r="AA1486" s="1">
        <f t="shared" si="48"/>
        <v>23</v>
      </c>
    </row>
    <row r="1487" spans="1:27" ht="34.799999999999997" customHeight="1">
      <c r="A1487" s="119" t="s">
        <v>146</v>
      </c>
      <c r="B1487" s="240" t="s">
        <v>57</v>
      </c>
      <c r="C1487" s="122" t="s">
        <v>147</v>
      </c>
      <c r="D1487" s="122" t="s">
        <v>130</v>
      </c>
      <c r="E1487" s="123" t="s">
        <v>10304</v>
      </c>
      <c r="F1487" s="124" t="s">
        <v>263</v>
      </c>
      <c r="G1487" s="124" t="s">
        <v>149</v>
      </c>
      <c r="H1487" s="124" t="s">
        <v>11066</v>
      </c>
      <c r="I1487" s="135" t="s">
        <v>10867</v>
      </c>
      <c r="J1487" s="129"/>
      <c r="K1487" s="128"/>
      <c r="L1487" s="129"/>
      <c r="M1487" s="128"/>
      <c r="N1487" s="127"/>
      <c r="O1487" s="127" t="s">
        <v>174</v>
      </c>
      <c r="P1487" s="127"/>
      <c r="Q1487" s="131" t="s">
        <v>7948</v>
      </c>
      <c r="R1487" s="131" t="s">
        <v>11064</v>
      </c>
      <c r="S1487" s="144" t="s">
        <v>11065</v>
      </c>
      <c r="T1487" s="136" t="s">
        <v>2333</v>
      </c>
      <c r="U1487" s="118"/>
      <c r="V1487" s="118" t="s">
        <v>663</v>
      </c>
      <c r="W1487" s="133" t="str">
        <f>VLOOKUP(TRIM(X1487),X10:Y88,2,FALSE)</f>
        <v>Frank</v>
      </c>
      <c r="X1487" s="11" t="str">
        <f t="shared" si="49"/>
        <v>7.1</v>
      </c>
      <c r="AA1487" s="1">
        <f t="shared" si="48"/>
        <v>58</v>
      </c>
    </row>
    <row r="1488" spans="1:27" ht="34.799999999999997" customHeight="1">
      <c r="A1488" s="119" t="s">
        <v>146</v>
      </c>
      <c r="B1488" s="240" t="s">
        <v>57</v>
      </c>
      <c r="C1488" s="122" t="s">
        <v>147</v>
      </c>
      <c r="D1488" s="122" t="s">
        <v>102</v>
      </c>
      <c r="E1488" s="123" t="s">
        <v>10305</v>
      </c>
      <c r="F1488" s="124" t="s">
        <v>21</v>
      </c>
      <c r="G1488" s="124" t="s">
        <v>149</v>
      </c>
      <c r="H1488" s="124" t="s">
        <v>8529</v>
      </c>
      <c r="I1488" s="135" t="s">
        <v>200</v>
      </c>
      <c r="J1488" s="129" t="s">
        <v>185</v>
      </c>
      <c r="K1488" s="128"/>
      <c r="L1488" s="129"/>
      <c r="M1488" s="128"/>
      <c r="N1488" s="127" t="s">
        <v>7440</v>
      </c>
      <c r="O1488" s="127" t="s">
        <v>174</v>
      </c>
      <c r="P1488" s="127" t="s">
        <v>194</v>
      </c>
      <c r="Q1488" s="131" t="s">
        <v>8632</v>
      </c>
      <c r="R1488" s="131" t="s">
        <v>10944</v>
      </c>
      <c r="S1488" s="144" t="s">
        <v>10945</v>
      </c>
      <c r="T1488" s="136" t="s">
        <v>199</v>
      </c>
      <c r="U1488" s="118"/>
      <c r="V1488" s="118" t="s">
        <v>663</v>
      </c>
      <c r="W1488" s="133" t="str">
        <f>VLOOKUP(TRIM(X1488),X10:Y88,2,FALSE)</f>
        <v>Frank</v>
      </c>
      <c r="X1488" s="11" t="str">
        <f t="shared" si="49"/>
        <v>6.5.3</v>
      </c>
      <c r="AA1488" s="1">
        <f t="shared" si="48"/>
        <v>17</v>
      </c>
    </row>
    <row r="1489" spans="1:27" ht="34.799999999999997" customHeight="1">
      <c r="A1489" s="119" t="s">
        <v>146</v>
      </c>
      <c r="B1489" s="240" t="s">
        <v>57</v>
      </c>
      <c r="C1489" s="122" t="s">
        <v>147</v>
      </c>
      <c r="D1489" s="122" t="s">
        <v>72</v>
      </c>
      <c r="E1489" s="123" t="s">
        <v>10306</v>
      </c>
      <c r="F1489" s="124" t="s">
        <v>20</v>
      </c>
      <c r="G1489" s="124" t="s">
        <v>149</v>
      </c>
      <c r="H1489" s="124" t="s">
        <v>10878</v>
      </c>
      <c r="I1489" s="135" t="s">
        <v>313</v>
      </c>
      <c r="J1489" s="129"/>
      <c r="K1489" s="128"/>
      <c r="L1489" s="129"/>
      <c r="M1489" s="128"/>
      <c r="N1489" s="127"/>
      <c r="O1489" s="127"/>
      <c r="P1489" s="127"/>
      <c r="Q1489" s="131" t="s">
        <v>7501</v>
      </c>
      <c r="R1489" s="131" t="s">
        <v>10881</v>
      </c>
      <c r="S1489" s="144" t="s">
        <v>152</v>
      </c>
      <c r="T1489" s="136" t="s">
        <v>312</v>
      </c>
      <c r="U1489" s="118"/>
      <c r="V1489" s="118" t="s">
        <v>663</v>
      </c>
      <c r="W1489" s="133" t="str">
        <f>VLOOKUP(TRIM(X1489),X10:Y88,2,FALSE)</f>
        <v>Frank</v>
      </c>
      <c r="X1489" s="11" t="str">
        <f t="shared" si="49"/>
        <v>4.1</v>
      </c>
      <c r="AA1489" s="1">
        <f t="shared" si="48"/>
        <v>6</v>
      </c>
    </row>
    <row r="1490" spans="1:27" ht="34.799999999999997" customHeight="1">
      <c r="A1490" s="119" t="s">
        <v>146</v>
      </c>
      <c r="B1490" s="240" t="s">
        <v>57</v>
      </c>
      <c r="C1490" s="122" t="s">
        <v>147</v>
      </c>
      <c r="D1490" s="122" t="s">
        <v>77</v>
      </c>
      <c r="E1490" s="123" t="s">
        <v>10307</v>
      </c>
      <c r="F1490" s="124" t="s">
        <v>20</v>
      </c>
      <c r="G1490" s="124" t="s">
        <v>149</v>
      </c>
      <c r="H1490" s="124" t="s">
        <v>10884</v>
      </c>
      <c r="I1490" s="135" t="s">
        <v>313</v>
      </c>
      <c r="J1490" s="129"/>
      <c r="K1490" s="128"/>
      <c r="L1490" s="129"/>
      <c r="M1490" s="128"/>
      <c r="N1490" s="127"/>
      <c r="O1490" s="127" t="s">
        <v>159</v>
      </c>
      <c r="P1490" s="127" t="s">
        <v>212</v>
      </c>
      <c r="Q1490" s="131" t="s">
        <v>10885</v>
      </c>
      <c r="R1490" s="131" t="s">
        <v>10882</v>
      </c>
      <c r="S1490" s="144" t="s">
        <v>152</v>
      </c>
      <c r="T1490" s="136" t="s">
        <v>307</v>
      </c>
      <c r="U1490" s="118"/>
      <c r="V1490" s="118" t="s">
        <v>663</v>
      </c>
      <c r="W1490" s="133" t="str">
        <f>VLOOKUP(TRIM(X1490),X10:Y88,2,FALSE)</f>
        <v>Puneet</v>
      </c>
      <c r="X1490" s="11" t="str">
        <f t="shared" si="49"/>
        <v>5.1</v>
      </c>
      <c r="AA1490" s="1">
        <f t="shared" si="48"/>
        <v>6</v>
      </c>
    </row>
    <row r="1491" spans="1:27" ht="34.799999999999997" customHeight="1">
      <c r="A1491" s="119" t="s">
        <v>146</v>
      </c>
      <c r="B1491" s="240" t="s">
        <v>57</v>
      </c>
      <c r="C1491" s="122" t="s">
        <v>147</v>
      </c>
      <c r="D1491" s="122" t="s">
        <v>89</v>
      </c>
      <c r="E1491" s="123" t="s">
        <v>10308</v>
      </c>
      <c r="F1491" s="124" t="s">
        <v>20</v>
      </c>
      <c r="G1491" s="124" t="s">
        <v>149</v>
      </c>
      <c r="H1491" s="124" t="s">
        <v>5755</v>
      </c>
      <c r="I1491" s="135" t="s">
        <v>313</v>
      </c>
      <c r="J1491" s="129"/>
      <c r="K1491" s="128"/>
      <c r="L1491" s="129"/>
      <c r="M1491" s="128"/>
      <c r="N1491" s="127"/>
      <c r="O1491" s="127" t="s">
        <v>174</v>
      </c>
      <c r="P1491" s="127" t="s">
        <v>5721</v>
      </c>
      <c r="Q1491" s="131" t="s">
        <v>11075</v>
      </c>
      <c r="R1491" s="131" t="s">
        <v>10895</v>
      </c>
      <c r="S1491" s="144" t="s">
        <v>152</v>
      </c>
      <c r="T1491" s="136" t="s">
        <v>307</v>
      </c>
      <c r="U1491" s="118"/>
      <c r="V1491" s="118" t="s">
        <v>663</v>
      </c>
      <c r="W1491" s="133" t="str">
        <f>VLOOKUP(TRIM(X1491),X10:Y88,2,FALSE)</f>
        <v>Puneet</v>
      </c>
      <c r="X1491" s="11" t="str">
        <f t="shared" si="49"/>
        <v>6.1</v>
      </c>
      <c r="AA1491" s="1">
        <f t="shared" si="48"/>
        <v>6</v>
      </c>
    </row>
    <row r="1492" spans="1:27" ht="34.799999999999997" customHeight="1">
      <c r="A1492" s="119" t="s">
        <v>146</v>
      </c>
      <c r="B1492" s="240" t="s">
        <v>57</v>
      </c>
      <c r="C1492" s="122" t="s">
        <v>147</v>
      </c>
      <c r="D1492" s="122" t="s">
        <v>89</v>
      </c>
      <c r="E1492" s="123" t="s">
        <v>10309</v>
      </c>
      <c r="F1492" s="124" t="s">
        <v>20</v>
      </c>
      <c r="G1492" s="124" t="s">
        <v>149</v>
      </c>
      <c r="H1492" s="124" t="s">
        <v>10897</v>
      </c>
      <c r="I1492" s="135" t="s">
        <v>313</v>
      </c>
      <c r="J1492" s="129"/>
      <c r="K1492" s="128"/>
      <c r="L1492" s="129"/>
      <c r="M1492" s="128"/>
      <c r="N1492" s="127"/>
      <c r="O1492" s="127" t="s">
        <v>174</v>
      </c>
      <c r="P1492" s="127" t="s">
        <v>5761</v>
      </c>
      <c r="Q1492" s="131" t="s">
        <v>10892</v>
      </c>
      <c r="R1492" s="131" t="s">
        <v>10896</v>
      </c>
      <c r="S1492" s="144" t="s">
        <v>152</v>
      </c>
      <c r="T1492" s="136" t="s">
        <v>226</v>
      </c>
      <c r="U1492" s="118"/>
      <c r="V1492" s="118" t="s">
        <v>663</v>
      </c>
      <c r="W1492" s="133" t="str">
        <f>VLOOKUP(TRIM(X1492),X10:Y88,2,FALSE)</f>
        <v>Puneet</v>
      </c>
      <c r="X1492" s="11" t="str">
        <f t="shared" si="49"/>
        <v>6.1</v>
      </c>
      <c r="AA1492" s="1">
        <f t="shared" si="48"/>
        <v>6</v>
      </c>
    </row>
    <row r="1493" spans="1:27" ht="34.799999999999997" customHeight="1">
      <c r="A1493" s="119" t="s">
        <v>146</v>
      </c>
      <c r="B1493" s="240" t="s">
        <v>57</v>
      </c>
      <c r="C1493" s="122" t="s">
        <v>147</v>
      </c>
      <c r="D1493" s="122" t="s">
        <v>89</v>
      </c>
      <c r="E1493" s="123" t="s">
        <v>10310</v>
      </c>
      <c r="F1493" s="124" t="s">
        <v>20</v>
      </c>
      <c r="G1493" s="124" t="s">
        <v>149</v>
      </c>
      <c r="H1493" s="124" t="s">
        <v>10841</v>
      </c>
      <c r="I1493" s="135" t="s">
        <v>313</v>
      </c>
      <c r="J1493" s="129"/>
      <c r="K1493" s="128"/>
      <c r="L1493" s="129"/>
      <c r="M1493" s="128"/>
      <c r="N1493" s="127"/>
      <c r="O1493" s="127" t="s">
        <v>174</v>
      </c>
      <c r="P1493" s="127" t="s">
        <v>5689</v>
      </c>
      <c r="Q1493" s="131" t="s">
        <v>10898</v>
      </c>
      <c r="R1493" s="131" t="s">
        <v>10903</v>
      </c>
      <c r="S1493" s="144" t="s">
        <v>152</v>
      </c>
      <c r="T1493" s="136" t="s">
        <v>211</v>
      </c>
      <c r="U1493" s="118"/>
      <c r="V1493" s="118" t="s">
        <v>663</v>
      </c>
      <c r="W1493" s="133" t="str">
        <f>VLOOKUP(TRIM(X1493),X10:Y88,2,FALSE)</f>
        <v>Puneet</v>
      </c>
      <c r="X1493" s="11" t="str">
        <f t="shared" si="49"/>
        <v>6.1</v>
      </c>
      <c r="AA1493" s="1">
        <f t="shared" si="48"/>
        <v>6</v>
      </c>
    </row>
    <row r="1494" spans="1:27" ht="36" customHeight="1">
      <c r="A1494" s="119" t="s">
        <v>146</v>
      </c>
      <c r="B1494" s="240" t="s">
        <v>57</v>
      </c>
      <c r="C1494" s="122" t="s">
        <v>147</v>
      </c>
      <c r="D1494" s="122" t="s">
        <v>89</v>
      </c>
      <c r="E1494" s="123" t="s">
        <v>10456</v>
      </c>
      <c r="F1494" s="124" t="s">
        <v>20</v>
      </c>
      <c r="G1494" s="124" t="s">
        <v>149</v>
      </c>
      <c r="H1494" s="124" t="s">
        <v>10840</v>
      </c>
      <c r="I1494" s="135" t="s">
        <v>313</v>
      </c>
      <c r="J1494" s="129"/>
      <c r="K1494" s="128"/>
      <c r="L1494" s="129"/>
      <c r="M1494" s="128"/>
      <c r="N1494" s="127"/>
      <c r="O1494" s="127" t="s">
        <v>174</v>
      </c>
      <c r="P1494" s="127" t="s">
        <v>5689</v>
      </c>
      <c r="Q1494" s="131" t="s">
        <v>350</v>
      </c>
      <c r="R1494" s="131" t="s">
        <v>10904</v>
      </c>
      <c r="S1494" s="144" t="s">
        <v>152</v>
      </c>
      <c r="T1494" s="136" t="s">
        <v>211</v>
      </c>
      <c r="U1494" s="118"/>
      <c r="V1494" s="118" t="s">
        <v>663</v>
      </c>
      <c r="W1494" s="133" t="str">
        <f>VLOOKUP(TRIM(X1494),X10:Y88,2,FALSE)</f>
        <v>Puneet</v>
      </c>
      <c r="X1494" s="11" t="str">
        <f t="shared" si="49"/>
        <v>6.1</v>
      </c>
      <c r="AA1494" s="1">
        <f t="shared" si="48"/>
        <v>6</v>
      </c>
    </row>
    <row r="1495" spans="1:27" ht="36" customHeight="1">
      <c r="A1495" s="119" t="s">
        <v>146</v>
      </c>
      <c r="B1495" s="240" t="s">
        <v>57</v>
      </c>
      <c r="C1495" s="122" t="s">
        <v>147</v>
      </c>
      <c r="D1495" s="122" t="s">
        <v>89</v>
      </c>
      <c r="E1495" s="123" t="s">
        <v>10457</v>
      </c>
      <c r="F1495" s="124" t="s">
        <v>20</v>
      </c>
      <c r="G1495" s="124" t="s">
        <v>149</v>
      </c>
      <c r="H1495" s="124" t="s">
        <v>10910</v>
      </c>
      <c r="I1495" s="135" t="s">
        <v>313</v>
      </c>
      <c r="J1495" s="129"/>
      <c r="K1495" s="128"/>
      <c r="L1495" s="129"/>
      <c r="M1495" s="128"/>
      <c r="N1495" s="127"/>
      <c r="O1495" s="127" t="s">
        <v>174</v>
      </c>
      <c r="P1495" s="127" t="s">
        <v>3749</v>
      </c>
      <c r="Q1495" s="131" t="s">
        <v>10905</v>
      </c>
      <c r="R1495" s="131" t="s">
        <v>10909</v>
      </c>
      <c r="S1495" s="144" t="s">
        <v>152</v>
      </c>
      <c r="T1495" s="136" t="s">
        <v>226</v>
      </c>
      <c r="U1495" s="118"/>
      <c r="V1495" s="118" t="s">
        <v>663</v>
      </c>
      <c r="W1495" s="133" t="str">
        <f>VLOOKUP(TRIM(X1495),X10:Y88,2,FALSE)</f>
        <v>Puneet</v>
      </c>
      <c r="X1495" s="11" t="str">
        <f t="shared" si="49"/>
        <v>6.1</v>
      </c>
      <c r="AA1495" s="1">
        <f t="shared" si="48"/>
        <v>6</v>
      </c>
    </row>
    <row r="1496" spans="1:27" ht="36" customHeight="1">
      <c r="A1496" s="119" t="s">
        <v>146</v>
      </c>
      <c r="B1496" s="240" t="s">
        <v>57</v>
      </c>
      <c r="C1496" s="122" t="s">
        <v>147</v>
      </c>
      <c r="D1496" s="122" t="s">
        <v>98</v>
      </c>
      <c r="E1496" s="123" t="s">
        <v>10458</v>
      </c>
      <c r="F1496" s="124" t="s">
        <v>20</v>
      </c>
      <c r="G1496" s="124" t="s">
        <v>149</v>
      </c>
      <c r="H1496" s="124" t="s">
        <v>10914</v>
      </c>
      <c r="I1496" s="135" t="s">
        <v>313</v>
      </c>
      <c r="J1496" s="129"/>
      <c r="K1496" s="128"/>
      <c r="L1496" s="129"/>
      <c r="M1496" s="128"/>
      <c r="N1496" s="127"/>
      <c r="O1496" s="127" t="s">
        <v>174</v>
      </c>
      <c r="P1496" s="127"/>
      <c r="Q1496" s="131" t="s">
        <v>11076</v>
      </c>
      <c r="R1496" s="131" t="s">
        <v>10920</v>
      </c>
      <c r="S1496" s="144" t="s">
        <v>152</v>
      </c>
      <c r="T1496" s="136" t="s">
        <v>261</v>
      </c>
      <c r="U1496" s="118"/>
      <c r="V1496" s="118" t="s">
        <v>663</v>
      </c>
      <c r="W1496" s="133" t="str">
        <f>VLOOKUP(TRIM(X1496),X10:Y88,2,FALSE)</f>
        <v>Frank</v>
      </c>
      <c r="X1496" s="11" t="str">
        <f t="shared" si="49"/>
        <v>6.5.1</v>
      </c>
      <c r="AA1496" s="1">
        <f t="shared" si="48"/>
        <v>6</v>
      </c>
    </row>
    <row r="1497" spans="1:27" ht="36" customHeight="1">
      <c r="A1497" s="119" t="s">
        <v>146</v>
      </c>
      <c r="B1497" s="240" t="s">
        <v>57</v>
      </c>
      <c r="C1497" s="122" t="s">
        <v>147</v>
      </c>
      <c r="D1497" s="122" t="s">
        <v>98</v>
      </c>
      <c r="E1497" s="123" t="s">
        <v>10459</v>
      </c>
      <c r="F1497" s="124" t="s">
        <v>21</v>
      </c>
      <c r="G1497" s="124" t="s">
        <v>149</v>
      </c>
      <c r="H1497" s="124" t="s">
        <v>8041</v>
      </c>
      <c r="I1497" s="135" t="s">
        <v>5815</v>
      </c>
      <c r="J1497" s="129" t="s">
        <v>185</v>
      </c>
      <c r="K1497" s="128"/>
      <c r="L1497" s="129"/>
      <c r="M1497" s="128"/>
      <c r="N1497" s="127" t="s">
        <v>7440</v>
      </c>
      <c r="O1497" s="127" t="s">
        <v>174</v>
      </c>
      <c r="P1497" s="127" t="s">
        <v>194</v>
      </c>
      <c r="Q1497" s="131" t="s">
        <v>8041</v>
      </c>
      <c r="R1497" s="131" t="s">
        <v>10921</v>
      </c>
      <c r="S1497" s="144" t="s">
        <v>152</v>
      </c>
      <c r="T1497" s="136" t="s">
        <v>261</v>
      </c>
      <c r="U1497" s="118"/>
      <c r="V1497" s="118" t="s">
        <v>663</v>
      </c>
      <c r="W1497" s="133" t="str">
        <f>VLOOKUP(TRIM(X1497),X10:Y88,2,FALSE)</f>
        <v>Frank</v>
      </c>
      <c r="X1497" s="11" t="str">
        <f t="shared" si="49"/>
        <v>6.5.1</v>
      </c>
      <c r="AA1497" s="1">
        <f t="shared" ref="AA1497:AA1526" si="50">LEN(I1497)</f>
        <v>39</v>
      </c>
    </row>
    <row r="1498" spans="1:27" ht="36" customHeight="1">
      <c r="A1498" s="119" t="s">
        <v>146</v>
      </c>
      <c r="B1498" s="240" t="s">
        <v>57</v>
      </c>
      <c r="C1498" s="122" t="s">
        <v>147</v>
      </c>
      <c r="D1498" s="122" t="s">
        <v>98</v>
      </c>
      <c r="E1498" s="123" t="s">
        <v>10460</v>
      </c>
      <c r="F1498" s="124" t="s">
        <v>742</v>
      </c>
      <c r="G1498" s="124" t="s">
        <v>149</v>
      </c>
      <c r="H1498" s="124" t="s">
        <v>8033</v>
      </c>
      <c r="I1498" s="135" t="s">
        <v>8034</v>
      </c>
      <c r="J1498" s="129" t="s">
        <v>185</v>
      </c>
      <c r="K1498" s="128"/>
      <c r="L1498" s="129"/>
      <c r="M1498" s="128"/>
      <c r="N1498" s="127"/>
      <c r="O1498" s="127" t="s">
        <v>174</v>
      </c>
      <c r="P1498" s="127" t="s">
        <v>194</v>
      </c>
      <c r="Q1498" s="131" t="s">
        <v>8033</v>
      </c>
      <c r="R1498" s="131" t="s">
        <v>10922</v>
      </c>
      <c r="S1498" s="144" t="s">
        <v>152</v>
      </c>
      <c r="T1498" s="136" t="s">
        <v>261</v>
      </c>
      <c r="U1498" s="118"/>
      <c r="V1498" s="118" t="s">
        <v>663</v>
      </c>
      <c r="W1498" s="133" t="str">
        <f>VLOOKUP(TRIM(X1498),X10:Y88,2,FALSE)</f>
        <v>Frank</v>
      </c>
      <c r="X1498" s="11" t="str">
        <f t="shared" si="49"/>
        <v>6.5.1</v>
      </c>
      <c r="AA1498" s="1">
        <f t="shared" si="50"/>
        <v>15</v>
      </c>
    </row>
    <row r="1499" spans="1:27" ht="36" customHeight="1">
      <c r="A1499" s="119" t="s">
        <v>146</v>
      </c>
      <c r="B1499" s="240" t="s">
        <v>57</v>
      </c>
      <c r="C1499" s="122" t="s">
        <v>147</v>
      </c>
      <c r="D1499" s="122" t="s">
        <v>98</v>
      </c>
      <c r="E1499" s="123" t="s">
        <v>10461</v>
      </c>
      <c r="F1499" s="124" t="s">
        <v>742</v>
      </c>
      <c r="G1499" s="124" t="s">
        <v>149</v>
      </c>
      <c r="H1499" s="124" t="s">
        <v>8302</v>
      </c>
      <c r="I1499" s="135" t="s">
        <v>467</v>
      </c>
      <c r="J1499" s="129" t="s">
        <v>196</v>
      </c>
      <c r="K1499" s="128"/>
      <c r="L1499" s="129"/>
      <c r="M1499" s="128"/>
      <c r="N1499" s="127" t="s">
        <v>5667</v>
      </c>
      <c r="O1499" s="127" t="s">
        <v>174</v>
      </c>
      <c r="P1499" s="127" t="s">
        <v>194</v>
      </c>
      <c r="Q1499" s="131" t="s">
        <v>8303</v>
      </c>
      <c r="R1499" s="131" t="s">
        <v>10925</v>
      </c>
      <c r="S1499" s="144" t="s">
        <v>152</v>
      </c>
      <c r="T1499" s="136" t="s">
        <v>239</v>
      </c>
      <c r="U1499" s="118"/>
      <c r="V1499" s="118" t="s">
        <v>663</v>
      </c>
      <c r="W1499" s="133" t="str">
        <f>VLOOKUP(TRIM(X1499),X10:Y88,2,FALSE)</f>
        <v>Frank</v>
      </c>
      <c r="X1499" s="11" t="str">
        <f t="shared" si="49"/>
        <v>6.5.1</v>
      </c>
      <c r="AA1499" s="1">
        <f t="shared" si="50"/>
        <v>13</v>
      </c>
    </row>
    <row r="1500" spans="1:27" ht="36" customHeight="1">
      <c r="A1500" s="119" t="s">
        <v>146</v>
      </c>
      <c r="B1500" s="240" t="s">
        <v>57</v>
      </c>
      <c r="C1500" s="122" t="s">
        <v>147</v>
      </c>
      <c r="D1500" s="122" t="s">
        <v>101</v>
      </c>
      <c r="E1500" s="123" t="s">
        <v>10462</v>
      </c>
      <c r="F1500" s="124" t="s">
        <v>21</v>
      </c>
      <c r="G1500" s="124" t="s">
        <v>149</v>
      </c>
      <c r="H1500" s="124" t="s">
        <v>7794</v>
      </c>
      <c r="I1500" s="135" t="s">
        <v>10188</v>
      </c>
      <c r="J1500" s="129" t="s">
        <v>196</v>
      </c>
      <c r="K1500" s="128"/>
      <c r="L1500" s="129"/>
      <c r="M1500" s="128"/>
      <c r="N1500" s="127" t="s">
        <v>5667</v>
      </c>
      <c r="O1500" s="127" t="s">
        <v>174</v>
      </c>
      <c r="P1500" s="127" t="s">
        <v>194</v>
      </c>
      <c r="Q1500" s="131" t="s">
        <v>7763</v>
      </c>
      <c r="R1500" s="131" t="s">
        <v>10929</v>
      </c>
      <c r="S1500" s="144" t="s">
        <v>152</v>
      </c>
      <c r="T1500" s="136" t="s">
        <v>190</v>
      </c>
      <c r="U1500" s="118"/>
      <c r="V1500" s="118" t="s">
        <v>663</v>
      </c>
      <c r="W1500" s="133" t="str">
        <f>VLOOKUP(TRIM(X1500),X10:Y88,2,FALSE)</f>
        <v>Frank</v>
      </c>
      <c r="X1500" s="11" t="str">
        <f t="shared" si="49"/>
        <v>6.5.2</v>
      </c>
      <c r="AA1500" s="1">
        <f t="shared" si="50"/>
        <v>22</v>
      </c>
    </row>
    <row r="1501" spans="1:27" ht="36" customHeight="1">
      <c r="A1501" s="119" t="s">
        <v>146</v>
      </c>
      <c r="B1501" s="240" t="s">
        <v>57</v>
      </c>
      <c r="C1501" s="122" t="s">
        <v>147</v>
      </c>
      <c r="D1501" s="122" t="s">
        <v>102</v>
      </c>
      <c r="E1501" s="123" t="s">
        <v>10463</v>
      </c>
      <c r="F1501" s="124" t="s">
        <v>20</v>
      </c>
      <c r="G1501" s="124" t="s">
        <v>149</v>
      </c>
      <c r="H1501" s="124" t="s">
        <v>10934</v>
      </c>
      <c r="I1501" s="135" t="s">
        <v>313</v>
      </c>
      <c r="J1501" s="129"/>
      <c r="K1501" s="128"/>
      <c r="L1501" s="129"/>
      <c r="M1501" s="128"/>
      <c r="N1501" s="127"/>
      <c r="O1501" s="127" t="s">
        <v>174</v>
      </c>
      <c r="P1501" s="127" t="s">
        <v>194</v>
      </c>
      <c r="Q1501" s="131" t="s">
        <v>10930</v>
      </c>
      <c r="R1501" s="131" t="s">
        <v>10933</v>
      </c>
      <c r="S1501" s="144" t="s">
        <v>152</v>
      </c>
      <c r="T1501" s="136" t="s">
        <v>269</v>
      </c>
      <c r="U1501" s="118"/>
      <c r="V1501" s="118" t="s">
        <v>663</v>
      </c>
      <c r="W1501" s="133" t="str">
        <f>VLOOKUP(TRIM(X1501),X10:Y88,2,FALSE)</f>
        <v>Frank</v>
      </c>
      <c r="X1501" s="11" t="str">
        <f t="shared" si="49"/>
        <v>6.5.3</v>
      </c>
      <c r="AA1501" s="1">
        <f t="shared" si="50"/>
        <v>6</v>
      </c>
    </row>
    <row r="1502" spans="1:27" ht="36" customHeight="1">
      <c r="A1502" s="119" t="s">
        <v>146</v>
      </c>
      <c r="B1502" s="240" t="s">
        <v>57</v>
      </c>
      <c r="C1502" s="122" t="s">
        <v>147</v>
      </c>
      <c r="D1502" s="122" t="s">
        <v>102</v>
      </c>
      <c r="E1502" s="123" t="s">
        <v>10464</v>
      </c>
      <c r="F1502" s="124" t="s">
        <v>21</v>
      </c>
      <c r="G1502" s="124" t="s">
        <v>149</v>
      </c>
      <c r="H1502" s="124" t="s">
        <v>8176</v>
      </c>
      <c r="I1502" s="135" t="s">
        <v>2460</v>
      </c>
      <c r="J1502" s="129" t="s">
        <v>185</v>
      </c>
      <c r="K1502" s="128"/>
      <c r="L1502" s="129"/>
      <c r="M1502" s="128"/>
      <c r="N1502" s="127" t="s">
        <v>7440</v>
      </c>
      <c r="O1502" s="127" t="s">
        <v>174</v>
      </c>
      <c r="P1502" s="127" t="s">
        <v>194</v>
      </c>
      <c r="Q1502" s="131" t="s">
        <v>8176</v>
      </c>
      <c r="R1502" s="131" t="s">
        <v>10938</v>
      </c>
      <c r="S1502" s="144" t="s">
        <v>152</v>
      </c>
      <c r="T1502" s="136" t="s">
        <v>243</v>
      </c>
      <c r="U1502" s="118"/>
      <c r="V1502" s="118" t="s">
        <v>663</v>
      </c>
      <c r="W1502" s="133" t="str">
        <f>VLOOKUP(TRIM(X1502),X10:Y88,2,FALSE)</f>
        <v>Frank</v>
      </c>
      <c r="X1502" s="11" t="str">
        <f t="shared" ref="X1502:X1526" si="51">IF(ISNONTEXT(D1502),"" &amp; D1502 &amp;"",T(D1502))</f>
        <v>6.5.3</v>
      </c>
      <c r="AA1502" s="1">
        <f t="shared" si="50"/>
        <v>26</v>
      </c>
    </row>
    <row r="1503" spans="1:27" ht="36" customHeight="1">
      <c r="A1503" s="119" t="s">
        <v>146</v>
      </c>
      <c r="B1503" s="240" t="s">
        <v>57</v>
      </c>
      <c r="C1503" s="122" t="s">
        <v>147</v>
      </c>
      <c r="D1503" s="122" t="s">
        <v>102</v>
      </c>
      <c r="E1503" s="123" t="s">
        <v>10465</v>
      </c>
      <c r="F1503" s="124" t="s">
        <v>20</v>
      </c>
      <c r="G1503" s="124" t="s">
        <v>149</v>
      </c>
      <c r="H1503" s="124" t="s">
        <v>11077</v>
      </c>
      <c r="I1503" s="135" t="s">
        <v>313</v>
      </c>
      <c r="J1503" s="129"/>
      <c r="K1503" s="128"/>
      <c r="L1503" s="129"/>
      <c r="M1503" s="128"/>
      <c r="N1503" s="127"/>
      <c r="O1503" s="127"/>
      <c r="P1503" s="127" t="s">
        <v>194</v>
      </c>
      <c r="Q1503" s="131" t="s">
        <v>9432</v>
      </c>
      <c r="R1503" s="131" t="s">
        <v>10943</v>
      </c>
      <c r="S1503" s="144" t="s">
        <v>152</v>
      </c>
      <c r="T1503" s="136" t="s">
        <v>242</v>
      </c>
      <c r="U1503" s="118"/>
      <c r="V1503" s="118" t="s">
        <v>663</v>
      </c>
      <c r="W1503" s="133" t="str">
        <f>VLOOKUP(TRIM(X1503),X10:Y88,2,FALSE)</f>
        <v>Frank</v>
      </c>
      <c r="X1503" s="11" t="str">
        <f t="shared" si="51"/>
        <v>6.5.3</v>
      </c>
      <c r="AA1503" s="1">
        <f t="shared" si="50"/>
        <v>6</v>
      </c>
    </row>
    <row r="1504" spans="1:27" ht="36" customHeight="1">
      <c r="A1504" s="119" t="s">
        <v>146</v>
      </c>
      <c r="B1504" s="240" t="s">
        <v>57</v>
      </c>
      <c r="C1504" s="122" t="s">
        <v>147</v>
      </c>
      <c r="D1504" s="122" t="s">
        <v>102</v>
      </c>
      <c r="E1504" s="123" t="s">
        <v>10466</v>
      </c>
      <c r="F1504" s="124" t="s">
        <v>21</v>
      </c>
      <c r="G1504" s="124" t="s">
        <v>149</v>
      </c>
      <c r="H1504" s="124" t="s">
        <v>8529</v>
      </c>
      <c r="I1504" s="135" t="s">
        <v>200</v>
      </c>
      <c r="J1504" s="129" t="s">
        <v>185</v>
      </c>
      <c r="K1504" s="128"/>
      <c r="L1504" s="129"/>
      <c r="M1504" s="128"/>
      <c r="N1504" s="127" t="s">
        <v>7440</v>
      </c>
      <c r="O1504" s="127" t="s">
        <v>174</v>
      </c>
      <c r="P1504" s="127" t="s">
        <v>194</v>
      </c>
      <c r="Q1504" s="131" t="s">
        <v>8632</v>
      </c>
      <c r="R1504" s="131" t="s">
        <v>10946</v>
      </c>
      <c r="S1504" s="144" t="s">
        <v>152</v>
      </c>
      <c r="T1504" s="136" t="s">
        <v>199</v>
      </c>
      <c r="U1504" s="118"/>
      <c r="V1504" s="118" t="s">
        <v>663</v>
      </c>
      <c r="W1504" s="133" t="str">
        <f>VLOOKUP(TRIM(X1504),X10:Y88,2,FALSE)</f>
        <v>Frank</v>
      </c>
      <c r="X1504" s="11" t="str">
        <f t="shared" si="51"/>
        <v>6.5.3</v>
      </c>
      <c r="AA1504" s="1">
        <f t="shared" si="50"/>
        <v>17</v>
      </c>
    </row>
    <row r="1505" spans="1:27" ht="36" customHeight="1">
      <c r="A1505" s="119" t="s">
        <v>146</v>
      </c>
      <c r="B1505" s="240" t="s">
        <v>57</v>
      </c>
      <c r="C1505" s="122" t="s">
        <v>147</v>
      </c>
      <c r="D1505" s="122" t="s">
        <v>109</v>
      </c>
      <c r="E1505" s="123" t="s">
        <v>10467</v>
      </c>
      <c r="F1505" s="124" t="s">
        <v>21</v>
      </c>
      <c r="G1505" s="124" t="s">
        <v>149</v>
      </c>
      <c r="H1505" s="124" t="s">
        <v>7602</v>
      </c>
      <c r="I1505" s="135" t="s">
        <v>5984</v>
      </c>
      <c r="J1505" s="129" t="s">
        <v>185</v>
      </c>
      <c r="K1505" s="128"/>
      <c r="L1505" s="129"/>
      <c r="M1505" s="128"/>
      <c r="N1505" s="127" t="s">
        <v>7440</v>
      </c>
      <c r="O1505" s="127" t="s">
        <v>174</v>
      </c>
      <c r="P1505" s="127" t="s">
        <v>194</v>
      </c>
      <c r="Q1505" s="131" t="s">
        <v>7603</v>
      </c>
      <c r="R1505" s="131" t="s">
        <v>10953</v>
      </c>
      <c r="S1505" s="144" t="s">
        <v>152</v>
      </c>
      <c r="T1505" s="136" t="s">
        <v>732</v>
      </c>
      <c r="U1505" s="118"/>
      <c r="V1505" s="118" t="s">
        <v>663</v>
      </c>
      <c r="W1505" s="133" t="str">
        <f>VLOOKUP(TRIM(X1505),X10:Y88,2,FALSE)</f>
        <v>Krisztian</v>
      </c>
      <c r="X1505" s="11" t="str">
        <f t="shared" si="51"/>
        <v>6.5.6</v>
      </c>
      <c r="AA1505" s="1">
        <f t="shared" si="50"/>
        <v>45</v>
      </c>
    </row>
    <row r="1506" spans="1:27" ht="36" customHeight="1">
      <c r="A1506" s="119" t="s">
        <v>146</v>
      </c>
      <c r="B1506" s="240" t="s">
        <v>57</v>
      </c>
      <c r="C1506" s="122" t="s">
        <v>147</v>
      </c>
      <c r="D1506" s="122" t="s">
        <v>109</v>
      </c>
      <c r="E1506" s="123" t="s">
        <v>10468</v>
      </c>
      <c r="F1506" s="124" t="s">
        <v>21</v>
      </c>
      <c r="G1506" s="124" t="s">
        <v>149</v>
      </c>
      <c r="H1506" s="124" t="s">
        <v>11078</v>
      </c>
      <c r="I1506" s="135" t="s">
        <v>5985</v>
      </c>
      <c r="J1506" s="129" t="s">
        <v>196</v>
      </c>
      <c r="K1506" s="128"/>
      <c r="L1506" s="129"/>
      <c r="M1506" s="128"/>
      <c r="N1506" s="127" t="s">
        <v>5667</v>
      </c>
      <c r="O1506" s="127" t="s">
        <v>174</v>
      </c>
      <c r="P1506" s="127" t="s">
        <v>194</v>
      </c>
      <c r="Q1506" s="131" t="s">
        <v>5798</v>
      </c>
      <c r="R1506" s="131" t="s">
        <v>10957</v>
      </c>
      <c r="S1506" s="144" t="s">
        <v>152</v>
      </c>
      <c r="T1506" s="136" t="s">
        <v>732</v>
      </c>
      <c r="U1506" s="118"/>
      <c r="V1506" s="118" t="s">
        <v>663</v>
      </c>
      <c r="W1506" s="133" t="str">
        <f>VLOOKUP(TRIM(X1506),X10:Y88,2,FALSE)</f>
        <v>Krisztian</v>
      </c>
      <c r="X1506" s="11" t="str">
        <f t="shared" si="51"/>
        <v>6.5.6</v>
      </c>
      <c r="AA1506" s="1">
        <f t="shared" si="50"/>
        <v>39</v>
      </c>
    </row>
    <row r="1507" spans="1:27" ht="36" customHeight="1">
      <c r="A1507" s="119" t="s">
        <v>146</v>
      </c>
      <c r="B1507" s="240" t="s">
        <v>57</v>
      </c>
      <c r="C1507" s="122" t="s">
        <v>147</v>
      </c>
      <c r="D1507" s="122" t="s">
        <v>109</v>
      </c>
      <c r="E1507" s="123" t="s">
        <v>10469</v>
      </c>
      <c r="F1507" s="124" t="s">
        <v>21</v>
      </c>
      <c r="G1507" s="124" t="s">
        <v>149</v>
      </c>
      <c r="H1507" s="124" t="s">
        <v>7679</v>
      </c>
      <c r="I1507" s="135" t="s">
        <v>2460</v>
      </c>
      <c r="J1507" s="129" t="s">
        <v>196</v>
      </c>
      <c r="K1507" s="128"/>
      <c r="L1507" s="129"/>
      <c r="M1507" s="128"/>
      <c r="N1507" s="127" t="s">
        <v>5667</v>
      </c>
      <c r="O1507" s="127" t="s">
        <v>174</v>
      </c>
      <c r="P1507" s="127" t="s">
        <v>194</v>
      </c>
      <c r="Q1507" s="131" t="s">
        <v>7635</v>
      </c>
      <c r="R1507" s="131" t="s">
        <v>10967</v>
      </c>
      <c r="S1507" s="144" t="s">
        <v>152</v>
      </c>
      <c r="T1507" s="136" t="s">
        <v>355</v>
      </c>
      <c r="U1507" s="118"/>
      <c r="V1507" s="118" t="s">
        <v>663</v>
      </c>
      <c r="W1507" s="133" t="str">
        <f>VLOOKUP(TRIM(X1507),X10:Y88,2,FALSE)</f>
        <v>Krisztian</v>
      </c>
      <c r="X1507" s="11" t="str">
        <f t="shared" si="51"/>
        <v>6.5.6</v>
      </c>
      <c r="AA1507" s="1">
        <f t="shared" si="50"/>
        <v>26</v>
      </c>
    </row>
    <row r="1508" spans="1:27" ht="36" customHeight="1">
      <c r="A1508" s="119" t="s">
        <v>146</v>
      </c>
      <c r="B1508" s="240" t="s">
        <v>57</v>
      </c>
      <c r="C1508" s="122" t="s">
        <v>147</v>
      </c>
      <c r="D1508" s="122" t="s">
        <v>109</v>
      </c>
      <c r="E1508" s="123" t="s">
        <v>10470</v>
      </c>
      <c r="F1508" s="124" t="s">
        <v>21</v>
      </c>
      <c r="G1508" s="124" t="s">
        <v>149</v>
      </c>
      <c r="H1508" s="124" t="s">
        <v>7680</v>
      </c>
      <c r="I1508" s="135" t="s">
        <v>2460</v>
      </c>
      <c r="J1508" s="129" t="s">
        <v>196</v>
      </c>
      <c r="K1508" s="128"/>
      <c r="L1508" s="129"/>
      <c r="M1508" s="128"/>
      <c r="N1508" s="127" t="s">
        <v>5667</v>
      </c>
      <c r="O1508" s="127" t="s">
        <v>174</v>
      </c>
      <c r="P1508" s="127" t="s">
        <v>194</v>
      </c>
      <c r="Q1508" s="131" t="s">
        <v>7637</v>
      </c>
      <c r="R1508" s="131" t="s">
        <v>10970</v>
      </c>
      <c r="S1508" s="144" t="s">
        <v>152</v>
      </c>
      <c r="T1508" s="136" t="s">
        <v>355</v>
      </c>
      <c r="U1508" s="118"/>
      <c r="V1508" s="118" t="s">
        <v>663</v>
      </c>
      <c r="W1508" s="133" t="str">
        <f>VLOOKUP(TRIM(X1508),X10:Y88,2,FALSE)</f>
        <v>Krisztian</v>
      </c>
      <c r="X1508" s="11" t="str">
        <f t="shared" si="51"/>
        <v>6.5.6</v>
      </c>
      <c r="AA1508" s="1">
        <f t="shared" si="50"/>
        <v>26</v>
      </c>
    </row>
    <row r="1509" spans="1:27" ht="36" customHeight="1">
      <c r="A1509" s="119" t="s">
        <v>146</v>
      </c>
      <c r="B1509" s="240" t="s">
        <v>57</v>
      </c>
      <c r="C1509" s="122" t="s">
        <v>147</v>
      </c>
      <c r="D1509" s="122" t="s">
        <v>109</v>
      </c>
      <c r="E1509" s="123" t="s">
        <v>10471</v>
      </c>
      <c r="F1509" s="124" t="s">
        <v>21</v>
      </c>
      <c r="G1509" s="124" t="s">
        <v>149</v>
      </c>
      <c r="H1509" s="124" t="s">
        <v>7788</v>
      </c>
      <c r="I1509" s="135" t="s">
        <v>7741</v>
      </c>
      <c r="J1509" s="129" t="s">
        <v>196</v>
      </c>
      <c r="K1509" s="128"/>
      <c r="L1509" s="129"/>
      <c r="M1509" s="128"/>
      <c r="N1509" s="127" t="s">
        <v>5667</v>
      </c>
      <c r="O1509" s="127" t="s">
        <v>174</v>
      </c>
      <c r="P1509" s="127" t="s">
        <v>194</v>
      </c>
      <c r="Q1509" s="131" t="s">
        <v>7743</v>
      </c>
      <c r="R1509" s="131" t="s">
        <v>10974</v>
      </c>
      <c r="S1509" s="144" t="s">
        <v>152</v>
      </c>
      <c r="T1509" s="136" t="s">
        <v>301</v>
      </c>
      <c r="U1509" s="118"/>
      <c r="V1509" s="118" t="s">
        <v>663</v>
      </c>
      <c r="W1509" s="133" t="str">
        <f>VLOOKUP(TRIM(X1509),X10:Y88,2,FALSE)</f>
        <v>Krisztian</v>
      </c>
      <c r="X1509" s="11" t="str">
        <f t="shared" si="51"/>
        <v>6.5.6</v>
      </c>
      <c r="AA1509" s="1">
        <f t="shared" si="50"/>
        <v>33</v>
      </c>
    </row>
    <row r="1510" spans="1:27" ht="36" customHeight="1">
      <c r="A1510" s="119" t="s">
        <v>146</v>
      </c>
      <c r="B1510" s="240" t="s">
        <v>57</v>
      </c>
      <c r="C1510" s="122" t="s">
        <v>147</v>
      </c>
      <c r="D1510" s="122" t="s">
        <v>109</v>
      </c>
      <c r="E1510" s="123" t="s">
        <v>10472</v>
      </c>
      <c r="F1510" s="124" t="s">
        <v>21</v>
      </c>
      <c r="G1510" s="124" t="s">
        <v>149</v>
      </c>
      <c r="H1510" s="124" t="s">
        <v>7918</v>
      </c>
      <c r="I1510" s="135" t="s">
        <v>238</v>
      </c>
      <c r="J1510" s="129" t="s">
        <v>5718</v>
      </c>
      <c r="K1510" s="128"/>
      <c r="L1510" s="129"/>
      <c r="M1510" s="128"/>
      <c r="N1510" s="127" t="s">
        <v>372</v>
      </c>
      <c r="O1510" s="127" t="s">
        <v>174</v>
      </c>
      <c r="P1510" s="127" t="s">
        <v>194</v>
      </c>
      <c r="Q1510" s="131" t="s">
        <v>8702</v>
      </c>
      <c r="R1510" s="131" t="s">
        <v>10978</v>
      </c>
      <c r="S1510" s="144" t="s">
        <v>152</v>
      </c>
      <c r="T1510" s="136" t="s">
        <v>239</v>
      </c>
      <c r="U1510" s="118"/>
      <c r="V1510" s="118" t="s">
        <v>663</v>
      </c>
      <c r="W1510" s="133" t="str">
        <f>VLOOKUP(TRIM(X1510),X10:Y88,2,FALSE)</f>
        <v>Krisztian</v>
      </c>
      <c r="X1510" s="11" t="str">
        <f t="shared" si="51"/>
        <v>6.5.6</v>
      </c>
      <c r="AA1510" s="1">
        <f t="shared" si="50"/>
        <v>8</v>
      </c>
    </row>
    <row r="1511" spans="1:27" ht="36" customHeight="1">
      <c r="A1511" s="119" t="s">
        <v>146</v>
      </c>
      <c r="B1511" s="240" t="s">
        <v>57</v>
      </c>
      <c r="C1511" s="122" t="s">
        <v>147</v>
      </c>
      <c r="D1511" s="122" t="s">
        <v>109</v>
      </c>
      <c r="E1511" s="123" t="s">
        <v>10473</v>
      </c>
      <c r="F1511" s="124" t="s">
        <v>21</v>
      </c>
      <c r="G1511" s="124" t="s">
        <v>149</v>
      </c>
      <c r="H1511" s="124" t="s">
        <v>7985</v>
      </c>
      <c r="I1511" s="135" t="s">
        <v>200</v>
      </c>
      <c r="J1511" s="129" t="s">
        <v>196</v>
      </c>
      <c r="K1511" s="128"/>
      <c r="L1511" s="129"/>
      <c r="M1511" s="128"/>
      <c r="N1511" s="127" t="s">
        <v>5667</v>
      </c>
      <c r="O1511" s="127" t="s">
        <v>174</v>
      </c>
      <c r="P1511" s="127" t="s">
        <v>194</v>
      </c>
      <c r="Q1511" s="131" t="s">
        <v>7986</v>
      </c>
      <c r="R1511" s="131" t="s">
        <v>10992</v>
      </c>
      <c r="S1511" s="144" t="s">
        <v>152</v>
      </c>
      <c r="T1511" s="136" t="s">
        <v>199</v>
      </c>
      <c r="U1511" s="118"/>
      <c r="V1511" s="118" t="s">
        <v>663</v>
      </c>
      <c r="W1511" s="133" t="str">
        <f>VLOOKUP(TRIM(X1511),X10:Y88,2,FALSE)</f>
        <v>Krisztian</v>
      </c>
      <c r="X1511" s="11" t="str">
        <f t="shared" si="51"/>
        <v>6.5.6</v>
      </c>
      <c r="AA1511" s="1">
        <f t="shared" si="50"/>
        <v>17</v>
      </c>
    </row>
    <row r="1512" spans="1:27" ht="36" customHeight="1">
      <c r="A1512" s="119" t="s">
        <v>146</v>
      </c>
      <c r="B1512" s="240" t="s">
        <v>57</v>
      </c>
      <c r="C1512" s="122" t="s">
        <v>147</v>
      </c>
      <c r="D1512" s="122" t="s">
        <v>109</v>
      </c>
      <c r="E1512" s="123" t="s">
        <v>10474</v>
      </c>
      <c r="F1512" s="124" t="s">
        <v>742</v>
      </c>
      <c r="G1512" s="124" t="s">
        <v>149</v>
      </c>
      <c r="H1512" s="124" t="s">
        <v>10871</v>
      </c>
      <c r="I1512" s="135" t="s">
        <v>8034</v>
      </c>
      <c r="J1512" s="129" t="s">
        <v>5718</v>
      </c>
      <c r="K1512" s="128"/>
      <c r="L1512" s="129"/>
      <c r="M1512" s="128"/>
      <c r="N1512" s="127" t="s">
        <v>372</v>
      </c>
      <c r="O1512" s="127" t="s">
        <v>174</v>
      </c>
      <c r="P1512" s="127" t="s">
        <v>194</v>
      </c>
      <c r="Q1512" s="131" t="s">
        <v>10871</v>
      </c>
      <c r="R1512" s="131" t="s">
        <v>10995</v>
      </c>
      <c r="S1512" s="144" t="s">
        <v>152</v>
      </c>
      <c r="T1512" s="136" t="s">
        <v>295</v>
      </c>
      <c r="U1512" s="118"/>
      <c r="V1512" s="118" t="s">
        <v>663</v>
      </c>
      <c r="W1512" s="133" t="str">
        <f>VLOOKUP(TRIM(X1512),X10:Y88,2,FALSE)</f>
        <v>Krisztian</v>
      </c>
      <c r="X1512" s="11" t="str">
        <f t="shared" si="51"/>
        <v>6.5.6</v>
      </c>
      <c r="AA1512" s="1">
        <f t="shared" si="50"/>
        <v>15</v>
      </c>
    </row>
    <row r="1513" spans="1:27" ht="36" customHeight="1">
      <c r="A1513" s="119" t="s">
        <v>146</v>
      </c>
      <c r="B1513" s="240" t="s">
        <v>57</v>
      </c>
      <c r="C1513" s="122" t="s">
        <v>147</v>
      </c>
      <c r="D1513" s="122" t="s">
        <v>109</v>
      </c>
      <c r="E1513" s="123" t="s">
        <v>10475</v>
      </c>
      <c r="F1513" s="124" t="s">
        <v>21</v>
      </c>
      <c r="G1513" s="124" t="s">
        <v>149</v>
      </c>
      <c r="H1513" s="124" t="s">
        <v>10258</v>
      </c>
      <c r="I1513" s="135" t="s">
        <v>10860</v>
      </c>
      <c r="J1513" s="129" t="s">
        <v>5718</v>
      </c>
      <c r="K1513" s="128"/>
      <c r="L1513" s="129"/>
      <c r="M1513" s="128"/>
      <c r="N1513" s="127" t="s">
        <v>372</v>
      </c>
      <c r="O1513" s="127" t="s">
        <v>174</v>
      </c>
      <c r="P1513" s="127" t="s">
        <v>194</v>
      </c>
      <c r="Q1513" s="131" t="s">
        <v>11010</v>
      </c>
      <c r="R1513" s="131" t="s">
        <v>10998</v>
      </c>
      <c r="S1513" s="144" t="s">
        <v>152</v>
      </c>
      <c r="T1513" s="136" t="s">
        <v>295</v>
      </c>
      <c r="U1513" s="118"/>
      <c r="V1513" s="118" t="s">
        <v>663</v>
      </c>
      <c r="W1513" s="133" t="str">
        <f>VLOOKUP(TRIM(X1513),X10:Y88,2,FALSE)</f>
        <v>Krisztian</v>
      </c>
      <c r="X1513" s="11" t="str">
        <f t="shared" si="51"/>
        <v>6.5.6</v>
      </c>
      <c r="AA1513" s="1">
        <f t="shared" si="50"/>
        <v>19</v>
      </c>
    </row>
    <row r="1514" spans="1:27" ht="36" customHeight="1">
      <c r="A1514" s="119" t="s">
        <v>146</v>
      </c>
      <c r="B1514" s="240" t="s">
        <v>57</v>
      </c>
      <c r="C1514" s="122" t="s">
        <v>147</v>
      </c>
      <c r="D1514" s="122" t="s">
        <v>113</v>
      </c>
      <c r="E1514" s="123" t="s">
        <v>10476</v>
      </c>
      <c r="F1514" s="124" t="s">
        <v>20</v>
      </c>
      <c r="G1514" s="124" t="s">
        <v>149</v>
      </c>
      <c r="H1514" s="124" t="s">
        <v>11008</v>
      </c>
      <c r="I1514" s="135" t="s">
        <v>313</v>
      </c>
      <c r="J1514" s="129"/>
      <c r="K1514" s="128"/>
      <c r="L1514" s="129"/>
      <c r="M1514" s="128"/>
      <c r="N1514" s="127"/>
      <c r="O1514" s="127" t="s">
        <v>174</v>
      </c>
      <c r="P1514" s="127" t="s">
        <v>194</v>
      </c>
      <c r="Q1514" s="131" t="s">
        <v>11009</v>
      </c>
      <c r="R1514" s="131" t="s">
        <v>11007</v>
      </c>
      <c r="S1514" s="144" t="s">
        <v>152</v>
      </c>
      <c r="T1514" s="136" t="s">
        <v>307</v>
      </c>
      <c r="U1514" s="118"/>
      <c r="V1514" s="118" t="s">
        <v>663</v>
      </c>
      <c r="W1514" s="133" t="str">
        <f>VLOOKUP(TRIM(X1514),X10:Y88,2,FALSE)</f>
        <v>Puneet</v>
      </c>
      <c r="X1514" s="11" t="str">
        <f t="shared" si="51"/>
        <v>6.5.8</v>
      </c>
      <c r="AA1514" s="1">
        <f t="shared" si="50"/>
        <v>6</v>
      </c>
    </row>
    <row r="1515" spans="1:27" ht="36" customHeight="1">
      <c r="A1515" s="119" t="s">
        <v>146</v>
      </c>
      <c r="B1515" s="240" t="s">
        <v>57</v>
      </c>
      <c r="C1515" s="122" t="s">
        <v>147</v>
      </c>
      <c r="D1515" s="122" t="s">
        <v>113</v>
      </c>
      <c r="E1515" s="123" t="s">
        <v>10477</v>
      </c>
      <c r="F1515" s="124" t="s">
        <v>20</v>
      </c>
      <c r="G1515" s="124" t="s">
        <v>149</v>
      </c>
      <c r="H1515" s="124" t="s">
        <v>11015</v>
      </c>
      <c r="I1515" s="135" t="s">
        <v>313</v>
      </c>
      <c r="J1515" s="129"/>
      <c r="K1515" s="128"/>
      <c r="L1515" s="129"/>
      <c r="M1515" s="128"/>
      <c r="N1515" s="127"/>
      <c r="O1515" s="127"/>
      <c r="P1515" s="127"/>
      <c r="Q1515" s="131" t="s">
        <v>11012</v>
      </c>
      <c r="R1515" s="131" t="s">
        <v>11016</v>
      </c>
      <c r="S1515" s="144" t="s">
        <v>152</v>
      </c>
      <c r="T1515" s="136" t="s">
        <v>362</v>
      </c>
      <c r="U1515" s="118"/>
      <c r="V1515" s="118" t="s">
        <v>663</v>
      </c>
      <c r="W1515" s="133" t="str">
        <f>VLOOKUP(TRIM(X1515),X10:Y88,2,FALSE)</f>
        <v>Puneet</v>
      </c>
      <c r="X1515" s="11" t="str">
        <f t="shared" si="51"/>
        <v>6.5.8</v>
      </c>
      <c r="AA1515" s="1">
        <f t="shared" si="50"/>
        <v>6</v>
      </c>
    </row>
    <row r="1516" spans="1:27" ht="37.200000000000003" customHeight="1">
      <c r="A1516" s="119" t="s">
        <v>146</v>
      </c>
      <c r="B1516" s="240" t="s">
        <v>57</v>
      </c>
      <c r="C1516" s="122" t="s">
        <v>147</v>
      </c>
      <c r="D1516" s="122" t="s">
        <v>113</v>
      </c>
      <c r="E1516" s="123" t="s">
        <v>10979</v>
      </c>
      <c r="F1516" s="124" t="s">
        <v>21</v>
      </c>
      <c r="G1516" s="124" t="s">
        <v>149</v>
      </c>
      <c r="H1516" s="124" t="s">
        <v>5793</v>
      </c>
      <c r="I1516" s="135" t="s">
        <v>10863</v>
      </c>
      <c r="J1516" s="129" t="s">
        <v>196</v>
      </c>
      <c r="K1516" s="128"/>
      <c r="L1516" s="129"/>
      <c r="M1516" s="128"/>
      <c r="N1516" s="127" t="s">
        <v>2298</v>
      </c>
      <c r="O1516" s="127" t="s">
        <v>174</v>
      </c>
      <c r="P1516" s="127" t="s">
        <v>194</v>
      </c>
      <c r="Q1516" s="131" t="s">
        <v>5791</v>
      </c>
      <c r="R1516" s="131" t="s">
        <v>11020</v>
      </c>
      <c r="S1516" s="144" t="s">
        <v>152</v>
      </c>
      <c r="T1516" s="136" t="s">
        <v>299</v>
      </c>
      <c r="U1516" s="118"/>
      <c r="V1516" s="118" t="s">
        <v>663</v>
      </c>
      <c r="W1516" s="133" t="str">
        <f>VLOOKUP(TRIM(X1516),X10:Y88,2,FALSE)</f>
        <v>Puneet</v>
      </c>
      <c r="X1516" s="11" t="str">
        <f t="shared" si="51"/>
        <v>6.5.8</v>
      </c>
      <c r="AA1516" s="1">
        <f t="shared" si="50"/>
        <v>75</v>
      </c>
    </row>
    <row r="1517" spans="1:27" ht="37.200000000000003" customHeight="1">
      <c r="A1517" s="119" t="s">
        <v>146</v>
      </c>
      <c r="B1517" s="240" t="s">
        <v>57</v>
      </c>
      <c r="C1517" s="122" t="s">
        <v>147</v>
      </c>
      <c r="D1517" s="122" t="s">
        <v>115</v>
      </c>
      <c r="E1517" s="123" t="s">
        <v>10980</v>
      </c>
      <c r="F1517" s="124" t="s">
        <v>20</v>
      </c>
      <c r="G1517" s="124" t="s">
        <v>149</v>
      </c>
      <c r="H1517" s="124" t="s">
        <v>7560</v>
      </c>
      <c r="I1517" s="135" t="s">
        <v>313</v>
      </c>
      <c r="J1517" s="129"/>
      <c r="K1517" s="128"/>
      <c r="L1517" s="129"/>
      <c r="M1517" s="128"/>
      <c r="N1517" s="127"/>
      <c r="O1517" s="127" t="s">
        <v>174</v>
      </c>
      <c r="P1517" s="127" t="s">
        <v>194</v>
      </c>
      <c r="Q1517" s="131" t="s">
        <v>11023</v>
      </c>
      <c r="R1517" s="131" t="s">
        <v>11026</v>
      </c>
      <c r="S1517" s="144" t="s">
        <v>152</v>
      </c>
      <c r="T1517" s="136" t="s">
        <v>325</v>
      </c>
      <c r="U1517" s="118"/>
      <c r="V1517" s="118" t="s">
        <v>663</v>
      </c>
      <c r="W1517" s="133" t="str">
        <f>VLOOKUP(TRIM(X1517),X10:Y88,2,FALSE)</f>
        <v>Puneet</v>
      </c>
      <c r="X1517" s="11" t="str">
        <f t="shared" si="51"/>
        <v>6.5.9</v>
      </c>
      <c r="AA1517" s="1">
        <f t="shared" si="50"/>
        <v>6</v>
      </c>
    </row>
    <row r="1518" spans="1:27" ht="37.200000000000003" customHeight="1">
      <c r="A1518" s="119" t="s">
        <v>146</v>
      </c>
      <c r="B1518" s="240" t="s">
        <v>57</v>
      </c>
      <c r="C1518" s="122" t="s">
        <v>147</v>
      </c>
      <c r="D1518" s="122" t="s">
        <v>115</v>
      </c>
      <c r="E1518" s="123" t="s">
        <v>10981</v>
      </c>
      <c r="F1518" s="124" t="s">
        <v>21</v>
      </c>
      <c r="G1518" s="124" t="s">
        <v>149</v>
      </c>
      <c r="H1518" s="124" t="s">
        <v>7551</v>
      </c>
      <c r="I1518" s="135" t="s">
        <v>2508</v>
      </c>
      <c r="J1518" s="129" t="s">
        <v>196</v>
      </c>
      <c r="K1518" s="128"/>
      <c r="L1518" s="129"/>
      <c r="M1518" s="128"/>
      <c r="N1518" s="127" t="s">
        <v>5667</v>
      </c>
      <c r="O1518" s="127" t="s">
        <v>174</v>
      </c>
      <c r="P1518" s="127" t="s">
        <v>194</v>
      </c>
      <c r="Q1518" s="131" t="s">
        <v>7520</v>
      </c>
      <c r="R1518" s="131" t="s">
        <v>11030</v>
      </c>
      <c r="S1518" s="144" t="s">
        <v>152</v>
      </c>
      <c r="T1518" s="136" t="s">
        <v>2505</v>
      </c>
      <c r="U1518" s="118"/>
      <c r="V1518" s="118" t="s">
        <v>663</v>
      </c>
      <c r="W1518" s="133" t="str">
        <f>VLOOKUP(TRIM(X1518),X10:Y88,2,FALSE)</f>
        <v>Puneet</v>
      </c>
      <c r="X1518" s="11" t="str">
        <f t="shared" si="51"/>
        <v>6.5.9</v>
      </c>
      <c r="AA1518" s="1">
        <f t="shared" si="50"/>
        <v>4</v>
      </c>
    </row>
    <row r="1519" spans="1:27" ht="37.200000000000003" customHeight="1">
      <c r="A1519" s="119" t="s">
        <v>146</v>
      </c>
      <c r="B1519" s="240" t="s">
        <v>57</v>
      </c>
      <c r="C1519" s="122" t="s">
        <v>147</v>
      </c>
      <c r="D1519" s="122" t="s">
        <v>115</v>
      </c>
      <c r="E1519" s="123" t="s">
        <v>10982</v>
      </c>
      <c r="F1519" s="124" t="s">
        <v>21</v>
      </c>
      <c r="G1519" s="124" t="s">
        <v>149</v>
      </c>
      <c r="H1519" s="124" t="s">
        <v>8460</v>
      </c>
      <c r="I1519" s="135" t="s">
        <v>10154</v>
      </c>
      <c r="J1519" s="129" t="s">
        <v>185</v>
      </c>
      <c r="K1519" s="128"/>
      <c r="L1519" s="129"/>
      <c r="M1519" s="128"/>
      <c r="N1519" s="127" t="s">
        <v>7440</v>
      </c>
      <c r="O1519" s="127" t="s">
        <v>174</v>
      </c>
      <c r="P1519" s="127" t="s">
        <v>194</v>
      </c>
      <c r="Q1519" s="131" t="s">
        <v>8165</v>
      </c>
      <c r="R1519" s="131" t="s">
        <v>11033</v>
      </c>
      <c r="S1519" s="144" t="s">
        <v>152</v>
      </c>
      <c r="T1519" s="136" t="s">
        <v>293</v>
      </c>
      <c r="U1519" s="118"/>
      <c r="V1519" s="118" t="s">
        <v>663</v>
      </c>
      <c r="W1519" s="133" t="str">
        <f>VLOOKUP(TRIM(X1519),X10:Y88,2,FALSE)</f>
        <v>Puneet</v>
      </c>
      <c r="X1519" s="11" t="str">
        <f t="shared" si="51"/>
        <v>6.5.9</v>
      </c>
      <c r="AA1519" s="1">
        <f t="shared" si="50"/>
        <v>23</v>
      </c>
    </row>
    <row r="1520" spans="1:27" ht="37.200000000000003" customHeight="1">
      <c r="A1520" s="119" t="s">
        <v>146</v>
      </c>
      <c r="B1520" s="240" t="s">
        <v>57</v>
      </c>
      <c r="C1520" s="122" t="s">
        <v>147</v>
      </c>
      <c r="D1520" s="122" t="s">
        <v>119</v>
      </c>
      <c r="E1520" s="123" t="s">
        <v>10983</v>
      </c>
      <c r="F1520" s="124" t="s">
        <v>21</v>
      </c>
      <c r="G1520" s="124" t="s">
        <v>149</v>
      </c>
      <c r="H1520" s="124" t="s">
        <v>7801</v>
      </c>
      <c r="I1520" s="135" t="s">
        <v>8542</v>
      </c>
      <c r="J1520" s="129" t="s">
        <v>196</v>
      </c>
      <c r="K1520" s="128"/>
      <c r="L1520" s="129"/>
      <c r="M1520" s="128"/>
      <c r="N1520" s="127" t="s">
        <v>5667</v>
      </c>
      <c r="O1520" s="127" t="s">
        <v>174</v>
      </c>
      <c r="P1520" s="127" t="s">
        <v>194</v>
      </c>
      <c r="Q1520" s="131" t="s">
        <v>7773</v>
      </c>
      <c r="R1520" s="131" t="s">
        <v>11039</v>
      </c>
      <c r="S1520" s="144" t="s">
        <v>152</v>
      </c>
      <c r="T1520" s="136" t="s">
        <v>188</v>
      </c>
      <c r="U1520" s="118"/>
      <c r="V1520" s="118" t="s">
        <v>663</v>
      </c>
      <c r="W1520" s="133" t="str">
        <f>VLOOKUP(TRIM(X1520),X10:Y88,2,FALSE)</f>
        <v>Erik</v>
      </c>
      <c r="X1520" s="11" t="str">
        <f t="shared" si="51"/>
        <v>6.5.11</v>
      </c>
      <c r="AA1520" s="1">
        <f t="shared" si="50"/>
        <v>33</v>
      </c>
    </row>
    <row r="1521" spans="1:27" ht="37.200000000000003" customHeight="1">
      <c r="A1521" s="119" t="s">
        <v>146</v>
      </c>
      <c r="B1521" s="240" t="s">
        <v>57</v>
      </c>
      <c r="C1521" s="122" t="s">
        <v>147</v>
      </c>
      <c r="D1521" s="122" t="s">
        <v>119</v>
      </c>
      <c r="E1521" s="123" t="s">
        <v>10984</v>
      </c>
      <c r="F1521" s="124" t="s">
        <v>21</v>
      </c>
      <c r="G1521" s="124" t="s">
        <v>149</v>
      </c>
      <c r="H1521" s="124" t="s">
        <v>7664</v>
      </c>
      <c r="I1521" s="135" t="s">
        <v>10209</v>
      </c>
      <c r="J1521" s="129" t="s">
        <v>196</v>
      </c>
      <c r="K1521" s="128"/>
      <c r="L1521" s="129"/>
      <c r="M1521" s="128"/>
      <c r="N1521" s="127" t="s">
        <v>5667</v>
      </c>
      <c r="O1521" s="127" t="s">
        <v>174</v>
      </c>
      <c r="P1521" s="127" t="s">
        <v>194</v>
      </c>
      <c r="Q1521" s="131" t="s">
        <v>7597</v>
      </c>
      <c r="R1521" s="131" t="s">
        <v>11042</v>
      </c>
      <c r="S1521" s="144" t="s">
        <v>152</v>
      </c>
      <c r="T1521" s="136" t="s">
        <v>353</v>
      </c>
      <c r="U1521" s="118"/>
      <c r="V1521" s="118" t="s">
        <v>663</v>
      </c>
      <c r="W1521" s="133" t="str">
        <f>VLOOKUP(TRIM(X1521),X10:Y88,2,FALSE)</f>
        <v>Erik</v>
      </c>
      <c r="X1521" s="11" t="str">
        <f t="shared" si="51"/>
        <v>6.5.11</v>
      </c>
      <c r="AA1521" s="1">
        <f t="shared" si="50"/>
        <v>37</v>
      </c>
    </row>
    <row r="1522" spans="1:27" ht="37.200000000000003" customHeight="1">
      <c r="A1522" s="119" t="s">
        <v>146</v>
      </c>
      <c r="B1522" s="240" t="s">
        <v>57</v>
      </c>
      <c r="C1522" s="122" t="s">
        <v>147</v>
      </c>
      <c r="D1522" s="122" t="s">
        <v>119</v>
      </c>
      <c r="E1522" s="123" t="s">
        <v>10985</v>
      </c>
      <c r="F1522" s="124" t="s">
        <v>21</v>
      </c>
      <c r="G1522" s="124" t="s">
        <v>149</v>
      </c>
      <c r="H1522" s="124" t="s">
        <v>7542</v>
      </c>
      <c r="I1522" s="135" t="s">
        <v>10174</v>
      </c>
      <c r="J1522" s="129" t="s">
        <v>196</v>
      </c>
      <c r="K1522" s="128"/>
      <c r="L1522" s="129"/>
      <c r="M1522" s="128"/>
      <c r="N1522" s="127" t="s">
        <v>5667</v>
      </c>
      <c r="O1522" s="127" t="s">
        <v>174</v>
      </c>
      <c r="P1522" s="127" t="s">
        <v>194</v>
      </c>
      <c r="Q1522" s="131" t="s">
        <v>5792</v>
      </c>
      <c r="R1522" s="131" t="s">
        <v>11049</v>
      </c>
      <c r="S1522" s="144" t="s">
        <v>152</v>
      </c>
      <c r="T1522" s="136" t="s">
        <v>305</v>
      </c>
      <c r="U1522" s="118"/>
      <c r="V1522" s="118" t="s">
        <v>663</v>
      </c>
      <c r="W1522" s="133" t="str">
        <f>VLOOKUP(TRIM(X1522),X10:Y88,2,FALSE)</f>
        <v>Erik</v>
      </c>
      <c r="X1522" s="11" t="str">
        <f t="shared" si="51"/>
        <v>6.5.11</v>
      </c>
      <c r="AA1522" s="1">
        <f t="shared" si="50"/>
        <v>25</v>
      </c>
    </row>
    <row r="1523" spans="1:27" ht="37.200000000000003" customHeight="1">
      <c r="A1523" s="119" t="s">
        <v>146</v>
      </c>
      <c r="B1523" s="240" t="s">
        <v>57</v>
      </c>
      <c r="C1523" s="122" t="s">
        <v>147</v>
      </c>
      <c r="D1523" s="122" t="s">
        <v>119</v>
      </c>
      <c r="E1523" s="123" t="s">
        <v>10986</v>
      </c>
      <c r="F1523" s="124" t="s">
        <v>21</v>
      </c>
      <c r="G1523" s="124" t="s">
        <v>149</v>
      </c>
      <c r="H1523" s="124" t="s">
        <v>7702</v>
      </c>
      <c r="I1523" s="135" t="s">
        <v>223</v>
      </c>
      <c r="J1523" s="129" t="s">
        <v>196</v>
      </c>
      <c r="K1523" s="128"/>
      <c r="L1523" s="129"/>
      <c r="M1523" s="128"/>
      <c r="N1523" s="127" t="s">
        <v>5667</v>
      </c>
      <c r="O1523" s="127" t="s">
        <v>174</v>
      </c>
      <c r="P1523" s="127" t="s">
        <v>194</v>
      </c>
      <c r="Q1523" s="131" t="s">
        <v>7686</v>
      </c>
      <c r="R1523" s="131" t="s">
        <v>11056</v>
      </c>
      <c r="S1523" s="144" t="s">
        <v>152</v>
      </c>
      <c r="T1523" s="136" t="s">
        <v>199</v>
      </c>
      <c r="U1523" s="118"/>
      <c r="V1523" s="118" t="s">
        <v>663</v>
      </c>
      <c r="W1523" s="133" t="str">
        <f>VLOOKUP(TRIM(X1523),X10:Y88,2,FALSE)</f>
        <v>Erik</v>
      </c>
      <c r="X1523" s="11" t="str">
        <f t="shared" si="51"/>
        <v>6.5.11</v>
      </c>
      <c r="AA1523" s="1">
        <f t="shared" si="50"/>
        <v>17</v>
      </c>
    </row>
    <row r="1524" spans="1:27" ht="37.200000000000003" customHeight="1">
      <c r="A1524" s="119" t="s">
        <v>146</v>
      </c>
      <c r="B1524" s="240" t="s">
        <v>57</v>
      </c>
      <c r="C1524" s="122" t="s">
        <v>147</v>
      </c>
      <c r="D1524" s="122" t="s">
        <v>77</v>
      </c>
      <c r="E1524" s="123" t="s">
        <v>10987</v>
      </c>
      <c r="F1524" s="124" t="s">
        <v>20</v>
      </c>
      <c r="G1524" s="124" t="s">
        <v>149</v>
      </c>
      <c r="H1524" s="124" t="s">
        <v>11061</v>
      </c>
      <c r="I1524" s="135" t="s">
        <v>313</v>
      </c>
      <c r="J1524" s="129"/>
      <c r="K1524" s="128"/>
      <c r="L1524" s="129"/>
      <c r="M1524" s="128"/>
      <c r="N1524" s="127"/>
      <c r="O1524" s="127" t="s">
        <v>174</v>
      </c>
      <c r="P1524" s="127" t="s">
        <v>5780</v>
      </c>
      <c r="Q1524" s="131" t="s">
        <v>11062</v>
      </c>
      <c r="R1524" s="131" t="s">
        <v>11059</v>
      </c>
      <c r="S1524" s="144" t="s">
        <v>152</v>
      </c>
      <c r="T1524" s="136" t="s">
        <v>298</v>
      </c>
      <c r="U1524" s="118"/>
      <c r="V1524" s="118" t="s">
        <v>663</v>
      </c>
      <c r="W1524" s="133" t="str">
        <f>VLOOKUP(TRIM(X1524),X10:Y88,2,FALSE)</f>
        <v>Puneet</v>
      </c>
      <c r="X1524" s="11" t="str">
        <f t="shared" si="51"/>
        <v>5.1</v>
      </c>
      <c r="AA1524" s="1">
        <f t="shared" si="50"/>
        <v>6</v>
      </c>
    </row>
    <row r="1525" spans="1:27" ht="37.200000000000003" customHeight="1">
      <c r="A1525" s="119" t="s">
        <v>146</v>
      </c>
      <c r="B1525" s="240" t="s">
        <v>57</v>
      </c>
      <c r="C1525" s="122" t="s">
        <v>147</v>
      </c>
      <c r="D1525" s="122" t="s">
        <v>130</v>
      </c>
      <c r="E1525" s="123" t="s">
        <v>10988</v>
      </c>
      <c r="F1525" s="124" t="s">
        <v>263</v>
      </c>
      <c r="G1525" s="124" t="s">
        <v>149</v>
      </c>
      <c r="H1525" s="124" t="s">
        <v>11066</v>
      </c>
      <c r="I1525" s="135" t="s">
        <v>10867</v>
      </c>
      <c r="J1525" s="129"/>
      <c r="K1525" s="128"/>
      <c r="L1525" s="129"/>
      <c r="M1525" s="128"/>
      <c r="N1525" s="127"/>
      <c r="O1525" s="127" t="s">
        <v>174</v>
      </c>
      <c r="P1525" s="127"/>
      <c r="Q1525" s="131" t="s">
        <v>7948</v>
      </c>
      <c r="R1525" s="131" t="s">
        <v>11067</v>
      </c>
      <c r="S1525" s="144" t="s">
        <v>152</v>
      </c>
      <c r="T1525" s="136" t="s">
        <v>2333</v>
      </c>
      <c r="U1525" s="118"/>
      <c r="V1525" s="118" t="s">
        <v>663</v>
      </c>
      <c r="W1525" s="133" t="str">
        <f>VLOOKUP(TRIM(X1525),X10:Y88,2,FALSE)</f>
        <v>Frank</v>
      </c>
      <c r="X1525" s="11" t="str">
        <f t="shared" si="51"/>
        <v>7.1</v>
      </c>
      <c r="AA1525" s="1">
        <f t="shared" si="50"/>
        <v>58</v>
      </c>
    </row>
    <row r="1526" spans="1:27" ht="37.200000000000003" customHeight="1">
      <c r="A1526" s="119" t="s">
        <v>146</v>
      </c>
      <c r="B1526" s="240" t="s">
        <v>57</v>
      </c>
      <c r="C1526" s="122" t="s">
        <v>147</v>
      </c>
      <c r="D1526" s="122" t="s">
        <v>109</v>
      </c>
      <c r="E1526" s="123" t="s">
        <v>10989</v>
      </c>
      <c r="F1526" s="124" t="s">
        <v>21</v>
      </c>
      <c r="G1526" s="124" t="s">
        <v>149</v>
      </c>
      <c r="H1526" s="124" t="s">
        <v>7682</v>
      </c>
      <c r="I1526" s="135" t="s">
        <v>2460</v>
      </c>
      <c r="J1526" s="129" t="s">
        <v>5718</v>
      </c>
      <c r="K1526" s="128"/>
      <c r="L1526" s="129"/>
      <c r="M1526" s="128"/>
      <c r="N1526" s="127" t="s">
        <v>372</v>
      </c>
      <c r="O1526" s="127" t="s">
        <v>174</v>
      </c>
      <c r="P1526" s="127" t="s">
        <v>194</v>
      </c>
      <c r="Q1526" s="131" t="s">
        <v>7639</v>
      </c>
      <c r="R1526" s="131" t="s">
        <v>11106</v>
      </c>
      <c r="S1526" s="144" t="s">
        <v>167</v>
      </c>
      <c r="T1526" s="136" t="s">
        <v>355</v>
      </c>
      <c r="U1526" s="118"/>
      <c r="V1526" s="118" t="s">
        <v>663</v>
      </c>
      <c r="W1526" s="133" t="str">
        <f>VLOOKUP(TRIM(X1526),X10:Y88,2,FALSE)</f>
        <v>Krisztian</v>
      </c>
      <c r="X1526" s="11" t="str">
        <f t="shared" si="51"/>
        <v>6.5.6</v>
      </c>
      <c r="AA1526" s="1">
        <f t="shared" si="50"/>
        <v>26</v>
      </c>
    </row>
    <row r="1527" spans="1:27" ht="13.2"/>
    <row r="1528" spans="1:27" ht="13.2"/>
    <row r="1529" spans="1:27" ht="13.2"/>
    <row r="1530" spans="1:27" ht="13.2"/>
    <row r="1531" spans="1:27" ht="13.2"/>
    <row r="1532" spans="1:27" ht="13.2"/>
    <row r="1533" spans="1:27" ht="13.2"/>
    <row r="1534" spans="1:27" ht="13.2"/>
    <row r="1535" spans="1:27" ht="13.2"/>
    <row r="1536" spans="1:27" ht="13.2"/>
    <row r="1537" ht="13.2"/>
    <row r="1538" ht="13.2"/>
    <row r="1539" ht="13.2"/>
    <row r="1540" ht="13.2"/>
    <row r="1541" ht="13.2"/>
    <row r="1542" ht="13.2"/>
    <row r="1543" ht="13.2"/>
    <row r="1544" ht="13.2"/>
    <row r="1545" ht="13.2"/>
    <row r="1546" ht="13.2"/>
  </sheetData>
  <autoFilter ref="A1:W1546">
    <filterColumn colId="2"/>
    <filterColumn colId="5"/>
  </autoFilter>
  <mergeCells count="2">
    <mergeCell ref="A2:D2"/>
    <mergeCell ref="Q12:R12"/>
  </mergeCells>
  <conditionalFormatting sqref="C87:C88 B60:B1546">
    <cfRule type="cellIs" dxfId="3027" priority="1242" stopIfTrue="1" operator="equal">
      <formula>""</formula>
    </cfRule>
  </conditionalFormatting>
  <conditionalFormatting sqref="C7:C87 C89:C65492">
    <cfRule type="cellIs" dxfId="3026" priority="1239" stopIfTrue="1" operator="equal">
      <formula>"Y"</formula>
    </cfRule>
    <cfRule type="cellIs" dxfId="3025" priority="1240" stopIfTrue="1" operator="equal">
      <formula>""</formula>
    </cfRule>
    <cfRule type="cellIs" dxfId="3024" priority="1241" stopIfTrue="1" operator="equal">
      <formula>"W"</formula>
    </cfRule>
  </conditionalFormatting>
  <conditionalFormatting sqref="D89:D1546">
    <cfRule type="cellIs" dxfId="3023" priority="1237" stopIfTrue="1" operator="equal">
      <formula>""</formula>
    </cfRule>
    <cfRule type="cellIs" dxfId="3022" priority="1238" stopIfTrue="1" operator="between">
      <formula>"10.7.1"</formula>
      <formula>"10.7.5"</formula>
    </cfRule>
  </conditionalFormatting>
  <conditionalFormatting sqref="G89:G3000">
    <cfRule type="cellIs" dxfId="3021" priority="1236" stopIfTrue="1" operator="equal">
      <formula>""</formula>
    </cfRule>
  </conditionalFormatting>
  <conditionalFormatting sqref="S89:S1546">
    <cfRule type="cellIs" dxfId="3020" priority="1235" stopIfTrue="1" operator="notEqual">
      <formula>""</formula>
    </cfRule>
  </conditionalFormatting>
  <conditionalFormatting sqref="A1:A65492">
    <cfRule type="cellIs" dxfId="3019" priority="1233" stopIfTrue="1" operator="equal">
      <formula>"Withdrawn"</formula>
    </cfRule>
    <cfRule type="cellIs" dxfId="3018" priority="1234" stopIfTrue="1" operator="equal">
      <formula>"Available"</formula>
    </cfRule>
  </conditionalFormatting>
  <conditionalFormatting sqref="O89:O3000">
    <cfRule type="cellIs" dxfId="3017" priority="1232" stopIfTrue="1" operator="equal">
      <formula>"Rel-15"</formula>
    </cfRule>
  </conditionalFormatting>
  <conditionalFormatting sqref="AA89:AA1546">
    <cfRule type="cellIs" dxfId="3016" priority="1231" operator="greaterThan">
      <formula>250</formula>
    </cfRule>
  </conditionalFormatting>
  <conditionalFormatting sqref="W1:W1048576">
    <cfRule type="cellIs" dxfId="3015" priority="1227" operator="equal">
      <formula>"Erik"</formula>
    </cfRule>
    <cfRule type="cellIs" dxfId="3014" priority="1228" operator="equal">
      <formula>"Frank"</formula>
    </cfRule>
    <cfRule type="cellIs" dxfId="3013" priority="1229" operator="equal">
      <formula>"Krisztian"</formula>
    </cfRule>
    <cfRule type="cellIs" dxfId="3012" priority="1230" operator="equal">
      <formula>"Puneet"</formula>
    </cfRule>
  </conditionalFormatting>
  <conditionalFormatting sqref="U1:U1048576">
    <cfRule type="cellIs" dxfId="3011" priority="1225" operator="equal">
      <formula>"REPLY OPEN"</formula>
    </cfRule>
    <cfRule type="cellIs" dxfId="3010" priority="1226" operator="equal">
      <formula>"OPEN"</formula>
    </cfRule>
  </conditionalFormatting>
  <conditionalFormatting sqref="V1:V1048576">
    <cfRule type="cellIs" dxfId="3009" priority="1223" operator="equal">
      <formula>"e-mail"</formula>
    </cfRule>
    <cfRule type="cellIs" dxfId="3008" priority="1224" operator="equal">
      <formula>"P-A"</formula>
    </cfRule>
  </conditionalFormatting>
  <conditionalFormatting sqref="F1273">
    <cfRule type="cellIs" dxfId="3007" priority="1219" stopIfTrue="1" operator="equal">
      <formula>"LS In"</formula>
    </cfRule>
    <cfRule type="cellIs" dxfId="3006" priority="1220" stopIfTrue="1" operator="equal">
      <formula>"LS OUT"</formula>
    </cfRule>
    <cfRule type="cellIs" dxfId="3005" priority="1221" stopIfTrue="1" operator="equal">
      <formula>"CR"</formula>
    </cfRule>
    <cfRule type="cellIs" dxfId="3004" priority="1222" stopIfTrue="1" operator="equal">
      <formula>"P-CR"</formula>
    </cfRule>
  </conditionalFormatting>
  <conditionalFormatting sqref="F1274">
    <cfRule type="cellIs" dxfId="3003" priority="1210" stopIfTrue="1" operator="equal">
      <formula>"LS In"</formula>
    </cfRule>
    <cfRule type="cellIs" dxfId="3002" priority="1211" stopIfTrue="1" operator="equal">
      <formula>"LS OUT"</formula>
    </cfRule>
    <cfRule type="cellIs" dxfId="3001" priority="1212" stopIfTrue="1" operator="equal">
      <formula>"CR"</formula>
    </cfRule>
    <cfRule type="cellIs" dxfId="3000" priority="1213" stopIfTrue="1" operator="equal">
      <formula>"P-CR"</formula>
    </cfRule>
    <cfRule type="cellIs" dxfId="2999" priority="1214" stopIfTrue="1" operator="equal">
      <formula>"CR Pack"</formula>
    </cfRule>
    <cfRule type="cellIs" dxfId="2998" priority="1215" stopIfTrue="1" operator="equal">
      <formula>"WID new"</formula>
    </cfRule>
    <cfRule type="cellIs" dxfId="2997" priority="1216" stopIfTrue="1" operator="equal">
      <formula>"WID revised"</formula>
    </cfRule>
    <cfRule type="cellIs" dxfId="2996" priority="1217" stopIfTrue="1" operator="equal">
      <formula>"SID new"</formula>
    </cfRule>
    <cfRule type="cellIs" dxfId="2995" priority="1218" stopIfTrue="1" operator="equal">
      <formula>"SID revised"</formula>
    </cfRule>
  </conditionalFormatting>
  <conditionalFormatting sqref="F1275">
    <cfRule type="cellIs" dxfId="2994" priority="1201" stopIfTrue="1" operator="equal">
      <formula>"LS In"</formula>
    </cfRule>
    <cfRule type="cellIs" dxfId="2993" priority="1202" stopIfTrue="1" operator="equal">
      <formula>"LS OUT"</formula>
    </cfRule>
    <cfRule type="cellIs" dxfId="2992" priority="1203" stopIfTrue="1" operator="equal">
      <formula>"CR"</formula>
    </cfRule>
    <cfRule type="cellIs" dxfId="2991" priority="1204" stopIfTrue="1" operator="equal">
      <formula>"P-CR"</formula>
    </cfRule>
    <cfRule type="cellIs" dxfId="2990" priority="1205" stopIfTrue="1" operator="equal">
      <formula>"CR Pack"</formula>
    </cfRule>
    <cfRule type="cellIs" dxfId="2989" priority="1206" stopIfTrue="1" operator="equal">
      <formula>"WID new"</formula>
    </cfRule>
    <cfRule type="cellIs" dxfId="2988" priority="1207" stopIfTrue="1" operator="equal">
      <formula>"WID revised"</formula>
    </cfRule>
    <cfRule type="cellIs" dxfId="2987" priority="1208" stopIfTrue="1" operator="equal">
      <formula>"SID new"</formula>
    </cfRule>
    <cfRule type="cellIs" dxfId="2986" priority="1209" stopIfTrue="1" operator="equal">
      <formula>"SID revised"</formula>
    </cfRule>
  </conditionalFormatting>
  <conditionalFormatting sqref="F1276">
    <cfRule type="cellIs" dxfId="2985" priority="1192" stopIfTrue="1" operator="equal">
      <formula>"LS In"</formula>
    </cfRule>
    <cfRule type="cellIs" dxfId="2984" priority="1193" stopIfTrue="1" operator="equal">
      <formula>"LS OUT"</formula>
    </cfRule>
    <cfRule type="cellIs" dxfId="2983" priority="1194" stopIfTrue="1" operator="equal">
      <formula>"CR"</formula>
    </cfRule>
    <cfRule type="cellIs" dxfId="2982" priority="1195" stopIfTrue="1" operator="equal">
      <formula>"P-CR"</formula>
    </cfRule>
    <cfRule type="cellIs" dxfId="2981" priority="1196" stopIfTrue="1" operator="equal">
      <formula>"CR Pack"</formula>
    </cfRule>
    <cfRule type="cellIs" dxfId="2980" priority="1197" stopIfTrue="1" operator="equal">
      <formula>"WID new"</formula>
    </cfRule>
    <cfRule type="cellIs" dxfId="2979" priority="1198" stopIfTrue="1" operator="equal">
      <formula>"WID revised"</formula>
    </cfRule>
    <cfRule type="cellIs" dxfId="2978" priority="1199" stopIfTrue="1" operator="equal">
      <formula>"SID new"</formula>
    </cfRule>
    <cfRule type="cellIs" dxfId="2977" priority="1200" stopIfTrue="1" operator="equal">
      <formula>"SID revised"</formula>
    </cfRule>
  </conditionalFormatting>
  <conditionalFormatting sqref="F1277">
    <cfRule type="cellIs" dxfId="2976" priority="1183" stopIfTrue="1" operator="equal">
      <formula>"LS In"</formula>
    </cfRule>
    <cfRule type="cellIs" dxfId="2975" priority="1184" stopIfTrue="1" operator="equal">
      <formula>"LS OUT"</formula>
    </cfRule>
    <cfRule type="cellIs" dxfId="2974" priority="1185" stopIfTrue="1" operator="equal">
      <formula>"CR"</formula>
    </cfRule>
    <cfRule type="cellIs" dxfId="2973" priority="1186" stopIfTrue="1" operator="equal">
      <formula>"P-CR"</formula>
    </cfRule>
    <cfRule type="cellIs" dxfId="2972" priority="1187" stopIfTrue="1" operator="equal">
      <formula>"CR Pack"</formula>
    </cfRule>
    <cfRule type="cellIs" dxfId="2971" priority="1188" stopIfTrue="1" operator="equal">
      <formula>"WID new"</formula>
    </cfRule>
    <cfRule type="cellIs" dxfId="2970" priority="1189" stopIfTrue="1" operator="equal">
      <formula>"WID revised"</formula>
    </cfRule>
    <cfRule type="cellIs" dxfId="2969" priority="1190" stopIfTrue="1" operator="equal">
      <formula>"SID new"</formula>
    </cfRule>
    <cfRule type="cellIs" dxfId="2968" priority="1191" stopIfTrue="1" operator="equal">
      <formula>"SID revised"</formula>
    </cfRule>
  </conditionalFormatting>
  <conditionalFormatting sqref="F1278">
    <cfRule type="cellIs" dxfId="2967" priority="1174" stopIfTrue="1" operator="equal">
      <formula>"LS In"</formula>
    </cfRule>
    <cfRule type="cellIs" dxfId="2966" priority="1175" stopIfTrue="1" operator="equal">
      <formula>"LS OUT"</formula>
    </cfRule>
    <cfRule type="cellIs" dxfId="2965" priority="1176" stopIfTrue="1" operator="equal">
      <formula>"CR"</formula>
    </cfRule>
    <cfRule type="cellIs" dxfId="2964" priority="1177" stopIfTrue="1" operator="equal">
      <formula>"P-CR"</formula>
    </cfRule>
    <cfRule type="cellIs" dxfId="2963" priority="1178" stopIfTrue="1" operator="equal">
      <formula>"CR Pack"</formula>
    </cfRule>
    <cfRule type="cellIs" dxfId="2962" priority="1179" stopIfTrue="1" operator="equal">
      <formula>"WID new"</formula>
    </cfRule>
    <cfRule type="cellIs" dxfId="2961" priority="1180" stopIfTrue="1" operator="equal">
      <formula>"WID revised"</formula>
    </cfRule>
    <cfRule type="cellIs" dxfId="2960" priority="1181" stopIfTrue="1" operator="equal">
      <formula>"SID new"</formula>
    </cfRule>
    <cfRule type="cellIs" dxfId="2959" priority="1182" stopIfTrue="1" operator="equal">
      <formula>"SID revised"</formula>
    </cfRule>
  </conditionalFormatting>
  <conditionalFormatting sqref="F1279">
    <cfRule type="cellIs" dxfId="2958" priority="1165" stopIfTrue="1" operator="equal">
      <formula>"LS In"</formula>
    </cfRule>
    <cfRule type="cellIs" dxfId="2957" priority="1166" stopIfTrue="1" operator="equal">
      <formula>"LS OUT"</formula>
    </cfRule>
    <cfRule type="cellIs" dxfId="2956" priority="1167" stopIfTrue="1" operator="equal">
      <formula>"CR"</formula>
    </cfRule>
    <cfRule type="cellIs" dxfId="2955" priority="1168" stopIfTrue="1" operator="equal">
      <formula>"P-CR"</formula>
    </cfRule>
    <cfRule type="cellIs" dxfId="2954" priority="1169" stopIfTrue="1" operator="equal">
      <formula>"CR Pack"</formula>
    </cfRule>
    <cfRule type="cellIs" dxfId="2953" priority="1170" stopIfTrue="1" operator="equal">
      <formula>"WID new"</formula>
    </cfRule>
    <cfRule type="cellIs" dxfId="2952" priority="1171" stopIfTrue="1" operator="equal">
      <formula>"WID revised"</formula>
    </cfRule>
    <cfRule type="cellIs" dxfId="2951" priority="1172" stopIfTrue="1" operator="equal">
      <formula>"SID new"</formula>
    </cfRule>
    <cfRule type="cellIs" dxfId="2950" priority="1173" stopIfTrue="1" operator="equal">
      <formula>"SID revised"</formula>
    </cfRule>
  </conditionalFormatting>
  <conditionalFormatting sqref="F1280">
    <cfRule type="cellIs" dxfId="2949" priority="1156" stopIfTrue="1" operator="equal">
      <formula>"LS In"</formula>
    </cfRule>
    <cfRule type="cellIs" dxfId="2948" priority="1157" stopIfTrue="1" operator="equal">
      <formula>"LS OUT"</formula>
    </cfRule>
    <cfRule type="cellIs" dxfId="2947" priority="1158" stopIfTrue="1" operator="equal">
      <formula>"CR"</formula>
    </cfRule>
    <cfRule type="cellIs" dxfId="2946" priority="1159" stopIfTrue="1" operator="equal">
      <formula>"P-CR"</formula>
    </cfRule>
    <cfRule type="cellIs" dxfId="2945" priority="1160" stopIfTrue="1" operator="equal">
      <formula>"CR Pack"</formula>
    </cfRule>
    <cfRule type="cellIs" dxfId="2944" priority="1161" stopIfTrue="1" operator="equal">
      <formula>"WID new"</formula>
    </cfRule>
    <cfRule type="cellIs" dxfId="2943" priority="1162" stopIfTrue="1" operator="equal">
      <formula>"WID revised"</formula>
    </cfRule>
    <cfRule type="cellIs" dxfId="2942" priority="1163" stopIfTrue="1" operator="equal">
      <formula>"SID new"</formula>
    </cfRule>
    <cfRule type="cellIs" dxfId="2941" priority="1164" stopIfTrue="1" operator="equal">
      <formula>"SID revised"</formula>
    </cfRule>
  </conditionalFormatting>
  <conditionalFormatting sqref="F1284">
    <cfRule type="cellIs" dxfId="2940" priority="1147" stopIfTrue="1" operator="equal">
      <formula>"LS In"</formula>
    </cfRule>
    <cfRule type="cellIs" dxfId="2939" priority="1148" stopIfTrue="1" operator="equal">
      <formula>"LS OUT"</formula>
    </cfRule>
    <cfRule type="cellIs" dxfId="2938" priority="1149" stopIfTrue="1" operator="equal">
      <formula>"CR"</formula>
    </cfRule>
    <cfRule type="cellIs" dxfId="2937" priority="1150" stopIfTrue="1" operator="equal">
      <formula>"P-CR"</formula>
    </cfRule>
    <cfRule type="cellIs" dxfId="2936" priority="1151" stopIfTrue="1" operator="equal">
      <formula>"CR Pack"</formula>
    </cfRule>
    <cfRule type="cellIs" dxfId="2935" priority="1152" stopIfTrue="1" operator="equal">
      <formula>"WID new"</formula>
    </cfRule>
    <cfRule type="cellIs" dxfId="2934" priority="1153" stopIfTrue="1" operator="equal">
      <formula>"WID revised"</formula>
    </cfRule>
    <cfRule type="cellIs" dxfId="2933" priority="1154" stopIfTrue="1" operator="equal">
      <formula>"SID new"</formula>
    </cfRule>
    <cfRule type="cellIs" dxfId="2932" priority="1155" stopIfTrue="1" operator="equal">
      <formula>"SID revised"</formula>
    </cfRule>
  </conditionalFormatting>
  <conditionalFormatting sqref="F1287">
    <cfRule type="cellIs" dxfId="2931" priority="1138" stopIfTrue="1" operator="equal">
      <formula>"LS In"</formula>
    </cfRule>
    <cfRule type="cellIs" dxfId="2930" priority="1139" stopIfTrue="1" operator="equal">
      <formula>"LS OUT"</formula>
    </cfRule>
    <cfRule type="cellIs" dxfId="2929" priority="1140" stopIfTrue="1" operator="equal">
      <formula>"CR"</formula>
    </cfRule>
    <cfRule type="cellIs" dxfId="2928" priority="1141" stopIfTrue="1" operator="equal">
      <formula>"P-CR"</formula>
    </cfRule>
    <cfRule type="cellIs" dxfId="2927" priority="1142" stopIfTrue="1" operator="equal">
      <formula>"CR Pack"</formula>
    </cfRule>
    <cfRule type="cellIs" dxfId="2926" priority="1143" stopIfTrue="1" operator="equal">
      <formula>"WID new"</formula>
    </cfRule>
    <cfRule type="cellIs" dxfId="2925" priority="1144" stopIfTrue="1" operator="equal">
      <formula>"WID revised"</formula>
    </cfRule>
    <cfRule type="cellIs" dxfId="2924" priority="1145" stopIfTrue="1" operator="equal">
      <formula>"SID new"</formula>
    </cfRule>
    <cfRule type="cellIs" dxfId="2923" priority="1146" stopIfTrue="1" operator="equal">
      <formula>"SID revised"</formula>
    </cfRule>
  </conditionalFormatting>
  <conditionalFormatting sqref="F1289:F1294">
    <cfRule type="cellIs" dxfId="2922" priority="1129" stopIfTrue="1" operator="equal">
      <formula>"LS In"</formula>
    </cfRule>
    <cfRule type="cellIs" dxfId="2921" priority="1130" stopIfTrue="1" operator="equal">
      <formula>"LS OUT"</formula>
    </cfRule>
    <cfRule type="cellIs" dxfId="2920" priority="1131" stopIfTrue="1" operator="equal">
      <formula>"CR"</formula>
    </cfRule>
    <cfRule type="cellIs" dxfId="2919" priority="1132" stopIfTrue="1" operator="equal">
      <formula>"P-CR"</formula>
    </cfRule>
    <cfRule type="cellIs" dxfId="2918" priority="1133" stopIfTrue="1" operator="equal">
      <formula>"CR Pack"</formula>
    </cfRule>
    <cfRule type="cellIs" dxfId="2917" priority="1134" stopIfTrue="1" operator="equal">
      <formula>"WID new"</formula>
    </cfRule>
    <cfRule type="cellIs" dxfId="2916" priority="1135" stopIfTrue="1" operator="equal">
      <formula>"WID revised"</formula>
    </cfRule>
    <cfRule type="cellIs" dxfId="2915" priority="1136" stopIfTrue="1" operator="equal">
      <formula>"SID new"</formula>
    </cfRule>
    <cfRule type="cellIs" dxfId="2914" priority="1137" stopIfTrue="1" operator="equal">
      <formula>"SID revised"</formula>
    </cfRule>
  </conditionalFormatting>
  <conditionalFormatting sqref="F1290">
    <cfRule type="cellIs" dxfId="2913" priority="1120" stopIfTrue="1" operator="equal">
      <formula>"LS In"</formula>
    </cfRule>
    <cfRule type="cellIs" dxfId="2912" priority="1121" stopIfTrue="1" operator="equal">
      <formula>"LS OUT"</formula>
    </cfRule>
    <cfRule type="cellIs" dxfId="2911" priority="1122" stopIfTrue="1" operator="equal">
      <formula>"CR"</formula>
    </cfRule>
    <cfRule type="cellIs" dxfId="2910" priority="1123" stopIfTrue="1" operator="equal">
      <formula>"P-CR"</formula>
    </cfRule>
    <cfRule type="cellIs" dxfId="2909" priority="1124" stopIfTrue="1" operator="equal">
      <formula>"CR Pack"</formula>
    </cfRule>
    <cfRule type="cellIs" dxfId="2908" priority="1125" stopIfTrue="1" operator="equal">
      <formula>"WID new"</formula>
    </cfRule>
    <cfRule type="cellIs" dxfId="2907" priority="1126" stopIfTrue="1" operator="equal">
      <formula>"WID revised"</formula>
    </cfRule>
    <cfRule type="cellIs" dxfId="2906" priority="1127" stopIfTrue="1" operator="equal">
      <formula>"SID new"</formula>
    </cfRule>
    <cfRule type="cellIs" dxfId="2905" priority="1128" stopIfTrue="1" operator="equal">
      <formula>"SID revised"</formula>
    </cfRule>
  </conditionalFormatting>
  <conditionalFormatting sqref="F1202">
    <cfRule type="cellIs" dxfId="2904" priority="1111" stopIfTrue="1" operator="equal">
      <formula>"LS In"</formula>
    </cfRule>
    <cfRule type="cellIs" dxfId="2903" priority="1112" stopIfTrue="1" operator="equal">
      <formula>"LS OUT"</formula>
    </cfRule>
    <cfRule type="cellIs" dxfId="2902" priority="1113" stopIfTrue="1" operator="equal">
      <formula>"CR"</formula>
    </cfRule>
    <cfRule type="cellIs" dxfId="2901" priority="1114" stopIfTrue="1" operator="equal">
      <formula>"P-CR"</formula>
    </cfRule>
    <cfRule type="cellIs" dxfId="2900" priority="1115" stopIfTrue="1" operator="equal">
      <formula>"CR Pack"</formula>
    </cfRule>
    <cfRule type="cellIs" dxfId="2899" priority="1116" stopIfTrue="1" operator="equal">
      <formula>"WID new"</formula>
    </cfRule>
    <cfRule type="cellIs" dxfId="2898" priority="1117" stopIfTrue="1" operator="equal">
      <formula>"WID revised"</formula>
    </cfRule>
    <cfRule type="cellIs" dxfId="2897" priority="1118" stopIfTrue="1" operator="equal">
      <formula>"SID new"</formula>
    </cfRule>
    <cfRule type="cellIs" dxfId="2896" priority="1119" stopIfTrue="1" operator="equal">
      <formula>"SID revised"</formula>
    </cfRule>
  </conditionalFormatting>
  <conditionalFormatting sqref="F1000">
    <cfRule type="cellIs" dxfId="2895" priority="1102" stopIfTrue="1" operator="equal">
      <formula>"LS In"</formula>
    </cfRule>
    <cfRule type="cellIs" dxfId="2894" priority="1103" stopIfTrue="1" operator="equal">
      <formula>"LS OUT"</formula>
    </cfRule>
    <cfRule type="cellIs" dxfId="2893" priority="1104" stopIfTrue="1" operator="equal">
      <formula>"CR"</formula>
    </cfRule>
    <cfRule type="cellIs" dxfId="2892" priority="1105" stopIfTrue="1" operator="equal">
      <formula>"P-CR"</formula>
    </cfRule>
    <cfRule type="cellIs" dxfId="2891" priority="1106" stopIfTrue="1" operator="equal">
      <formula>"CR Pack"</formula>
    </cfRule>
    <cfRule type="cellIs" dxfId="2890" priority="1107" stopIfTrue="1" operator="equal">
      <formula>"WID new"</formula>
    </cfRule>
    <cfRule type="cellIs" dxfId="2889" priority="1108" stopIfTrue="1" operator="equal">
      <formula>"WID revised"</formula>
    </cfRule>
    <cfRule type="cellIs" dxfId="2888" priority="1109" stopIfTrue="1" operator="equal">
      <formula>"SID new"</formula>
    </cfRule>
    <cfRule type="cellIs" dxfId="2887" priority="1110" stopIfTrue="1" operator="equal">
      <formula>"SID revised"</formula>
    </cfRule>
  </conditionalFormatting>
  <conditionalFormatting sqref="F1001">
    <cfRule type="cellIs" dxfId="2886" priority="1093" stopIfTrue="1" operator="equal">
      <formula>"LS In"</formula>
    </cfRule>
    <cfRule type="cellIs" dxfId="2885" priority="1094" stopIfTrue="1" operator="equal">
      <formula>"LS OUT"</formula>
    </cfRule>
    <cfRule type="cellIs" dxfId="2884" priority="1095" stopIfTrue="1" operator="equal">
      <formula>"CR"</formula>
    </cfRule>
    <cfRule type="cellIs" dxfId="2883" priority="1096" stopIfTrue="1" operator="equal">
      <formula>"P-CR"</formula>
    </cfRule>
    <cfRule type="cellIs" dxfId="2882" priority="1097" stopIfTrue="1" operator="equal">
      <formula>"CR Pack"</formula>
    </cfRule>
    <cfRule type="cellIs" dxfId="2881" priority="1098" stopIfTrue="1" operator="equal">
      <formula>"WID new"</formula>
    </cfRule>
    <cfRule type="cellIs" dxfId="2880" priority="1099" stopIfTrue="1" operator="equal">
      <formula>"WID revised"</formula>
    </cfRule>
    <cfRule type="cellIs" dxfId="2879" priority="1100" stopIfTrue="1" operator="equal">
      <formula>"SID new"</formula>
    </cfRule>
    <cfRule type="cellIs" dxfId="2878" priority="1101" stopIfTrue="1" operator="equal">
      <formula>"SID revised"</formula>
    </cfRule>
  </conditionalFormatting>
  <conditionalFormatting sqref="F1298">
    <cfRule type="cellIs" dxfId="2877" priority="1084" stopIfTrue="1" operator="equal">
      <formula>"LS In"</formula>
    </cfRule>
    <cfRule type="cellIs" dxfId="2876" priority="1085" stopIfTrue="1" operator="equal">
      <formula>"LS OUT"</formula>
    </cfRule>
    <cfRule type="cellIs" dxfId="2875" priority="1086" stopIfTrue="1" operator="equal">
      <formula>"CR"</formula>
    </cfRule>
    <cfRule type="cellIs" dxfId="2874" priority="1087" stopIfTrue="1" operator="equal">
      <formula>"P-CR"</formula>
    </cfRule>
    <cfRule type="cellIs" dxfId="2873" priority="1088" stopIfTrue="1" operator="equal">
      <formula>"CR Pack"</formula>
    </cfRule>
    <cfRule type="cellIs" dxfId="2872" priority="1089" stopIfTrue="1" operator="equal">
      <formula>"WID new"</formula>
    </cfRule>
    <cfRule type="cellIs" dxfId="2871" priority="1090" stopIfTrue="1" operator="equal">
      <formula>"WID revised"</formula>
    </cfRule>
    <cfRule type="cellIs" dxfId="2870" priority="1091" stopIfTrue="1" operator="equal">
      <formula>"SID new"</formula>
    </cfRule>
    <cfRule type="cellIs" dxfId="2869" priority="1092" stopIfTrue="1" operator="equal">
      <formula>"SID revised"</formula>
    </cfRule>
  </conditionalFormatting>
  <conditionalFormatting sqref="F1299">
    <cfRule type="cellIs" dxfId="2868" priority="1075" stopIfTrue="1" operator="equal">
      <formula>"LS In"</formula>
    </cfRule>
    <cfRule type="cellIs" dxfId="2867" priority="1076" stopIfTrue="1" operator="equal">
      <formula>"LS OUT"</formula>
    </cfRule>
    <cfRule type="cellIs" dxfId="2866" priority="1077" stopIfTrue="1" operator="equal">
      <formula>"CR"</formula>
    </cfRule>
    <cfRule type="cellIs" dxfId="2865" priority="1078" stopIfTrue="1" operator="equal">
      <formula>"P-CR"</formula>
    </cfRule>
    <cfRule type="cellIs" dxfId="2864" priority="1079" stopIfTrue="1" operator="equal">
      <formula>"CR Pack"</formula>
    </cfRule>
    <cfRule type="cellIs" dxfId="2863" priority="1080" stopIfTrue="1" operator="equal">
      <formula>"WID new"</formula>
    </cfRule>
    <cfRule type="cellIs" dxfId="2862" priority="1081" stopIfTrue="1" operator="equal">
      <formula>"WID revised"</formula>
    </cfRule>
    <cfRule type="cellIs" dxfId="2861" priority="1082" stopIfTrue="1" operator="equal">
      <formula>"SID new"</formula>
    </cfRule>
    <cfRule type="cellIs" dxfId="2860" priority="1083" stopIfTrue="1" operator="equal">
      <formula>"SID revised"</formula>
    </cfRule>
  </conditionalFormatting>
  <conditionalFormatting sqref="F1300">
    <cfRule type="cellIs" dxfId="2859" priority="1066" stopIfTrue="1" operator="equal">
      <formula>"LS In"</formula>
    </cfRule>
    <cfRule type="cellIs" dxfId="2858" priority="1067" stopIfTrue="1" operator="equal">
      <formula>"LS OUT"</formula>
    </cfRule>
    <cfRule type="cellIs" dxfId="2857" priority="1068" stopIfTrue="1" operator="equal">
      <formula>"CR"</formula>
    </cfRule>
    <cfRule type="cellIs" dxfId="2856" priority="1069" stopIfTrue="1" operator="equal">
      <formula>"P-CR"</formula>
    </cfRule>
    <cfRule type="cellIs" dxfId="2855" priority="1070" stopIfTrue="1" operator="equal">
      <formula>"CR Pack"</formula>
    </cfRule>
    <cfRule type="cellIs" dxfId="2854" priority="1071" stopIfTrue="1" operator="equal">
      <formula>"WID new"</formula>
    </cfRule>
    <cfRule type="cellIs" dxfId="2853" priority="1072" stopIfTrue="1" operator="equal">
      <formula>"WID revised"</formula>
    </cfRule>
    <cfRule type="cellIs" dxfId="2852" priority="1073" stopIfTrue="1" operator="equal">
      <formula>"SID new"</formula>
    </cfRule>
    <cfRule type="cellIs" dxfId="2851" priority="1074" stopIfTrue="1" operator="equal">
      <formula>"SID revised"</formula>
    </cfRule>
  </conditionalFormatting>
  <conditionalFormatting sqref="F1301">
    <cfRule type="cellIs" dxfId="2850" priority="1057" stopIfTrue="1" operator="equal">
      <formula>"LS In"</formula>
    </cfRule>
    <cfRule type="cellIs" dxfId="2849" priority="1058" stopIfTrue="1" operator="equal">
      <formula>"LS OUT"</formula>
    </cfRule>
    <cfRule type="cellIs" dxfId="2848" priority="1059" stopIfTrue="1" operator="equal">
      <formula>"CR"</formula>
    </cfRule>
    <cfRule type="cellIs" dxfId="2847" priority="1060" stopIfTrue="1" operator="equal">
      <formula>"P-CR"</formula>
    </cfRule>
    <cfRule type="cellIs" dxfId="2846" priority="1061" stopIfTrue="1" operator="equal">
      <formula>"CR Pack"</formula>
    </cfRule>
    <cfRule type="cellIs" dxfId="2845" priority="1062" stopIfTrue="1" operator="equal">
      <formula>"WID new"</formula>
    </cfRule>
    <cfRule type="cellIs" dxfId="2844" priority="1063" stopIfTrue="1" operator="equal">
      <formula>"WID revised"</formula>
    </cfRule>
    <cfRule type="cellIs" dxfId="2843" priority="1064" stopIfTrue="1" operator="equal">
      <formula>"SID new"</formula>
    </cfRule>
    <cfRule type="cellIs" dxfId="2842" priority="1065" stopIfTrue="1" operator="equal">
      <formula>"SID revised"</formula>
    </cfRule>
  </conditionalFormatting>
  <conditionalFormatting sqref="F1015">
    <cfRule type="cellIs" dxfId="2841" priority="1048" stopIfTrue="1" operator="equal">
      <formula>"LS In"</formula>
    </cfRule>
    <cfRule type="cellIs" dxfId="2840" priority="1049" stopIfTrue="1" operator="equal">
      <formula>"LS OUT"</formula>
    </cfRule>
    <cfRule type="cellIs" dxfId="2839" priority="1050" stopIfTrue="1" operator="equal">
      <formula>"CR"</formula>
    </cfRule>
    <cfRule type="cellIs" dxfId="2838" priority="1051" stopIfTrue="1" operator="equal">
      <formula>"P-CR"</formula>
    </cfRule>
    <cfRule type="cellIs" dxfId="2837" priority="1052" stopIfTrue="1" operator="equal">
      <formula>"CR Pack"</formula>
    </cfRule>
    <cfRule type="cellIs" dxfId="2836" priority="1053" stopIfTrue="1" operator="equal">
      <formula>"WID new"</formula>
    </cfRule>
    <cfRule type="cellIs" dxfId="2835" priority="1054" stopIfTrue="1" operator="equal">
      <formula>"WID revised"</formula>
    </cfRule>
    <cfRule type="cellIs" dxfId="2834" priority="1055" stopIfTrue="1" operator="equal">
      <formula>"SID new"</formula>
    </cfRule>
    <cfRule type="cellIs" dxfId="2833" priority="1056" stopIfTrue="1" operator="equal">
      <formula>"SID revised"</formula>
    </cfRule>
  </conditionalFormatting>
  <conditionalFormatting sqref="F1304">
    <cfRule type="cellIs" dxfId="2832" priority="1039" stopIfTrue="1" operator="equal">
      <formula>"LS In"</formula>
    </cfRule>
    <cfRule type="cellIs" dxfId="2831" priority="1040" stopIfTrue="1" operator="equal">
      <formula>"LS OUT"</formula>
    </cfRule>
    <cfRule type="cellIs" dxfId="2830" priority="1041" stopIfTrue="1" operator="equal">
      <formula>"CR"</formula>
    </cfRule>
    <cfRule type="cellIs" dxfId="2829" priority="1042" stopIfTrue="1" operator="equal">
      <formula>"P-CR"</formula>
    </cfRule>
    <cfRule type="cellIs" dxfId="2828" priority="1043" stopIfTrue="1" operator="equal">
      <formula>"CR Pack"</formula>
    </cfRule>
    <cfRule type="cellIs" dxfId="2827" priority="1044" stopIfTrue="1" operator="equal">
      <formula>"WID new"</formula>
    </cfRule>
    <cfRule type="cellIs" dxfId="2826" priority="1045" stopIfTrue="1" operator="equal">
      <formula>"WID revised"</formula>
    </cfRule>
    <cfRule type="cellIs" dxfId="2825" priority="1046" stopIfTrue="1" operator="equal">
      <formula>"SID new"</formula>
    </cfRule>
    <cfRule type="cellIs" dxfId="2824" priority="1047" stopIfTrue="1" operator="equal">
      <formula>"SID revised"</formula>
    </cfRule>
  </conditionalFormatting>
  <conditionalFormatting sqref="F1306">
    <cfRule type="cellIs" dxfId="2823" priority="1030" stopIfTrue="1" operator="equal">
      <formula>"LS In"</formula>
    </cfRule>
    <cfRule type="cellIs" dxfId="2822" priority="1031" stopIfTrue="1" operator="equal">
      <formula>"LS OUT"</formula>
    </cfRule>
    <cfRule type="cellIs" dxfId="2821" priority="1032" stopIfTrue="1" operator="equal">
      <formula>"CR"</formula>
    </cfRule>
    <cfRule type="cellIs" dxfId="2820" priority="1033" stopIfTrue="1" operator="equal">
      <formula>"P-CR"</formula>
    </cfRule>
    <cfRule type="cellIs" dxfId="2819" priority="1034" stopIfTrue="1" operator="equal">
      <formula>"CR Pack"</formula>
    </cfRule>
    <cfRule type="cellIs" dxfId="2818" priority="1035" stopIfTrue="1" operator="equal">
      <formula>"WID new"</formula>
    </cfRule>
    <cfRule type="cellIs" dxfId="2817" priority="1036" stopIfTrue="1" operator="equal">
      <formula>"WID revised"</formula>
    </cfRule>
    <cfRule type="cellIs" dxfId="2816" priority="1037" stopIfTrue="1" operator="equal">
      <formula>"SID new"</formula>
    </cfRule>
    <cfRule type="cellIs" dxfId="2815" priority="1038" stopIfTrue="1" operator="equal">
      <formula>"SID revised"</formula>
    </cfRule>
  </conditionalFormatting>
  <conditionalFormatting sqref="F1309">
    <cfRule type="cellIs" dxfId="2814" priority="1021" stopIfTrue="1" operator="equal">
      <formula>"LS In"</formula>
    </cfRule>
    <cfRule type="cellIs" dxfId="2813" priority="1022" stopIfTrue="1" operator="equal">
      <formula>"LS OUT"</formula>
    </cfRule>
    <cfRule type="cellIs" dxfId="2812" priority="1023" stopIfTrue="1" operator="equal">
      <formula>"CR"</formula>
    </cfRule>
    <cfRule type="cellIs" dxfId="2811" priority="1024" stopIfTrue="1" operator="equal">
      <formula>"P-CR"</formula>
    </cfRule>
    <cfRule type="cellIs" dxfId="2810" priority="1025" stopIfTrue="1" operator="equal">
      <formula>"CR Pack"</formula>
    </cfRule>
    <cfRule type="cellIs" dxfId="2809" priority="1026" stopIfTrue="1" operator="equal">
      <formula>"WID new"</formula>
    </cfRule>
    <cfRule type="cellIs" dxfId="2808" priority="1027" stopIfTrue="1" operator="equal">
      <formula>"WID revised"</formula>
    </cfRule>
    <cfRule type="cellIs" dxfId="2807" priority="1028" stopIfTrue="1" operator="equal">
      <formula>"SID new"</formula>
    </cfRule>
    <cfRule type="cellIs" dxfId="2806" priority="1029" stopIfTrue="1" operator="equal">
      <formula>"SID revised"</formula>
    </cfRule>
  </conditionalFormatting>
  <conditionalFormatting sqref="F1311">
    <cfRule type="cellIs" dxfId="2805" priority="1012" stopIfTrue="1" operator="equal">
      <formula>"LS In"</formula>
    </cfRule>
    <cfRule type="cellIs" dxfId="2804" priority="1013" stopIfTrue="1" operator="equal">
      <formula>"LS OUT"</formula>
    </cfRule>
    <cfRule type="cellIs" dxfId="2803" priority="1014" stopIfTrue="1" operator="equal">
      <formula>"CR"</formula>
    </cfRule>
    <cfRule type="cellIs" dxfId="2802" priority="1015" stopIfTrue="1" operator="equal">
      <formula>"P-CR"</formula>
    </cfRule>
    <cfRule type="cellIs" dxfId="2801" priority="1016" stopIfTrue="1" operator="equal">
      <formula>"CR Pack"</formula>
    </cfRule>
    <cfRule type="cellIs" dxfId="2800" priority="1017" stopIfTrue="1" operator="equal">
      <formula>"WID new"</formula>
    </cfRule>
    <cfRule type="cellIs" dxfId="2799" priority="1018" stopIfTrue="1" operator="equal">
      <formula>"WID revised"</formula>
    </cfRule>
    <cfRule type="cellIs" dxfId="2798" priority="1019" stopIfTrue="1" operator="equal">
      <formula>"SID new"</formula>
    </cfRule>
    <cfRule type="cellIs" dxfId="2797" priority="1020" stopIfTrue="1" operator="equal">
      <formula>"SID revised"</formula>
    </cfRule>
  </conditionalFormatting>
  <conditionalFormatting sqref="F1312">
    <cfRule type="cellIs" dxfId="2796" priority="1003" stopIfTrue="1" operator="equal">
      <formula>"LS In"</formula>
    </cfRule>
    <cfRule type="cellIs" dxfId="2795" priority="1004" stopIfTrue="1" operator="equal">
      <formula>"LS OUT"</formula>
    </cfRule>
    <cfRule type="cellIs" dxfId="2794" priority="1005" stopIfTrue="1" operator="equal">
      <formula>"CR"</formula>
    </cfRule>
    <cfRule type="cellIs" dxfId="2793" priority="1006" stopIfTrue="1" operator="equal">
      <formula>"P-CR"</formula>
    </cfRule>
    <cfRule type="cellIs" dxfId="2792" priority="1007" stopIfTrue="1" operator="equal">
      <formula>"CR Pack"</formula>
    </cfRule>
    <cfRule type="cellIs" dxfId="2791" priority="1008" stopIfTrue="1" operator="equal">
      <formula>"WID new"</formula>
    </cfRule>
    <cfRule type="cellIs" dxfId="2790" priority="1009" stopIfTrue="1" operator="equal">
      <formula>"WID revised"</formula>
    </cfRule>
    <cfRule type="cellIs" dxfId="2789" priority="1010" stopIfTrue="1" operator="equal">
      <formula>"SID new"</formula>
    </cfRule>
    <cfRule type="cellIs" dxfId="2788" priority="1011" stopIfTrue="1" operator="equal">
      <formula>"SID revised"</formula>
    </cfRule>
  </conditionalFormatting>
  <conditionalFormatting sqref="F1313">
    <cfRule type="cellIs" dxfId="2787" priority="994" stopIfTrue="1" operator="equal">
      <formula>"LS In"</formula>
    </cfRule>
    <cfRule type="cellIs" dxfId="2786" priority="995" stopIfTrue="1" operator="equal">
      <formula>"LS OUT"</formula>
    </cfRule>
    <cfRule type="cellIs" dxfId="2785" priority="996" stopIfTrue="1" operator="equal">
      <formula>"CR"</formula>
    </cfRule>
    <cfRule type="cellIs" dxfId="2784" priority="997" stopIfTrue="1" operator="equal">
      <formula>"P-CR"</formula>
    </cfRule>
    <cfRule type="cellIs" dxfId="2783" priority="998" stopIfTrue="1" operator="equal">
      <formula>"CR Pack"</formula>
    </cfRule>
    <cfRule type="cellIs" dxfId="2782" priority="999" stopIfTrue="1" operator="equal">
      <formula>"WID new"</formula>
    </cfRule>
    <cfRule type="cellIs" dxfId="2781" priority="1000" stopIfTrue="1" operator="equal">
      <formula>"WID revised"</formula>
    </cfRule>
    <cfRule type="cellIs" dxfId="2780" priority="1001" stopIfTrue="1" operator="equal">
      <formula>"SID new"</formula>
    </cfRule>
    <cfRule type="cellIs" dxfId="2779" priority="1002" stopIfTrue="1" operator="equal">
      <formula>"SID revised"</formula>
    </cfRule>
  </conditionalFormatting>
  <conditionalFormatting sqref="F1314">
    <cfRule type="cellIs" dxfId="2778" priority="985" stopIfTrue="1" operator="equal">
      <formula>"LS In"</formula>
    </cfRule>
    <cfRule type="cellIs" dxfId="2777" priority="986" stopIfTrue="1" operator="equal">
      <formula>"LS OUT"</formula>
    </cfRule>
    <cfRule type="cellIs" dxfId="2776" priority="987" stopIfTrue="1" operator="equal">
      <formula>"CR"</formula>
    </cfRule>
    <cfRule type="cellIs" dxfId="2775" priority="988" stopIfTrue="1" operator="equal">
      <formula>"P-CR"</formula>
    </cfRule>
    <cfRule type="cellIs" dxfId="2774" priority="989" stopIfTrue="1" operator="equal">
      <formula>"CR Pack"</formula>
    </cfRule>
    <cfRule type="cellIs" dxfId="2773" priority="990" stopIfTrue="1" operator="equal">
      <formula>"WID new"</formula>
    </cfRule>
    <cfRule type="cellIs" dxfId="2772" priority="991" stopIfTrue="1" operator="equal">
      <formula>"WID revised"</formula>
    </cfRule>
    <cfRule type="cellIs" dxfId="2771" priority="992" stopIfTrue="1" operator="equal">
      <formula>"SID new"</formula>
    </cfRule>
    <cfRule type="cellIs" dxfId="2770" priority="993" stopIfTrue="1" operator="equal">
      <formula>"SID revised"</formula>
    </cfRule>
  </conditionalFormatting>
  <conditionalFormatting sqref="F1315">
    <cfRule type="cellIs" dxfId="2769" priority="976" stopIfTrue="1" operator="equal">
      <formula>"LS In"</formula>
    </cfRule>
    <cfRule type="cellIs" dxfId="2768" priority="977" stopIfTrue="1" operator="equal">
      <formula>"LS OUT"</formula>
    </cfRule>
    <cfRule type="cellIs" dxfId="2767" priority="978" stopIfTrue="1" operator="equal">
      <formula>"CR"</formula>
    </cfRule>
    <cfRule type="cellIs" dxfId="2766" priority="979" stopIfTrue="1" operator="equal">
      <formula>"P-CR"</formula>
    </cfRule>
    <cfRule type="cellIs" dxfId="2765" priority="980" stopIfTrue="1" operator="equal">
      <formula>"CR Pack"</formula>
    </cfRule>
    <cfRule type="cellIs" dxfId="2764" priority="981" stopIfTrue="1" operator="equal">
      <formula>"WID new"</formula>
    </cfRule>
    <cfRule type="cellIs" dxfId="2763" priority="982" stopIfTrue="1" operator="equal">
      <formula>"WID revised"</formula>
    </cfRule>
    <cfRule type="cellIs" dxfId="2762" priority="983" stopIfTrue="1" operator="equal">
      <formula>"SID new"</formula>
    </cfRule>
    <cfRule type="cellIs" dxfId="2761" priority="984" stopIfTrue="1" operator="equal">
      <formula>"SID revised"</formula>
    </cfRule>
  </conditionalFormatting>
  <conditionalFormatting sqref="F1316">
    <cfRule type="cellIs" dxfId="2760" priority="967" stopIfTrue="1" operator="equal">
      <formula>"LS In"</formula>
    </cfRule>
    <cfRule type="cellIs" dxfId="2759" priority="968" stopIfTrue="1" operator="equal">
      <formula>"LS OUT"</formula>
    </cfRule>
    <cfRule type="cellIs" dxfId="2758" priority="969" stopIfTrue="1" operator="equal">
      <formula>"CR"</formula>
    </cfRule>
    <cfRule type="cellIs" dxfId="2757" priority="970" stopIfTrue="1" operator="equal">
      <formula>"P-CR"</formula>
    </cfRule>
    <cfRule type="cellIs" dxfId="2756" priority="971" stopIfTrue="1" operator="equal">
      <formula>"CR Pack"</formula>
    </cfRule>
    <cfRule type="cellIs" dxfId="2755" priority="972" stopIfTrue="1" operator="equal">
      <formula>"WID new"</formula>
    </cfRule>
    <cfRule type="cellIs" dxfId="2754" priority="973" stopIfTrue="1" operator="equal">
      <formula>"WID revised"</formula>
    </cfRule>
    <cfRule type="cellIs" dxfId="2753" priority="974" stopIfTrue="1" operator="equal">
      <formula>"SID new"</formula>
    </cfRule>
    <cfRule type="cellIs" dxfId="2752" priority="975" stopIfTrue="1" operator="equal">
      <formula>"SID revised"</formula>
    </cfRule>
  </conditionalFormatting>
  <conditionalFormatting sqref="F1318">
    <cfRule type="cellIs" dxfId="2751" priority="958" stopIfTrue="1" operator="equal">
      <formula>"LS In"</formula>
    </cfRule>
    <cfRule type="cellIs" dxfId="2750" priority="959" stopIfTrue="1" operator="equal">
      <formula>"LS OUT"</formula>
    </cfRule>
    <cfRule type="cellIs" dxfId="2749" priority="960" stopIfTrue="1" operator="equal">
      <formula>"CR"</formula>
    </cfRule>
    <cfRule type="cellIs" dxfId="2748" priority="961" stopIfTrue="1" operator="equal">
      <formula>"P-CR"</formula>
    </cfRule>
    <cfRule type="cellIs" dxfId="2747" priority="962" stopIfTrue="1" operator="equal">
      <formula>"CR Pack"</formula>
    </cfRule>
    <cfRule type="cellIs" dxfId="2746" priority="963" stopIfTrue="1" operator="equal">
      <formula>"WID new"</formula>
    </cfRule>
    <cfRule type="cellIs" dxfId="2745" priority="964" stopIfTrue="1" operator="equal">
      <formula>"WID revised"</formula>
    </cfRule>
    <cfRule type="cellIs" dxfId="2744" priority="965" stopIfTrue="1" operator="equal">
      <formula>"SID new"</formula>
    </cfRule>
    <cfRule type="cellIs" dxfId="2743" priority="966" stopIfTrue="1" operator="equal">
      <formula>"SID revised"</formula>
    </cfRule>
  </conditionalFormatting>
  <conditionalFormatting sqref="F1319">
    <cfRule type="cellIs" dxfId="2742" priority="949" stopIfTrue="1" operator="equal">
      <formula>"LS In"</formula>
    </cfRule>
    <cfRule type="cellIs" dxfId="2741" priority="950" stopIfTrue="1" operator="equal">
      <formula>"LS OUT"</formula>
    </cfRule>
    <cfRule type="cellIs" dxfId="2740" priority="951" stopIfTrue="1" operator="equal">
      <formula>"CR"</formula>
    </cfRule>
    <cfRule type="cellIs" dxfId="2739" priority="952" stopIfTrue="1" operator="equal">
      <formula>"P-CR"</formula>
    </cfRule>
    <cfRule type="cellIs" dxfId="2738" priority="953" stopIfTrue="1" operator="equal">
      <formula>"CR Pack"</formula>
    </cfRule>
    <cfRule type="cellIs" dxfId="2737" priority="954" stopIfTrue="1" operator="equal">
      <formula>"WID new"</formula>
    </cfRule>
    <cfRule type="cellIs" dxfId="2736" priority="955" stopIfTrue="1" operator="equal">
      <formula>"WID revised"</formula>
    </cfRule>
    <cfRule type="cellIs" dxfId="2735" priority="956" stopIfTrue="1" operator="equal">
      <formula>"SID new"</formula>
    </cfRule>
    <cfRule type="cellIs" dxfId="2734" priority="957" stopIfTrue="1" operator="equal">
      <formula>"SID revised"</formula>
    </cfRule>
  </conditionalFormatting>
  <conditionalFormatting sqref="F1320">
    <cfRule type="cellIs" dxfId="2733" priority="940" stopIfTrue="1" operator="equal">
      <formula>"LS In"</formula>
    </cfRule>
    <cfRule type="cellIs" dxfId="2732" priority="941" stopIfTrue="1" operator="equal">
      <formula>"LS OUT"</formula>
    </cfRule>
    <cfRule type="cellIs" dxfId="2731" priority="942" stopIfTrue="1" operator="equal">
      <formula>"CR"</formula>
    </cfRule>
    <cfRule type="cellIs" dxfId="2730" priority="943" stopIfTrue="1" operator="equal">
      <formula>"P-CR"</formula>
    </cfRule>
    <cfRule type="cellIs" dxfId="2729" priority="944" stopIfTrue="1" operator="equal">
      <formula>"CR Pack"</formula>
    </cfRule>
    <cfRule type="cellIs" dxfId="2728" priority="945" stopIfTrue="1" operator="equal">
      <formula>"WID new"</formula>
    </cfRule>
    <cfRule type="cellIs" dxfId="2727" priority="946" stopIfTrue="1" operator="equal">
      <formula>"WID revised"</formula>
    </cfRule>
    <cfRule type="cellIs" dxfId="2726" priority="947" stopIfTrue="1" operator="equal">
      <formula>"SID new"</formula>
    </cfRule>
    <cfRule type="cellIs" dxfId="2725" priority="948" stopIfTrue="1" operator="equal">
      <formula>"SID revised"</formula>
    </cfRule>
  </conditionalFormatting>
  <conditionalFormatting sqref="F1321">
    <cfRule type="cellIs" dxfId="2724" priority="931" stopIfTrue="1" operator="equal">
      <formula>"LS In"</formula>
    </cfRule>
    <cfRule type="cellIs" dxfId="2723" priority="932" stopIfTrue="1" operator="equal">
      <formula>"LS OUT"</formula>
    </cfRule>
    <cfRule type="cellIs" dxfId="2722" priority="933" stopIfTrue="1" operator="equal">
      <formula>"CR"</formula>
    </cfRule>
    <cfRule type="cellIs" dxfId="2721" priority="934" stopIfTrue="1" operator="equal">
      <formula>"P-CR"</formula>
    </cfRule>
    <cfRule type="cellIs" dxfId="2720" priority="935" stopIfTrue="1" operator="equal">
      <formula>"CR Pack"</formula>
    </cfRule>
    <cfRule type="cellIs" dxfId="2719" priority="936" stopIfTrue="1" operator="equal">
      <formula>"WID new"</formula>
    </cfRule>
    <cfRule type="cellIs" dxfId="2718" priority="937" stopIfTrue="1" operator="equal">
      <formula>"WID revised"</formula>
    </cfRule>
    <cfRule type="cellIs" dxfId="2717" priority="938" stopIfTrue="1" operator="equal">
      <formula>"SID new"</formula>
    </cfRule>
    <cfRule type="cellIs" dxfId="2716" priority="939" stopIfTrue="1" operator="equal">
      <formula>"SID revised"</formula>
    </cfRule>
  </conditionalFormatting>
  <conditionalFormatting sqref="F1323">
    <cfRule type="cellIs" dxfId="2715" priority="922" stopIfTrue="1" operator="equal">
      <formula>"LS In"</formula>
    </cfRule>
    <cfRule type="cellIs" dxfId="2714" priority="923" stopIfTrue="1" operator="equal">
      <formula>"LS OUT"</formula>
    </cfRule>
    <cfRule type="cellIs" dxfId="2713" priority="924" stopIfTrue="1" operator="equal">
      <formula>"CR"</formula>
    </cfRule>
    <cfRule type="cellIs" dxfId="2712" priority="925" stopIfTrue="1" operator="equal">
      <formula>"P-CR"</formula>
    </cfRule>
    <cfRule type="cellIs" dxfId="2711" priority="926" stopIfTrue="1" operator="equal">
      <formula>"CR Pack"</formula>
    </cfRule>
    <cfRule type="cellIs" dxfId="2710" priority="927" stopIfTrue="1" operator="equal">
      <formula>"WID new"</formula>
    </cfRule>
    <cfRule type="cellIs" dxfId="2709" priority="928" stopIfTrue="1" operator="equal">
      <formula>"WID revised"</formula>
    </cfRule>
    <cfRule type="cellIs" dxfId="2708" priority="929" stopIfTrue="1" operator="equal">
      <formula>"SID new"</formula>
    </cfRule>
    <cfRule type="cellIs" dxfId="2707" priority="930" stopIfTrue="1" operator="equal">
      <formula>"SID revised"</formula>
    </cfRule>
  </conditionalFormatting>
  <conditionalFormatting sqref="F1325 F1319 F1321 F1323">
    <cfRule type="cellIs" dxfId="2706" priority="913" stopIfTrue="1" operator="equal">
      <formula>"LS In"</formula>
    </cfRule>
    <cfRule type="cellIs" dxfId="2705" priority="914" stopIfTrue="1" operator="equal">
      <formula>"LS OUT"</formula>
    </cfRule>
    <cfRule type="cellIs" dxfId="2704" priority="915" stopIfTrue="1" operator="equal">
      <formula>"CR"</formula>
    </cfRule>
    <cfRule type="cellIs" dxfId="2703" priority="916" stopIfTrue="1" operator="equal">
      <formula>"P-CR"</formula>
    </cfRule>
    <cfRule type="cellIs" dxfId="2702" priority="917" stopIfTrue="1" operator="equal">
      <formula>"CR Pack"</formula>
    </cfRule>
    <cfRule type="cellIs" dxfId="2701" priority="918" stopIfTrue="1" operator="equal">
      <formula>"WID new"</formula>
    </cfRule>
    <cfRule type="cellIs" dxfId="2700" priority="919" stopIfTrue="1" operator="equal">
      <formula>"WID revised"</formula>
    </cfRule>
    <cfRule type="cellIs" dxfId="2699" priority="920" stopIfTrue="1" operator="equal">
      <formula>"SID new"</formula>
    </cfRule>
    <cfRule type="cellIs" dxfId="2698" priority="921" stopIfTrue="1" operator="equal">
      <formula>"SID revised"</formula>
    </cfRule>
  </conditionalFormatting>
  <conditionalFormatting sqref="F1326">
    <cfRule type="cellIs" dxfId="2697" priority="904" stopIfTrue="1" operator="equal">
      <formula>"LS In"</formula>
    </cfRule>
    <cfRule type="cellIs" dxfId="2696" priority="905" stopIfTrue="1" operator="equal">
      <formula>"LS OUT"</formula>
    </cfRule>
    <cfRule type="cellIs" dxfId="2695" priority="906" stopIfTrue="1" operator="equal">
      <formula>"CR"</formula>
    </cfRule>
    <cfRule type="cellIs" dxfId="2694" priority="907" stopIfTrue="1" operator="equal">
      <formula>"P-CR"</formula>
    </cfRule>
    <cfRule type="cellIs" dxfId="2693" priority="908" stopIfTrue="1" operator="equal">
      <formula>"CR Pack"</formula>
    </cfRule>
    <cfRule type="cellIs" dxfId="2692" priority="909" stopIfTrue="1" operator="equal">
      <formula>"WID new"</formula>
    </cfRule>
    <cfRule type="cellIs" dxfId="2691" priority="910" stopIfTrue="1" operator="equal">
      <formula>"WID revised"</formula>
    </cfRule>
    <cfRule type="cellIs" dxfId="2690" priority="911" stopIfTrue="1" operator="equal">
      <formula>"SID new"</formula>
    </cfRule>
    <cfRule type="cellIs" dxfId="2689" priority="912" stopIfTrue="1" operator="equal">
      <formula>"SID revised"</formula>
    </cfRule>
  </conditionalFormatting>
  <conditionalFormatting sqref="F1327">
    <cfRule type="cellIs" dxfId="2688" priority="895" stopIfTrue="1" operator="equal">
      <formula>"LS In"</formula>
    </cfRule>
    <cfRule type="cellIs" dxfId="2687" priority="896" stopIfTrue="1" operator="equal">
      <formula>"LS OUT"</formula>
    </cfRule>
    <cfRule type="cellIs" dxfId="2686" priority="897" stopIfTrue="1" operator="equal">
      <formula>"CR"</formula>
    </cfRule>
    <cfRule type="cellIs" dxfId="2685" priority="898" stopIfTrue="1" operator="equal">
      <formula>"P-CR"</formula>
    </cfRule>
    <cfRule type="cellIs" dxfId="2684" priority="899" stopIfTrue="1" operator="equal">
      <formula>"CR Pack"</formula>
    </cfRule>
    <cfRule type="cellIs" dxfId="2683" priority="900" stopIfTrue="1" operator="equal">
      <formula>"WID new"</formula>
    </cfRule>
    <cfRule type="cellIs" dxfId="2682" priority="901" stopIfTrue="1" operator="equal">
      <formula>"WID revised"</formula>
    </cfRule>
    <cfRule type="cellIs" dxfId="2681" priority="902" stopIfTrue="1" operator="equal">
      <formula>"SID new"</formula>
    </cfRule>
    <cfRule type="cellIs" dxfId="2680" priority="903" stopIfTrue="1" operator="equal">
      <formula>"SID revised"</formula>
    </cfRule>
  </conditionalFormatting>
  <conditionalFormatting sqref="F1328">
    <cfRule type="cellIs" dxfId="2679" priority="886" stopIfTrue="1" operator="equal">
      <formula>"LS In"</formula>
    </cfRule>
    <cfRule type="cellIs" dxfId="2678" priority="887" stopIfTrue="1" operator="equal">
      <formula>"LS OUT"</formula>
    </cfRule>
    <cfRule type="cellIs" dxfId="2677" priority="888" stopIfTrue="1" operator="equal">
      <formula>"CR"</formula>
    </cfRule>
    <cfRule type="cellIs" dxfId="2676" priority="889" stopIfTrue="1" operator="equal">
      <formula>"P-CR"</formula>
    </cfRule>
    <cfRule type="cellIs" dxfId="2675" priority="890" stopIfTrue="1" operator="equal">
      <formula>"CR Pack"</formula>
    </cfRule>
    <cfRule type="cellIs" dxfId="2674" priority="891" stopIfTrue="1" operator="equal">
      <formula>"WID new"</formula>
    </cfRule>
    <cfRule type="cellIs" dxfId="2673" priority="892" stopIfTrue="1" operator="equal">
      <formula>"WID revised"</formula>
    </cfRule>
    <cfRule type="cellIs" dxfId="2672" priority="893" stopIfTrue="1" operator="equal">
      <formula>"SID new"</formula>
    </cfRule>
    <cfRule type="cellIs" dxfId="2671" priority="894" stopIfTrue="1" operator="equal">
      <formula>"SID revised"</formula>
    </cfRule>
  </conditionalFormatting>
  <conditionalFormatting sqref="F1329">
    <cfRule type="cellIs" dxfId="2670" priority="877" stopIfTrue="1" operator="equal">
      <formula>"LS In"</formula>
    </cfRule>
    <cfRule type="cellIs" dxfId="2669" priority="878" stopIfTrue="1" operator="equal">
      <formula>"LS OUT"</formula>
    </cfRule>
    <cfRule type="cellIs" dxfId="2668" priority="879" stopIfTrue="1" operator="equal">
      <formula>"CR"</formula>
    </cfRule>
    <cfRule type="cellIs" dxfId="2667" priority="880" stopIfTrue="1" operator="equal">
      <formula>"P-CR"</formula>
    </cfRule>
    <cfRule type="cellIs" dxfId="2666" priority="881" stopIfTrue="1" operator="equal">
      <formula>"CR Pack"</formula>
    </cfRule>
    <cfRule type="cellIs" dxfId="2665" priority="882" stopIfTrue="1" operator="equal">
      <formula>"WID new"</formula>
    </cfRule>
    <cfRule type="cellIs" dxfId="2664" priority="883" stopIfTrue="1" operator="equal">
      <formula>"WID revised"</formula>
    </cfRule>
    <cfRule type="cellIs" dxfId="2663" priority="884" stopIfTrue="1" operator="equal">
      <formula>"SID new"</formula>
    </cfRule>
    <cfRule type="cellIs" dxfId="2662" priority="885" stopIfTrue="1" operator="equal">
      <formula>"SID revised"</formula>
    </cfRule>
  </conditionalFormatting>
  <conditionalFormatting sqref="F1330">
    <cfRule type="cellIs" dxfId="2661" priority="868" stopIfTrue="1" operator="equal">
      <formula>"LS In"</formula>
    </cfRule>
    <cfRule type="cellIs" dxfId="2660" priority="869" stopIfTrue="1" operator="equal">
      <formula>"LS OUT"</formula>
    </cfRule>
    <cfRule type="cellIs" dxfId="2659" priority="870" stopIfTrue="1" operator="equal">
      <formula>"CR"</formula>
    </cfRule>
    <cfRule type="cellIs" dxfId="2658" priority="871" stopIfTrue="1" operator="equal">
      <formula>"P-CR"</formula>
    </cfRule>
    <cfRule type="cellIs" dxfId="2657" priority="872" stopIfTrue="1" operator="equal">
      <formula>"CR Pack"</formula>
    </cfRule>
    <cfRule type="cellIs" dxfId="2656" priority="873" stopIfTrue="1" operator="equal">
      <formula>"WID new"</formula>
    </cfRule>
    <cfRule type="cellIs" dxfId="2655" priority="874" stopIfTrue="1" operator="equal">
      <formula>"WID revised"</formula>
    </cfRule>
    <cfRule type="cellIs" dxfId="2654" priority="875" stopIfTrue="1" operator="equal">
      <formula>"SID new"</formula>
    </cfRule>
    <cfRule type="cellIs" dxfId="2653" priority="876" stopIfTrue="1" operator="equal">
      <formula>"SID revised"</formula>
    </cfRule>
  </conditionalFormatting>
  <conditionalFormatting sqref="F1331">
    <cfRule type="cellIs" dxfId="2652" priority="859" stopIfTrue="1" operator="equal">
      <formula>"LS In"</formula>
    </cfRule>
    <cfRule type="cellIs" dxfId="2651" priority="860" stopIfTrue="1" operator="equal">
      <formula>"LS OUT"</formula>
    </cfRule>
    <cfRule type="cellIs" dxfId="2650" priority="861" stopIfTrue="1" operator="equal">
      <formula>"CR"</formula>
    </cfRule>
    <cfRule type="cellIs" dxfId="2649" priority="862" stopIfTrue="1" operator="equal">
      <formula>"P-CR"</formula>
    </cfRule>
    <cfRule type="cellIs" dxfId="2648" priority="863" stopIfTrue="1" operator="equal">
      <formula>"CR Pack"</formula>
    </cfRule>
    <cfRule type="cellIs" dxfId="2647" priority="864" stopIfTrue="1" operator="equal">
      <formula>"WID new"</formula>
    </cfRule>
    <cfRule type="cellIs" dxfId="2646" priority="865" stopIfTrue="1" operator="equal">
      <formula>"WID revised"</formula>
    </cfRule>
    <cfRule type="cellIs" dxfId="2645" priority="866" stopIfTrue="1" operator="equal">
      <formula>"SID new"</formula>
    </cfRule>
    <cfRule type="cellIs" dxfId="2644" priority="867" stopIfTrue="1" operator="equal">
      <formula>"SID revised"</formula>
    </cfRule>
  </conditionalFormatting>
  <conditionalFormatting sqref="F1334">
    <cfRule type="cellIs" dxfId="2643" priority="850" stopIfTrue="1" operator="equal">
      <formula>"LS In"</formula>
    </cfRule>
    <cfRule type="cellIs" dxfId="2642" priority="851" stopIfTrue="1" operator="equal">
      <formula>"LS OUT"</formula>
    </cfRule>
    <cfRule type="cellIs" dxfId="2641" priority="852" stopIfTrue="1" operator="equal">
      <formula>"CR"</formula>
    </cfRule>
    <cfRule type="cellIs" dxfId="2640" priority="853" stopIfTrue="1" operator="equal">
      <formula>"P-CR"</formula>
    </cfRule>
    <cfRule type="cellIs" dxfId="2639" priority="854" stopIfTrue="1" operator="equal">
      <formula>"CR Pack"</formula>
    </cfRule>
    <cfRule type="cellIs" dxfId="2638" priority="855" stopIfTrue="1" operator="equal">
      <formula>"WID new"</formula>
    </cfRule>
    <cfRule type="cellIs" dxfId="2637" priority="856" stopIfTrue="1" operator="equal">
      <formula>"WID revised"</formula>
    </cfRule>
    <cfRule type="cellIs" dxfId="2636" priority="857" stopIfTrue="1" operator="equal">
      <formula>"SID new"</formula>
    </cfRule>
    <cfRule type="cellIs" dxfId="2635" priority="858" stopIfTrue="1" operator="equal">
      <formula>"SID revised"</formula>
    </cfRule>
  </conditionalFormatting>
  <conditionalFormatting sqref="F1335">
    <cfRule type="cellIs" dxfId="2634" priority="841" stopIfTrue="1" operator="equal">
      <formula>"LS In"</formula>
    </cfRule>
    <cfRule type="cellIs" dxfId="2633" priority="842" stopIfTrue="1" operator="equal">
      <formula>"LS OUT"</formula>
    </cfRule>
    <cfRule type="cellIs" dxfId="2632" priority="843" stopIfTrue="1" operator="equal">
      <formula>"CR"</formula>
    </cfRule>
    <cfRule type="cellIs" dxfId="2631" priority="844" stopIfTrue="1" operator="equal">
      <formula>"P-CR"</formula>
    </cfRule>
    <cfRule type="cellIs" dxfId="2630" priority="845" stopIfTrue="1" operator="equal">
      <formula>"CR Pack"</formula>
    </cfRule>
    <cfRule type="cellIs" dxfId="2629" priority="846" stopIfTrue="1" operator="equal">
      <formula>"WID new"</formula>
    </cfRule>
    <cfRule type="cellIs" dxfId="2628" priority="847" stopIfTrue="1" operator="equal">
      <formula>"WID revised"</formula>
    </cfRule>
    <cfRule type="cellIs" dxfId="2627" priority="848" stopIfTrue="1" operator="equal">
      <formula>"SID new"</formula>
    </cfRule>
    <cfRule type="cellIs" dxfId="2626" priority="849" stopIfTrue="1" operator="equal">
      <formula>"SID revised"</formula>
    </cfRule>
  </conditionalFormatting>
  <conditionalFormatting sqref="F1357:F1368">
    <cfRule type="cellIs" dxfId="2625" priority="832" stopIfTrue="1" operator="equal">
      <formula>"LS In"</formula>
    </cfRule>
    <cfRule type="cellIs" dxfId="2624" priority="833" stopIfTrue="1" operator="equal">
      <formula>"LS OUT"</formula>
    </cfRule>
    <cfRule type="cellIs" dxfId="2623" priority="834" stopIfTrue="1" operator="equal">
      <formula>"CR"</formula>
    </cfRule>
    <cfRule type="cellIs" dxfId="2622" priority="835" stopIfTrue="1" operator="equal">
      <formula>"P-CR"</formula>
    </cfRule>
    <cfRule type="cellIs" dxfId="2621" priority="836" stopIfTrue="1" operator="equal">
      <formula>"CR Pack"</formula>
    </cfRule>
    <cfRule type="cellIs" dxfId="2620" priority="837" stopIfTrue="1" operator="equal">
      <formula>"WID new"</formula>
    </cfRule>
    <cfRule type="cellIs" dxfId="2619" priority="838" stopIfTrue="1" operator="equal">
      <formula>"WID revised"</formula>
    </cfRule>
    <cfRule type="cellIs" dxfId="2618" priority="839" stopIfTrue="1" operator="equal">
      <formula>"SID new"</formula>
    </cfRule>
    <cfRule type="cellIs" dxfId="2617" priority="840" stopIfTrue="1" operator="equal">
      <formula>"SID revised"</formula>
    </cfRule>
  </conditionalFormatting>
  <conditionalFormatting sqref="F1360">
    <cfRule type="cellIs" dxfId="2616" priority="823" stopIfTrue="1" operator="equal">
      <formula>"LS In"</formula>
    </cfRule>
    <cfRule type="cellIs" dxfId="2615" priority="824" stopIfTrue="1" operator="equal">
      <formula>"LS OUT"</formula>
    </cfRule>
    <cfRule type="cellIs" dxfId="2614" priority="825" stopIfTrue="1" operator="equal">
      <formula>"CR"</formula>
    </cfRule>
    <cfRule type="cellIs" dxfId="2613" priority="826" stopIfTrue="1" operator="equal">
      <formula>"P-CR"</formula>
    </cfRule>
    <cfRule type="cellIs" dxfId="2612" priority="827" stopIfTrue="1" operator="equal">
      <formula>"CR Pack"</formula>
    </cfRule>
    <cfRule type="cellIs" dxfId="2611" priority="828" stopIfTrue="1" operator="equal">
      <formula>"WID new"</formula>
    </cfRule>
    <cfRule type="cellIs" dxfId="2610" priority="829" stopIfTrue="1" operator="equal">
      <formula>"WID revised"</formula>
    </cfRule>
    <cfRule type="cellIs" dxfId="2609" priority="830" stopIfTrue="1" operator="equal">
      <formula>"SID new"</formula>
    </cfRule>
    <cfRule type="cellIs" dxfId="2608" priority="831" stopIfTrue="1" operator="equal">
      <formula>"SID revised"</formula>
    </cfRule>
  </conditionalFormatting>
  <conditionalFormatting sqref="F1361">
    <cfRule type="cellIs" dxfId="2607" priority="814" stopIfTrue="1" operator="equal">
      <formula>"LS In"</formula>
    </cfRule>
    <cfRule type="cellIs" dxfId="2606" priority="815" stopIfTrue="1" operator="equal">
      <formula>"LS OUT"</formula>
    </cfRule>
    <cfRule type="cellIs" dxfId="2605" priority="816" stopIfTrue="1" operator="equal">
      <formula>"CR"</formula>
    </cfRule>
    <cfRule type="cellIs" dxfId="2604" priority="817" stopIfTrue="1" operator="equal">
      <formula>"P-CR"</formula>
    </cfRule>
    <cfRule type="cellIs" dxfId="2603" priority="818" stopIfTrue="1" operator="equal">
      <formula>"CR Pack"</formula>
    </cfRule>
    <cfRule type="cellIs" dxfId="2602" priority="819" stopIfTrue="1" operator="equal">
      <formula>"WID new"</formula>
    </cfRule>
    <cfRule type="cellIs" dxfId="2601" priority="820" stopIfTrue="1" operator="equal">
      <formula>"WID revised"</formula>
    </cfRule>
    <cfRule type="cellIs" dxfId="2600" priority="821" stopIfTrue="1" operator="equal">
      <formula>"SID new"</formula>
    </cfRule>
    <cfRule type="cellIs" dxfId="2599" priority="822" stopIfTrue="1" operator="equal">
      <formula>"SID revised"</formula>
    </cfRule>
  </conditionalFormatting>
  <conditionalFormatting sqref="F1362">
    <cfRule type="cellIs" dxfId="2598" priority="805" stopIfTrue="1" operator="equal">
      <formula>"LS In"</formula>
    </cfRule>
    <cfRule type="cellIs" dxfId="2597" priority="806" stopIfTrue="1" operator="equal">
      <formula>"LS OUT"</formula>
    </cfRule>
    <cfRule type="cellIs" dxfId="2596" priority="807" stopIfTrue="1" operator="equal">
      <formula>"CR"</formula>
    </cfRule>
    <cfRule type="cellIs" dxfId="2595" priority="808" stopIfTrue="1" operator="equal">
      <formula>"P-CR"</formula>
    </cfRule>
    <cfRule type="cellIs" dxfId="2594" priority="809" stopIfTrue="1" operator="equal">
      <formula>"CR Pack"</formula>
    </cfRule>
    <cfRule type="cellIs" dxfId="2593" priority="810" stopIfTrue="1" operator="equal">
      <formula>"WID new"</formula>
    </cfRule>
    <cfRule type="cellIs" dxfId="2592" priority="811" stopIfTrue="1" operator="equal">
      <formula>"WID revised"</formula>
    </cfRule>
    <cfRule type="cellIs" dxfId="2591" priority="812" stopIfTrue="1" operator="equal">
      <formula>"SID new"</formula>
    </cfRule>
    <cfRule type="cellIs" dxfId="2590" priority="813" stopIfTrue="1" operator="equal">
      <formula>"SID revised"</formula>
    </cfRule>
  </conditionalFormatting>
  <conditionalFormatting sqref="F1363">
    <cfRule type="cellIs" dxfId="2589" priority="796" stopIfTrue="1" operator="equal">
      <formula>"LS In"</formula>
    </cfRule>
    <cfRule type="cellIs" dxfId="2588" priority="797" stopIfTrue="1" operator="equal">
      <formula>"LS OUT"</formula>
    </cfRule>
    <cfRule type="cellIs" dxfId="2587" priority="798" stopIfTrue="1" operator="equal">
      <formula>"CR"</formula>
    </cfRule>
    <cfRule type="cellIs" dxfId="2586" priority="799" stopIfTrue="1" operator="equal">
      <formula>"P-CR"</formula>
    </cfRule>
    <cfRule type="cellIs" dxfId="2585" priority="800" stopIfTrue="1" operator="equal">
      <formula>"CR Pack"</formula>
    </cfRule>
    <cfRule type="cellIs" dxfId="2584" priority="801" stopIfTrue="1" operator="equal">
      <formula>"WID new"</formula>
    </cfRule>
    <cfRule type="cellIs" dxfId="2583" priority="802" stopIfTrue="1" operator="equal">
      <formula>"WID revised"</formula>
    </cfRule>
    <cfRule type="cellIs" dxfId="2582" priority="803" stopIfTrue="1" operator="equal">
      <formula>"SID new"</formula>
    </cfRule>
    <cfRule type="cellIs" dxfId="2581" priority="804" stopIfTrue="1" operator="equal">
      <formula>"SID revised"</formula>
    </cfRule>
  </conditionalFormatting>
  <conditionalFormatting sqref="F1376">
    <cfRule type="cellIs" dxfId="2580" priority="787" stopIfTrue="1" operator="equal">
      <formula>"LS In"</formula>
    </cfRule>
    <cfRule type="cellIs" dxfId="2579" priority="788" stopIfTrue="1" operator="equal">
      <formula>"LS OUT"</formula>
    </cfRule>
    <cfRule type="cellIs" dxfId="2578" priority="789" stopIfTrue="1" operator="equal">
      <formula>"CR"</formula>
    </cfRule>
    <cfRule type="cellIs" dxfId="2577" priority="790" stopIfTrue="1" operator="equal">
      <formula>"P-CR"</formula>
    </cfRule>
    <cfRule type="cellIs" dxfId="2576" priority="791" stopIfTrue="1" operator="equal">
      <formula>"CR Pack"</formula>
    </cfRule>
    <cfRule type="cellIs" dxfId="2575" priority="792" stopIfTrue="1" operator="equal">
      <formula>"WID new"</formula>
    </cfRule>
    <cfRule type="cellIs" dxfId="2574" priority="793" stopIfTrue="1" operator="equal">
      <formula>"WID revised"</formula>
    </cfRule>
    <cfRule type="cellIs" dxfId="2573" priority="794" stopIfTrue="1" operator="equal">
      <formula>"SID new"</formula>
    </cfRule>
    <cfRule type="cellIs" dxfId="2572" priority="795" stopIfTrue="1" operator="equal">
      <formula>"SID revised"</formula>
    </cfRule>
  </conditionalFormatting>
  <conditionalFormatting sqref="F1377">
    <cfRule type="cellIs" dxfId="2571" priority="778" stopIfTrue="1" operator="equal">
      <formula>"LS In"</formula>
    </cfRule>
    <cfRule type="cellIs" dxfId="2570" priority="779" stopIfTrue="1" operator="equal">
      <formula>"LS OUT"</formula>
    </cfRule>
    <cfRule type="cellIs" dxfId="2569" priority="780" stopIfTrue="1" operator="equal">
      <formula>"CR"</formula>
    </cfRule>
    <cfRule type="cellIs" dxfId="2568" priority="781" stopIfTrue="1" operator="equal">
      <formula>"P-CR"</formula>
    </cfRule>
    <cfRule type="cellIs" dxfId="2567" priority="782" stopIfTrue="1" operator="equal">
      <formula>"CR Pack"</formula>
    </cfRule>
    <cfRule type="cellIs" dxfId="2566" priority="783" stopIfTrue="1" operator="equal">
      <formula>"WID new"</formula>
    </cfRule>
    <cfRule type="cellIs" dxfId="2565" priority="784" stopIfTrue="1" operator="equal">
      <formula>"WID revised"</formula>
    </cfRule>
    <cfRule type="cellIs" dxfId="2564" priority="785" stopIfTrue="1" operator="equal">
      <formula>"SID new"</formula>
    </cfRule>
    <cfRule type="cellIs" dxfId="2563" priority="786" stopIfTrue="1" operator="equal">
      <formula>"SID revised"</formula>
    </cfRule>
  </conditionalFormatting>
  <conditionalFormatting sqref="F1247">
    <cfRule type="cellIs" dxfId="2562" priority="769" stopIfTrue="1" operator="equal">
      <formula>"LS In"</formula>
    </cfRule>
    <cfRule type="cellIs" dxfId="2561" priority="770" stopIfTrue="1" operator="equal">
      <formula>"LS OUT"</formula>
    </cfRule>
    <cfRule type="cellIs" dxfId="2560" priority="771" stopIfTrue="1" operator="equal">
      <formula>"CR"</formula>
    </cfRule>
    <cfRule type="cellIs" dxfId="2559" priority="772" stopIfTrue="1" operator="equal">
      <formula>"P-CR"</formula>
    </cfRule>
    <cfRule type="cellIs" dxfId="2558" priority="773" stopIfTrue="1" operator="equal">
      <formula>"CR Pack"</formula>
    </cfRule>
    <cfRule type="cellIs" dxfId="2557" priority="774" stopIfTrue="1" operator="equal">
      <formula>"WID new"</formula>
    </cfRule>
    <cfRule type="cellIs" dxfId="2556" priority="775" stopIfTrue="1" operator="equal">
      <formula>"WID revised"</formula>
    </cfRule>
    <cfRule type="cellIs" dxfId="2555" priority="776" stopIfTrue="1" operator="equal">
      <formula>"SID new"</formula>
    </cfRule>
    <cfRule type="cellIs" dxfId="2554" priority="777" stopIfTrue="1" operator="equal">
      <formula>"SID revised"</formula>
    </cfRule>
  </conditionalFormatting>
  <conditionalFormatting sqref="F1248">
    <cfRule type="cellIs" dxfId="2553" priority="760" stopIfTrue="1" operator="equal">
      <formula>"LS In"</formula>
    </cfRule>
    <cfRule type="cellIs" dxfId="2552" priority="761" stopIfTrue="1" operator="equal">
      <formula>"LS OUT"</formula>
    </cfRule>
    <cfRule type="cellIs" dxfId="2551" priority="762" stopIfTrue="1" operator="equal">
      <formula>"CR"</formula>
    </cfRule>
    <cfRule type="cellIs" dxfId="2550" priority="763" stopIfTrue="1" operator="equal">
      <formula>"P-CR"</formula>
    </cfRule>
    <cfRule type="cellIs" dxfId="2549" priority="764" stopIfTrue="1" operator="equal">
      <formula>"CR Pack"</formula>
    </cfRule>
    <cfRule type="cellIs" dxfId="2548" priority="765" stopIfTrue="1" operator="equal">
      <formula>"WID new"</formula>
    </cfRule>
    <cfRule type="cellIs" dxfId="2547" priority="766" stopIfTrue="1" operator="equal">
      <formula>"WID revised"</formula>
    </cfRule>
    <cfRule type="cellIs" dxfId="2546" priority="767" stopIfTrue="1" operator="equal">
      <formula>"SID new"</formula>
    </cfRule>
    <cfRule type="cellIs" dxfId="2545" priority="768" stopIfTrue="1" operator="equal">
      <formula>"SID revised"</formula>
    </cfRule>
  </conditionalFormatting>
  <conditionalFormatting sqref="F1392">
    <cfRule type="cellIs" dxfId="2544" priority="751" stopIfTrue="1" operator="equal">
      <formula>"LS In"</formula>
    </cfRule>
    <cfRule type="cellIs" dxfId="2543" priority="752" stopIfTrue="1" operator="equal">
      <formula>"LS OUT"</formula>
    </cfRule>
    <cfRule type="cellIs" dxfId="2542" priority="753" stopIfTrue="1" operator="equal">
      <formula>"CR"</formula>
    </cfRule>
    <cfRule type="cellIs" dxfId="2541" priority="754" stopIfTrue="1" operator="equal">
      <formula>"P-CR"</formula>
    </cfRule>
    <cfRule type="cellIs" dxfId="2540" priority="755" stopIfTrue="1" operator="equal">
      <formula>"CR Pack"</formula>
    </cfRule>
    <cfRule type="cellIs" dxfId="2539" priority="756" stopIfTrue="1" operator="equal">
      <formula>"WID new"</formula>
    </cfRule>
    <cfRule type="cellIs" dxfId="2538" priority="757" stopIfTrue="1" operator="equal">
      <formula>"WID revised"</formula>
    </cfRule>
    <cfRule type="cellIs" dxfId="2537" priority="758" stopIfTrue="1" operator="equal">
      <formula>"SID new"</formula>
    </cfRule>
    <cfRule type="cellIs" dxfId="2536" priority="759" stopIfTrue="1" operator="equal">
      <formula>"SID revised"</formula>
    </cfRule>
  </conditionalFormatting>
  <conditionalFormatting sqref="F1394">
    <cfRule type="cellIs" dxfId="2535" priority="742" stopIfTrue="1" operator="equal">
      <formula>"LS In"</formula>
    </cfRule>
    <cfRule type="cellIs" dxfId="2534" priority="743" stopIfTrue="1" operator="equal">
      <formula>"LS OUT"</formula>
    </cfRule>
    <cfRule type="cellIs" dxfId="2533" priority="744" stopIfTrue="1" operator="equal">
      <formula>"CR"</formula>
    </cfRule>
    <cfRule type="cellIs" dxfId="2532" priority="745" stopIfTrue="1" operator="equal">
      <formula>"P-CR"</formula>
    </cfRule>
    <cfRule type="cellIs" dxfId="2531" priority="746" stopIfTrue="1" operator="equal">
      <formula>"CR Pack"</formula>
    </cfRule>
    <cfRule type="cellIs" dxfId="2530" priority="747" stopIfTrue="1" operator="equal">
      <formula>"WID new"</formula>
    </cfRule>
    <cfRule type="cellIs" dxfId="2529" priority="748" stopIfTrue="1" operator="equal">
      <formula>"WID revised"</formula>
    </cfRule>
    <cfRule type="cellIs" dxfId="2528" priority="749" stopIfTrue="1" operator="equal">
      <formula>"SID new"</formula>
    </cfRule>
    <cfRule type="cellIs" dxfId="2527" priority="750" stopIfTrue="1" operator="equal">
      <formula>"SID revised"</formula>
    </cfRule>
  </conditionalFormatting>
  <conditionalFormatting sqref="F1035">
    <cfRule type="cellIs" dxfId="2526" priority="733" stopIfTrue="1" operator="equal">
      <formula>"LS In"</formula>
    </cfRule>
    <cfRule type="cellIs" dxfId="2525" priority="734" stopIfTrue="1" operator="equal">
      <formula>"LS OUT"</formula>
    </cfRule>
    <cfRule type="cellIs" dxfId="2524" priority="735" stopIfTrue="1" operator="equal">
      <formula>"CR"</formula>
    </cfRule>
    <cfRule type="cellIs" dxfId="2523" priority="736" stopIfTrue="1" operator="equal">
      <formula>"P-CR"</formula>
    </cfRule>
    <cfRule type="cellIs" dxfId="2522" priority="737" stopIfTrue="1" operator="equal">
      <formula>"CR Pack"</formula>
    </cfRule>
    <cfRule type="cellIs" dxfId="2521" priority="738" stopIfTrue="1" operator="equal">
      <formula>"WID new"</formula>
    </cfRule>
    <cfRule type="cellIs" dxfId="2520" priority="739" stopIfTrue="1" operator="equal">
      <formula>"WID revised"</formula>
    </cfRule>
    <cfRule type="cellIs" dxfId="2519" priority="740" stopIfTrue="1" operator="equal">
      <formula>"SID new"</formula>
    </cfRule>
    <cfRule type="cellIs" dxfId="2518" priority="741" stopIfTrue="1" operator="equal">
      <formula>"SID revised"</formula>
    </cfRule>
  </conditionalFormatting>
  <conditionalFormatting sqref="F1349">
    <cfRule type="cellIs" dxfId="2517" priority="724" stopIfTrue="1" operator="equal">
      <formula>"LS In"</formula>
    </cfRule>
    <cfRule type="cellIs" dxfId="2516" priority="725" stopIfTrue="1" operator="equal">
      <formula>"LS OUT"</formula>
    </cfRule>
    <cfRule type="cellIs" dxfId="2515" priority="726" stopIfTrue="1" operator="equal">
      <formula>"CR"</formula>
    </cfRule>
    <cfRule type="cellIs" dxfId="2514" priority="727" stopIfTrue="1" operator="equal">
      <formula>"P-CR"</formula>
    </cfRule>
    <cfRule type="cellIs" dxfId="2513" priority="728" stopIfTrue="1" operator="equal">
      <formula>"CR Pack"</formula>
    </cfRule>
    <cfRule type="cellIs" dxfId="2512" priority="729" stopIfTrue="1" operator="equal">
      <formula>"WID new"</formula>
    </cfRule>
    <cfRule type="cellIs" dxfId="2511" priority="730" stopIfTrue="1" operator="equal">
      <formula>"WID revised"</formula>
    </cfRule>
    <cfRule type="cellIs" dxfId="2510" priority="731" stopIfTrue="1" operator="equal">
      <formula>"SID new"</formula>
    </cfRule>
    <cfRule type="cellIs" dxfId="2509" priority="732" stopIfTrue="1" operator="equal">
      <formula>"SID revised"</formula>
    </cfRule>
  </conditionalFormatting>
  <conditionalFormatting sqref="F1229">
    <cfRule type="cellIs" dxfId="2508" priority="715" stopIfTrue="1" operator="equal">
      <formula>"LS In"</formula>
    </cfRule>
    <cfRule type="cellIs" dxfId="2507" priority="716" stopIfTrue="1" operator="equal">
      <formula>"LS OUT"</formula>
    </cfRule>
    <cfRule type="cellIs" dxfId="2506" priority="717" stopIfTrue="1" operator="equal">
      <formula>"CR"</formula>
    </cfRule>
    <cfRule type="cellIs" dxfId="2505" priority="718" stopIfTrue="1" operator="equal">
      <formula>"P-CR"</formula>
    </cfRule>
    <cfRule type="cellIs" dxfId="2504" priority="719" stopIfTrue="1" operator="equal">
      <formula>"CR Pack"</formula>
    </cfRule>
    <cfRule type="cellIs" dxfId="2503" priority="720" stopIfTrue="1" operator="equal">
      <formula>"WID new"</formula>
    </cfRule>
    <cfRule type="cellIs" dxfId="2502" priority="721" stopIfTrue="1" operator="equal">
      <formula>"WID revised"</formula>
    </cfRule>
    <cfRule type="cellIs" dxfId="2501" priority="722" stopIfTrue="1" operator="equal">
      <formula>"SID new"</formula>
    </cfRule>
    <cfRule type="cellIs" dxfId="2500" priority="723" stopIfTrue="1" operator="equal">
      <formula>"SID revised"</formula>
    </cfRule>
  </conditionalFormatting>
  <conditionalFormatting sqref="F1230">
    <cfRule type="cellIs" dxfId="2499" priority="706" stopIfTrue="1" operator="equal">
      <formula>"LS In"</formula>
    </cfRule>
    <cfRule type="cellIs" dxfId="2498" priority="707" stopIfTrue="1" operator="equal">
      <formula>"LS OUT"</formula>
    </cfRule>
    <cfRule type="cellIs" dxfId="2497" priority="708" stopIfTrue="1" operator="equal">
      <formula>"CR"</formula>
    </cfRule>
    <cfRule type="cellIs" dxfId="2496" priority="709" stopIfTrue="1" operator="equal">
      <formula>"P-CR"</formula>
    </cfRule>
    <cfRule type="cellIs" dxfId="2495" priority="710" stopIfTrue="1" operator="equal">
      <formula>"CR Pack"</formula>
    </cfRule>
    <cfRule type="cellIs" dxfId="2494" priority="711" stopIfTrue="1" operator="equal">
      <formula>"WID new"</formula>
    </cfRule>
    <cfRule type="cellIs" dxfId="2493" priority="712" stopIfTrue="1" operator="equal">
      <formula>"WID revised"</formula>
    </cfRule>
    <cfRule type="cellIs" dxfId="2492" priority="713" stopIfTrue="1" operator="equal">
      <formula>"SID new"</formula>
    </cfRule>
    <cfRule type="cellIs" dxfId="2491" priority="714" stopIfTrue="1" operator="equal">
      <formula>"SID revised"</formula>
    </cfRule>
  </conditionalFormatting>
  <conditionalFormatting sqref="F1404">
    <cfRule type="cellIs" dxfId="2490" priority="697" stopIfTrue="1" operator="equal">
      <formula>"LS In"</formula>
    </cfRule>
    <cfRule type="cellIs" dxfId="2489" priority="698" stopIfTrue="1" operator="equal">
      <formula>"LS OUT"</formula>
    </cfRule>
    <cfRule type="cellIs" dxfId="2488" priority="699" stopIfTrue="1" operator="equal">
      <formula>"CR"</formula>
    </cfRule>
    <cfRule type="cellIs" dxfId="2487" priority="700" stopIfTrue="1" operator="equal">
      <formula>"P-CR"</formula>
    </cfRule>
    <cfRule type="cellIs" dxfId="2486" priority="701" stopIfTrue="1" operator="equal">
      <formula>"CR Pack"</formula>
    </cfRule>
    <cfRule type="cellIs" dxfId="2485" priority="702" stopIfTrue="1" operator="equal">
      <formula>"WID new"</formula>
    </cfRule>
    <cfRule type="cellIs" dxfId="2484" priority="703" stopIfTrue="1" operator="equal">
      <formula>"WID revised"</formula>
    </cfRule>
    <cfRule type="cellIs" dxfId="2483" priority="704" stopIfTrue="1" operator="equal">
      <formula>"SID new"</formula>
    </cfRule>
    <cfRule type="cellIs" dxfId="2482" priority="705" stopIfTrue="1" operator="equal">
      <formula>"SID revised"</formula>
    </cfRule>
  </conditionalFormatting>
  <conditionalFormatting sqref="F1404">
    <cfRule type="cellIs" dxfId="2481" priority="688" stopIfTrue="1" operator="equal">
      <formula>"LS In"</formula>
    </cfRule>
    <cfRule type="cellIs" dxfId="2480" priority="689" stopIfTrue="1" operator="equal">
      <formula>"LS OUT"</formula>
    </cfRule>
    <cfRule type="cellIs" dxfId="2479" priority="690" stopIfTrue="1" operator="equal">
      <formula>"CR"</formula>
    </cfRule>
    <cfRule type="cellIs" dxfId="2478" priority="691" stopIfTrue="1" operator="equal">
      <formula>"P-CR"</formula>
    </cfRule>
    <cfRule type="cellIs" dxfId="2477" priority="692" stopIfTrue="1" operator="equal">
      <formula>"CR Pack"</formula>
    </cfRule>
    <cfRule type="cellIs" dxfId="2476" priority="693" stopIfTrue="1" operator="equal">
      <formula>"WID new"</formula>
    </cfRule>
    <cfRule type="cellIs" dxfId="2475" priority="694" stopIfTrue="1" operator="equal">
      <formula>"WID revised"</formula>
    </cfRule>
    <cfRule type="cellIs" dxfId="2474" priority="695" stopIfTrue="1" operator="equal">
      <formula>"SID new"</formula>
    </cfRule>
    <cfRule type="cellIs" dxfId="2473" priority="696" stopIfTrue="1" operator="equal">
      <formula>"SID revised"</formula>
    </cfRule>
  </conditionalFormatting>
  <conditionalFormatting sqref="F1407">
    <cfRule type="cellIs" dxfId="2472" priority="679" stopIfTrue="1" operator="equal">
      <formula>"LS In"</formula>
    </cfRule>
    <cfRule type="cellIs" dxfId="2471" priority="680" stopIfTrue="1" operator="equal">
      <formula>"LS OUT"</formula>
    </cfRule>
    <cfRule type="cellIs" dxfId="2470" priority="681" stopIfTrue="1" operator="equal">
      <formula>"CR"</formula>
    </cfRule>
    <cfRule type="cellIs" dxfId="2469" priority="682" stopIfTrue="1" operator="equal">
      <formula>"P-CR"</formula>
    </cfRule>
    <cfRule type="cellIs" dxfId="2468" priority="683" stopIfTrue="1" operator="equal">
      <formula>"CR Pack"</formula>
    </cfRule>
    <cfRule type="cellIs" dxfId="2467" priority="684" stopIfTrue="1" operator="equal">
      <formula>"WID new"</formula>
    </cfRule>
    <cfRule type="cellIs" dxfId="2466" priority="685" stopIfTrue="1" operator="equal">
      <formula>"WID revised"</formula>
    </cfRule>
    <cfRule type="cellIs" dxfId="2465" priority="686" stopIfTrue="1" operator="equal">
      <formula>"SID new"</formula>
    </cfRule>
    <cfRule type="cellIs" dxfId="2464" priority="687" stopIfTrue="1" operator="equal">
      <formula>"SID revised"</formula>
    </cfRule>
  </conditionalFormatting>
  <conditionalFormatting sqref="F1408">
    <cfRule type="cellIs" dxfId="2463" priority="670" stopIfTrue="1" operator="equal">
      <formula>"LS In"</formula>
    </cfRule>
    <cfRule type="cellIs" dxfId="2462" priority="671" stopIfTrue="1" operator="equal">
      <formula>"LS OUT"</formula>
    </cfRule>
    <cfRule type="cellIs" dxfId="2461" priority="672" stopIfTrue="1" operator="equal">
      <formula>"CR"</formula>
    </cfRule>
    <cfRule type="cellIs" dxfId="2460" priority="673" stopIfTrue="1" operator="equal">
      <formula>"P-CR"</formula>
    </cfRule>
    <cfRule type="cellIs" dxfId="2459" priority="674" stopIfTrue="1" operator="equal">
      <formula>"CR Pack"</formula>
    </cfRule>
    <cfRule type="cellIs" dxfId="2458" priority="675" stopIfTrue="1" operator="equal">
      <formula>"WID new"</formula>
    </cfRule>
    <cfRule type="cellIs" dxfId="2457" priority="676" stopIfTrue="1" operator="equal">
      <formula>"WID revised"</formula>
    </cfRule>
    <cfRule type="cellIs" dxfId="2456" priority="677" stopIfTrue="1" operator="equal">
      <formula>"SID new"</formula>
    </cfRule>
    <cfRule type="cellIs" dxfId="2455" priority="678" stopIfTrue="1" operator="equal">
      <formula>"SID revised"</formula>
    </cfRule>
  </conditionalFormatting>
  <conditionalFormatting sqref="F1412">
    <cfRule type="cellIs" dxfId="2454" priority="661" stopIfTrue="1" operator="equal">
      <formula>"LS In"</formula>
    </cfRule>
    <cfRule type="cellIs" dxfId="2453" priority="662" stopIfTrue="1" operator="equal">
      <formula>"LS OUT"</formula>
    </cfRule>
    <cfRule type="cellIs" dxfId="2452" priority="663" stopIfTrue="1" operator="equal">
      <formula>"CR"</formula>
    </cfRule>
    <cfRule type="cellIs" dxfId="2451" priority="664" stopIfTrue="1" operator="equal">
      <formula>"P-CR"</formula>
    </cfRule>
    <cfRule type="cellIs" dxfId="2450" priority="665" stopIfTrue="1" operator="equal">
      <formula>"CR Pack"</formula>
    </cfRule>
    <cfRule type="cellIs" dxfId="2449" priority="666" stopIfTrue="1" operator="equal">
      <formula>"WID new"</formula>
    </cfRule>
    <cfRule type="cellIs" dxfId="2448" priority="667" stopIfTrue="1" operator="equal">
      <formula>"WID revised"</formula>
    </cfRule>
    <cfRule type="cellIs" dxfId="2447" priority="668" stopIfTrue="1" operator="equal">
      <formula>"SID new"</formula>
    </cfRule>
    <cfRule type="cellIs" dxfId="2446" priority="669" stopIfTrue="1" operator="equal">
      <formula>"SID revised"</formula>
    </cfRule>
  </conditionalFormatting>
  <conditionalFormatting sqref="F1413">
    <cfRule type="cellIs" dxfId="2445" priority="652" stopIfTrue="1" operator="equal">
      <formula>"LS In"</formula>
    </cfRule>
    <cfRule type="cellIs" dxfId="2444" priority="653" stopIfTrue="1" operator="equal">
      <formula>"LS OUT"</formula>
    </cfRule>
    <cfRule type="cellIs" dxfId="2443" priority="654" stopIfTrue="1" operator="equal">
      <formula>"CR"</formula>
    </cfRule>
    <cfRule type="cellIs" dxfId="2442" priority="655" stopIfTrue="1" operator="equal">
      <formula>"P-CR"</formula>
    </cfRule>
    <cfRule type="cellIs" dxfId="2441" priority="656" stopIfTrue="1" operator="equal">
      <formula>"CR Pack"</formula>
    </cfRule>
    <cfRule type="cellIs" dxfId="2440" priority="657" stopIfTrue="1" operator="equal">
      <formula>"WID new"</formula>
    </cfRule>
    <cfRule type="cellIs" dxfId="2439" priority="658" stopIfTrue="1" operator="equal">
      <formula>"WID revised"</formula>
    </cfRule>
    <cfRule type="cellIs" dxfId="2438" priority="659" stopIfTrue="1" operator="equal">
      <formula>"SID new"</formula>
    </cfRule>
    <cfRule type="cellIs" dxfId="2437" priority="660" stopIfTrue="1" operator="equal">
      <formula>"SID revised"</formula>
    </cfRule>
  </conditionalFormatting>
  <conditionalFormatting sqref="F1414">
    <cfRule type="cellIs" dxfId="2436" priority="643" stopIfTrue="1" operator="equal">
      <formula>"LS In"</formula>
    </cfRule>
    <cfRule type="cellIs" dxfId="2435" priority="644" stopIfTrue="1" operator="equal">
      <formula>"LS OUT"</formula>
    </cfRule>
    <cfRule type="cellIs" dxfId="2434" priority="645" stopIfTrue="1" operator="equal">
      <formula>"CR"</formula>
    </cfRule>
    <cfRule type="cellIs" dxfId="2433" priority="646" stopIfTrue="1" operator="equal">
      <formula>"P-CR"</formula>
    </cfRule>
    <cfRule type="cellIs" dxfId="2432" priority="647" stopIfTrue="1" operator="equal">
      <formula>"CR Pack"</formula>
    </cfRule>
    <cfRule type="cellIs" dxfId="2431" priority="648" stopIfTrue="1" operator="equal">
      <formula>"WID new"</formula>
    </cfRule>
    <cfRule type="cellIs" dxfId="2430" priority="649" stopIfTrue="1" operator="equal">
      <formula>"WID revised"</formula>
    </cfRule>
    <cfRule type="cellIs" dxfId="2429" priority="650" stopIfTrue="1" operator="equal">
      <formula>"SID new"</formula>
    </cfRule>
    <cfRule type="cellIs" dxfId="2428" priority="651" stopIfTrue="1" operator="equal">
      <formula>"SID revised"</formula>
    </cfRule>
  </conditionalFormatting>
  <conditionalFormatting sqref="F1420">
    <cfRule type="cellIs" dxfId="2427" priority="634" stopIfTrue="1" operator="equal">
      <formula>"LS In"</formula>
    </cfRule>
    <cfRule type="cellIs" dxfId="2426" priority="635" stopIfTrue="1" operator="equal">
      <formula>"LS OUT"</formula>
    </cfRule>
    <cfRule type="cellIs" dxfId="2425" priority="636" stopIfTrue="1" operator="equal">
      <formula>"CR"</formula>
    </cfRule>
    <cfRule type="cellIs" dxfId="2424" priority="637" stopIfTrue="1" operator="equal">
      <formula>"P-CR"</formula>
    </cfRule>
    <cfRule type="cellIs" dxfId="2423" priority="638" stopIfTrue="1" operator="equal">
      <formula>"CR Pack"</formula>
    </cfRule>
    <cfRule type="cellIs" dxfId="2422" priority="639" stopIfTrue="1" operator="equal">
      <formula>"WID new"</formula>
    </cfRule>
    <cfRule type="cellIs" dxfId="2421" priority="640" stopIfTrue="1" operator="equal">
      <formula>"WID revised"</formula>
    </cfRule>
    <cfRule type="cellIs" dxfId="2420" priority="641" stopIfTrue="1" operator="equal">
      <formula>"SID new"</formula>
    </cfRule>
    <cfRule type="cellIs" dxfId="2419" priority="642" stopIfTrue="1" operator="equal">
      <formula>"SID revised"</formula>
    </cfRule>
  </conditionalFormatting>
  <conditionalFormatting sqref="F1422">
    <cfRule type="cellIs" dxfId="2418" priority="625" stopIfTrue="1" operator="equal">
      <formula>"LS In"</formula>
    </cfRule>
    <cfRule type="cellIs" dxfId="2417" priority="626" stopIfTrue="1" operator="equal">
      <formula>"LS OUT"</formula>
    </cfRule>
    <cfRule type="cellIs" dxfId="2416" priority="627" stopIfTrue="1" operator="equal">
      <formula>"CR"</formula>
    </cfRule>
    <cfRule type="cellIs" dxfId="2415" priority="628" stopIfTrue="1" operator="equal">
      <formula>"P-CR"</formula>
    </cfRule>
    <cfRule type="cellIs" dxfId="2414" priority="629" stopIfTrue="1" operator="equal">
      <formula>"CR Pack"</formula>
    </cfRule>
    <cfRule type="cellIs" dxfId="2413" priority="630" stopIfTrue="1" operator="equal">
      <formula>"WID new"</formula>
    </cfRule>
    <cfRule type="cellIs" dxfId="2412" priority="631" stopIfTrue="1" operator="equal">
      <formula>"WID revised"</formula>
    </cfRule>
    <cfRule type="cellIs" dxfId="2411" priority="632" stopIfTrue="1" operator="equal">
      <formula>"SID new"</formula>
    </cfRule>
    <cfRule type="cellIs" dxfId="2410" priority="633" stopIfTrue="1" operator="equal">
      <formula>"SID revised"</formula>
    </cfRule>
  </conditionalFormatting>
  <conditionalFormatting sqref="F1425 F1420 F1422">
    <cfRule type="cellIs" dxfId="2409" priority="616" stopIfTrue="1" operator="equal">
      <formula>"LS In"</formula>
    </cfRule>
    <cfRule type="cellIs" dxfId="2408" priority="617" stopIfTrue="1" operator="equal">
      <formula>"LS OUT"</formula>
    </cfRule>
    <cfRule type="cellIs" dxfId="2407" priority="618" stopIfTrue="1" operator="equal">
      <formula>"CR"</formula>
    </cfRule>
    <cfRule type="cellIs" dxfId="2406" priority="619" stopIfTrue="1" operator="equal">
      <formula>"P-CR"</formula>
    </cfRule>
    <cfRule type="cellIs" dxfId="2405" priority="620" stopIfTrue="1" operator="equal">
      <formula>"CR Pack"</formula>
    </cfRule>
    <cfRule type="cellIs" dxfId="2404" priority="621" stopIfTrue="1" operator="equal">
      <formula>"WID new"</formula>
    </cfRule>
    <cfRule type="cellIs" dxfId="2403" priority="622" stopIfTrue="1" operator="equal">
      <formula>"WID revised"</formula>
    </cfRule>
    <cfRule type="cellIs" dxfId="2402" priority="623" stopIfTrue="1" operator="equal">
      <formula>"SID new"</formula>
    </cfRule>
    <cfRule type="cellIs" dxfId="2401" priority="624" stopIfTrue="1" operator="equal">
      <formula>"SID revised"</formula>
    </cfRule>
  </conditionalFormatting>
  <conditionalFormatting sqref="F1425 F1420 F1422">
    <cfRule type="cellIs" dxfId="2400" priority="607" stopIfTrue="1" operator="equal">
      <formula>"LS In"</formula>
    </cfRule>
    <cfRule type="cellIs" dxfId="2399" priority="608" stopIfTrue="1" operator="equal">
      <formula>"LS OUT"</formula>
    </cfRule>
    <cfRule type="cellIs" dxfId="2398" priority="609" stopIfTrue="1" operator="equal">
      <formula>"CR"</formula>
    </cfRule>
    <cfRule type="cellIs" dxfId="2397" priority="610" stopIfTrue="1" operator="equal">
      <formula>"P-CR"</formula>
    </cfRule>
    <cfRule type="cellIs" dxfId="2396" priority="611" stopIfTrue="1" operator="equal">
      <formula>"CR Pack"</formula>
    </cfRule>
    <cfRule type="cellIs" dxfId="2395" priority="612" stopIfTrue="1" operator="equal">
      <formula>"WID new"</formula>
    </cfRule>
    <cfRule type="cellIs" dxfId="2394" priority="613" stopIfTrue="1" operator="equal">
      <formula>"WID revised"</formula>
    </cfRule>
    <cfRule type="cellIs" dxfId="2393" priority="614" stopIfTrue="1" operator="equal">
      <formula>"SID new"</formula>
    </cfRule>
    <cfRule type="cellIs" dxfId="2392" priority="615" stopIfTrue="1" operator="equal">
      <formula>"SID revised"</formula>
    </cfRule>
  </conditionalFormatting>
  <conditionalFormatting sqref="F1427">
    <cfRule type="cellIs" dxfId="2391" priority="598" stopIfTrue="1" operator="equal">
      <formula>"LS In"</formula>
    </cfRule>
    <cfRule type="cellIs" dxfId="2390" priority="599" stopIfTrue="1" operator="equal">
      <formula>"LS OUT"</formula>
    </cfRule>
    <cfRule type="cellIs" dxfId="2389" priority="600" stopIfTrue="1" operator="equal">
      <formula>"CR"</formula>
    </cfRule>
    <cfRule type="cellIs" dxfId="2388" priority="601" stopIfTrue="1" operator="equal">
      <formula>"P-CR"</formula>
    </cfRule>
    <cfRule type="cellIs" dxfId="2387" priority="602" stopIfTrue="1" operator="equal">
      <formula>"CR Pack"</formula>
    </cfRule>
    <cfRule type="cellIs" dxfId="2386" priority="603" stopIfTrue="1" operator="equal">
      <formula>"WID new"</formula>
    </cfRule>
    <cfRule type="cellIs" dxfId="2385" priority="604" stopIfTrue="1" operator="equal">
      <formula>"WID revised"</formula>
    </cfRule>
    <cfRule type="cellIs" dxfId="2384" priority="605" stopIfTrue="1" operator="equal">
      <formula>"SID new"</formula>
    </cfRule>
    <cfRule type="cellIs" dxfId="2383" priority="606" stopIfTrue="1" operator="equal">
      <formula>"SID revised"</formula>
    </cfRule>
  </conditionalFormatting>
  <conditionalFormatting sqref="F1426">
    <cfRule type="cellIs" dxfId="2382" priority="589" stopIfTrue="1" operator="equal">
      <formula>"LS In"</formula>
    </cfRule>
    <cfRule type="cellIs" dxfId="2381" priority="590" stopIfTrue="1" operator="equal">
      <formula>"LS OUT"</formula>
    </cfRule>
    <cfRule type="cellIs" dxfId="2380" priority="591" stopIfTrue="1" operator="equal">
      <formula>"CR"</formula>
    </cfRule>
    <cfRule type="cellIs" dxfId="2379" priority="592" stopIfTrue="1" operator="equal">
      <formula>"P-CR"</formula>
    </cfRule>
    <cfRule type="cellIs" dxfId="2378" priority="593" stopIfTrue="1" operator="equal">
      <formula>"CR Pack"</formula>
    </cfRule>
    <cfRule type="cellIs" dxfId="2377" priority="594" stopIfTrue="1" operator="equal">
      <formula>"WID new"</formula>
    </cfRule>
    <cfRule type="cellIs" dxfId="2376" priority="595" stopIfTrue="1" operator="equal">
      <formula>"WID revised"</formula>
    </cfRule>
    <cfRule type="cellIs" dxfId="2375" priority="596" stopIfTrue="1" operator="equal">
      <formula>"SID new"</formula>
    </cfRule>
    <cfRule type="cellIs" dxfId="2374" priority="597" stopIfTrue="1" operator="equal">
      <formula>"SID revised"</formula>
    </cfRule>
  </conditionalFormatting>
  <conditionalFormatting sqref="F1429">
    <cfRule type="cellIs" dxfId="2373" priority="580" stopIfTrue="1" operator="equal">
      <formula>"LS In"</formula>
    </cfRule>
    <cfRule type="cellIs" dxfId="2372" priority="581" stopIfTrue="1" operator="equal">
      <formula>"LS OUT"</formula>
    </cfRule>
    <cfRule type="cellIs" dxfId="2371" priority="582" stopIfTrue="1" operator="equal">
      <formula>"CR"</formula>
    </cfRule>
    <cfRule type="cellIs" dxfId="2370" priority="583" stopIfTrue="1" operator="equal">
      <formula>"P-CR"</formula>
    </cfRule>
    <cfRule type="cellIs" dxfId="2369" priority="584" stopIfTrue="1" operator="equal">
      <formula>"CR Pack"</formula>
    </cfRule>
    <cfRule type="cellIs" dxfId="2368" priority="585" stopIfTrue="1" operator="equal">
      <formula>"WID new"</formula>
    </cfRule>
    <cfRule type="cellIs" dxfId="2367" priority="586" stopIfTrue="1" operator="equal">
      <formula>"WID revised"</formula>
    </cfRule>
    <cfRule type="cellIs" dxfId="2366" priority="587" stopIfTrue="1" operator="equal">
      <formula>"SID new"</formula>
    </cfRule>
    <cfRule type="cellIs" dxfId="2365" priority="588" stopIfTrue="1" operator="equal">
      <formula>"SID revised"</formula>
    </cfRule>
  </conditionalFormatting>
  <conditionalFormatting sqref="F1432">
    <cfRule type="cellIs" dxfId="2364" priority="571" stopIfTrue="1" operator="equal">
      <formula>"LS In"</formula>
    </cfRule>
    <cfRule type="cellIs" dxfId="2363" priority="572" stopIfTrue="1" operator="equal">
      <formula>"LS OUT"</formula>
    </cfRule>
    <cfRule type="cellIs" dxfId="2362" priority="573" stopIfTrue="1" operator="equal">
      <formula>"CR"</formula>
    </cfRule>
    <cfRule type="cellIs" dxfId="2361" priority="574" stopIfTrue="1" operator="equal">
      <formula>"P-CR"</formula>
    </cfRule>
    <cfRule type="cellIs" dxfId="2360" priority="575" stopIfTrue="1" operator="equal">
      <formula>"CR Pack"</formula>
    </cfRule>
    <cfRule type="cellIs" dxfId="2359" priority="576" stopIfTrue="1" operator="equal">
      <formula>"WID new"</formula>
    </cfRule>
    <cfRule type="cellIs" dxfId="2358" priority="577" stopIfTrue="1" operator="equal">
      <formula>"WID revised"</formula>
    </cfRule>
    <cfRule type="cellIs" dxfId="2357" priority="578" stopIfTrue="1" operator="equal">
      <formula>"SID new"</formula>
    </cfRule>
    <cfRule type="cellIs" dxfId="2356" priority="579" stopIfTrue="1" operator="equal">
      <formula>"SID revised"</formula>
    </cfRule>
  </conditionalFormatting>
  <conditionalFormatting sqref="F1433">
    <cfRule type="cellIs" dxfId="2355" priority="562" stopIfTrue="1" operator="equal">
      <formula>"LS In"</formula>
    </cfRule>
    <cfRule type="cellIs" dxfId="2354" priority="563" stopIfTrue="1" operator="equal">
      <formula>"LS OUT"</formula>
    </cfRule>
    <cfRule type="cellIs" dxfId="2353" priority="564" stopIfTrue="1" operator="equal">
      <formula>"CR"</formula>
    </cfRule>
    <cfRule type="cellIs" dxfId="2352" priority="565" stopIfTrue="1" operator="equal">
      <formula>"P-CR"</formula>
    </cfRule>
    <cfRule type="cellIs" dxfId="2351" priority="566" stopIfTrue="1" operator="equal">
      <formula>"CR Pack"</formula>
    </cfRule>
    <cfRule type="cellIs" dxfId="2350" priority="567" stopIfTrue="1" operator="equal">
      <formula>"WID new"</formula>
    </cfRule>
    <cfRule type="cellIs" dxfId="2349" priority="568" stopIfTrue="1" operator="equal">
      <formula>"WID revised"</formula>
    </cfRule>
    <cfRule type="cellIs" dxfId="2348" priority="569" stopIfTrue="1" operator="equal">
      <formula>"SID new"</formula>
    </cfRule>
    <cfRule type="cellIs" dxfId="2347" priority="570" stopIfTrue="1" operator="equal">
      <formula>"SID revised"</formula>
    </cfRule>
  </conditionalFormatting>
  <conditionalFormatting sqref="F1434">
    <cfRule type="cellIs" dxfId="2346" priority="553" stopIfTrue="1" operator="equal">
      <formula>"LS In"</formula>
    </cfRule>
    <cfRule type="cellIs" dxfId="2345" priority="554" stopIfTrue="1" operator="equal">
      <formula>"LS OUT"</formula>
    </cfRule>
    <cfRule type="cellIs" dxfId="2344" priority="555" stopIfTrue="1" operator="equal">
      <formula>"CR"</formula>
    </cfRule>
    <cfRule type="cellIs" dxfId="2343" priority="556" stopIfTrue="1" operator="equal">
      <formula>"P-CR"</formula>
    </cfRule>
    <cfRule type="cellIs" dxfId="2342" priority="557" stopIfTrue="1" operator="equal">
      <formula>"CR Pack"</formula>
    </cfRule>
    <cfRule type="cellIs" dxfId="2341" priority="558" stopIfTrue="1" operator="equal">
      <formula>"WID new"</formula>
    </cfRule>
    <cfRule type="cellIs" dxfId="2340" priority="559" stopIfTrue="1" operator="equal">
      <formula>"WID revised"</formula>
    </cfRule>
    <cfRule type="cellIs" dxfId="2339" priority="560" stopIfTrue="1" operator="equal">
      <formula>"SID new"</formula>
    </cfRule>
    <cfRule type="cellIs" dxfId="2338" priority="561" stopIfTrue="1" operator="equal">
      <formula>"SID revised"</formula>
    </cfRule>
  </conditionalFormatting>
  <conditionalFormatting sqref="F1436">
    <cfRule type="cellIs" dxfId="2337" priority="544" stopIfTrue="1" operator="equal">
      <formula>"LS In"</formula>
    </cfRule>
    <cfRule type="cellIs" dxfId="2336" priority="545" stopIfTrue="1" operator="equal">
      <formula>"LS OUT"</formula>
    </cfRule>
    <cfRule type="cellIs" dxfId="2335" priority="546" stopIfTrue="1" operator="equal">
      <formula>"CR"</formula>
    </cfRule>
    <cfRule type="cellIs" dxfId="2334" priority="547" stopIfTrue="1" operator="equal">
      <formula>"P-CR"</formula>
    </cfRule>
    <cfRule type="cellIs" dxfId="2333" priority="548" stopIfTrue="1" operator="equal">
      <formula>"CR Pack"</formula>
    </cfRule>
    <cfRule type="cellIs" dxfId="2332" priority="549" stopIfTrue="1" operator="equal">
      <formula>"WID new"</formula>
    </cfRule>
    <cfRule type="cellIs" dxfId="2331" priority="550" stopIfTrue="1" operator="equal">
      <formula>"WID revised"</formula>
    </cfRule>
    <cfRule type="cellIs" dxfId="2330" priority="551" stopIfTrue="1" operator="equal">
      <formula>"SID new"</formula>
    </cfRule>
    <cfRule type="cellIs" dxfId="2329" priority="552" stopIfTrue="1" operator="equal">
      <formula>"SID revised"</formula>
    </cfRule>
  </conditionalFormatting>
  <conditionalFormatting sqref="F1440">
    <cfRule type="cellIs" dxfId="2328" priority="535" stopIfTrue="1" operator="equal">
      <formula>"LS In"</formula>
    </cfRule>
    <cfRule type="cellIs" dxfId="2327" priority="536" stopIfTrue="1" operator="equal">
      <formula>"LS OUT"</formula>
    </cfRule>
    <cfRule type="cellIs" dxfId="2326" priority="537" stopIfTrue="1" operator="equal">
      <formula>"CR"</formula>
    </cfRule>
    <cfRule type="cellIs" dxfId="2325" priority="538" stopIfTrue="1" operator="equal">
      <formula>"P-CR"</formula>
    </cfRule>
    <cfRule type="cellIs" dxfId="2324" priority="539" stopIfTrue="1" operator="equal">
      <formula>"CR Pack"</formula>
    </cfRule>
    <cfRule type="cellIs" dxfId="2323" priority="540" stopIfTrue="1" operator="equal">
      <formula>"WID new"</formula>
    </cfRule>
    <cfRule type="cellIs" dxfId="2322" priority="541" stopIfTrue="1" operator="equal">
      <formula>"WID revised"</formula>
    </cfRule>
    <cfRule type="cellIs" dxfId="2321" priority="542" stopIfTrue="1" operator="equal">
      <formula>"SID new"</formula>
    </cfRule>
    <cfRule type="cellIs" dxfId="2320" priority="543" stopIfTrue="1" operator="equal">
      <formula>"SID revised"</formula>
    </cfRule>
  </conditionalFormatting>
  <conditionalFormatting sqref="F1444">
    <cfRule type="cellIs" dxfId="2319" priority="526" stopIfTrue="1" operator="equal">
      <formula>"LS In"</formula>
    </cfRule>
    <cfRule type="cellIs" dxfId="2318" priority="527" stopIfTrue="1" operator="equal">
      <formula>"LS OUT"</formula>
    </cfRule>
    <cfRule type="cellIs" dxfId="2317" priority="528" stopIfTrue="1" operator="equal">
      <formula>"CR"</formula>
    </cfRule>
    <cfRule type="cellIs" dxfId="2316" priority="529" stopIfTrue="1" operator="equal">
      <formula>"P-CR"</formula>
    </cfRule>
    <cfRule type="cellIs" dxfId="2315" priority="530" stopIfTrue="1" operator="equal">
      <formula>"CR Pack"</formula>
    </cfRule>
    <cfRule type="cellIs" dxfId="2314" priority="531" stopIfTrue="1" operator="equal">
      <formula>"WID new"</formula>
    </cfRule>
    <cfRule type="cellIs" dxfId="2313" priority="532" stopIfTrue="1" operator="equal">
      <formula>"WID revised"</formula>
    </cfRule>
    <cfRule type="cellIs" dxfId="2312" priority="533" stopIfTrue="1" operator="equal">
      <formula>"SID new"</formula>
    </cfRule>
    <cfRule type="cellIs" dxfId="2311" priority="534" stopIfTrue="1" operator="equal">
      <formula>"SID revised"</formula>
    </cfRule>
  </conditionalFormatting>
  <conditionalFormatting sqref="F1445">
    <cfRule type="cellIs" dxfId="2310" priority="517" stopIfTrue="1" operator="equal">
      <formula>"LS In"</formula>
    </cfRule>
    <cfRule type="cellIs" dxfId="2309" priority="518" stopIfTrue="1" operator="equal">
      <formula>"LS OUT"</formula>
    </cfRule>
    <cfRule type="cellIs" dxfId="2308" priority="519" stopIfTrue="1" operator="equal">
      <formula>"CR"</formula>
    </cfRule>
    <cfRule type="cellIs" dxfId="2307" priority="520" stopIfTrue="1" operator="equal">
      <formula>"P-CR"</formula>
    </cfRule>
    <cfRule type="cellIs" dxfId="2306" priority="521" stopIfTrue="1" operator="equal">
      <formula>"CR Pack"</formula>
    </cfRule>
    <cfRule type="cellIs" dxfId="2305" priority="522" stopIfTrue="1" operator="equal">
      <formula>"WID new"</formula>
    </cfRule>
    <cfRule type="cellIs" dxfId="2304" priority="523" stopIfTrue="1" operator="equal">
      <formula>"WID revised"</formula>
    </cfRule>
    <cfRule type="cellIs" dxfId="2303" priority="524" stopIfTrue="1" operator="equal">
      <formula>"SID new"</formula>
    </cfRule>
    <cfRule type="cellIs" dxfId="2302" priority="525" stopIfTrue="1" operator="equal">
      <formula>"SID revised"</formula>
    </cfRule>
  </conditionalFormatting>
  <conditionalFormatting sqref="F1445">
    <cfRule type="cellIs" dxfId="2301" priority="508" stopIfTrue="1" operator="equal">
      <formula>"LS In"</formula>
    </cfRule>
    <cfRule type="cellIs" dxfId="2300" priority="509" stopIfTrue="1" operator="equal">
      <formula>"LS OUT"</formula>
    </cfRule>
    <cfRule type="cellIs" dxfId="2299" priority="510" stopIfTrue="1" operator="equal">
      <formula>"CR"</formula>
    </cfRule>
    <cfRule type="cellIs" dxfId="2298" priority="511" stopIfTrue="1" operator="equal">
      <formula>"P-CR"</formula>
    </cfRule>
    <cfRule type="cellIs" dxfId="2297" priority="512" stopIfTrue="1" operator="equal">
      <formula>"CR Pack"</formula>
    </cfRule>
    <cfRule type="cellIs" dxfId="2296" priority="513" stopIfTrue="1" operator="equal">
      <formula>"WID new"</formula>
    </cfRule>
    <cfRule type="cellIs" dxfId="2295" priority="514" stopIfTrue="1" operator="equal">
      <formula>"WID revised"</formula>
    </cfRule>
    <cfRule type="cellIs" dxfId="2294" priority="515" stopIfTrue="1" operator="equal">
      <formula>"SID new"</formula>
    </cfRule>
    <cfRule type="cellIs" dxfId="2293" priority="516" stopIfTrue="1" operator="equal">
      <formula>"SID revised"</formula>
    </cfRule>
  </conditionalFormatting>
  <conditionalFormatting sqref="F1446">
    <cfRule type="cellIs" dxfId="2292" priority="499" stopIfTrue="1" operator="equal">
      <formula>"LS In"</formula>
    </cfRule>
    <cfRule type="cellIs" dxfId="2291" priority="500" stopIfTrue="1" operator="equal">
      <formula>"LS OUT"</formula>
    </cfRule>
    <cfRule type="cellIs" dxfId="2290" priority="501" stopIfTrue="1" operator="equal">
      <formula>"CR"</formula>
    </cfRule>
    <cfRule type="cellIs" dxfId="2289" priority="502" stopIfTrue="1" operator="equal">
      <formula>"P-CR"</formula>
    </cfRule>
    <cfRule type="cellIs" dxfId="2288" priority="503" stopIfTrue="1" operator="equal">
      <formula>"CR Pack"</formula>
    </cfRule>
    <cfRule type="cellIs" dxfId="2287" priority="504" stopIfTrue="1" operator="equal">
      <formula>"WID new"</formula>
    </cfRule>
    <cfRule type="cellIs" dxfId="2286" priority="505" stopIfTrue="1" operator="equal">
      <formula>"WID revised"</formula>
    </cfRule>
    <cfRule type="cellIs" dxfId="2285" priority="506" stopIfTrue="1" operator="equal">
      <formula>"SID new"</formula>
    </cfRule>
    <cfRule type="cellIs" dxfId="2284" priority="507" stopIfTrue="1" operator="equal">
      <formula>"SID revised"</formula>
    </cfRule>
  </conditionalFormatting>
  <conditionalFormatting sqref="F1447">
    <cfRule type="cellIs" dxfId="2283" priority="490" stopIfTrue="1" operator="equal">
      <formula>"LS In"</formula>
    </cfRule>
    <cfRule type="cellIs" dxfId="2282" priority="491" stopIfTrue="1" operator="equal">
      <formula>"LS OUT"</formula>
    </cfRule>
    <cfRule type="cellIs" dxfId="2281" priority="492" stopIfTrue="1" operator="equal">
      <formula>"CR"</formula>
    </cfRule>
    <cfRule type="cellIs" dxfId="2280" priority="493" stopIfTrue="1" operator="equal">
      <formula>"P-CR"</formula>
    </cfRule>
    <cfRule type="cellIs" dxfId="2279" priority="494" stopIfTrue="1" operator="equal">
      <formula>"CR Pack"</formula>
    </cfRule>
    <cfRule type="cellIs" dxfId="2278" priority="495" stopIfTrue="1" operator="equal">
      <formula>"WID new"</formula>
    </cfRule>
    <cfRule type="cellIs" dxfId="2277" priority="496" stopIfTrue="1" operator="equal">
      <formula>"WID revised"</formula>
    </cfRule>
    <cfRule type="cellIs" dxfId="2276" priority="497" stopIfTrue="1" operator="equal">
      <formula>"SID new"</formula>
    </cfRule>
    <cfRule type="cellIs" dxfId="2275" priority="498" stopIfTrue="1" operator="equal">
      <formula>"SID revised"</formula>
    </cfRule>
  </conditionalFormatting>
  <conditionalFormatting sqref="F1449">
    <cfRule type="cellIs" dxfId="2274" priority="481" stopIfTrue="1" operator="equal">
      <formula>"LS In"</formula>
    </cfRule>
    <cfRule type="cellIs" dxfId="2273" priority="482" stopIfTrue="1" operator="equal">
      <formula>"LS OUT"</formula>
    </cfRule>
    <cfRule type="cellIs" dxfId="2272" priority="483" stopIfTrue="1" operator="equal">
      <formula>"CR"</formula>
    </cfRule>
    <cfRule type="cellIs" dxfId="2271" priority="484" stopIfTrue="1" operator="equal">
      <formula>"P-CR"</formula>
    </cfRule>
    <cfRule type="cellIs" dxfId="2270" priority="485" stopIfTrue="1" operator="equal">
      <formula>"CR Pack"</formula>
    </cfRule>
    <cfRule type="cellIs" dxfId="2269" priority="486" stopIfTrue="1" operator="equal">
      <formula>"WID new"</formula>
    </cfRule>
    <cfRule type="cellIs" dxfId="2268" priority="487" stopIfTrue="1" operator="equal">
      <formula>"WID revised"</formula>
    </cfRule>
    <cfRule type="cellIs" dxfId="2267" priority="488" stopIfTrue="1" operator="equal">
      <formula>"SID new"</formula>
    </cfRule>
    <cfRule type="cellIs" dxfId="2266" priority="489" stopIfTrue="1" operator="equal">
      <formula>"SID revised"</formula>
    </cfRule>
  </conditionalFormatting>
  <conditionalFormatting sqref="F1450">
    <cfRule type="cellIs" dxfId="2265" priority="472" stopIfTrue="1" operator="equal">
      <formula>"LS In"</formula>
    </cfRule>
    <cfRule type="cellIs" dxfId="2264" priority="473" stopIfTrue="1" operator="equal">
      <formula>"LS OUT"</formula>
    </cfRule>
    <cfRule type="cellIs" dxfId="2263" priority="474" stopIfTrue="1" operator="equal">
      <formula>"CR"</formula>
    </cfRule>
    <cfRule type="cellIs" dxfId="2262" priority="475" stopIfTrue="1" operator="equal">
      <formula>"P-CR"</formula>
    </cfRule>
    <cfRule type="cellIs" dxfId="2261" priority="476" stopIfTrue="1" operator="equal">
      <formula>"CR Pack"</formula>
    </cfRule>
    <cfRule type="cellIs" dxfId="2260" priority="477" stopIfTrue="1" operator="equal">
      <formula>"WID new"</formula>
    </cfRule>
    <cfRule type="cellIs" dxfId="2259" priority="478" stopIfTrue="1" operator="equal">
      <formula>"WID revised"</formula>
    </cfRule>
    <cfRule type="cellIs" dxfId="2258" priority="479" stopIfTrue="1" operator="equal">
      <formula>"SID new"</formula>
    </cfRule>
    <cfRule type="cellIs" dxfId="2257" priority="480" stopIfTrue="1" operator="equal">
      <formula>"SID revised"</formula>
    </cfRule>
  </conditionalFormatting>
  <conditionalFormatting sqref="F1450">
    <cfRule type="cellIs" dxfId="2256" priority="463" stopIfTrue="1" operator="equal">
      <formula>"LS In"</formula>
    </cfRule>
    <cfRule type="cellIs" dxfId="2255" priority="464" stopIfTrue="1" operator="equal">
      <formula>"LS OUT"</formula>
    </cfRule>
    <cfRule type="cellIs" dxfId="2254" priority="465" stopIfTrue="1" operator="equal">
      <formula>"CR"</formula>
    </cfRule>
    <cfRule type="cellIs" dxfId="2253" priority="466" stopIfTrue="1" operator="equal">
      <formula>"P-CR"</formula>
    </cfRule>
    <cfRule type="cellIs" dxfId="2252" priority="467" stopIfTrue="1" operator="equal">
      <formula>"CR Pack"</formula>
    </cfRule>
    <cfRule type="cellIs" dxfId="2251" priority="468" stopIfTrue="1" operator="equal">
      <formula>"WID new"</formula>
    </cfRule>
    <cfRule type="cellIs" dxfId="2250" priority="469" stopIfTrue="1" operator="equal">
      <formula>"WID revised"</formula>
    </cfRule>
    <cfRule type="cellIs" dxfId="2249" priority="470" stopIfTrue="1" operator="equal">
      <formula>"SID new"</formula>
    </cfRule>
    <cfRule type="cellIs" dxfId="2248" priority="471" stopIfTrue="1" operator="equal">
      <formula>"SID revised"</formula>
    </cfRule>
  </conditionalFormatting>
  <conditionalFormatting sqref="P89:P3000">
    <cfRule type="containsText" dxfId="2247" priority="461" stopIfTrue="1" operator="containsText" text="DUMMY">
      <formula>NOT(ISERROR(SEARCH("DUMMY",P89)))</formula>
    </cfRule>
    <cfRule type="cellIs" dxfId="2246" priority="462" stopIfTrue="1" operator="equal">
      <formula>""</formula>
    </cfRule>
  </conditionalFormatting>
  <conditionalFormatting sqref="Q89:Q3000">
    <cfRule type="cellIs" dxfId="2245" priority="459" stopIfTrue="1" operator="equal">
      <formula>""</formula>
    </cfRule>
    <cfRule type="cellIs" dxfId="2244" priority="460" stopIfTrue="1" operator="equal">
      <formula>"-"</formula>
    </cfRule>
  </conditionalFormatting>
  <conditionalFormatting sqref="I89:I3000">
    <cfRule type="containsText" dxfId="2243" priority="457" operator="containsText" text="...">
      <formula>NOT(ISERROR(SEARCH("...",I89)))</formula>
    </cfRule>
    <cfRule type="containsText" dxfId="2242" priority="458" operator="containsText" text="~?">
      <formula>NOT(ISERROR(SEARCH("~?",I89)))</formula>
    </cfRule>
  </conditionalFormatting>
  <conditionalFormatting sqref="F89:F3000">
    <cfRule type="cellIs" dxfId="2241" priority="448" stopIfTrue="1" operator="equal">
      <formula>"LS In"</formula>
    </cfRule>
    <cfRule type="cellIs" dxfId="2240" priority="449" stopIfTrue="1" operator="equal">
      <formula>"LS OUT"</formula>
    </cfRule>
    <cfRule type="cellIs" dxfId="2239" priority="450" stopIfTrue="1" operator="equal">
      <formula>"CR"</formula>
    </cfRule>
    <cfRule type="cellIs" dxfId="2238" priority="451" stopIfTrue="1" operator="equal">
      <formula>"P-CR"</formula>
    </cfRule>
    <cfRule type="cellIs" dxfId="2237" priority="452" stopIfTrue="1" operator="equal">
      <formula>"CR Pack"</formula>
    </cfRule>
    <cfRule type="cellIs" dxfId="2236" priority="453" stopIfTrue="1" operator="equal">
      <formula>"WID new"</formula>
    </cfRule>
    <cfRule type="cellIs" dxfId="2235" priority="454" stopIfTrue="1" operator="equal">
      <formula>"WID revised"</formula>
    </cfRule>
    <cfRule type="cellIs" dxfId="2234" priority="455" stopIfTrue="1" operator="equal">
      <formula>"SID new"</formula>
    </cfRule>
    <cfRule type="cellIs" dxfId="2233" priority="456" stopIfTrue="1" operator="equal">
      <formula>"SID revised"</formula>
    </cfRule>
  </conditionalFormatting>
  <conditionalFormatting sqref="F42">
    <cfRule type="cellIs" dxfId="2232" priority="440" stopIfTrue="1" operator="equal">
      <formula>"SID revised"</formula>
    </cfRule>
    <cfRule type="cellIs" dxfId="2231" priority="441" stopIfTrue="1" operator="equal">
      <formula>"WID revised"</formula>
    </cfRule>
    <cfRule type="cellIs" dxfId="2230" priority="442" stopIfTrue="1" operator="equal">
      <formula>"WID new"</formula>
    </cfRule>
    <cfRule type="cellIs" dxfId="2229" priority="443" stopIfTrue="1" operator="equal">
      <formula>"SID new"</formula>
    </cfRule>
    <cfRule type="cellIs" dxfId="2228" priority="444" stopIfTrue="1" operator="equal">
      <formula>"CR"</formula>
    </cfRule>
    <cfRule type="cellIs" dxfId="2227" priority="445" stopIfTrue="1" operator="equal">
      <formula>"P-CR"</formula>
    </cfRule>
    <cfRule type="cellIs" dxfId="2226" priority="446" stopIfTrue="1" operator="equal">
      <formula>"LS In"</formula>
    </cfRule>
    <cfRule type="cellIs" dxfId="2225" priority="447" stopIfTrue="1" operator="equal">
      <formula>"LS OUT"</formula>
    </cfRule>
  </conditionalFormatting>
  <conditionalFormatting sqref="F43">
    <cfRule type="cellIs" dxfId="2224" priority="432" stopIfTrue="1" operator="equal">
      <formula>"SID revised"</formula>
    </cfRule>
    <cfRule type="cellIs" dxfId="2223" priority="433" stopIfTrue="1" operator="equal">
      <formula>"WID revised"</formula>
    </cfRule>
    <cfRule type="cellIs" dxfId="2222" priority="434" stopIfTrue="1" operator="equal">
      <formula>"WID new"</formula>
    </cfRule>
    <cfRule type="cellIs" dxfId="2221" priority="435" stopIfTrue="1" operator="equal">
      <formula>"SID new"</formula>
    </cfRule>
    <cfRule type="cellIs" dxfId="2220" priority="436" stopIfTrue="1" operator="equal">
      <formula>"CR"</formula>
    </cfRule>
    <cfRule type="cellIs" dxfId="2219" priority="437" stopIfTrue="1" operator="equal">
      <formula>"P-CR"</formula>
    </cfRule>
    <cfRule type="cellIs" dxfId="2218" priority="438" stopIfTrue="1" operator="equal">
      <formula>"LS In"</formula>
    </cfRule>
    <cfRule type="cellIs" dxfId="2217" priority="439" stopIfTrue="1" operator="equal">
      <formula>"LS OUT"</formula>
    </cfRule>
  </conditionalFormatting>
  <conditionalFormatting sqref="F1309">
    <cfRule type="cellIs" dxfId="2216" priority="423" stopIfTrue="1" operator="equal">
      <formula>"LS In"</formula>
    </cfRule>
    <cfRule type="cellIs" dxfId="2215" priority="424" stopIfTrue="1" operator="equal">
      <formula>"LS OUT"</formula>
    </cfRule>
    <cfRule type="cellIs" dxfId="2214" priority="425" stopIfTrue="1" operator="equal">
      <formula>"CR"</formula>
    </cfRule>
    <cfRule type="cellIs" dxfId="2213" priority="426" stopIfTrue="1" operator="equal">
      <formula>"P-CR"</formula>
    </cfRule>
    <cfRule type="cellIs" dxfId="2212" priority="427" stopIfTrue="1" operator="equal">
      <formula>"CR Pack"</formula>
    </cfRule>
    <cfRule type="cellIs" dxfId="2211" priority="428" stopIfTrue="1" operator="equal">
      <formula>"WID new"</formula>
    </cfRule>
    <cfRule type="cellIs" dxfId="2210" priority="429" stopIfTrue="1" operator="equal">
      <formula>"WID revised"</formula>
    </cfRule>
    <cfRule type="cellIs" dxfId="2209" priority="430" stopIfTrue="1" operator="equal">
      <formula>"SID new"</formula>
    </cfRule>
    <cfRule type="cellIs" dxfId="2208" priority="431" stopIfTrue="1" operator="equal">
      <formula>"SID revised"</formula>
    </cfRule>
  </conditionalFormatting>
  <conditionalFormatting sqref="F1327">
    <cfRule type="cellIs" dxfId="2207" priority="414" stopIfTrue="1" operator="equal">
      <formula>"LS In"</formula>
    </cfRule>
    <cfRule type="cellIs" dxfId="2206" priority="415" stopIfTrue="1" operator="equal">
      <formula>"LS OUT"</formula>
    </cfRule>
    <cfRule type="cellIs" dxfId="2205" priority="416" stopIfTrue="1" operator="equal">
      <formula>"CR"</formula>
    </cfRule>
    <cfRule type="cellIs" dxfId="2204" priority="417" stopIfTrue="1" operator="equal">
      <formula>"P-CR"</formula>
    </cfRule>
    <cfRule type="cellIs" dxfId="2203" priority="418" stopIfTrue="1" operator="equal">
      <formula>"CR Pack"</formula>
    </cfRule>
    <cfRule type="cellIs" dxfId="2202" priority="419" stopIfTrue="1" operator="equal">
      <formula>"WID new"</formula>
    </cfRule>
    <cfRule type="cellIs" dxfId="2201" priority="420" stopIfTrue="1" operator="equal">
      <formula>"WID revised"</formula>
    </cfRule>
    <cfRule type="cellIs" dxfId="2200" priority="421" stopIfTrue="1" operator="equal">
      <formula>"SID new"</formula>
    </cfRule>
    <cfRule type="cellIs" dxfId="2199" priority="422" stopIfTrue="1" operator="equal">
      <formula>"SID revised"</formula>
    </cfRule>
  </conditionalFormatting>
  <conditionalFormatting sqref="F1332">
    <cfRule type="cellIs" dxfId="2198" priority="405" stopIfTrue="1" operator="equal">
      <formula>"LS In"</formula>
    </cfRule>
    <cfRule type="cellIs" dxfId="2197" priority="406" stopIfTrue="1" operator="equal">
      <formula>"LS OUT"</formula>
    </cfRule>
    <cfRule type="cellIs" dxfId="2196" priority="407" stopIfTrue="1" operator="equal">
      <formula>"CR"</formula>
    </cfRule>
    <cfRule type="cellIs" dxfId="2195" priority="408" stopIfTrue="1" operator="equal">
      <formula>"P-CR"</formula>
    </cfRule>
    <cfRule type="cellIs" dxfId="2194" priority="409" stopIfTrue="1" operator="equal">
      <formula>"CR Pack"</formula>
    </cfRule>
    <cfRule type="cellIs" dxfId="2193" priority="410" stopIfTrue="1" operator="equal">
      <formula>"WID new"</formula>
    </cfRule>
    <cfRule type="cellIs" dxfId="2192" priority="411" stopIfTrue="1" operator="equal">
      <formula>"WID revised"</formula>
    </cfRule>
    <cfRule type="cellIs" dxfId="2191" priority="412" stopIfTrue="1" operator="equal">
      <formula>"SID new"</formula>
    </cfRule>
    <cfRule type="cellIs" dxfId="2190" priority="413" stopIfTrue="1" operator="equal">
      <formula>"SID revised"</formula>
    </cfRule>
  </conditionalFormatting>
  <conditionalFormatting sqref="F1336">
    <cfRule type="cellIs" dxfId="2189" priority="396" stopIfTrue="1" operator="equal">
      <formula>"LS In"</formula>
    </cfRule>
    <cfRule type="cellIs" dxfId="2188" priority="397" stopIfTrue="1" operator="equal">
      <formula>"LS OUT"</formula>
    </cfRule>
    <cfRule type="cellIs" dxfId="2187" priority="398" stopIfTrue="1" operator="equal">
      <formula>"CR"</formula>
    </cfRule>
    <cfRule type="cellIs" dxfId="2186" priority="399" stopIfTrue="1" operator="equal">
      <formula>"P-CR"</formula>
    </cfRule>
    <cfRule type="cellIs" dxfId="2185" priority="400" stopIfTrue="1" operator="equal">
      <formula>"CR Pack"</formula>
    </cfRule>
    <cfRule type="cellIs" dxfId="2184" priority="401" stopIfTrue="1" operator="equal">
      <formula>"WID new"</formula>
    </cfRule>
    <cfRule type="cellIs" dxfId="2183" priority="402" stopIfTrue="1" operator="equal">
      <formula>"WID revised"</formula>
    </cfRule>
    <cfRule type="cellIs" dxfId="2182" priority="403" stopIfTrue="1" operator="equal">
      <formula>"SID new"</formula>
    </cfRule>
    <cfRule type="cellIs" dxfId="2181" priority="404" stopIfTrue="1" operator="equal">
      <formula>"SID revised"</formula>
    </cfRule>
  </conditionalFormatting>
  <conditionalFormatting sqref="F1336">
    <cfRule type="cellIs" dxfId="2180" priority="387" stopIfTrue="1" operator="equal">
      <formula>"LS In"</formula>
    </cfRule>
    <cfRule type="cellIs" dxfId="2179" priority="388" stopIfTrue="1" operator="equal">
      <formula>"LS OUT"</formula>
    </cfRule>
    <cfRule type="cellIs" dxfId="2178" priority="389" stopIfTrue="1" operator="equal">
      <formula>"CR"</formula>
    </cfRule>
    <cfRule type="cellIs" dxfId="2177" priority="390" stopIfTrue="1" operator="equal">
      <formula>"P-CR"</formula>
    </cfRule>
    <cfRule type="cellIs" dxfId="2176" priority="391" stopIfTrue="1" operator="equal">
      <formula>"CR Pack"</formula>
    </cfRule>
    <cfRule type="cellIs" dxfId="2175" priority="392" stopIfTrue="1" operator="equal">
      <formula>"WID new"</formula>
    </cfRule>
    <cfRule type="cellIs" dxfId="2174" priority="393" stopIfTrue="1" operator="equal">
      <formula>"WID revised"</formula>
    </cfRule>
    <cfRule type="cellIs" dxfId="2173" priority="394" stopIfTrue="1" operator="equal">
      <formula>"SID new"</formula>
    </cfRule>
    <cfRule type="cellIs" dxfId="2172" priority="395" stopIfTrue="1" operator="equal">
      <formula>"SID revised"</formula>
    </cfRule>
  </conditionalFormatting>
  <conditionalFormatting sqref="F1337">
    <cfRule type="cellIs" dxfId="2171" priority="378" stopIfTrue="1" operator="equal">
      <formula>"LS In"</formula>
    </cfRule>
    <cfRule type="cellIs" dxfId="2170" priority="379" stopIfTrue="1" operator="equal">
      <formula>"LS OUT"</formula>
    </cfRule>
    <cfRule type="cellIs" dxfId="2169" priority="380" stopIfTrue="1" operator="equal">
      <formula>"CR"</formula>
    </cfRule>
    <cfRule type="cellIs" dxfId="2168" priority="381" stopIfTrue="1" operator="equal">
      <formula>"P-CR"</formula>
    </cfRule>
    <cfRule type="cellIs" dxfId="2167" priority="382" stopIfTrue="1" operator="equal">
      <formula>"CR Pack"</formula>
    </cfRule>
    <cfRule type="cellIs" dxfId="2166" priority="383" stopIfTrue="1" operator="equal">
      <formula>"WID new"</formula>
    </cfRule>
    <cfRule type="cellIs" dxfId="2165" priority="384" stopIfTrue="1" operator="equal">
      <formula>"WID revised"</formula>
    </cfRule>
    <cfRule type="cellIs" dxfId="2164" priority="385" stopIfTrue="1" operator="equal">
      <formula>"SID new"</formula>
    </cfRule>
    <cfRule type="cellIs" dxfId="2163" priority="386" stopIfTrue="1" operator="equal">
      <formula>"SID revised"</formula>
    </cfRule>
  </conditionalFormatting>
  <conditionalFormatting sqref="F1337">
    <cfRule type="cellIs" dxfId="2162" priority="369" stopIfTrue="1" operator="equal">
      <formula>"LS In"</formula>
    </cfRule>
    <cfRule type="cellIs" dxfId="2161" priority="370" stopIfTrue="1" operator="equal">
      <formula>"LS OUT"</formula>
    </cfRule>
    <cfRule type="cellIs" dxfId="2160" priority="371" stopIfTrue="1" operator="equal">
      <formula>"CR"</formula>
    </cfRule>
    <cfRule type="cellIs" dxfId="2159" priority="372" stopIfTrue="1" operator="equal">
      <formula>"P-CR"</formula>
    </cfRule>
    <cfRule type="cellIs" dxfId="2158" priority="373" stopIfTrue="1" operator="equal">
      <formula>"CR Pack"</formula>
    </cfRule>
    <cfRule type="cellIs" dxfId="2157" priority="374" stopIfTrue="1" operator="equal">
      <formula>"WID new"</formula>
    </cfRule>
    <cfRule type="cellIs" dxfId="2156" priority="375" stopIfTrue="1" operator="equal">
      <formula>"WID revised"</formula>
    </cfRule>
    <cfRule type="cellIs" dxfId="2155" priority="376" stopIfTrue="1" operator="equal">
      <formula>"SID new"</formula>
    </cfRule>
    <cfRule type="cellIs" dxfId="2154" priority="377" stopIfTrue="1" operator="equal">
      <formula>"SID revised"</formula>
    </cfRule>
  </conditionalFormatting>
  <conditionalFormatting sqref="F1338">
    <cfRule type="cellIs" dxfId="2153" priority="360" stopIfTrue="1" operator="equal">
      <formula>"LS In"</formula>
    </cfRule>
    <cfRule type="cellIs" dxfId="2152" priority="361" stopIfTrue="1" operator="equal">
      <formula>"LS OUT"</formula>
    </cfRule>
    <cfRule type="cellIs" dxfId="2151" priority="362" stopIfTrue="1" operator="equal">
      <formula>"CR"</formula>
    </cfRule>
    <cfRule type="cellIs" dxfId="2150" priority="363" stopIfTrue="1" operator="equal">
      <formula>"P-CR"</formula>
    </cfRule>
    <cfRule type="cellIs" dxfId="2149" priority="364" stopIfTrue="1" operator="equal">
      <formula>"CR Pack"</formula>
    </cfRule>
    <cfRule type="cellIs" dxfId="2148" priority="365" stopIfTrue="1" operator="equal">
      <formula>"WID new"</formula>
    </cfRule>
    <cfRule type="cellIs" dxfId="2147" priority="366" stopIfTrue="1" operator="equal">
      <formula>"WID revised"</formula>
    </cfRule>
    <cfRule type="cellIs" dxfId="2146" priority="367" stopIfTrue="1" operator="equal">
      <formula>"SID new"</formula>
    </cfRule>
    <cfRule type="cellIs" dxfId="2145" priority="368" stopIfTrue="1" operator="equal">
      <formula>"SID revised"</formula>
    </cfRule>
  </conditionalFormatting>
  <conditionalFormatting sqref="F1339">
    <cfRule type="cellIs" dxfId="2144" priority="351" stopIfTrue="1" operator="equal">
      <formula>"LS In"</formula>
    </cfRule>
    <cfRule type="cellIs" dxfId="2143" priority="352" stopIfTrue="1" operator="equal">
      <formula>"LS OUT"</formula>
    </cfRule>
    <cfRule type="cellIs" dxfId="2142" priority="353" stopIfTrue="1" operator="equal">
      <formula>"CR"</formula>
    </cfRule>
    <cfRule type="cellIs" dxfId="2141" priority="354" stopIfTrue="1" operator="equal">
      <formula>"P-CR"</formula>
    </cfRule>
    <cfRule type="cellIs" dxfId="2140" priority="355" stopIfTrue="1" operator="equal">
      <formula>"CR Pack"</formula>
    </cfRule>
    <cfRule type="cellIs" dxfId="2139" priority="356" stopIfTrue="1" operator="equal">
      <formula>"WID new"</formula>
    </cfRule>
    <cfRule type="cellIs" dxfId="2138" priority="357" stopIfTrue="1" operator="equal">
      <formula>"WID revised"</formula>
    </cfRule>
    <cfRule type="cellIs" dxfId="2137" priority="358" stopIfTrue="1" operator="equal">
      <formula>"SID new"</formula>
    </cfRule>
    <cfRule type="cellIs" dxfId="2136" priority="359" stopIfTrue="1" operator="equal">
      <formula>"SID revised"</formula>
    </cfRule>
  </conditionalFormatting>
  <conditionalFormatting sqref="F1339">
    <cfRule type="cellIs" dxfId="2135" priority="342" stopIfTrue="1" operator="equal">
      <formula>"LS In"</formula>
    </cfRule>
    <cfRule type="cellIs" dxfId="2134" priority="343" stopIfTrue="1" operator="equal">
      <formula>"LS OUT"</formula>
    </cfRule>
    <cfRule type="cellIs" dxfId="2133" priority="344" stopIfTrue="1" operator="equal">
      <formula>"CR"</formula>
    </cfRule>
    <cfRule type="cellIs" dxfId="2132" priority="345" stopIfTrue="1" operator="equal">
      <formula>"P-CR"</formula>
    </cfRule>
    <cfRule type="cellIs" dxfId="2131" priority="346" stopIfTrue="1" operator="equal">
      <formula>"CR Pack"</formula>
    </cfRule>
    <cfRule type="cellIs" dxfId="2130" priority="347" stopIfTrue="1" operator="equal">
      <formula>"WID new"</formula>
    </cfRule>
    <cfRule type="cellIs" dxfId="2129" priority="348" stopIfTrue="1" operator="equal">
      <formula>"WID revised"</formula>
    </cfRule>
    <cfRule type="cellIs" dxfId="2128" priority="349" stopIfTrue="1" operator="equal">
      <formula>"SID new"</formula>
    </cfRule>
    <cfRule type="cellIs" dxfId="2127" priority="350" stopIfTrue="1" operator="equal">
      <formula>"SID revised"</formula>
    </cfRule>
  </conditionalFormatting>
  <conditionalFormatting sqref="F1345">
    <cfRule type="cellIs" dxfId="2126" priority="333" stopIfTrue="1" operator="equal">
      <formula>"LS In"</formula>
    </cfRule>
    <cfRule type="cellIs" dxfId="2125" priority="334" stopIfTrue="1" operator="equal">
      <formula>"LS OUT"</formula>
    </cfRule>
    <cfRule type="cellIs" dxfId="2124" priority="335" stopIfTrue="1" operator="equal">
      <formula>"CR"</formula>
    </cfRule>
    <cfRule type="cellIs" dxfId="2123" priority="336" stopIfTrue="1" operator="equal">
      <formula>"P-CR"</formula>
    </cfRule>
    <cfRule type="cellIs" dxfId="2122" priority="337" stopIfTrue="1" operator="equal">
      <formula>"CR Pack"</formula>
    </cfRule>
    <cfRule type="cellIs" dxfId="2121" priority="338" stopIfTrue="1" operator="equal">
      <formula>"WID new"</formula>
    </cfRule>
    <cfRule type="cellIs" dxfId="2120" priority="339" stopIfTrue="1" operator="equal">
      <formula>"WID revised"</formula>
    </cfRule>
    <cfRule type="cellIs" dxfId="2119" priority="340" stopIfTrue="1" operator="equal">
      <formula>"SID new"</formula>
    </cfRule>
    <cfRule type="cellIs" dxfId="2118" priority="341" stopIfTrue="1" operator="equal">
      <formula>"SID revised"</formula>
    </cfRule>
  </conditionalFormatting>
  <conditionalFormatting sqref="F1399">
    <cfRule type="cellIs" dxfId="2117" priority="324" stopIfTrue="1" operator="equal">
      <formula>"LS In"</formula>
    </cfRule>
    <cfRule type="cellIs" dxfId="2116" priority="325" stopIfTrue="1" operator="equal">
      <formula>"LS OUT"</formula>
    </cfRule>
    <cfRule type="cellIs" dxfId="2115" priority="326" stopIfTrue="1" operator="equal">
      <formula>"CR"</formula>
    </cfRule>
    <cfRule type="cellIs" dxfId="2114" priority="327" stopIfTrue="1" operator="equal">
      <formula>"P-CR"</formula>
    </cfRule>
    <cfRule type="cellIs" dxfId="2113" priority="328" stopIfTrue="1" operator="equal">
      <formula>"CR Pack"</formula>
    </cfRule>
    <cfRule type="cellIs" dxfId="2112" priority="329" stopIfTrue="1" operator="equal">
      <formula>"WID new"</formula>
    </cfRule>
    <cfRule type="cellIs" dxfId="2111" priority="330" stopIfTrue="1" operator="equal">
      <formula>"WID revised"</formula>
    </cfRule>
    <cfRule type="cellIs" dxfId="2110" priority="331" stopIfTrue="1" operator="equal">
      <formula>"SID new"</formula>
    </cfRule>
    <cfRule type="cellIs" dxfId="2109" priority="332" stopIfTrue="1" operator="equal">
      <formula>"SID revised"</formula>
    </cfRule>
  </conditionalFormatting>
  <conditionalFormatting sqref="F1401">
    <cfRule type="cellIs" dxfId="2108" priority="315" stopIfTrue="1" operator="equal">
      <formula>"LS In"</formula>
    </cfRule>
    <cfRule type="cellIs" dxfId="2107" priority="316" stopIfTrue="1" operator="equal">
      <formula>"LS OUT"</formula>
    </cfRule>
    <cfRule type="cellIs" dxfId="2106" priority="317" stopIfTrue="1" operator="equal">
      <formula>"CR"</formula>
    </cfRule>
    <cfRule type="cellIs" dxfId="2105" priority="318" stopIfTrue="1" operator="equal">
      <formula>"P-CR"</formula>
    </cfRule>
    <cfRule type="cellIs" dxfId="2104" priority="319" stopIfTrue="1" operator="equal">
      <formula>"CR Pack"</formula>
    </cfRule>
    <cfRule type="cellIs" dxfId="2103" priority="320" stopIfTrue="1" operator="equal">
      <formula>"WID new"</formula>
    </cfRule>
    <cfRule type="cellIs" dxfId="2102" priority="321" stopIfTrue="1" operator="equal">
      <formula>"WID revised"</formula>
    </cfRule>
    <cfRule type="cellIs" dxfId="2101" priority="322" stopIfTrue="1" operator="equal">
      <formula>"SID new"</formula>
    </cfRule>
    <cfRule type="cellIs" dxfId="2100" priority="323" stopIfTrue="1" operator="equal">
      <formula>"SID revised"</formula>
    </cfRule>
  </conditionalFormatting>
  <conditionalFormatting sqref="F1401">
    <cfRule type="cellIs" dxfId="2099" priority="306" stopIfTrue="1" operator="equal">
      <formula>"LS In"</formula>
    </cfRule>
    <cfRule type="cellIs" dxfId="2098" priority="307" stopIfTrue="1" operator="equal">
      <formula>"LS OUT"</formula>
    </cfRule>
    <cfRule type="cellIs" dxfId="2097" priority="308" stopIfTrue="1" operator="equal">
      <formula>"CR"</formula>
    </cfRule>
    <cfRule type="cellIs" dxfId="2096" priority="309" stopIfTrue="1" operator="equal">
      <formula>"P-CR"</formula>
    </cfRule>
    <cfRule type="cellIs" dxfId="2095" priority="310" stopIfTrue="1" operator="equal">
      <formula>"CR Pack"</formula>
    </cfRule>
    <cfRule type="cellIs" dxfId="2094" priority="311" stopIfTrue="1" operator="equal">
      <formula>"WID new"</formula>
    </cfRule>
    <cfRule type="cellIs" dxfId="2093" priority="312" stopIfTrue="1" operator="equal">
      <formula>"WID revised"</formula>
    </cfRule>
    <cfRule type="cellIs" dxfId="2092" priority="313" stopIfTrue="1" operator="equal">
      <formula>"SID new"</formula>
    </cfRule>
    <cfRule type="cellIs" dxfId="2091" priority="314" stopIfTrue="1" operator="equal">
      <formula>"SID revised"</formula>
    </cfRule>
  </conditionalFormatting>
  <conditionalFormatting sqref="F1402">
    <cfRule type="cellIs" dxfId="2090" priority="297" stopIfTrue="1" operator="equal">
      <formula>"LS In"</formula>
    </cfRule>
    <cfRule type="cellIs" dxfId="2089" priority="298" stopIfTrue="1" operator="equal">
      <formula>"LS OUT"</formula>
    </cfRule>
    <cfRule type="cellIs" dxfId="2088" priority="299" stopIfTrue="1" operator="equal">
      <formula>"CR"</formula>
    </cfRule>
    <cfRule type="cellIs" dxfId="2087" priority="300" stopIfTrue="1" operator="equal">
      <formula>"P-CR"</formula>
    </cfRule>
    <cfRule type="cellIs" dxfId="2086" priority="301" stopIfTrue="1" operator="equal">
      <formula>"CR Pack"</formula>
    </cfRule>
    <cfRule type="cellIs" dxfId="2085" priority="302" stopIfTrue="1" operator="equal">
      <formula>"WID new"</formula>
    </cfRule>
    <cfRule type="cellIs" dxfId="2084" priority="303" stopIfTrue="1" operator="equal">
      <formula>"WID revised"</formula>
    </cfRule>
    <cfRule type="cellIs" dxfId="2083" priority="304" stopIfTrue="1" operator="equal">
      <formula>"SID new"</formula>
    </cfRule>
    <cfRule type="cellIs" dxfId="2082" priority="305" stopIfTrue="1" operator="equal">
      <formula>"SID revised"</formula>
    </cfRule>
  </conditionalFormatting>
  <conditionalFormatting sqref="F1403">
    <cfRule type="cellIs" dxfId="2081" priority="288" stopIfTrue="1" operator="equal">
      <formula>"LS In"</formula>
    </cfRule>
    <cfRule type="cellIs" dxfId="2080" priority="289" stopIfTrue="1" operator="equal">
      <formula>"LS OUT"</formula>
    </cfRule>
    <cfRule type="cellIs" dxfId="2079" priority="290" stopIfTrue="1" operator="equal">
      <formula>"CR"</formula>
    </cfRule>
    <cfRule type="cellIs" dxfId="2078" priority="291" stopIfTrue="1" operator="equal">
      <formula>"P-CR"</formula>
    </cfRule>
    <cfRule type="cellIs" dxfId="2077" priority="292" stopIfTrue="1" operator="equal">
      <formula>"CR Pack"</formula>
    </cfRule>
    <cfRule type="cellIs" dxfId="2076" priority="293" stopIfTrue="1" operator="equal">
      <formula>"WID new"</formula>
    </cfRule>
    <cfRule type="cellIs" dxfId="2075" priority="294" stopIfTrue="1" operator="equal">
      <formula>"WID revised"</formula>
    </cfRule>
    <cfRule type="cellIs" dxfId="2074" priority="295" stopIfTrue="1" operator="equal">
      <formula>"SID new"</formula>
    </cfRule>
    <cfRule type="cellIs" dxfId="2073" priority="296" stopIfTrue="1" operator="equal">
      <formula>"SID revised"</formula>
    </cfRule>
  </conditionalFormatting>
  <conditionalFormatting sqref="F1116">
    <cfRule type="cellIs" dxfId="2072" priority="279" stopIfTrue="1" operator="equal">
      <formula>"LS In"</formula>
    </cfRule>
    <cfRule type="cellIs" dxfId="2071" priority="280" stopIfTrue="1" operator="equal">
      <formula>"LS OUT"</formula>
    </cfRule>
    <cfRule type="cellIs" dxfId="2070" priority="281" stopIfTrue="1" operator="equal">
      <formula>"CR"</formula>
    </cfRule>
    <cfRule type="cellIs" dxfId="2069" priority="282" stopIfTrue="1" operator="equal">
      <formula>"P-CR"</formula>
    </cfRule>
    <cfRule type="cellIs" dxfId="2068" priority="283" stopIfTrue="1" operator="equal">
      <formula>"CR Pack"</formula>
    </cfRule>
    <cfRule type="cellIs" dxfId="2067" priority="284" stopIfTrue="1" operator="equal">
      <formula>"WID new"</formula>
    </cfRule>
    <cfRule type="cellIs" dxfId="2066" priority="285" stopIfTrue="1" operator="equal">
      <formula>"WID revised"</formula>
    </cfRule>
    <cfRule type="cellIs" dxfId="2065" priority="286" stopIfTrue="1" operator="equal">
      <formula>"SID new"</formula>
    </cfRule>
    <cfRule type="cellIs" dxfId="2064" priority="287" stopIfTrue="1" operator="equal">
      <formula>"SID revised"</formula>
    </cfRule>
  </conditionalFormatting>
  <conditionalFormatting sqref="F1409">
    <cfRule type="cellIs" dxfId="2063" priority="270" stopIfTrue="1" operator="equal">
      <formula>"LS In"</formula>
    </cfRule>
    <cfRule type="cellIs" dxfId="2062" priority="271" stopIfTrue="1" operator="equal">
      <formula>"LS OUT"</formula>
    </cfRule>
    <cfRule type="cellIs" dxfId="2061" priority="272" stopIfTrue="1" operator="equal">
      <formula>"CR"</formula>
    </cfRule>
    <cfRule type="cellIs" dxfId="2060" priority="273" stopIfTrue="1" operator="equal">
      <formula>"P-CR"</formula>
    </cfRule>
    <cfRule type="cellIs" dxfId="2059" priority="274" stopIfTrue="1" operator="equal">
      <formula>"CR Pack"</formula>
    </cfRule>
    <cfRule type="cellIs" dxfId="2058" priority="275" stopIfTrue="1" operator="equal">
      <formula>"WID new"</formula>
    </cfRule>
    <cfRule type="cellIs" dxfId="2057" priority="276" stopIfTrue="1" operator="equal">
      <formula>"WID revised"</formula>
    </cfRule>
    <cfRule type="cellIs" dxfId="2056" priority="277" stopIfTrue="1" operator="equal">
      <formula>"SID new"</formula>
    </cfRule>
    <cfRule type="cellIs" dxfId="2055" priority="278" stopIfTrue="1" operator="equal">
      <formula>"SID revised"</formula>
    </cfRule>
  </conditionalFormatting>
  <conditionalFormatting sqref="F1136">
    <cfRule type="cellIs" dxfId="2054" priority="261" stopIfTrue="1" operator="equal">
      <formula>"LS In"</formula>
    </cfRule>
    <cfRule type="cellIs" dxfId="2053" priority="262" stopIfTrue="1" operator="equal">
      <formula>"LS OUT"</formula>
    </cfRule>
    <cfRule type="cellIs" dxfId="2052" priority="263" stopIfTrue="1" operator="equal">
      <formula>"CR"</formula>
    </cfRule>
    <cfRule type="cellIs" dxfId="2051" priority="264" stopIfTrue="1" operator="equal">
      <formula>"P-CR"</formula>
    </cfRule>
    <cfRule type="cellIs" dxfId="2050" priority="265" stopIfTrue="1" operator="equal">
      <formula>"CR Pack"</formula>
    </cfRule>
    <cfRule type="cellIs" dxfId="2049" priority="266" stopIfTrue="1" operator="equal">
      <formula>"WID new"</formula>
    </cfRule>
    <cfRule type="cellIs" dxfId="2048" priority="267" stopIfTrue="1" operator="equal">
      <formula>"WID revised"</formula>
    </cfRule>
    <cfRule type="cellIs" dxfId="2047" priority="268" stopIfTrue="1" operator="equal">
      <formula>"SID new"</formula>
    </cfRule>
    <cfRule type="cellIs" dxfId="2046" priority="269" stopIfTrue="1" operator="equal">
      <formula>"SID revised"</formula>
    </cfRule>
  </conditionalFormatting>
  <conditionalFormatting sqref="F1414">
    <cfRule type="cellIs" dxfId="2045" priority="252" stopIfTrue="1" operator="equal">
      <formula>"LS In"</formula>
    </cfRule>
    <cfRule type="cellIs" dxfId="2044" priority="253" stopIfTrue="1" operator="equal">
      <formula>"LS OUT"</formula>
    </cfRule>
    <cfRule type="cellIs" dxfId="2043" priority="254" stopIfTrue="1" operator="equal">
      <formula>"CR"</formula>
    </cfRule>
    <cfRule type="cellIs" dxfId="2042" priority="255" stopIfTrue="1" operator="equal">
      <formula>"P-CR"</formula>
    </cfRule>
    <cfRule type="cellIs" dxfId="2041" priority="256" stopIfTrue="1" operator="equal">
      <formula>"CR Pack"</formula>
    </cfRule>
    <cfRule type="cellIs" dxfId="2040" priority="257" stopIfTrue="1" operator="equal">
      <formula>"WID new"</formula>
    </cfRule>
    <cfRule type="cellIs" dxfId="2039" priority="258" stopIfTrue="1" operator="equal">
      <formula>"WID revised"</formula>
    </cfRule>
    <cfRule type="cellIs" dxfId="2038" priority="259" stopIfTrue="1" operator="equal">
      <formula>"SID new"</formula>
    </cfRule>
    <cfRule type="cellIs" dxfId="2037" priority="260" stopIfTrue="1" operator="equal">
      <formula>"SID revised"</formula>
    </cfRule>
  </conditionalFormatting>
  <conditionalFormatting sqref="F1436">
    <cfRule type="cellIs" dxfId="2036" priority="243" stopIfTrue="1" operator="equal">
      <formula>"LS In"</formula>
    </cfRule>
    <cfRule type="cellIs" dxfId="2035" priority="244" stopIfTrue="1" operator="equal">
      <formula>"LS OUT"</formula>
    </cfRule>
    <cfRule type="cellIs" dxfId="2034" priority="245" stopIfTrue="1" operator="equal">
      <formula>"CR"</formula>
    </cfRule>
    <cfRule type="cellIs" dxfId="2033" priority="246" stopIfTrue="1" operator="equal">
      <formula>"P-CR"</formula>
    </cfRule>
    <cfRule type="cellIs" dxfId="2032" priority="247" stopIfTrue="1" operator="equal">
      <formula>"CR Pack"</formula>
    </cfRule>
    <cfRule type="cellIs" dxfId="2031" priority="248" stopIfTrue="1" operator="equal">
      <formula>"WID new"</formula>
    </cfRule>
    <cfRule type="cellIs" dxfId="2030" priority="249" stopIfTrue="1" operator="equal">
      <formula>"WID revised"</formula>
    </cfRule>
    <cfRule type="cellIs" dxfId="2029" priority="250" stopIfTrue="1" operator="equal">
      <formula>"SID new"</formula>
    </cfRule>
    <cfRule type="cellIs" dxfId="2028" priority="251" stopIfTrue="1" operator="equal">
      <formula>"SID revised"</formula>
    </cfRule>
  </conditionalFormatting>
  <conditionalFormatting sqref="F1438">
    <cfRule type="cellIs" dxfId="2027" priority="234" stopIfTrue="1" operator="equal">
      <formula>"LS In"</formula>
    </cfRule>
    <cfRule type="cellIs" dxfId="2026" priority="235" stopIfTrue="1" operator="equal">
      <formula>"LS OUT"</formula>
    </cfRule>
    <cfRule type="cellIs" dxfId="2025" priority="236" stopIfTrue="1" operator="equal">
      <formula>"CR"</formula>
    </cfRule>
    <cfRule type="cellIs" dxfId="2024" priority="237" stopIfTrue="1" operator="equal">
      <formula>"P-CR"</formula>
    </cfRule>
    <cfRule type="cellIs" dxfId="2023" priority="238" stopIfTrue="1" operator="equal">
      <formula>"CR Pack"</formula>
    </cfRule>
    <cfRule type="cellIs" dxfId="2022" priority="239" stopIfTrue="1" operator="equal">
      <formula>"WID new"</formula>
    </cfRule>
    <cfRule type="cellIs" dxfId="2021" priority="240" stopIfTrue="1" operator="equal">
      <formula>"WID revised"</formula>
    </cfRule>
    <cfRule type="cellIs" dxfId="2020" priority="241" stopIfTrue="1" operator="equal">
      <formula>"SID new"</formula>
    </cfRule>
    <cfRule type="cellIs" dxfId="2019" priority="242" stopIfTrue="1" operator="equal">
      <formula>"SID revised"</formula>
    </cfRule>
  </conditionalFormatting>
  <conditionalFormatting sqref="F1439">
    <cfRule type="cellIs" dxfId="2018" priority="225" stopIfTrue="1" operator="equal">
      <formula>"LS In"</formula>
    </cfRule>
    <cfRule type="cellIs" dxfId="2017" priority="226" stopIfTrue="1" operator="equal">
      <formula>"LS OUT"</formula>
    </cfRule>
    <cfRule type="cellIs" dxfId="2016" priority="227" stopIfTrue="1" operator="equal">
      <formula>"CR"</formula>
    </cfRule>
    <cfRule type="cellIs" dxfId="2015" priority="228" stopIfTrue="1" operator="equal">
      <formula>"P-CR"</formula>
    </cfRule>
    <cfRule type="cellIs" dxfId="2014" priority="229" stopIfTrue="1" operator="equal">
      <formula>"CR Pack"</formula>
    </cfRule>
    <cfRule type="cellIs" dxfId="2013" priority="230" stopIfTrue="1" operator="equal">
      <formula>"WID new"</formula>
    </cfRule>
    <cfRule type="cellIs" dxfId="2012" priority="231" stopIfTrue="1" operator="equal">
      <formula>"WID revised"</formula>
    </cfRule>
    <cfRule type="cellIs" dxfId="2011" priority="232" stopIfTrue="1" operator="equal">
      <formula>"SID new"</formula>
    </cfRule>
    <cfRule type="cellIs" dxfId="2010" priority="233" stopIfTrue="1" operator="equal">
      <formula>"SID revised"</formula>
    </cfRule>
  </conditionalFormatting>
  <conditionalFormatting sqref="F1440">
    <cfRule type="cellIs" dxfId="2009" priority="216" stopIfTrue="1" operator="equal">
      <formula>"LS In"</formula>
    </cfRule>
    <cfRule type="cellIs" dxfId="2008" priority="217" stopIfTrue="1" operator="equal">
      <formula>"LS OUT"</formula>
    </cfRule>
    <cfRule type="cellIs" dxfId="2007" priority="218" stopIfTrue="1" operator="equal">
      <formula>"CR"</formula>
    </cfRule>
    <cfRule type="cellIs" dxfId="2006" priority="219" stopIfTrue="1" operator="equal">
      <formula>"P-CR"</formula>
    </cfRule>
    <cfRule type="cellIs" dxfId="2005" priority="220" stopIfTrue="1" operator="equal">
      <formula>"CR Pack"</formula>
    </cfRule>
    <cfRule type="cellIs" dxfId="2004" priority="221" stopIfTrue="1" operator="equal">
      <formula>"WID new"</formula>
    </cfRule>
    <cfRule type="cellIs" dxfId="2003" priority="222" stopIfTrue="1" operator="equal">
      <formula>"WID revised"</formula>
    </cfRule>
    <cfRule type="cellIs" dxfId="2002" priority="223" stopIfTrue="1" operator="equal">
      <formula>"SID new"</formula>
    </cfRule>
    <cfRule type="cellIs" dxfId="2001" priority="224" stopIfTrue="1" operator="equal">
      <formula>"SID revised"</formula>
    </cfRule>
  </conditionalFormatting>
  <conditionalFormatting sqref="R1155">
    <cfRule type="cellIs" dxfId="2000" priority="214" stopIfTrue="1" operator="equal">
      <formula>""</formula>
    </cfRule>
    <cfRule type="cellIs" dxfId="1999" priority="215" stopIfTrue="1" operator="equal">
      <formula>"-"</formula>
    </cfRule>
  </conditionalFormatting>
  <conditionalFormatting sqref="F1445">
    <cfRule type="cellIs" dxfId="1998" priority="205" stopIfTrue="1" operator="equal">
      <formula>"LS In"</formula>
    </cfRule>
    <cfRule type="cellIs" dxfId="1997" priority="206" stopIfTrue="1" operator="equal">
      <formula>"LS OUT"</formula>
    </cfRule>
    <cfRule type="cellIs" dxfId="1996" priority="207" stopIfTrue="1" operator="equal">
      <formula>"CR"</formula>
    </cfRule>
    <cfRule type="cellIs" dxfId="1995" priority="208" stopIfTrue="1" operator="equal">
      <formula>"P-CR"</formula>
    </cfRule>
    <cfRule type="cellIs" dxfId="1994" priority="209" stopIfTrue="1" operator="equal">
      <formula>"CR Pack"</formula>
    </cfRule>
    <cfRule type="cellIs" dxfId="1993" priority="210" stopIfTrue="1" operator="equal">
      <formula>"WID new"</formula>
    </cfRule>
    <cfRule type="cellIs" dxfId="1992" priority="211" stopIfTrue="1" operator="equal">
      <formula>"WID revised"</formula>
    </cfRule>
    <cfRule type="cellIs" dxfId="1991" priority="212" stopIfTrue="1" operator="equal">
      <formula>"SID new"</formula>
    </cfRule>
    <cfRule type="cellIs" dxfId="1990" priority="213" stopIfTrue="1" operator="equal">
      <formula>"SID revised"</formula>
    </cfRule>
  </conditionalFormatting>
  <conditionalFormatting sqref="F1446">
    <cfRule type="cellIs" dxfId="1989" priority="196" stopIfTrue="1" operator="equal">
      <formula>"LS In"</formula>
    </cfRule>
    <cfRule type="cellIs" dxfId="1988" priority="197" stopIfTrue="1" operator="equal">
      <formula>"LS OUT"</formula>
    </cfRule>
    <cfRule type="cellIs" dxfId="1987" priority="198" stopIfTrue="1" operator="equal">
      <formula>"CR"</formula>
    </cfRule>
    <cfRule type="cellIs" dxfId="1986" priority="199" stopIfTrue="1" operator="equal">
      <formula>"P-CR"</formula>
    </cfRule>
    <cfRule type="cellIs" dxfId="1985" priority="200" stopIfTrue="1" operator="equal">
      <formula>"CR Pack"</formula>
    </cfRule>
    <cfRule type="cellIs" dxfId="1984" priority="201" stopIfTrue="1" operator="equal">
      <formula>"WID new"</formula>
    </cfRule>
    <cfRule type="cellIs" dxfId="1983" priority="202" stopIfTrue="1" operator="equal">
      <formula>"WID revised"</formula>
    </cfRule>
    <cfRule type="cellIs" dxfId="1982" priority="203" stopIfTrue="1" operator="equal">
      <formula>"SID new"</formula>
    </cfRule>
    <cfRule type="cellIs" dxfId="1981" priority="204" stopIfTrue="1" operator="equal">
      <formula>"SID revised"</formula>
    </cfRule>
  </conditionalFormatting>
  <conditionalFormatting sqref="F1467">
    <cfRule type="cellIs" dxfId="1980" priority="187" stopIfTrue="1" operator="equal">
      <formula>"LS In"</formula>
    </cfRule>
    <cfRule type="cellIs" dxfId="1979" priority="188" stopIfTrue="1" operator="equal">
      <formula>"LS OUT"</formula>
    </cfRule>
    <cfRule type="cellIs" dxfId="1978" priority="189" stopIfTrue="1" operator="equal">
      <formula>"CR"</formula>
    </cfRule>
    <cfRule type="cellIs" dxfId="1977" priority="190" stopIfTrue="1" operator="equal">
      <formula>"P-CR"</formula>
    </cfRule>
    <cfRule type="cellIs" dxfId="1976" priority="191" stopIfTrue="1" operator="equal">
      <formula>"CR Pack"</formula>
    </cfRule>
    <cfRule type="cellIs" dxfId="1975" priority="192" stopIfTrue="1" operator="equal">
      <formula>"WID new"</formula>
    </cfRule>
    <cfRule type="cellIs" dxfId="1974" priority="193" stopIfTrue="1" operator="equal">
      <formula>"WID revised"</formula>
    </cfRule>
    <cfRule type="cellIs" dxfId="1973" priority="194" stopIfTrue="1" operator="equal">
      <formula>"SID new"</formula>
    </cfRule>
    <cfRule type="cellIs" dxfId="1972" priority="195" stopIfTrue="1" operator="equal">
      <formula>"SID revised"</formula>
    </cfRule>
  </conditionalFormatting>
  <conditionalFormatting sqref="F1467">
    <cfRule type="cellIs" dxfId="1971" priority="178" stopIfTrue="1" operator="equal">
      <formula>"LS In"</formula>
    </cfRule>
    <cfRule type="cellIs" dxfId="1970" priority="179" stopIfTrue="1" operator="equal">
      <formula>"LS OUT"</formula>
    </cfRule>
    <cfRule type="cellIs" dxfId="1969" priority="180" stopIfTrue="1" operator="equal">
      <formula>"CR"</formula>
    </cfRule>
    <cfRule type="cellIs" dxfId="1968" priority="181" stopIfTrue="1" operator="equal">
      <formula>"P-CR"</formula>
    </cfRule>
    <cfRule type="cellIs" dxfId="1967" priority="182" stopIfTrue="1" operator="equal">
      <formula>"CR Pack"</formula>
    </cfRule>
    <cfRule type="cellIs" dxfId="1966" priority="183" stopIfTrue="1" operator="equal">
      <formula>"WID new"</formula>
    </cfRule>
    <cfRule type="cellIs" dxfId="1965" priority="184" stopIfTrue="1" operator="equal">
      <formula>"WID revised"</formula>
    </cfRule>
    <cfRule type="cellIs" dxfId="1964" priority="185" stopIfTrue="1" operator="equal">
      <formula>"SID new"</formula>
    </cfRule>
    <cfRule type="cellIs" dxfId="1963" priority="186" stopIfTrue="1" operator="equal">
      <formula>"SID revised"</formula>
    </cfRule>
  </conditionalFormatting>
  <conditionalFormatting sqref="F1469">
    <cfRule type="cellIs" dxfId="1962" priority="174" stopIfTrue="1" operator="equal">
      <formula>"LS In"</formula>
    </cfRule>
    <cfRule type="cellIs" dxfId="1961" priority="175" stopIfTrue="1" operator="equal">
      <formula>"LS OUT"</formula>
    </cfRule>
    <cfRule type="cellIs" dxfId="1960" priority="176" stopIfTrue="1" operator="equal">
      <formula>"CR"</formula>
    </cfRule>
    <cfRule type="cellIs" dxfId="1959" priority="177" stopIfTrue="1" operator="equal">
      <formula>"P-CR"</formula>
    </cfRule>
  </conditionalFormatting>
  <conditionalFormatting sqref="F1480">
    <cfRule type="cellIs" dxfId="1958" priority="165" stopIfTrue="1" operator="equal">
      <formula>"LS In"</formula>
    </cfRule>
    <cfRule type="cellIs" dxfId="1957" priority="166" stopIfTrue="1" operator="equal">
      <formula>"LS OUT"</formula>
    </cfRule>
    <cfRule type="cellIs" dxfId="1956" priority="167" stopIfTrue="1" operator="equal">
      <formula>"CR"</formula>
    </cfRule>
    <cfRule type="cellIs" dxfId="1955" priority="168" stopIfTrue="1" operator="equal">
      <formula>"P-CR"</formula>
    </cfRule>
    <cfRule type="cellIs" dxfId="1954" priority="169" stopIfTrue="1" operator="equal">
      <formula>"CR Pack"</formula>
    </cfRule>
    <cfRule type="cellIs" dxfId="1953" priority="170" stopIfTrue="1" operator="equal">
      <formula>"WID new"</formula>
    </cfRule>
    <cfRule type="cellIs" dxfId="1952" priority="171" stopIfTrue="1" operator="equal">
      <formula>"WID revised"</formula>
    </cfRule>
    <cfRule type="cellIs" dxfId="1951" priority="172" stopIfTrue="1" operator="equal">
      <formula>"SID new"</formula>
    </cfRule>
    <cfRule type="cellIs" dxfId="1950" priority="173" stopIfTrue="1" operator="equal">
      <formula>"SID revised"</formula>
    </cfRule>
  </conditionalFormatting>
  <conditionalFormatting sqref="F1480">
    <cfRule type="cellIs" dxfId="1949" priority="156" stopIfTrue="1" operator="equal">
      <formula>"LS In"</formula>
    </cfRule>
    <cfRule type="cellIs" dxfId="1948" priority="157" stopIfTrue="1" operator="equal">
      <formula>"LS OUT"</formula>
    </cfRule>
    <cfRule type="cellIs" dxfId="1947" priority="158" stopIfTrue="1" operator="equal">
      <formula>"CR"</formula>
    </cfRule>
    <cfRule type="cellIs" dxfId="1946" priority="159" stopIfTrue="1" operator="equal">
      <formula>"P-CR"</formula>
    </cfRule>
    <cfRule type="cellIs" dxfId="1945" priority="160" stopIfTrue="1" operator="equal">
      <formula>"CR Pack"</formula>
    </cfRule>
    <cfRule type="cellIs" dxfId="1944" priority="161" stopIfTrue="1" operator="equal">
      <formula>"WID new"</formula>
    </cfRule>
    <cfRule type="cellIs" dxfId="1943" priority="162" stopIfTrue="1" operator="equal">
      <formula>"WID revised"</formula>
    </cfRule>
    <cfRule type="cellIs" dxfId="1942" priority="163" stopIfTrue="1" operator="equal">
      <formula>"SID new"</formula>
    </cfRule>
    <cfRule type="cellIs" dxfId="1941" priority="164" stopIfTrue="1" operator="equal">
      <formula>"SID revised"</formula>
    </cfRule>
  </conditionalFormatting>
  <conditionalFormatting sqref="F1481">
    <cfRule type="cellIs" dxfId="1940" priority="147" stopIfTrue="1" operator="equal">
      <formula>"LS In"</formula>
    </cfRule>
    <cfRule type="cellIs" dxfId="1939" priority="148" stopIfTrue="1" operator="equal">
      <formula>"LS OUT"</formula>
    </cfRule>
    <cfRule type="cellIs" dxfId="1938" priority="149" stopIfTrue="1" operator="equal">
      <formula>"CR"</formula>
    </cfRule>
    <cfRule type="cellIs" dxfId="1937" priority="150" stopIfTrue="1" operator="equal">
      <formula>"P-CR"</formula>
    </cfRule>
    <cfRule type="cellIs" dxfId="1936" priority="151" stopIfTrue="1" operator="equal">
      <formula>"CR Pack"</formula>
    </cfRule>
    <cfRule type="cellIs" dxfId="1935" priority="152" stopIfTrue="1" operator="equal">
      <formula>"WID new"</formula>
    </cfRule>
    <cfRule type="cellIs" dxfId="1934" priority="153" stopIfTrue="1" operator="equal">
      <formula>"WID revised"</formula>
    </cfRule>
    <cfRule type="cellIs" dxfId="1933" priority="154" stopIfTrue="1" operator="equal">
      <formula>"SID new"</formula>
    </cfRule>
    <cfRule type="cellIs" dxfId="1932" priority="155" stopIfTrue="1" operator="equal">
      <formula>"SID revised"</formula>
    </cfRule>
  </conditionalFormatting>
  <conditionalFormatting sqref="F1481">
    <cfRule type="cellIs" dxfId="1931" priority="138" stopIfTrue="1" operator="equal">
      <formula>"LS In"</formula>
    </cfRule>
    <cfRule type="cellIs" dxfId="1930" priority="139" stopIfTrue="1" operator="equal">
      <formula>"LS OUT"</formula>
    </cfRule>
    <cfRule type="cellIs" dxfId="1929" priority="140" stopIfTrue="1" operator="equal">
      <formula>"CR"</formula>
    </cfRule>
    <cfRule type="cellIs" dxfId="1928" priority="141" stopIfTrue="1" operator="equal">
      <formula>"P-CR"</formula>
    </cfRule>
    <cfRule type="cellIs" dxfId="1927" priority="142" stopIfTrue="1" operator="equal">
      <formula>"CR Pack"</formula>
    </cfRule>
    <cfRule type="cellIs" dxfId="1926" priority="143" stopIfTrue="1" operator="equal">
      <formula>"WID new"</formula>
    </cfRule>
    <cfRule type="cellIs" dxfId="1925" priority="144" stopIfTrue="1" operator="equal">
      <formula>"WID revised"</formula>
    </cfRule>
    <cfRule type="cellIs" dxfId="1924" priority="145" stopIfTrue="1" operator="equal">
      <formula>"SID new"</formula>
    </cfRule>
    <cfRule type="cellIs" dxfId="1923" priority="146" stopIfTrue="1" operator="equal">
      <formula>"SID revised"</formula>
    </cfRule>
  </conditionalFormatting>
  <conditionalFormatting sqref="F1486">
    <cfRule type="cellIs" dxfId="1922" priority="129" stopIfTrue="1" operator="equal">
      <formula>"LS In"</formula>
    </cfRule>
    <cfRule type="cellIs" dxfId="1921" priority="130" stopIfTrue="1" operator="equal">
      <formula>"LS OUT"</formula>
    </cfRule>
    <cfRule type="cellIs" dxfId="1920" priority="131" stopIfTrue="1" operator="equal">
      <formula>"CR"</formula>
    </cfRule>
    <cfRule type="cellIs" dxfId="1919" priority="132" stopIfTrue="1" operator="equal">
      <formula>"P-CR"</formula>
    </cfRule>
    <cfRule type="cellIs" dxfId="1918" priority="133" stopIfTrue="1" operator="equal">
      <formula>"CR Pack"</formula>
    </cfRule>
    <cfRule type="cellIs" dxfId="1917" priority="134" stopIfTrue="1" operator="equal">
      <formula>"WID new"</formula>
    </cfRule>
    <cfRule type="cellIs" dxfId="1916" priority="135" stopIfTrue="1" operator="equal">
      <formula>"WID revised"</formula>
    </cfRule>
    <cfRule type="cellIs" dxfId="1915" priority="136" stopIfTrue="1" operator="equal">
      <formula>"SID new"</formula>
    </cfRule>
    <cfRule type="cellIs" dxfId="1914" priority="137" stopIfTrue="1" operator="equal">
      <formula>"SID revised"</formula>
    </cfRule>
  </conditionalFormatting>
  <conditionalFormatting sqref="F1487">
    <cfRule type="cellIs" dxfId="1913" priority="120" stopIfTrue="1" operator="equal">
      <formula>"LS In"</formula>
    </cfRule>
    <cfRule type="cellIs" dxfId="1912" priority="121" stopIfTrue="1" operator="equal">
      <formula>"LS OUT"</formula>
    </cfRule>
    <cfRule type="cellIs" dxfId="1911" priority="122" stopIfTrue="1" operator="equal">
      <formula>"CR"</formula>
    </cfRule>
    <cfRule type="cellIs" dxfId="1910" priority="123" stopIfTrue="1" operator="equal">
      <formula>"P-CR"</formula>
    </cfRule>
    <cfRule type="cellIs" dxfId="1909" priority="124" stopIfTrue="1" operator="equal">
      <formula>"CR Pack"</formula>
    </cfRule>
    <cfRule type="cellIs" dxfId="1908" priority="125" stopIfTrue="1" operator="equal">
      <formula>"WID new"</formula>
    </cfRule>
    <cfRule type="cellIs" dxfId="1907" priority="126" stopIfTrue="1" operator="equal">
      <formula>"WID revised"</formula>
    </cfRule>
    <cfRule type="cellIs" dxfId="1906" priority="127" stopIfTrue="1" operator="equal">
      <formula>"SID new"</formula>
    </cfRule>
    <cfRule type="cellIs" dxfId="1905" priority="128" stopIfTrue="1" operator="equal">
      <formula>"SID revised"</formula>
    </cfRule>
  </conditionalFormatting>
  <conditionalFormatting sqref="F1381 F1383 F1385 F1387 F1389 F1391 F1393 F1395">
    <cfRule type="cellIs" dxfId="1904" priority="111" stopIfTrue="1" operator="equal">
      <formula>"LS In"</formula>
    </cfRule>
    <cfRule type="cellIs" dxfId="1903" priority="112" stopIfTrue="1" operator="equal">
      <formula>"LS OUT"</formula>
    </cfRule>
    <cfRule type="cellIs" dxfId="1902" priority="113" stopIfTrue="1" operator="equal">
      <formula>"CR"</formula>
    </cfRule>
    <cfRule type="cellIs" dxfId="1901" priority="114" stopIfTrue="1" operator="equal">
      <formula>"P-CR"</formula>
    </cfRule>
    <cfRule type="cellIs" dxfId="1900" priority="115" stopIfTrue="1" operator="equal">
      <formula>"CR Pack"</formula>
    </cfRule>
    <cfRule type="cellIs" dxfId="1899" priority="116" stopIfTrue="1" operator="equal">
      <formula>"WID new"</formula>
    </cfRule>
    <cfRule type="cellIs" dxfId="1898" priority="117" stopIfTrue="1" operator="equal">
      <formula>"WID revised"</formula>
    </cfRule>
    <cfRule type="cellIs" dxfId="1897" priority="118" stopIfTrue="1" operator="equal">
      <formula>"SID new"</formula>
    </cfRule>
    <cfRule type="cellIs" dxfId="1896" priority="119" stopIfTrue="1" operator="equal">
      <formula>"SID revised"</formula>
    </cfRule>
  </conditionalFormatting>
  <conditionalFormatting sqref="F1382 F1384 F1386 F1388 F1390 F1392 F1394 F1396 F1453:F1454">
    <cfRule type="cellIs" dxfId="1895" priority="102" stopIfTrue="1" operator="equal">
      <formula>"LS In"</formula>
    </cfRule>
    <cfRule type="cellIs" dxfId="1894" priority="103" stopIfTrue="1" operator="equal">
      <formula>"LS OUT"</formula>
    </cfRule>
    <cfRule type="cellIs" dxfId="1893" priority="104" stopIfTrue="1" operator="equal">
      <formula>"CR"</formula>
    </cfRule>
    <cfRule type="cellIs" dxfId="1892" priority="105" stopIfTrue="1" operator="equal">
      <formula>"P-CR"</formula>
    </cfRule>
    <cfRule type="cellIs" dxfId="1891" priority="106" stopIfTrue="1" operator="equal">
      <formula>"CR Pack"</formula>
    </cfRule>
    <cfRule type="cellIs" dxfId="1890" priority="107" stopIfTrue="1" operator="equal">
      <formula>"WID new"</formula>
    </cfRule>
    <cfRule type="cellIs" dxfId="1889" priority="108" stopIfTrue="1" operator="equal">
      <formula>"WID revised"</formula>
    </cfRule>
    <cfRule type="cellIs" dxfId="1888" priority="109" stopIfTrue="1" operator="equal">
      <formula>"SID new"</formula>
    </cfRule>
    <cfRule type="cellIs" dxfId="1887" priority="110" stopIfTrue="1" operator="equal">
      <formula>"SID revised"</formula>
    </cfRule>
  </conditionalFormatting>
  <conditionalFormatting sqref="F1500">
    <cfRule type="cellIs" dxfId="1886" priority="93" stopIfTrue="1" operator="equal">
      <formula>"LS In"</formula>
    </cfRule>
    <cfRule type="cellIs" dxfId="1885" priority="94" stopIfTrue="1" operator="equal">
      <formula>"LS OUT"</formula>
    </cfRule>
    <cfRule type="cellIs" dxfId="1884" priority="95" stopIfTrue="1" operator="equal">
      <formula>"CR"</formula>
    </cfRule>
    <cfRule type="cellIs" dxfId="1883" priority="96" stopIfTrue="1" operator="equal">
      <formula>"P-CR"</formula>
    </cfRule>
    <cfRule type="cellIs" dxfId="1882" priority="97" stopIfTrue="1" operator="equal">
      <formula>"CR Pack"</formula>
    </cfRule>
    <cfRule type="cellIs" dxfId="1881" priority="98" stopIfTrue="1" operator="equal">
      <formula>"WID new"</formula>
    </cfRule>
    <cfRule type="cellIs" dxfId="1880" priority="99" stopIfTrue="1" operator="equal">
      <formula>"WID revised"</formula>
    </cfRule>
    <cfRule type="cellIs" dxfId="1879" priority="100" stopIfTrue="1" operator="equal">
      <formula>"SID new"</formula>
    </cfRule>
    <cfRule type="cellIs" dxfId="1878" priority="101" stopIfTrue="1" operator="equal">
      <formula>"SID revised"</formula>
    </cfRule>
  </conditionalFormatting>
  <conditionalFormatting sqref="F1501">
    <cfRule type="cellIs" dxfId="1877" priority="84" stopIfTrue="1" operator="equal">
      <formula>"LS In"</formula>
    </cfRule>
    <cfRule type="cellIs" dxfId="1876" priority="85" stopIfTrue="1" operator="equal">
      <formula>"LS OUT"</formula>
    </cfRule>
    <cfRule type="cellIs" dxfId="1875" priority="86" stopIfTrue="1" operator="equal">
      <formula>"CR"</formula>
    </cfRule>
    <cfRule type="cellIs" dxfId="1874" priority="87" stopIfTrue="1" operator="equal">
      <formula>"P-CR"</formula>
    </cfRule>
    <cfRule type="cellIs" dxfId="1873" priority="88" stopIfTrue="1" operator="equal">
      <formula>"CR Pack"</formula>
    </cfRule>
    <cfRule type="cellIs" dxfId="1872" priority="89" stopIfTrue="1" operator="equal">
      <formula>"WID new"</formula>
    </cfRule>
    <cfRule type="cellIs" dxfId="1871" priority="90" stopIfTrue="1" operator="equal">
      <formula>"WID revised"</formula>
    </cfRule>
    <cfRule type="cellIs" dxfId="1870" priority="91" stopIfTrue="1" operator="equal">
      <formula>"SID new"</formula>
    </cfRule>
    <cfRule type="cellIs" dxfId="1869" priority="92" stopIfTrue="1" operator="equal">
      <formula>"SID revised"</formula>
    </cfRule>
  </conditionalFormatting>
  <conditionalFormatting sqref="F1505">
    <cfRule type="cellIs" dxfId="1868" priority="75" stopIfTrue="1" operator="equal">
      <formula>"LS In"</formula>
    </cfRule>
    <cfRule type="cellIs" dxfId="1867" priority="76" stopIfTrue="1" operator="equal">
      <formula>"LS OUT"</formula>
    </cfRule>
    <cfRule type="cellIs" dxfId="1866" priority="77" stopIfTrue="1" operator="equal">
      <formula>"CR"</formula>
    </cfRule>
    <cfRule type="cellIs" dxfId="1865" priority="78" stopIfTrue="1" operator="equal">
      <formula>"P-CR"</formula>
    </cfRule>
    <cfRule type="cellIs" dxfId="1864" priority="79" stopIfTrue="1" operator="equal">
      <formula>"CR Pack"</formula>
    </cfRule>
    <cfRule type="cellIs" dxfId="1863" priority="80" stopIfTrue="1" operator="equal">
      <formula>"WID new"</formula>
    </cfRule>
    <cfRule type="cellIs" dxfId="1862" priority="81" stopIfTrue="1" operator="equal">
      <formula>"WID revised"</formula>
    </cfRule>
    <cfRule type="cellIs" dxfId="1861" priority="82" stopIfTrue="1" operator="equal">
      <formula>"SID new"</formula>
    </cfRule>
    <cfRule type="cellIs" dxfId="1860" priority="83" stopIfTrue="1" operator="equal">
      <formula>"SID revised"</formula>
    </cfRule>
  </conditionalFormatting>
  <conditionalFormatting sqref="F1506">
    <cfRule type="cellIs" dxfId="1859" priority="66" stopIfTrue="1" operator="equal">
      <formula>"LS In"</formula>
    </cfRule>
    <cfRule type="cellIs" dxfId="1858" priority="67" stopIfTrue="1" operator="equal">
      <formula>"LS OUT"</formula>
    </cfRule>
    <cfRule type="cellIs" dxfId="1857" priority="68" stopIfTrue="1" operator="equal">
      <formula>"CR"</formula>
    </cfRule>
    <cfRule type="cellIs" dxfId="1856" priority="69" stopIfTrue="1" operator="equal">
      <formula>"P-CR"</formula>
    </cfRule>
    <cfRule type="cellIs" dxfId="1855" priority="70" stopIfTrue="1" operator="equal">
      <formula>"CR Pack"</formula>
    </cfRule>
    <cfRule type="cellIs" dxfId="1854" priority="71" stopIfTrue="1" operator="equal">
      <formula>"WID new"</formula>
    </cfRule>
    <cfRule type="cellIs" dxfId="1853" priority="72" stopIfTrue="1" operator="equal">
      <formula>"WID revised"</formula>
    </cfRule>
    <cfRule type="cellIs" dxfId="1852" priority="73" stopIfTrue="1" operator="equal">
      <formula>"SID new"</formula>
    </cfRule>
    <cfRule type="cellIs" dxfId="1851" priority="74" stopIfTrue="1" operator="equal">
      <formula>"SID revised"</formula>
    </cfRule>
  </conditionalFormatting>
  <conditionalFormatting sqref="F1506">
    <cfRule type="cellIs" dxfId="1850" priority="57" stopIfTrue="1" operator="equal">
      <formula>"LS In"</formula>
    </cfRule>
    <cfRule type="cellIs" dxfId="1849" priority="58" stopIfTrue="1" operator="equal">
      <formula>"LS OUT"</formula>
    </cfRule>
    <cfRule type="cellIs" dxfId="1848" priority="59" stopIfTrue="1" operator="equal">
      <formula>"CR"</formula>
    </cfRule>
    <cfRule type="cellIs" dxfId="1847" priority="60" stopIfTrue="1" operator="equal">
      <formula>"P-CR"</formula>
    </cfRule>
    <cfRule type="cellIs" dxfId="1846" priority="61" stopIfTrue="1" operator="equal">
      <formula>"CR Pack"</formula>
    </cfRule>
    <cfRule type="cellIs" dxfId="1845" priority="62" stopIfTrue="1" operator="equal">
      <formula>"WID new"</formula>
    </cfRule>
    <cfRule type="cellIs" dxfId="1844" priority="63" stopIfTrue="1" operator="equal">
      <formula>"WID revised"</formula>
    </cfRule>
    <cfRule type="cellIs" dxfId="1843" priority="64" stopIfTrue="1" operator="equal">
      <formula>"SID new"</formula>
    </cfRule>
    <cfRule type="cellIs" dxfId="1842" priority="65" stopIfTrue="1" operator="equal">
      <formula>"SID revised"</formula>
    </cfRule>
  </conditionalFormatting>
  <conditionalFormatting sqref="R1513">
    <cfRule type="cellIs" dxfId="1841" priority="55" stopIfTrue="1" operator="equal">
      <formula>""</formula>
    </cfRule>
    <cfRule type="cellIs" dxfId="1840" priority="56" stopIfTrue="1" operator="equal">
      <formula>"-"</formula>
    </cfRule>
  </conditionalFormatting>
  <conditionalFormatting sqref="F1521">
    <cfRule type="cellIs" dxfId="1839" priority="46" stopIfTrue="1" operator="equal">
      <formula>"LS In"</formula>
    </cfRule>
    <cfRule type="cellIs" dxfId="1838" priority="47" stopIfTrue="1" operator="equal">
      <formula>"LS OUT"</formula>
    </cfRule>
    <cfRule type="cellIs" dxfId="1837" priority="48" stopIfTrue="1" operator="equal">
      <formula>"CR"</formula>
    </cfRule>
    <cfRule type="cellIs" dxfId="1836" priority="49" stopIfTrue="1" operator="equal">
      <formula>"P-CR"</formula>
    </cfRule>
    <cfRule type="cellIs" dxfId="1835" priority="50" stopIfTrue="1" operator="equal">
      <formula>"CR Pack"</formula>
    </cfRule>
    <cfRule type="cellIs" dxfId="1834" priority="51" stopIfTrue="1" operator="equal">
      <formula>"WID new"</formula>
    </cfRule>
    <cfRule type="cellIs" dxfId="1833" priority="52" stopIfTrue="1" operator="equal">
      <formula>"WID revised"</formula>
    </cfRule>
    <cfRule type="cellIs" dxfId="1832" priority="53" stopIfTrue="1" operator="equal">
      <formula>"SID new"</formula>
    </cfRule>
    <cfRule type="cellIs" dxfId="1831" priority="54" stopIfTrue="1" operator="equal">
      <formula>"SID revised"</formula>
    </cfRule>
  </conditionalFormatting>
  <conditionalFormatting sqref="F1524">
    <cfRule type="cellIs" dxfId="1830" priority="37" stopIfTrue="1" operator="equal">
      <formula>"LS In"</formula>
    </cfRule>
    <cfRule type="cellIs" dxfId="1829" priority="38" stopIfTrue="1" operator="equal">
      <formula>"LS OUT"</formula>
    </cfRule>
    <cfRule type="cellIs" dxfId="1828" priority="39" stopIfTrue="1" operator="equal">
      <formula>"CR"</formula>
    </cfRule>
    <cfRule type="cellIs" dxfId="1827" priority="40" stopIfTrue="1" operator="equal">
      <formula>"P-CR"</formula>
    </cfRule>
    <cfRule type="cellIs" dxfId="1826" priority="41" stopIfTrue="1" operator="equal">
      <formula>"CR Pack"</formula>
    </cfRule>
    <cfRule type="cellIs" dxfId="1825" priority="42" stopIfTrue="1" operator="equal">
      <formula>"WID new"</formula>
    </cfRule>
    <cfRule type="cellIs" dxfId="1824" priority="43" stopIfTrue="1" operator="equal">
      <formula>"WID revised"</formula>
    </cfRule>
    <cfRule type="cellIs" dxfId="1823" priority="44" stopIfTrue="1" operator="equal">
      <formula>"SID new"</formula>
    </cfRule>
    <cfRule type="cellIs" dxfId="1822" priority="45" stopIfTrue="1" operator="equal">
      <formula>"SID revised"</formula>
    </cfRule>
  </conditionalFormatting>
  <conditionalFormatting sqref="F1525">
    <cfRule type="cellIs" dxfId="1821" priority="28" stopIfTrue="1" operator="equal">
      <formula>"LS In"</formula>
    </cfRule>
    <cfRule type="cellIs" dxfId="1820" priority="29" stopIfTrue="1" operator="equal">
      <formula>"LS OUT"</formula>
    </cfRule>
    <cfRule type="cellIs" dxfId="1819" priority="30" stopIfTrue="1" operator="equal">
      <formula>"CR"</formula>
    </cfRule>
    <cfRule type="cellIs" dxfId="1818" priority="31" stopIfTrue="1" operator="equal">
      <formula>"P-CR"</formula>
    </cfRule>
    <cfRule type="cellIs" dxfId="1817" priority="32" stopIfTrue="1" operator="equal">
      <formula>"CR Pack"</formula>
    </cfRule>
    <cfRule type="cellIs" dxfId="1816" priority="33" stopIfTrue="1" operator="equal">
      <formula>"WID new"</formula>
    </cfRule>
    <cfRule type="cellIs" dxfId="1815" priority="34" stopIfTrue="1" operator="equal">
      <formula>"WID revised"</formula>
    </cfRule>
    <cfRule type="cellIs" dxfId="1814" priority="35" stopIfTrue="1" operator="equal">
      <formula>"SID new"</formula>
    </cfRule>
    <cfRule type="cellIs" dxfId="1813" priority="36" stopIfTrue="1" operator="equal">
      <formula>"SID revised"</formula>
    </cfRule>
  </conditionalFormatting>
  <conditionalFormatting sqref="F1526">
    <cfRule type="cellIs" dxfId="1812" priority="19" stopIfTrue="1" operator="equal">
      <formula>"LS In"</formula>
    </cfRule>
    <cfRule type="cellIs" dxfId="1811" priority="20" stopIfTrue="1" operator="equal">
      <formula>"LS OUT"</formula>
    </cfRule>
    <cfRule type="cellIs" dxfId="1810" priority="21" stopIfTrue="1" operator="equal">
      <formula>"CR"</formula>
    </cfRule>
    <cfRule type="cellIs" dxfId="1809" priority="22" stopIfTrue="1" operator="equal">
      <formula>"P-CR"</formula>
    </cfRule>
    <cfRule type="cellIs" dxfId="1808" priority="23" stopIfTrue="1" operator="equal">
      <formula>"CR Pack"</formula>
    </cfRule>
    <cfRule type="cellIs" dxfId="1807" priority="24" stopIfTrue="1" operator="equal">
      <formula>"WID new"</formula>
    </cfRule>
    <cfRule type="cellIs" dxfId="1806" priority="25" stopIfTrue="1" operator="equal">
      <formula>"WID revised"</formula>
    </cfRule>
    <cfRule type="cellIs" dxfId="1805" priority="26" stopIfTrue="1" operator="equal">
      <formula>"SID new"</formula>
    </cfRule>
    <cfRule type="cellIs" dxfId="1804" priority="27" stopIfTrue="1" operator="equal">
      <formula>"SID revised"</formula>
    </cfRule>
  </conditionalFormatting>
  <conditionalFormatting sqref="F1526">
    <cfRule type="cellIs" dxfId="1803" priority="10" stopIfTrue="1" operator="equal">
      <formula>"LS In"</formula>
    </cfRule>
    <cfRule type="cellIs" dxfId="1802" priority="11" stopIfTrue="1" operator="equal">
      <formula>"LS OUT"</formula>
    </cfRule>
    <cfRule type="cellIs" dxfId="1801" priority="12" stopIfTrue="1" operator="equal">
      <formula>"CR"</formula>
    </cfRule>
    <cfRule type="cellIs" dxfId="1800" priority="13" stopIfTrue="1" operator="equal">
      <formula>"P-CR"</formula>
    </cfRule>
    <cfRule type="cellIs" dxfId="1799" priority="14" stopIfTrue="1" operator="equal">
      <formula>"CR Pack"</formula>
    </cfRule>
    <cfRule type="cellIs" dxfId="1798" priority="15" stopIfTrue="1" operator="equal">
      <formula>"WID new"</formula>
    </cfRule>
    <cfRule type="cellIs" dxfId="1797" priority="16" stopIfTrue="1" operator="equal">
      <formula>"WID revised"</formula>
    </cfRule>
    <cfRule type="cellIs" dxfId="1796" priority="17" stopIfTrue="1" operator="equal">
      <formula>"SID new"</formula>
    </cfRule>
    <cfRule type="cellIs" dxfId="1795" priority="18" stopIfTrue="1" operator="equal">
      <formula>"SID revised"</formula>
    </cfRule>
  </conditionalFormatting>
  <conditionalFormatting sqref="F1526">
    <cfRule type="cellIs" dxfId="1794" priority="1" stopIfTrue="1" operator="equal">
      <formula>"LS In"</formula>
    </cfRule>
    <cfRule type="cellIs" dxfId="1793" priority="2" stopIfTrue="1" operator="equal">
      <formula>"LS OUT"</formula>
    </cfRule>
    <cfRule type="cellIs" dxfId="1792" priority="3" stopIfTrue="1" operator="equal">
      <formula>"CR"</formula>
    </cfRule>
    <cfRule type="cellIs" dxfId="1791" priority="4" stopIfTrue="1" operator="equal">
      <formula>"P-CR"</formula>
    </cfRule>
    <cfRule type="cellIs" dxfId="1790" priority="5" stopIfTrue="1" operator="equal">
      <formula>"CR Pack"</formula>
    </cfRule>
    <cfRule type="cellIs" dxfId="1789" priority="6" stopIfTrue="1" operator="equal">
      <formula>"WID new"</formula>
    </cfRule>
    <cfRule type="cellIs" dxfId="1788" priority="7" stopIfTrue="1" operator="equal">
      <formula>"WID revised"</formula>
    </cfRule>
    <cfRule type="cellIs" dxfId="1787" priority="8" stopIfTrue="1" operator="equal">
      <formula>"SID new"</formula>
    </cfRule>
    <cfRule type="cellIs" dxfId="1786"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5"/>
  <dimension ref="A1:HS1505"/>
  <sheetViews>
    <sheetView tabSelected="1" zoomScale="65" zoomScaleNormal="65" workbookViewId="0">
      <pane ySplit="7" topLeftCell="A1498" activePane="bottomLeft" state="frozenSplit"/>
      <selection pane="bottomLeft" activeCell="D1505" sqref="D1505"/>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12702</v>
      </c>
      <c r="R1" s="8" t="s">
        <v>12703</v>
      </c>
      <c r="S1" s="8" t="s">
        <v>12705</v>
      </c>
      <c r="T1" s="181">
        <f ca="1">COUNTIFS(INDIRECT("W"&amp;$A$4):W9913,T2,INDIRECT("V"&amp;$A$4):V9913,"P-A")</f>
        <v>65</v>
      </c>
      <c r="U1" s="181">
        <f ca="1">COUNTIFS(INDIRECT("W"&amp;$A$4):W9913,U2,INDIRECT("V"&amp;$A$4):V9913,"P-A")</f>
        <v>79</v>
      </c>
      <c r="V1" s="181">
        <f ca="1">COUNTIFS(INDIRECT("W"&amp;$A$4):W9913,V2,INDIRECT("V"&amp;$A$4):V9913,"P-A")</f>
        <v>51</v>
      </c>
      <c r="W1" s="181">
        <f ca="1">COUNTIFS(INDIRECT("W"&amp;$A$4):W9913,W2,INDIRECT("V"&amp;$A$4):V9913,"P-A")</f>
        <v>0</v>
      </c>
      <c r="X1" s="181">
        <f ca="1">COUNTIFS(INDIRECT("W"&amp;$A$4):W9913,X2,INDIRECT("V"&amp;$A$4):V9913,"P-A")</f>
        <v>8</v>
      </c>
      <c r="Y1" s="181">
        <f ca="1">COUNTIFS(INDIRECT("W"&amp;$A$4):W9913,Y2,INDIRECT("V"&amp;$A$4):V9913,"P-A")</f>
        <v>20</v>
      </c>
      <c r="Z1" s="181">
        <f ca="1">COUNTIFS(INDIRECT("W"&amp;$A$4):W9913,Z2,INDIRECT("V"&amp;$A$4):V9913,"P-A")</f>
        <v>0</v>
      </c>
      <c r="AA1" s="181">
        <f ca="1">COUNTIFS(INDIRECT("W"&amp;$A$4):W9913,AA2,INDIRECT("V"&amp;$A$4):V9913,"P-A")</f>
        <v>0</v>
      </c>
      <c r="AB1" s="181">
        <f ca="1">COUNTIFS(INDIRECT("W"&amp;$A$4):W9913,AB2,INDIRECT("V"&amp;$A$4):V9913,"P-A")</f>
        <v>0</v>
      </c>
      <c r="AC1" s="181">
        <f ca="1">COUNTIFS(INDIRECT("W"&amp;$A$4):W9913,AC2,INDIRECT("V"&amp;$A$4):V9913,"P-A")</f>
        <v>0</v>
      </c>
      <c r="AD1" s="181">
        <f ca="1">SUM(T1:AC1)</f>
        <v>223</v>
      </c>
      <c r="HS1" s="12"/>
    </row>
    <row r="2" spans="1:227" ht="24" thickBot="1">
      <c r="A2" s="257" t="s">
        <v>2</v>
      </c>
      <c r="B2" s="258"/>
      <c r="C2" s="258"/>
      <c r="D2" s="258"/>
      <c r="E2" s="13" t="s">
        <v>3</v>
      </c>
      <c r="F2" s="14"/>
      <c r="G2" s="14"/>
      <c r="H2" s="15" t="str">
        <f>"List of Temporary Documents - SA WG2 meeting " &amp;A9</f>
        <v>List of Temporary Documents - SA WG2 meeting S2#122</v>
      </c>
      <c r="I2" s="14"/>
      <c r="J2" s="16"/>
      <c r="Q2" s="8" t="s">
        <v>17613</v>
      </c>
      <c r="R2" s="8" t="s">
        <v>12704</v>
      </c>
      <c r="T2" s="187" t="s">
        <v>5</v>
      </c>
      <c r="U2" s="228" t="s">
        <v>6</v>
      </c>
      <c r="V2" s="188" t="s">
        <v>7</v>
      </c>
      <c r="W2" s="189" t="s">
        <v>8</v>
      </c>
      <c r="X2" s="227" t="s">
        <v>12745</v>
      </c>
      <c r="Y2" s="248" t="s">
        <v>566</v>
      </c>
      <c r="Z2" s="191" t="s">
        <v>11</v>
      </c>
      <c r="AA2" s="192" t="s">
        <v>12</v>
      </c>
      <c r="AB2" s="208" t="s">
        <v>320</v>
      </c>
      <c r="AC2" s="193" t="s">
        <v>33</v>
      </c>
      <c r="AD2" s="194" t="s">
        <v>13</v>
      </c>
    </row>
    <row r="3" spans="1:227" s="32" customFormat="1" ht="23.4" customHeight="1" thickTop="1">
      <c r="A3" s="18" t="str">
        <f>"First Doc: "</f>
        <v xml:space="preserve">First Doc: </v>
      </c>
      <c r="B3" s="3" t="s">
        <v>655</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492</v>
      </c>
      <c r="T3" s="31" t="str">
        <f ca="1">COUNTIF(INDIRECT("W"&amp;$A$4):W9913,T2) - COUNTIFS(INDIRECT("W"&amp;$A$4):W9913,T2, INDIRECT("H"&amp;$A$4):H9913,"Reserved for*") &amp;" / " &amp; COUNTIFS(INDIRECT("W"&amp;$A$4):W9913,T2,INDIRECT("S"&amp;$A$4):S9913,"") -  COUNTIFS(INDIRECT("W"&amp;$A$4):W9913,T2, INDIRECT("H"&amp;$A$4):H9913,"Reserved for*")</f>
        <v>534 / 18</v>
      </c>
      <c r="U3" s="31" t="str">
        <f ca="1">COUNTIF(INDIRECT("W"&amp;$A$4):W9913,U2) - COUNTIFS(INDIRECT("W"&amp;$A$4):W9913,U2, INDIRECT("H"&amp;$A$4):H9913,"Reserved for*") &amp;" / " &amp; COUNTIFS(INDIRECT("W"&amp;$A$4):W9913,U2,INDIRECT("S"&amp;$A$4):S9913,"") - COUNTIFS(INDIRECT("W"&amp;$A$4):W9913,U2, INDIRECT("H"&amp;$A$4):H9913,"Reserved for*")</f>
        <v>339 / 6</v>
      </c>
      <c r="V3" s="31" t="str">
        <f ca="1">COUNTIF(INDIRECT("W"&amp;$A$4):W9913,V2) - COUNTIFS(INDIRECT("W"&amp;$A$4):W9913,V2, INDIRECT("H"&amp;$A$4):H9913,"Reserved for*") &amp;" / " &amp; COUNTIFS(INDIRECT("W"&amp;$A$4):W9913,V2,INDIRECT("S"&amp;$A$4):S9913,"") - COUNTIFS(INDIRECT("W"&amp;$A$4):W9913,V2, INDIRECT("H"&amp;$A$4):H9913,"Reserved for*")</f>
        <v>335 / 13</v>
      </c>
      <c r="W3" s="31" t="str">
        <f ca="1">COUNTIF(INDIRECT("W"&amp;$A$4):W9913,W2) - COUNTIFS(INDIRECT("W"&amp;$A$4):W9913,W2, INDIRECT("H"&amp;$A$4):H9913,"Reserved for*") &amp;" / " &amp; COUNTIFS(INDIRECT("W"&amp;$A$4):W9913,W2,INDIRECT("S"&amp;$A$4):S9913,"") - COUNTIFS(INDIRECT("W"&amp;$A$4):W9913,W2, INDIRECT("H"&amp;$A$4):H9913,"Reserved for*")</f>
        <v>0 / 0</v>
      </c>
      <c r="X3" s="31" t="str">
        <f ca="1">COUNTIF(INDIRECT("W"&amp;$A$4):W9913,X2) - COUNTIFS(INDIRECT("W"&amp;$A$4):W9913,X2, INDIRECT("H"&amp;$A$4):H9913,"Reserved for*") &amp;" / " &amp; COUNTIFS(INDIRECT("W"&amp;$A$4):W9913,X2,INDIRECT("S"&amp;$A$4):S9913,"") - COUNTIFS(INDIRECT("W"&amp;$A$4):W9913,X2, INDIRECT("H"&amp;$A$4):H9913,"Reserved for*")</f>
        <v>28 / 0</v>
      </c>
      <c r="Y3" s="31" t="str">
        <f ca="1">COUNTIF(INDIRECT("W"&amp;$A$4):W9913,Y2) - COUNTIFS(INDIRECT("W"&amp;$A$4):W9913,Y2, INDIRECT("H"&amp;$A$4):H9913,"Reserved for*") &amp;" / " &amp; COUNTIFS(INDIRECT("W"&amp;$A$4):W9913,Y2,INDIRECT("S"&amp;$A$4):S9913,"") - COUNTIFS(INDIRECT("W"&amp;$A$4):W9913,Y2, INDIRECT("H"&amp;$A$4):H9913,"Reserved for*")</f>
        <v>99 / 0</v>
      </c>
      <c r="Z3" s="31" t="str">
        <f ca="1">COUNTIF(INDIRECT("W"&amp;$A$4):W9913,Z2) - COUNTIFS(INDIRECT("W"&amp;$A$4):W9913,Z2, INDIRECT("H"&amp;$A$4):H9913,"Reserved for*") &amp;" / " &amp; COUNTIFS(INDIRECT("W"&amp;$A$4):W9913,Z2,INDIRECT("S"&amp;$A$4):S9913,"") - COUNTIFS(INDIRECT("W"&amp;$A$4):W9913,Z2, INDIRECT("H"&amp;$A$4):H9913,"Reserved for*")</f>
        <v>0 / 0</v>
      </c>
      <c r="AA3" s="31" t="str">
        <f ca="1">COUNTIF(INDIRECT("W"&amp;$A$4):W9913,AA2) - COUNTIFS(INDIRECT("W"&amp;$A$4):W9913,AA2, INDIRECT("H"&amp;$A$4):H9913,"Reserved for*") &amp;" / " &amp; COUNTIFS(INDIRECT("W"&amp;$A$4):W9913,AA2,INDIRECT("S"&amp;$A$4):S9913,"") - COUNTIFS(INDIRECT("W"&amp;$A$4):W9913,AA2, INDIRECT("H"&amp;$A$4):H9913,"Reserved for*")</f>
        <v>0 / 0</v>
      </c>
      <c r="AB3" s="31" t="str">
        <f ca="1">COUNTIF(INDIRECT("W"&amp;$A$4):W9913,AB2) - COUNTIFS(INDIRECT("W"&amp;$A$4):W9913,AB2, INDIRECT("H"&amp;$A$4):H9913,"Reserved for*") &amp;" / " &amp; COUNTIFS(INDIRECT("W"&amp;$A$4):W9913,AB2,INDIRECT("S"&amp;$A$4):S9913,"") - COUNTIFS(INDIRECT("W"&amp;$A$4):W9913,AB2, INDIRECT("H"&amp;$A$4):H9913,"Reserved for*")</f>
        <v>0 / 0</v>
      </c>
      <c r="AC3" s="31" t="str">
        <f ca="1">COUNTIF(INDIRECT("W"&amp;$A$4):W9913,AC2) - COUNTIFS(INDIRECT("W"&amp;$A$4):W9913,AC2, INDIRECT("H"&amp;$A$4):H9913,"Reserved for*") &amp;" / " &amp; COUNTIFS(INDIRECT("W"&amp;$A$4):W9913,AC2,INDIRECT("S"&amp;$A$4):S9913,"") - COUNTIFS(INDIRECT("W"&amp;$A$4):W9913,AC2, INDIRECT("H"&amp;$A$4):H9913,"Reserved for*")</f>
        <v>0 / 0</v>
      </c>
      <c r="AD3" s="195" t="str">
        <f ca="1">D4 -COUNTIFS(INDIRECT("H"&amp;$A$4):H9913,"Reserved for*",INDIRECT("A"&amp;$A$4):A9913,"") &amp;" / " &amp; P4 -COUNTIFS(INDIRECT("H"&amp;$A$4):H9913,"Reserved for*",INDIRECT("A"&amp;$A$4):A9913,"")</f>
        <v>1358 / -58</v>
      </c>
      <c r="AE3" s="1"/>
      <c r="AF3" s="1"/>
      <c r="AG3" s="1"/>
    </row>
    <row r="4" spans="1:227" ht="21" customHeight="1">
      <c r="A4" s="33">
        <v>89</v>
      </c>
      <c r="B4" s="198" t="s">
        <v>656</v>
      </c>
      <c r="C4" s="34" t="s">
        <v>27</v>
      </c>
      <c r="D4" s="201">
        <f ca="1">COUNTA(INDIRECT("H"&amp;$A$4):H9913)</f>
        <v>1416</v>
      </c>
      <c r="E4" s="35">
        <f ca="1">COUNTIF(INDIRECT("A"&amp;$A$4):A9913,"Available")</f>
        <v>1305</v>
      </c>
      <c r="F4" s="36">
        <f ca="1">COUNTIF(INDIRECT("C"&amp;$A$4):INDIRECT("C"&amp;SUM(A4,D4)-1),"")</f>
        <v>0</v>
      </c>
      <c r="G4" s="37"/>
      <c r="H4" s="38">
        <f ca="1">COUNTIF(INDIRECT("S"&amp;$A$4):S9913, "*") + COUNTIF(INDIRECT("C"&amp;$A$4):C9913, "W")</f>
        <v>1416</v>
      </c>
      <c r="I4" s="39">
        <f ca="1">COUNTIF(INDIRECT("F"&amp;$A$4):F9913,"LS IN")</f>
        <v>58</v>
      </c>
      <c r="J4" s="40">
        <f ca="1">COUNTIF(INDIRECT("F"&amp;$A$4):F9913,"LS OUT")</f>
        <v>16</v>
      </c>
      <c r="K4" s="41">
        <f ca="1">COUNTIF(INDIRECT("F"&amp;$A$4):F3615,"P-CR")</f>
        <v>335</v>
      </c>
      <c r="L4" s="42">
        <f ca="1">COUNTIF(INDIRECT("C"&amp;$A$4):C9913,"W")</f>
        <v>118</v>
      </c>
      <c r="M4" s="43"/>
      <c r="N4" s="38">
        <f ca="1">COUNTIF(INDIRECT("F"&amp;$A$4):F9913,"CR")</f>
        <v>46</v>
      </c>
      <c r="O4" s="37">
        <f ca="1">COUNTIF(INDIRECT("F"&amp;$A$4):F9913,"[CR]")</f>
        <v>40</v>
      </c>
      <c r="P4" s="44">
        <f ca="1">D4-H4</f>
        <v>0</v>
      </c>
      <c r="Q4" s="45" t="str">
        <f ca="1">"Next Doc: S2-" &amp; SUM(A5+D4)</f>
        <v>Next Doc: S2-181417</v>
      </c>
      <c r="R4" s="202" t="s">
        <v>12706</v>
      </c>
      <c r="S4" s="177" t="s">
        <v>489</v>
      </c>
      <c r="T4" s="177">
        <f ca="1">COUNTIFS(INDIRECT("W"&amp;$A$4):W9913,T2,INDIRECT("U"&amp;$A$4):U9913,"OPEN")</f>
        <v>0</v>
      </c>
      <c r="U4" s="177">
        <f ca="1">COUNTIFS(INDIRECT("W"&amp;$A$4):W9913,U2,INDIRECT("U"&amp;$A$4):U9913,"OPEN")</f>
        <v>0</v>
      </c>
      <c r="V4" s="177">
        <f ca="1">COUNTIFS(INDIRECT("W"&amp;$A$4):W9913,V2,INDIRECT("U"&amp;$A$4):U9913,"OPEN")</f>
        <v>0</v>
      </c>
      <c r="W4" s="177">
        <f ca="1">COUNTIFS(INDIRECT("W"&amp;$A$4):W9913,W2,INDIRECT("U"&amp;$A$4):U9913,"OPEN")</f>
        <v>0</v>
      </c>
      <c r="X4" s="177">
        <f ca="1">COUNTIFS(INDIRECT("W"&amp;$A$4):W9913,X2,INDIRECT("U"&amp;$A$4):U9913,"OPEN")</f>
        <v>0</v>
      </c>
      <c r="Y4" s="177">
        <f ca="1">COUNTIFS(INDIRECT("W"&amp;$A$4):W9913,Y2,INDIRECT("U"&amp;$A$4):U9913,"OPEN")</f>
        <v>0</v>
      </c>
      <c r="Z4" s="177">
        <f ca="1">COUNTIFS(INDIRECT("W"&amp;$A$4):W9913,Z2,INDIRECT("U"&amp;$A$4):U9913,"OPEN")</f>
        <v>0</v>
      </c>
      <c r="AA4" s="177">
        <f ca="1">COUNTIFS(INDIRECT("W"&amp;$A$4):W9913,AA2,INDIRECT("U"&amp;$A$4):U9913,"OPEN")</f>
        <v>0</v>
      </c>
      <c r="AB4" s="177">
        <f ca="1">COUNTIFS(INDIRECT("W"&amp;$A$4):W9913,AB2,INDIRECT("U"&amp;$A$4):U9913,"OPEN")</f>
        <v>0</v>
      </c>
      <c r="AC4" s="177">
        <f ca="1">COUNTIFS(INDIRECT("W"&amp;$A$4):W9913,AC2,INDIRECT("U"&amp;$A$4):U9913,"OPEN")</f>
        <v>0</v>
      </c>
      <c r="AD4" s="196">
        <f ca="1">SUM(T4:AC4)</f>
        <v>0</v>
      </c>
    </row>
    <row r="5" spans="1:227" ht="27.75" customHeight="1" thickBot="1">
      <c r="A5" s="33" t="str">
        <f ca="1">RIGHT(INDIRECT("E"&amp;$A$4),6)</f>
        <v>180001</v>
      </c>
      <c r="B5" s="17" t="s">
        <v>657</v>
      </c>
      <c r="C5" s="48" t="s">
        <v>29</v>
      </c>
      <c r="D5" s="49">
        <f ca="1">SUM(E9:E59)+D6-L4</f>
        <v>1269</v>
      </c>
      <c r="E5" s="50">
        <f ca="1">COUNTIF(INDIRECT("C"&amp;$A$4):C9913,"Y")</f>
        <v>1298</v>
      </c>
      <c r="F5" s="51"/>
      <c r="G5" s="51"/>
      <c r="H5" s="52"/>
      <c r="I5" s="52"/>
      <c r="J5" s="52"/>
      <c r="K5" s="53"/>
      <c r="L5" s="53"/>
      <c r="M5" s="54"/>
      <c r="N5" s="54"/>
      <c r="O5" s="55"/>
      <c r="P5" s="56" t="str">
        <f ca="1">"Reserved: " &amp; COUNTIFS(INDIRECT("H"&amp;$A$4):H9913,"Reserved for*",INDIRECT("A"&amp;$A$4):A9913,"")</f>
        <v>Reserved: 58</v>
      </c>
      <c r="Q5" s="37" t="s">
        <v>4</v>
      </c>
      <c r="R5" s="46"/>
      <c r="S5" s="57" t="str">
        <f ca="1">"Not handled: "&amp;COUNTIF(INDIRECT("S"&amp;$A$4):S3337,"Not handled")</f>
        <v>Not handled: 5</v>
      </c>
      <c r="T5" s="58"/>
      <c r="U5" s="175" t="str">
        <f>"Reply LS: " &amp; COUNTIF(U8:U9913,"REPLY OPEN")</f>
        <v>Reply LS: 1</v>
      </c>
      <c r="V5" s="176" t="str">
        <f>"e-mail: " &amp; COUNTIF(V8:V9913,"e-mail")</f>
        <v>e-mail: 47</v>
      </c>
      <c r="W5" s="247" t="str">
        <f ca="1">"Par-End: " &amp; COUNTIF(INDIRECT("V"&amp;$A$4):V9913,"P-E")</f>
        <v>Par-End: 31</v>
      </c>
    </row>
    <row r="6" spans="1:227" ht="27" customHeight="1" thickTop="1" thickBot="1">
      <c r="B6" s="47" t="s">
        <v>30</v>
      </c>
      <c r="C6" s="6" t="s">
        <v>31</v>
      </c>
      <c r="D6" s="59">
        <f ca="1">COUNTIF(INDIRECT("D"&amp;$A$4):D3615,"*,*")</f>
        <v>0</v>
      </c>
      <c r="F6" s="5"/>
      <c r="G6" s="60"/>
      <c r="H6" s="61"/>
      <c r="I6" s="61"/>
      <c r="J6" s="3"/>
      <c r="K6" s="61"/>
      <c r="L6" s="62"/>
      <c r="M6" s="62"/>
      <c r="N6" s="62"/>
      <c r="O6" s="63"/>
      <c r="P6" s="3"/>
      <c r="Q6" s="17" t="s">
        <v>4</v>
      </c>
      <c r="R6" s="64" t="s">
        <v>4</v>
      </c>
      <c r="S6" s="186" t="str">
        <f ca="1">"Postponed: "&amp;COUNTIF(INDIRECT("S"&amp;$A$4):S9913,"Postponed")</f>
        <v>Postponed: 53</v>
      </c>
      <c r="T6" s="58"/>
      <c r="U6" s="210" t="s">
        <v>32</v>
      </c>
      <c r="V6" s="211" t="s">
        <v>3959</v>
      </c>
      <c r="W6" s="65" t="s">
        <v>33</v>
      </c>
    </row>
    <row r="7" spans="1:227" s="68" customFormat="1" ht="13.8" thickBot="1">
      <c r="A7" s="66" t="s">
        <v>3379</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COUNTIF(INDIRECT("U"&amp;$A$4):U9913,"OPEN")</f>
        <v>0</v>
      </c>
      <c r="V7" s="68">
        <f ca="1">COUNTIF(INDIRECT("V"&amp;$A$4):V9913,"P-A")</f>
        <v>223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6001</v>
      </c>
      <c r="S8" s="84" t="s">
        <v>51</v>
      </c>
      <c r="T8" s="85"/>
      <c r="W8" s="69"/>
      <c r="X8" s="70"/>
    </row>
    <row r="9" spans="1:227" s="68" customFormat="1" ht="13.2">
      <c r="A9" s="86" t="s">
        <v>818</v>
      </c>
      <c r="B9" s="87" t="s">
        <v>57</v>
      </c>
      <c r="C9" s="88" t="s">
        <v>52</v>
      </c>
      <c r="D9" s="89" t="s">
        <v>0</v>
      </c>
      <c r="E9" s="90">
        <f ca="1">COUNTIF(INDIRECT("D"&amp;$A$4):D3615,INDIRECT("D"&amp;ROW()))</f>
        <v>0</v>
      </c>
      <c r="F9" s="91" t="s">
        <v>33</v>
      </c>
      <c r="G9" s="91" t="s">
        <v>483</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COUNTIF(INDIRECT("D"&amp;$A$4):D3615,INDIRECT("D"&amp;ROW()))</f>
        <v>0</v>
      </c>
      <c r="F10" s="102" t="s">
        <v>5</v>
      </c>
      <c r="G10" s="185">
        <f ca="1">COUNTIFS(INDIRECT("U"&amp;$A$4):U9913,"OPEN",INDIRECT("D"&amp;$A$4):D9913,INDIRECT("D"&amp;ROW()))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COUNTIF(INDIRECT("D"&amp;$A$4):D3615,INDIRECT("D"&amp;ROW()))</f>
        <v>1</v>
      </c>
      <c r="F11" s="102" t="s">
        <v>5</v>
      </c>
      <c r="G11" s="185">
        <f ca="1">COUNTIFS(INDIRECT("U"&amp;$A$4):U9913,"OPEN",INDIRECT("D"&amp;$A$4):D9913,INDIRECT("D"&amp;ROW()))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COUNTIF(INDIRECT("D"&amp;$A$4):D3615,INDIRECT("D"&amp;ROW()))</f>
        <v>0</v>
      </c>
      <c r="F12" s="102" t="s">
        <v>5</v>
      </c>
      <c r="G12" s="185">
        <f ca="1">COUNTIFS(INDIRECT("U"&amp;$A$4):U9913,"OPEN",INDIRECT("D"&amp;$A$4):D9913,INDIRECT("D"&amp;ROW()))</f>
        <v>0</v>
      </c>
      <c r="H12" s="103" t="s">
        <v>66</v>
      </c>
      <c r="I12" s="108" t="s">
        <v>55</v>
      </c>
      <c r="J12" s="93" t="s">
        <v>51</v>
      </c>
      <c r="K12" s="94" t="s">
        <v>51</v>
      </c>
      <c r="L12" s="94" t="s">
        <v>51</v>
      </c>
      <c r="M12" s="94" t="s">
        <v>51</v>
      </c>
      <c r="N12" s="94" t="s">
        <v>51</v>
      </c>
      <c r="O12" s="94" t="s">
        <v>51</v>
      </c>
      <c r="P12" s="105" t="s">
        <v>51</v>
      </c>
      <c r="Q12" s="259" t="s">
        <v>67</v>
      </c>
      <c r="R12" s="260"/>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COUNTIF(INDIRECT("D"&amp;$A$4):D3615,INDIRECT("D"&amp;ROW()))</f>
        <v>7</v>
      </c>
      <c r="F13" s="102" t="s">
        <v>5</v>
      </c>
      <c r="G13" s="185">
        <f ca="1">COUNTIFS(INDIRECT("U"&amp;$A$4):U9913,"OPEN",INDIRECT("D"&amp;$A$4):D9913,INDIRECT("D"&amp;ROW()))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COUNTIF(INDIRECT("D"&amp;$A$4):D3615,INDIRECT("D"&amp;ROW()))</f>
        <v>0</v>
      </c>
      <c r="F14" s="102" t="s">
        <v>5</v>
      </c>
      <c r="G14" s="185">
        <f ca="1">COUNTIFS(INDIRECT("U"&amp;$A$4):U9913,"OPEN",INDIRECT("D"&amp;$A$4):D9913,INDIRECT("D"&amp;ROW()))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S2#122</v>
      </c>
      <c r="B15" s="87" t="s">
        <v>57</v>
      </c>
      <c r="C15" s="88" t="s">
        <v>52</v>
      </c>
      <c r="D15" s="101" t="s">
        <v>72</v>
      </c>
      <c r="E15" s="90">
        <f ca="1">COUNTIF(INDIRECT("D"&amp;$A$4):D3615,INDIRECT("D"&amp;ROW()))</f>
        <v>8</v>
      </c>
      <c r="F15" s="102" t="s">
        <v>5</v>
      </c>
      <c r="G15" s="185">
        <f ca="1">COUNTIFS(INDIRECT("U"&amp;$A$4):U9913,"OPEN",INDIRECT("D"&amp;$A$4):D9913,INDIRECT("D"&amp;ROW()))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COUNTIF(INDIRECT("D"&amp;$A$4):D3615,INDIRECT("D"&amp;ROW()))</f>
        <v>0</v>
      </c>
      <c r="F16" s="102" t="s">
        <v>5</v>
      </c>
      <c r="G16" s="185">
        <f ca="1">COUNTIFS(INDIRECT("U"&amp;$A$4):U9913,"OPEN",INDIRECT("D"&amp;$A$4):D9913,INDIRECT("D"&amp;ROW()))</f>
        <v>0</v>
      </c>
      <c r="H16" s="103" t="s">
        <v>75</v>
      </c>
      <c r="I16" s="108" t="s">
        <v>5672</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COUNTIF(INDIRECT("D"&amp;$A$4):D3615,INDIRECT("D"&amp;ROW()))</f>
        <v>61</v>
      </c>
      <c r="F17" s="220" t="s">
        <v>6</v>
      </c>
      <c r="G17" s="185">
        <f ca="1">COUNTIFS(INDIRECT("U"&amp;$A$4):U9913,"OPEN",INDIRECT("D"&amp;$A$4):D9913,INDIRECT("D"&amp;ROW()))</f>
        <v>0</v>
      </c>
      <c r="H17" s="103" t="s">
        <v>78</v>
      </c>
      <c r="I17" s="108" t="s">
        <v>55</v>
      </c>
      <c r="J17" s="93" t="s">
        <v>51</v>
      </c>
      <c r="K17" s="94" t="s">
        <v>51</v>
      </c>
      <c r="L17" s="94" t="s">
        <v>51</v>
      </c>
      <c r="M17" s="94" t="s">
        <v>51</v>
      </c>
      <c r="N17" s="94" t="s">
        <v>51</v>
      </c>
      <c r="O17" s="94" t="s">
        <v>51</v>
      </c>
      <c r="P17" s="105" t="s">
        <v>51</v>
      </c>
      <c r="Q17" s="96" t="s">
        <v>51</v>
      </c>
      <c r="R17" s="97" t="s">
        <v>513</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COUNTIF(INDIRECT("D"&amp;$A$4):D3615,INDIRECT("D"&amp;ROW()))</f>
        <v>10</v>
      </c>
      <c r="F18" s="147" t="s">
        <v>7</v>
      </c>
      <c r="G18" s="185">
        <f ca="1">COUNTIFS(INDIRECT("U"&amp;$A$4):U9913,"OPEN",INDIRECT("D"&amp;$A$4):D9913,INDIRECT("D"&amp;ROW()))</f>
        <v>0</v>
      </c>
      <c r="H18" s="103" t="s">
        <v>80</v>
      </c>
      <c r="I18" s="108" t="s">
        <v>55</v>
      </c>
      <c r="J18" s="93" t="s">
        <v>51</v>
      </c>
      <c r="K18" s="94" t="s">
        <v>51</v>
      </c>
      <c r="L18" s="94" t="s">
        <v>51</v>
      </c>
      <c r="M18" s="94" t="s">
        <v>51</v>
      </c>
      <c r="N18" s="94" t="s">
        <v>51</v>
      </c>
      <c r="O18" s="94" t="s">
        <v>51</v>
      </c>
      <c r="P18" s="105" t="s">
        <v>51</v>
      </c>
      <c r="Q18" s="96" t="s">
        <v>51</v>
      </c>
      <c r="R18" s="97" t="s">
        <v>514</v>
      </c>
      <c r="S18" s="107" t="s">
        <v>51</v>
      </c>
      <c r="T18" s="85"/>
      <c r="W18" s="69"/>
      <c r="X18" s="11" t="str">
        <f t="shared" si="1"/>
        <v>5.2</v>
      </c>
      <c r="Y18" s="99" t="str">
        <f t="shared" si="2"/>
        <v>Krisztian</v>
      </c>
    </row>
    <row r="19" spans="1:25" s="68" customFormat="1" ht="57">
      <c r="A19" s="100" t="str">
        <f t="shared" si="0"/>
        <v>S2#122</v>
      </c>
      <c r="B19" s="87" t="s">
        <v>57</v>
      </c>
      <c r="C19" s="88" t="s">
        <v>52</v>
      </c>
      <c r="D19" s="101" t="s">
        <v>81</v>
      </c>
      <c r="E19" s="90">
        <f ca="1">COUNTIF(INDIRECT("D"&amp;$A$4):D3615,INDIRECT("D"&amp;ROW()))</f>
        <v>2</v>
      </c>
      <c r="F19" s="147" t="s">
        <v>7</v>
      </c>
      <c r="G19" s="185">
        <f ca="1">COUNTIFS(INDIRECT("U"&amp;$A$4):U9913,"OPEN",INDIRECT("D"&amp;$A$4):D9913,INDIRECT("D"&amp;ROW()))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COUNTIF(INDIRECT("D"&amp;$A$4):D3615,INDIRECT("D"&amp;ROW()))</f>
        <v>2</v>
      </c>
      <c r="F20" s="147" t="s">
        <v>7</v>
      </c>
      <c r="G20" s="185">
        <f ca="1">COUNTIFS(INDIRECT("U"&amp;$A$4):U9913,"OPEN",INDIRECT("D"&amp;$A$4):D9913,INDIRECT("D"&amp;ROW()))</f>
        <v>0</v>
      </c>
      <c r="H20" s="103" t="s">
        <v>86</v>
      </c>
      <c r="I20" s="108" t="s">
        <v>55</v>
      </c>
      <c r="J20" s="93" t="s">
        <v>51</v>
      </c>
      <c r="K20" s="94" t="s">
        <v>51</v>
      </c>
      <c r="L20" s="94" t="s">
        <v>51</v>
      </c>
      <c r="M20" s="94" t="s">
        <v>51</v>
      </c>
      <c r="N20" s="94" t="s">
        <v>51</v>
      </c>
      <c r="O20" s="94" t="s">
        <v>51</v>
      </c>
      <c r="P20" s="105" t="s">
        <v>51</v>
      </c>
      <c r="Q20" s="96" t="s">
        <v>51</v>
      </c>
      <c r="R20" s="97" t="s">
        <v>321</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COUNTIF(INDIRECT("D"&amp;$A$4):D3615,INDIRECT("D"&amp;ROW()))</f>
        <v>0</v>
      </c>
      <c r="F21" s="102" t="s">
        <v>5</v>
      </c>
      <c r="G21" s="185">
        <f ca="1">COUNTIFS(INDIRECT("U"&amp;$A$4):U9913,"OPEN",INDIRECT("D"&amp;$A$4):D9913,INDIRECT("D"&amp;ROW()))</f>
        <v>0</v>
      </c>
      <c r="H21" s="103" t="s">
        <v>88</v>
      </c>
      <c r="I21" s="108" t="s">
        <v>5672</v>
      </c>
      <c r="J21" s="93" t="s">
        <v>51</v>
      </c>
      <c r="K21" s="94" t="s">
        <v>51</v>
      </c>
      <c r="L21" s="94" t="s">
        <v>51</v>
      </c>
      <c r="M21" s="94" t="s">
        <v>51</v>
      </c>
      <c r="N21" s="94" t="s">
        <v>51</v>
      </c>
      <c r="O21" s="94" t="s">
        <v>51</v>
      </c>
      <c r="P21" s="105" t="s">
        <v>51</v>
      </c>
      <c r="Q21" s="96" t="s">
        <v>51</v>
      </c>
      <c r="R21" s="97" t="s">
        <v>322</v>
      </c>
      <c r="S21" s="107" t="s">
        <v>51</v>
      </c>
      <c r="T21" s="85"/>
      <c r="W21" s="69"/>
      <c r="X21" s="11" t="str">
        <f t="shared" si="1"/>
        <v>6</v>
      </c>
      <c r="Y21" s="99" t="str">
        <f t="shared" si="2"/>
        <v>Frank</v>
      </c>
    </row>
    <row r="22" spans="1:25" s="68" customFormat="1" ht="62.4">
      <c r="A22" s="100" t="str">
        <f t="shared" si="0"/>
        <v>S2#122</v>
      </c>
      <c r="B22" s="87" t="s">
        <v>57</v>
      </c>
      <c r="C22" s="88" t="s">
        <v>52</v>
      </c>
      <c r="D22" s="101" t="s">
        <v>89</v>
      </c>
      <c r="E22" s="90">
        <f ca="1">COUNTIF(INDIRECT("D"&amp;$A$4):D3615,INDIRECT("D"&amp;ROW()))</f>
        <v>52</v>
      </c>
      <c r="F22" s="220" t="s">
        <v>6</v>
      </c>
      <c r="G22" s="185">
        <f ca="1">COUNTIFS(INDIRECT("U"&amp;$A$4):U9913,"OPEN",INDIRECT("D"&amp;$A$4):D9913,INDIRECT("D"&amp;ROW()))</f>
        <v>0</v>
      </c>
      <c r="H22" s="103" t="s">
        <v>12727</v>
      </c>
      <c r="I22" s="108" t="s">
        <v>55</v>
      </c>
      <c r="J22" s="93" t="s">
        <v>51</v>
      </c>
      <c r="K22" s="94" t="s">
        <v>51</v>
      </c>
      <c r="L22" s="94" t="s">
        <v>51</v>
      </c>
      <c r="M22" s="94" t="s">
        <v>51</v>
      </c>
      <c r="N22" s="94" t="s">
        <v>51</v>
      </c>
      <c r="O22" s="94" t="s">
        <v>51</v>
      </c>
      <c r="P22" s="105" t="s">
        <v>51</v>
      </c>
      <c r="Q22" s="96" t="s">
        <v>51</v>
      </c>
      <c r="R22" s="97" t="s">
        <v>897</v>
      </c>
      <c r="S22" s="107" t="s">
        <v>51</v>
      </c>
      <c r="T22" s="85"/>
      <c r="W22" s="69"/>
      <c r="X22" s="11" t="str">
        <f t="shared" si="1"/>
        <v>6.1</v>
      </c>
      <c r="Y22" s="99" t="str">
        <f t="shared" si="2"/>
        <v>Puneet</v>
      </c>
    </row>
    <row r="23" spans="1:25" s="68" customFormat="1" ht="46.8">
      <c r="A23" s="100" t="str">
        <f t="shared" si="0"/>
        <v>S2#122</v>
      </c>
      <c r="B23" s="87" t="s">
        <v>57</v>
      </c>
      <c r="C23" s="88" t="s">
        <v>52</v>
      </c>
      <c r="D23" s="101" t="s">
        <v>91</v>
      </c>
      <c r="E23" s="90">
        <f ca="1">COUNTIF(INDIRECT("D"&amp;$A$4):D3615,INDIRECT("D"&amp;ROW()))</f>
        <v>0</v>
      </c>
      <c r="F23" s="147" t="s">
        <v>7</v>
      </c>
      <c r="G23" s="185">
        <f ca="1">COUNTIFS(INDIRECT("U"&amp;$A$4):U9913,"OPEN",INDIRECT("D"&amp;$A$4):D9913,INDIRECT("D"&amp;ROW()))</f>
        <v>0</v>
      </c>
      <c r="H23" s="103" t="s">
        <v>12728</v>
      </c>
      <c r="I23" s="108" t="s">
        <v>55</v>
      </c>
      <c r="J23" s="93" t="s">
        <v>51</v>
      </c>
      <c r="K23" s="94" t="s">
        <v>51</v>
      </c>
      <c r="L23" s="94" t="s">
        <v>51</v>
      </c>
      <c r="M23" s="94" t="s">
        <v>51</v>
      </c>
      <c r="N23" s="94" t="s">
        <v>51</v>
      </c>
      <c r="O23" s="94" t="s">
        <v>51</v>
      </c>
      <c r="P23" s="105" t="s">
        <v>51</v>
      </c>
      <c r="Q23" s="96" t="s">
        <v>51</v>
      </c>
      <c r="R23" s="97" t="s">
        <v>856</v>
      </c>
      <c r="S23" s="107" t="s">
        <v>51</v>
      </c>
      <c r="T23" s="85"/>
      <c r="W23" s="69"/>
      <c r="X23" s="11" t="str">
        <f t="shared" si="1"/>
        <v>6.2</v>
      </c>
      <c r="Y23" s="99" t="str">
        <f t="shared" si="2"/>
        <v>Krisztian</v>
      </c>
    </row>
    <row r="24" spans="1:25" s="68" customFormat="1" ht="46.8">
      <c r="A24" s="100" t="str">
        <f t="shared" si="0"/>
        <v>S2#122</v>
      </c>
      <c r="B24" s="87" t="s">
        <v>57</v>
      </c>
      <c r="C24" s="88" t="s">
        <v>52</v>
      </c>
      <c r="D24" s="101" t="s">
        <v>93</v>
      </c>
      <c r="E24" s="90">
        <f ca="1">COUNTIF(INDIRECT("D"&amp;$A$4):D3615,INDIRECT("D"&amp;ROW()))</f>
        <v>0</v>
      </c>
      <c r="F24" s="147" t="s">
        <v>7</v>
      </c>
      <c r="G24" s="185">
        <f ca="1">COUNTIFS(INDIRECT("U"&amp;$A$4):U9913,"OPEN",INDIRECT("D"&amp;$A$4):D9913,INDIRECT("D"&amp;ROW()))</f>
        <v>0</v>
      </c>
      <c r="H24" s="103" t="s">
        <v>12729</v>
      </c>
      <c r="I24" s="108" t="s">
        <v>55</v>
      </c>
      <c r="J24" s="93" t="s">
        <v>51</v>
      </c>
      <c r="K24" s="94" t="s">
        <v>51</v>
      </c>
      <c r="L24" s="94" t="s">
        <v>51</v>
      </c>
      <c r="M24" s="94" t="s">
        <v>51</v>
      </c>
      <c r="N24" s="94" t="s">
        <v>51</v>
      </c>
      <c r="O24" s="94" t="s">
        <v>51</v>
      </c>
      <c r="P24" s="105" t="s">
        <v>51</v>
      </c>
      <c r="Q24" s="96" t="s">
        <v>51</v>
      </c>
      <c r="R24" s="97" t="s">
        <v>898</v>
      </c>
      <c r="S24" s="107" t="s">
        <v>51</v>
      </c>
      <c r="T24" s="85"/>
      <c r="W24" s="69"/>
      <c r="X24" s="11" t="str">
        <f t="shared" si="1"/>
        <v>6.3</v>
      </c>
      <c r="Y24" s="99" t="str">
        <f t="shared" si="2"/>
        <v>Krisztian</v>
      </c>
    </row>
    <row r="25" spans="1:25" s="68" customFormat="1" ht="46.8">
      <c r="A25" s="100" t="str">
        <f t="shared" si="0"/>
        <v>S2#122</v>
      </c>
      <c r="B25" s="87" t="s">
        <v>57</v>
      </c>
      <c r="C25" s="88" t="s">
        <v>52</v>
      </c>
      <c r="D25" s="101" t="s">
        <v>94</v>
      </c>
      <c r="E25" s="90">
        <f ca="1">COUNTIF(INDIRECT("D"&amp;$A$4):D3615,INDIRECT("D"&amp;ROW()))</f>
        <v>1</v>
      </c>
      <c r="F25" s="147" t="s">
        <v>7</v>
      </c>
      <c r="G25" s="185">
        <f ca="1">COUNTIFS(INDIRECT("U"&amp;$A$4):U9913,"OPEN",INDIRECT("D"&amp;$A$4):D9913,INDIRECT("D"&amp;ROW()))</f>
        <v>0</v>
      </c>
      <c r="H25" s="103" t="s">
        <v>12730</v>
      </c>
      <c r="I25" s="108" t="s">
        <v>55</v>
      </c>
      <c r="J25" s="93" t="s">
        <v>51</v>
      </c>
      <c r="K25" s="94" t="s">
        <v>51</v>
      </c>
      <c r="L25" s="94" t="s">
        <v>51</v>
      </c>
      <c r="M25" s="94" t="s">
        <v>51</v>
      </c>
      <c r="N25" s="94" t="s">
        <v>51</v>
      </c>
      <c r="O25" s="94" t="s">
        <v>51</v>
      </c>
      <c r="P25" s="105" t="s">
        <v>51</v>
      </c>
      <c r="Q25" s="96" t="s">
        <v>51</v>
      </c>
      <c r="R25" s="97" t="s">
        <v>857</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96</v>
      </c>
      <c r="E26" s="90">
        <f ca="1">COUNTIF(INDIRECT("D"&amp;$A$4):D3615,INDIRECT("D"&amp;ROW()))</f>
        <v>0</v>
      </c>
      <c r="F26" s="102" t="s">
        <v>5</v>
      </c>
      <c r="G26" s="185">
        <f ca="1">COUNTIFS(INDIRECT("U"&amp;$A$4):U9913,"OPEN",INDIRECT("D"&amp;$A$4):D9913,INDIRECT("D"&amp;ROW()))</f>
        <v>0</v>
      </c>
      <c r="H26" s="103" t="s">
        <v>12570</v>
      </c>
      <c r="I26" s="108" t="s">
        <v>5672</v>
      </c>
      <c r="J26" s="93" t="s">
        <v>51</v>
      </c>
      <c r="K26" s="94" t="s">
        <v>51</v>
      </c>
      <c r="L26" s="94" t="s">
        <v>51</v>
      </c>
      <c r="M26" s="94" t="s">
        <v>51</v>
      </c>
      <c r="N26" s="94" t="s">
        <v>51</v>
      </c>
      <c r="O26" s="94" t="s">
        <v>51</v>
      </c>
      <c r="P26" s="105" t="s">
        <v>51</v>
      </c>
      <c r="Q26" s="96" t="s">
        <v>51</v>
      </c>
      <c r="R26" s="97" t="s">
        <v>5995</v>
      </c>
      <c r="S26" s="107" t="s">
        <v>51</v>
      </c>
      <c r="T26" s="85"/>
      <c r="W26" s="69"/>
      <c r="X26" s="11" t="str">
        <f t="shared" si="1"/>
        <v>6.5</v>
      </c>
      <c r="Y26" s="99" t="str">
        <f t="shared" si="2"/>
        <v>Frank</v>
      </c>
    </row>
    <row r="27" spans="1:25" s="68" customFormat="1" ht="31.2">
      <c r="A27" s="100" t="str">
        <f t="shared" si="0"/>
        <v>S2#122</v>
      </c>
      <c r="B27" s="87" t="s">
        <v>57</v>
      </c>
      <c r="C27" s="88" t="s">
        <v>52</v>
      </c>
      <c r="D27" s="101" t="s">
        <v>98</v>
      </c>
      <c r="E27" s="90">
        <f ca="1">COUNTIF(INDIRECT("D"&amp;$A$4):D3615,INDIRECT("D"&amp;ROW()))</f>
        <v>99</v>
      </c>
      <c r="F27" s="102" t="s">
        <v>5</v>
      </c>
      <c r="G27" s="185">
        <f ca="1">COUNTIFS(INDIRECT("U"&amp;$A$4):U9913,"OPEN",INDIRECT("D"&amp;$A$4):D9913,INDIRECT("D"&amp;ROW()))</f>
        <v>0</v>
      </c>
      <c r="H27" s="103" t="s">
        <v>99</v>
      </c>
      <c r="I27" s="108" t="s">
        <v>55</v>
      </c>
      <c r="J27" s="93" t="s">
        <v>51</v>
      </c>
      <c r="K27" s="94" t="s">
        <v>51</v>
      </c>
      <c r="L27" s="94" t="s">
        <v>51</v>
      </c>
      <c r="M27" s="94" t="s">
        <v>51</v>
      </c>
      <c r="N27" s="94" t="s">
        <v>51</v>
      </c>
      <c r="O27" s="94" t="s">
        <v>51</v>
      </c>
      <c r="P27" s="105" t="s">
        <v>51</v>
      </c>
      <c r="Q27" s="96" t="s">
        <v>51</v>
      </c>
      <c r="R27" s="97" t="s">
        <v>100</v>
      </c>
      <c r="S27" s="107" t="s">
        <v>51</v>
      </c>
      <c r="T27" s="85"/>
      <c r="W27" s="69"/>
      <c r="X27" s="11" t="str">
        <f t="shared" si="1"/>
        <v>6.5.1</v>
      </c>
      <c r="Y27" s="99" t="str">
        <f t="shared" si="2"/>
        <v>Frank</v>
      </c>
    </row>
    <row r="28" spans="1:25" s="68" customFormat="1" ht="79.8">
      <c r="A28" s="100" t="str">
        <f t="shared" si="0"/>
        <v>S2#122</v>
      </c>
      <c r="B28" s="87" t="s">
        <v>57</v>
      </c>
      <c r="C28" s="88" t="s">
        <v>52</v>
      </c>
      <c r="D28" s="101" t="s">
        <v>101</v>
      </c>
      <c r="E28" s="90">
        <f ca="1">COUNTIF(INDIRECT("D"&amp;$A$4):D3615,INDIRECT("D"&amp;ROW()))</f>
        <v>76</v>
      </c>
      <c r="F28" s="102" t="s">
        <v>5</v>
      </c>
      <c r="G28" s="185">
        <f ca="1">COUNTIFS(INDIRECT("U"&amp;$A$4):U9913,"OPEN",INDIRECT("D"&amp;$A$4):D9913,INDIRECT("D"&amp;ROW()))</f>
        <v>0</v>
      </c>
      <c r="H28" s="103" t="s">
        <v>675</v>
      </c>
      <c r="I28" s="108" t="s">
        <v>55</v>
      </c>
      <c r="J28" s="93" t="s">
        <v>51</v>
      </c>
      <c r="K28" s="94" t="s">
        <v>51</v>
      </c>
      <c r="L28" s="94" t="s">
        <v>51</v>
      </c>
      <c r="M28" s="94" t="s">
        <v>51</v>
      </c>
      <c r="N28" s="94" t="s">
        <v>51</v>
      </c>
      <c r="O28" s="94" t="s">
        <v>51</v>
      </c>
      <c r="P28" s="105" t="s">
        <v>51</v>
      </c>
      <c r="Q28" s="96" t="s">
        <v>51</v>
      </c>
      <c r="R28" s="97" t="s">
        <v>727</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102</v>
      </c>
      <c r="E29" s="90">
        <f ca="1">COUNTIF(INDIRECT("D"&amp;$A$4):D3615,INDIRECT("D"&amp;ROW()))</f>
        <v>90</v>
      </c>
      <c r="F29" s="102" t="s">
        <v>5</v>
      </c>
      <c r="G29" s="185">
        <f ca="1">COUNTIFS(INDIRECT("U"&amp;$A$4):U9913,"OPEN",INDIRECT("D"&amp;$A$4):D9913,INDIRECT("D"&amp;ROW()))</f>
        <v>0</v>
      </c>
      <c r="H29" s="103" t="s">
        <v>103</v>
      </c>
      <c r="I29" s="108" t="s">
        <v>55</v>
      </c>
      <c r="J29" s="93" t="s">
        <v>51</v>
      </c>
      <c r="K29" s="94" t="s">
        <v>51</v>
      </c>
      <c r="L29" s="94" t="s">
        <v>51</v>
      </c>
      <c r="M29" s="94" t="s">
        <v>51</v>
      </c>
      <c r="N29" s="94" t="s">
        <v>51</v>
      </c>
      <c r="O29" s="94" t="s">
        <v>51</v>
      </c>
      <c r="P29" s="105" t="s">
        <v>51</v>
      </c>
      <c r="Q29" s="96" t="s">
        <v>51</v>
      </c>
      <c r="R29" s="97" t="s">
        <v>728</v>
      </c>
      <c r="S29" s="107" t="s">
        <v>51</v>
      </c>
      <c r="T29" s="85"/>
      <c r="W29" s="69"/>
      <c r="X29" s="11" t="str">
        <f t="shared" si="1"/>
        <v>6.5.3</v>
      </c>
      <c r="Y29" s="99" t="str">
        <f t="shared" si="2"/>
        <v>Frank</v>
      </c>
    </row>
    <row r="30" spans="1:25" s="68" customFormat="1" ht="31.2">
      <c r="A30" s="100" t="str">
        <f t="shared" si="0"/>
        <v>S2#122</v>
      </c>
      <c r="B30" s="87" t="s">
        <v>57</v>
      </c>
      <c r="C30" s="88" t="s">
        <v>52</v>
      </c>
      <c r="D30" s="101" t="s">
        <v>104</v>
      </c>
      <c r="E30" s="90">
        <f ca="1">COUNTIF(INDIRECT("D"&amp;$A$4):D3615,INDIRECT("D"&amp;ROW()))</f>
        <v>28</v>
      </c>
      <c r="F30" s="102" t="s">
        <v>5</v>
      </c>
      <c r="G30" s="185">
        <f ca="1">COUNTIFS(INDIRECT("U"&amp;$A$4):U9913,"OPEN",INDIRECT("D"&amp;$A$4):D9913,INDIRECT("D"&amp;ROW()))</f>
        <v>0</v>
      </c>
      <c r="H30" s="103" t="s">
        <v>105</v>
      </c>
      <c r="I30" s="108" t="s">
        <v>55</v>
      </c>
      <c r="J30" s="93" t="s">
        <v>51</v>
      </c>
      <c r="K30" s="94" t="s">
        <v>51</v>
      </c>
      <c r="L30" s="94" t="s">
        <v>51</v>
      </c>
      <c r="M30" s="94" t="s">
        <v>51</v>
      </c>
      <c r="N30" s="94" t="s">
        <v>51</v>
      </c>
      <c r="O30" s="94" t="s">
        <v>51</v>
      </c>
      <c r="P30" s="105" t="s">
        <v>51</v>
      </c>
      <c r="Q30" s="96" t="s">
        <v>51</v>
      </c>
      <c r="R30" s="97" t="s">
        <v>106</v>
      </c>
      <c r="S30" s="107" t="s">
        <v>51</v>
      </c>
      <c r="T30" s="85"/>
      <c r="W30" s="69"/>
      <c r="X30" s="11" t="str">
        <f t="shared" si="1"/>
        <v>6.5.4</v>
      </c>
      <c r="Y30" s="99" t="str">
        <f t="shared" si="2"/>
        <v>Frank</v>
      </c>
    </row>
    <row r="31" spans="1:25" s="68" customFormat="1" ht="34.200000000000003">
      <c r="A31" s="87" t="str">
        <f t="shared" si="0"/>
        <v>S2#122</v>
      </c>
      <c r="B31" s="87" t="s">
        <v>57</v>
      </c>
      <c r="C31" s="88" t="s">
        <v>52</v>
      </c>
      <c r="D31" s="101" t="s">
        <v>107</v>
      </c>
      <c r="E31" s="90">
        <f ca="1">COUNTIF(INDIRECT("D"&amp;$A$4):D3615,INDIRECT("D"&amp;ROW()))</f>
        <v>36</v>
      </c>
      <c r="F31" s="102" t="s">
        <v>5</v>
      </c>
      <c r="G31" s="185">
        <f ca="1">COUNTIFS(INDIRECT("U"&amp;$A$4):U9913,"OPEN",INDIRECT("D"&amp;$A$4):D9913,INDIRECT("D"&amp;ROW()))</f>
        <v>0</v>
      </c>
      <c r="H31" s="103" t="s">
        <v>108</v>
      </c>
      <c r="I31" s="108" t="s">
        <v>55</v>
      </c>
      <c r="J31" s="93" t="s">
        <v>51</v>
      </c>
      <c r="K31" s="94" t="s">
        <v>51</v>
      </c>
      <c r="L31" s="94" t="s">
        <v>51</v>
      </c>
      <c r="M31" s="94" t="s">
        <v>51</v>
      </c>
      <c r="N31" s="94" t="s">
        <v>51</v>
      </c>
      <c r="O31" s="94" t="s">
        <v>51</v>
      </c>
      <c r="P31" s="105" t="s">
        <v>51</v>
      </c>
      <c r="Q31" s="96" t="s">
        <v>51</v>
      </c>
      <c r="R31" s="97" t="s">
        <v>729</v>
      </c>
      <c r="S31" s="107" t="s">
        <v>51</v>
      </c>
      <c r="T31" s="85"/>
      <c r="W31" s="69"/>
      <c r="X31" s="11" t="str">
        <f t="shared" si="1"/>
        <v>6.5.5</v>
      </c>
      <c r="Y31" s="99" t="str">
        <f t="shared" si="2"/>
        <v>Frank</v>
      </c>
    </row>
    <row r="32" spans="1:25" s="68" customFormat="1" ht="22.8">
      <c r="A32" s="100" t="str">
        <f t="shared" si="0"/>
        <v>S2#122</v>
      </c>
      <c r="B32" s="87" t="s">
        <v>57</v>
      </c>
      <c r="C32" s="88" t="s">
        <v>52</v>
      </c>
      <c r="D32" s="101" t="s">
        <v>109</v>
      </c>
      <c r="E32" s="90">
        <f ca="1">COUNTIF(INDIRECT("D"&amp;$A$4):D3615,INDIRECT("D"&amp;ROW()))</f>
        <v>151</v>
      </c>
      <c r="F32" s="147" t="s">
        <v>7</v>
      </c>
      <c r="G32" s="185">
        <f ca="1">COUNTIFS(INDIRECT("U"&amp;$A$4):U9913,"OPEN",INDIRECT("D"&amp;$A$4):D9913,INDIRECT("D"&amp;ROW()))</f>
        <v>0</v>
      </c>
      <c r="H32" s="103" t="s">
        <v>110</v>
      </c>
      <c r="I32" s="108" t="s">
        <v>55</v>
      </c>
      <c r="J32" s="93" t="s">
        <v>51</v>
      </c>
      <c r="K32" s="94" t="s">
        <v>51</v>
      </c>
      <c r="L32" s="94" t="s">
        <v>51</v>
      </c>
      <c r="M32" s="94" t="s">
        <v>51</v>
      </c>
      <c r="N32" s="94" t="s">
        <v>51</v>
      </c>
      <c r="O32" s="94" t="s">
        <v>51</v>
      </c>
      <c r="P32" s="105" t="s">
        <v>51</v>
      </c>
      <c r="Q32" s="96" t="s">
        <v>51</v>
      </c>
      <c r="R32" s="97" t="s">
        <v>730</v>
      </c>
      <c r="S32" s="107" t="s">
        <v>51</v>
      </c>
      <c r="T32" s="85"/>
      <c r="W32" s="69"/>
      <c r="X32" s="11" t="str">
        <f t="shared" si="1"/>
        <v>6.5.6</v>
      </c>
      <c r="Y32" s="99" t="str">
        <f t="shared" si="2"/>
        <v>Krisztian</v>
      </c>
    </row>
    <row r="33" spans="1:25" s="68" customFormat="1" ht="90" customHeight="1">
      <c r="A33" s="100" t="str">
        <f t="shared" si="0"/>
        <v>S2#122</v>
      </c>
      <c r="B33" s="87" t="s">
        <v>57</v>
      </c>
      <c r="C33" s="88" t="s">
        <v>52</v>
      </c>
      <c r="D33" s="101" t="s">
        <v>666</v>
      </c>
      <c r="E33" s="90">
        <f ca="1">COUNTIF(INDIRECT("D"&amp;$A$4):D3615,INDIRECT("D"&amp;ROW()))</f>
        <v>40</v>
      </c>
      <c r="F33" s="102" t="s">
        <v>5</v>
      </c>
      <c r="G33" s="185">
        <f ca="1">COUNTIFS(INDIRECT("U"&amp;$A$4):U9913,"OPEN",INDIRECT("D"&amp;$A$4):D9913,INDIRECT("D"&amp;ROW()))</f>
        <v>0</v>
      </c>
      <c r="H33" s="103" t="s">
        <v>112</v>
      </c>
      <c r="I33" s="108" t="s">
        <v>5996</v>
      </c>
      <c r="J33" s="93" t="s">
        <v>51</v>
      </c>
      <c r="K33" s="94" t="s">
        <v>51</v>
      </c>
      <c r="L33" s="94" t="s">
        <v>51</v>
      </c>
      <c r="M33" s="94" t="s">
        <v>51</v>
      </c>
      <c r="N33" s="94" t="s">
        <v>51</v>
      </c>
      <c r="O33" s="94" t="s">
        <v>51</v>
      </c>
      <c r="P33" s="105" t="s">
        <v>51</v>
      </c>
      <c r="Q33" s="96" t="s">
        <v>51</v>
      </c>
      <c r="R33" s="97" t="s">
        <v>12584</v>
      </c>
      <c r="S33" s="107" t="s">
        <v>51</v>
      </c>
      <c r="T33" s="85"/>
      <c r="W33" s="69"/>
      <c r="X33" s="11" t="str">
        <f t="shared" si="1"/>
        <v>6.5.7.1</v>
      </c>
      <c r="Y33" s="99" t="str">
        <f t="shared" si="2"/>
        <v>Frank</v>
      </c>
    </row>
    <row r="34" spans="1:25" s="68" customFormat="1" ht="15.6">
      <c r="A34" s="100" t="str">
        <f t="shared" si="0"/>
        <v>S2#122</v>
      </c>
      <c r="B34" s="87" t="s">
        <v>57</v>
      </c>
      <c r="C34" s="88" t="s">
        <v>52</v>
      </c>
      <c r="D34" s="101" t="s">
        <v>670</v>
      </c>
      <c r="E34" s="90">
        <f ca="1">COUNTIF(INDIRECT("D"&amp;$A$4):D3615,INDIRECT("D"&amp;ROW()))</f>
        <v>18</v>
      </c>
      <c r="F34" s="220" t="s">
        <v>6</v>
      </c>
      <c r="G34" s="185">
        <f ca="1">COUNTIFS(INDIRECT("U"&amp;$A$4):U9913,"OPEN",INDIRECT("D"&amp;$A$4):D9913,INDIRECT("D"&amp;ROW()))</f>
        <v>0</v>
      </c>
      <c r="H34" s="103" t="s">
        <v>680</v>
      </c>
      <c r="I34" s="108" t="s">
        <v>55</v>
      </c>
      <c r="J34" s="93" t="s">
        <v>51</v>
      </c>
      <c r="K34" s="94" t="s">
        <v>51</v>
      </c>
      <c r="L34" s="94" t="s">
        <v>51</v>
      </c>
      <c r="M34" s="94" t="s">
        <v>51</v>
      </c>
      <c r="N34" s="94" t="s">
        <v>51</v>
      </c>
      <c r="O34" s="94" t="s">
        <v>51</v>
      </c>
      <c r="P34" s="105" t="s">
        <v>51</v>
      </c>
      <c r="Q34" s="96" t="s">
        <v>51</v>
      </c>
      <c r="R34" s="97" t="s">
        <v>680</v>
      </c>
      <c r="S34" s="107" t="s">
        <v>51</v>
      </c>
      <c r="T34" s="85"/>
      <c r="W34" s="69"/>
      <c r="X34" s="11" t="str">
        <f t="shared" si="1"/>
        <v>6.5.7.5</v>
      </c>
      <c r="Y34" s="99" t="str">
        <f t="shared" si="2"/>
        <v>Puneet</v>
      </c>
    </row>
    <row r="35" spans="1:25" s="68" customFormat="1" ht="79.8">
      <c r="A35" s="100" t="str">
        <f t="shared" si="0"/>
        <v>S2#122</v>
      </c>
      <c r="B35" s="87" t="s">
        <v>57</v>
      </c>
      <c r="C35" s="88" t="s">
        <v>52</v>
      </c>
      <c r="D35" s="101" t="s">
        <v>113</v>
      </c>
      <c r="E35" s="90">
        <f ca="1">COUNTIF(INDIRECT("D"&amp;$A$4):D3615,INDIRECT("D"&amp;ROW()))</f>
        <v>76</v>
      </c>
      <c r="F35" s="220" t="s">
        <v>6</v>
      </c>
      <c r="G35" s="185">
        <f ca="1">COUNTIFS(INDIRECT("U"&amp;$A$4):U9913,"OPEN",INDIRECT("D"&amp;$A$4):D9913,INDIRECT("D"&amp;ROW()))</f>
        <v>0</v>
      </c>
      <c r="H35" s="103" t="s">
        <v>114</v>
      </c>
      <c r="I35" s="108" t="s">
        <v>55</v>
      </c>
      <c r="J35" s="93" t="s">
        <v>51</v>
      </c>
      <c r="K35" s="94" t="s">
        <v>51</v>
      </c>
      <c r="L35" s="94" t="s">
        <v>51</v>
      </c>
      <c r="M35" s="94" t="s">
        <v>51</v>
      </c>
      <c r="N35" s="94" t="s">
        <v>51</v>
      </c>
      <c r="O35" s="94" t="s">
        <v>51</v>
      </c>
      <c r="P35" s="105" t="s">
        <v>51</v>
      </c>
      <c r="Q35" s="96" t="s">
        <v>51</v>
      </c>
      <c r="R35" s="97" t="s">
        <v>5673</v>
      </c>
      <c r="S35" s="107" t="s">
        <v>51</v>
      </c>
      <c r="T35" s="85"/>
      <c r="W35" s="69"/>
      <c r="X35" s="11" t="str">
        <f t="shared" si="1"/>
        <v>6.5.8</v>
      </c>
      <c r="Y35" s="99" t="str">
        <f t="shared" si="2"/>
        <v>Puneet</v>
      </c>
    </row>
    <row r="36" spans="1:25" s="68" customFormat="1" ht="22.8">
      <c r="A36" s="100" t="str">
        <f t="shared" si="0"/>
        <v>S2#122</v>
      </c>
      <c r="B36" s="87" t="s">
        <v>57</v>
      </c>
      <c r="C36" s="88" t="s">
        <v>52</v>
      </c>
      <c r="D36" s="101" t="s">
        <v>115</v>
      </c>
      <c r="E36" s="90">
        <f ca="1">COUNTIF(INDIRECT("D"&amp;$A$4):D3615,INDIRECT("D"&amp;ROW()))</f>
        <v>99</v>
      </c>
      <c r="F36" s="112" t="s">
        <v>566</v>
      </c>
      <c r="G36" s="185">
        <f ca="1">COUNTIFS(INDIRECT("U"&amp;$A$4):U9913,"OPEN",INDIRECT("D"&amp;$A$4):D9913,INDIRECT("D"&amp;ROW()))</f>
        <v>0</v>
      </c>
      <c r="H36" s="103" t="s">
        <v>116</v>
      </c>
      <c r="I36" s="108" t="s">
        <v>55</v>
      </c>
      <c r="J36" s="93" t="s">
        <v>51</v>
      </c>
      <c r="K36" s="94" t="s">
        <v>51</v>
      </c>
      <c r="L36" s="94" t="s">
        <v>51</v>
      </c>
      <c r="M36" s="94" t="s">
        <v>51</v>
      </c>
      <c r="N36" s="94" t="s">
        <v>51</v>
      </c>
      <c r="O36" s="94" t="s">
        <v>51</v>
      </c>
      <c r="P36" s="105" t="s">
        <v>51</v>
      </c>
      <c r="Q36" s="96" t="s">
        <v>51</v>
      </c>
      <c r="R36" s="97" t="s">
        <v>106</v>
      </c>
      <c r="S36" s="107" t="s">
        <v>51</v>
      </c>
      <c r="T36" s="85"/>
      <c r="W36" s="69"/>
      <c r="X36" s="11" t="str">
        <f t="shared" si="1"/>
        <v>6.5.9</v>
      </c>
      <c r="Y36" s="99" t="str">
        <f t="shared" si="2"/>
        <v>Irfan</v>
      </c>
    </row>
    <row r="37" spans="1:25" s="68" customFormat="1" ht="34.200000000000003">
      <c r="A37" s="100" t="str">
        <f t="shared" si="0"/>
        <v>S2#122</v>
      </c>
      <c r="B37" s="87" t="s">
        <v>57</v>
      </c>
      <c r="C37" s="88" t="s">
        <v>52</v>
      </c>
      <c r="D37" s="101" t="s">
        <v>117</v>
      </c>
      <c r="E37" s="90">
        <f ca="1">COUNTIF(INDIRECT("D"&amp;$A$4):D3615,INDIRECT("D"&amp;ROW()))</f>
        <v>57</v>
      </c>
      <c r="F37" s="147" t="s">
        <v>7</v>
      </c>
      <c r="G37" s="185">
        <f ca="1">COUNTIFS(INDIRECT("U"&amp;$A$4):U9913,"OPEN",INDIRECT("D"&amp;$A$4):D9913,INDIRECT("D"&amp;ROW()))</f>
        <v>0</v>
      </c>
      <c r="H37" s="103" t="s">
        <v>118</v>
      </c>
      <c r="I37" s="108" t="s">
        <v>55</v>
      </c>
      <c r="J37" s="93" t="s">
        <v>51</v>
      </c>
      <c r="K37" s="94" t="s">
        <v>51</v>
      </c>
      <c r="L37" s="94" t="s">
        <v>51</v>
      </c>
      <c r="M37" s="94" t="s">
        <v>51</v>
      </c>
      <c r="N37" s="94" t="s">
        <v>51</v>
      </c>
      <c r="O37" s="94" t="s">
        <v>51</v>
      </c>
      <c r="P37" s="105" t="s">
        <v>51</v>
      </c>
      <c r="Q37" s="96" t="s">
        <v>51</v>
      </c>
      <c r="R37" s="97" t="s">
        <v>684</v>
      </c>
      <c r="S37" s="107" t="s">
        <v>51</v>
      </c>
      <c r="T37" s="85"/>
      <c r="W37" s="69"/>
      <c r="X37" s="11" t="str">
        <f t="shared" si="1"/>
        <v>6.5.10</v>
      </c>
      <c r="Y37" s="99" t="str">
        <f t="shared" si="2"/>
        <v>Krisztian</v>
      </c>
    </row>
    <row r="38" spans="1:25" s="68" customFormat="1" ht="34.200000000000003">
      <c r="A38" s="100" t="str">
        <f t="shared" si="0"/>
        <v>S2#122</v>
      </c>
      <c r="B38" s="87" t="s">
        <v>57</v>
      </c>
      <c r="C38" s="88" t="s">
        <v>52</v>
      </c>
      <c r="D38" s="101" t="s">
        <v>119</v>
      </c>
      <c r="E38" s="90">
        <f ca="1">COUNTIF(INDIRECT("D"&amp;$A$4):D3615,INDIRECT("D"&amp;ROW()))</f>
        <v>64</v>
      </c>
      <c r="F38" s="102" t="s">
        <v>5</v>
      </c>
      <c r="G38" s="185">
        <f ca="1">COUNTIFS(INDIRECT("U"&amp;$A$4):U9913,"OPEN",INDIRECT("D"&amp;$A$4):D9913,INDIRECT("D"&amp;ROW()))</f>
        <v>0</v>
      </c>
      <c r="H38" s="103" t="s">
        <v>120</v>
      </c>
      <c r="I38" s="108" t="s">
        <v>55</v>
      </c>
      <c r="J38" s="93" t="s">
        <v>51</v>
      </c>
      <c r="K38" s="94" t="s">
        <v>51</v>
      </c>
      <c r="L38" s="94" t="s">
        <v>51</v>
      </c>
      <c r="M38" s="94" t="s">
        <v>51</v>
      </c>
      <c r="N38" s="94" t="s">
        <v>51</v>
      </c>
      <c r="O38" s="94" t="s">
        <v>51</v>
      </c>
      <c r="P38" s="105" t="s">
        <v>51</v>
      </c>
      <c r="Q38" s="96" t="s">
        <v>51</v>
      </c>
      <c r="R38" s="97" t="s">
        <v>731</v>
      </c>
      <c r="S38" s="107" t="s">
        <v>51</v>
      </c>
      <c r="T38" s="85"/>
      <c r="W38" s="69"/>
      <c r="X38" s="11" t="str">
        <f t="shared" si="1"/>
        <v>6.5.11</v>
      </c>
      <c r="Y38" s="99" t="str">
        <f t="shared" si="2"/>
        <v>Frank</v>
      </c>
    </row>
    <row r="39" spans="1:25" s="68" customFormat="1" ht="93.6" customHeight="1">
      <c r="A39" s="100" t="str">
        <f t="shared" si="0"/>
        <v>S2#122</v>
      </c>
      <c r="B39" s="87" t="s">
        <v>57</v>
      </c>
      <c r="C39" s="88" t="s">
        <v>52</v>
      </c>
      <c r="D39" s="101" t="s">
        <v>121</v>
      </c>
      <c r="E39" s="90">
        <f ca="1">COUNTIF(INDIRECT("D"&amp;$A$4):D3615,INDIRECT("D"&amp;ROW()))</f>
        <v>28</v>
      </c>
      <c r="F39" s="246" t="s">
        <v>12745</v>
      </c>
      <c r="G39" s="185">
        <f ca="1">COUNTIFS(INDIRECT("U"&amp;$A$4):U9913,"OPEN",INDIRECT("D"&amp;$A$4):D9913,INDIRECT("D"&amp;ROW()))</f>
        <v>0</v>
      </c>
      <c r="H39" s="103" t="s">
        <v>853</v>
      </c>
      <c r="I39" s="108" t="s">
        <v>55</v>
      </c>
      <c r="J39" s="93" t="s">
        <v>51</v>
      </c>
      <c r="K39" s="94" t="s">
        <v>51</v>
      </c>
      <c r="L39" s="94" t="s">
        <v>51</v>
      </c>
      <c r="M39" s="94" t="s">
        <v>51</v>
      </c>
      <c r="N39" s="94" t="s">
        <v>51</v>
      </c>
      <c r="O39" s="94" t="s">
        <v>51</v>
      </c>
      <c r="P39" s="105" t="s">
        <v>51</v>
      </c>
      <c r="Q39" s="96" t="s">
        <v>51</v>
      </c>
      <c r="R39" s="97" t="s">
        <v>51</v>
      </c>
      <c r="S39" s="107" t="s">
        <v>51</v>
      </c>
      <c r="T39" s="85"/>
      <c r="W39" s="69"/>
      <c r="X39" s="11" t="str">
        <f t="shared" si="1"/>
        <v>6.6</v>
      </c>
      <c r="Y39" s="99" t="str">
        <f t="shared" si="2"/>
        <v>LaeYoung</v>
      </c>
    </row>
    <row r="40" spans="1:25" s="68" customFormat="1" ht="46.8">
      <c r="A40" s="100" t="str">
        <f t="shared" si="0"/>
        <v>S2#122</v>
      </c>
      <c r="B40" s="87" t="s">
        <v>57</v>
      </c>
      <c r="C40" s="88" t="s">
        <v>52</v>
      </c>
      <c r="D40" s="101" t="s">
        <v>122</v>
      </c>
      <c r="E40" s="90">
        <f ca="1">COUNTIF(INDIRECT("D"&amp;$A$4):D3615,INDIRECT("D"&amp;ROW()))</f>
        <v>54</v>
      </c>
      <c r="F40" s="102" t="s">
        <v>5</v>
      </c>
      <c r="G40" s="185">
        <f ca="1">COUNTIFS(INDIRECT("U"&amp;$A$4):U9913,"OPEN",INDIRECT("D"&amp;$A$4):D9913,INDIRECT("D"&amp;ROW()))</f>
        <v>0</v>
      </c>
      <c r="H40" s="103" t="s">
        <v>854</v>
      </c>
      <c r="I40" s="108" t="s">
        <v>55</v>
      </c>
      <c r="J40" s="93" t="s">
        <v>51</v>
      </c>
      <c r="K40" s="94" t="s">
        <v>51</v>
      </c>
      <c r="L40" s="94" t="s">
        <v>51</v>
      </c>
      <c r="M40" s="94" t="s">
        <v>51</v>
      </c>
      <c r="N40" s="94" t="s">
        <v>51</v>
      </c>
      <c r="O40" s="94" t="s">
        <v>51</v>
      </c>
      <c r="P40" s="105" t="s">
        <v>51</v>
      </c>
      <c r="Q40" s="96" t="s">
        <v>51</v>
      </c>
      <c r="R40" s="97" t="s">
        <v>51</v>
      </c>
      <c r="S40" s="107" t="s">
        <v>51</v>
      </c>
      <c r="T40" s="85"/>
      <c r="W40" s="69"/>
      <c r="X40" s="11" t="str">
        <f t="shared" si="1"/>
        <v>6.7</v>
      </c>
      <c r="Y40" s="99" t="str">
        <f t="shared" si="2"/>
        <v>Frank</v>
      </c>
    </row>
    <row r="41" spans="1:25" s="68" customFormat="1" ht="62.4">
      <c r="A41" s="100" t="str">
        <f t="shared" si="0"/>
        <v>S2#122</v>
      </c>
      <c r="B41" s="87" t="s">
        <v>57</v>
      </c>
      <c r="C41" s="88" t="s">
        <v>52</v>
      </c>
      <c r="D41" s="101" t="s">
        <v>123</v>
      </c>
      <c r="E41" s="90">
        <f ca="1">COUNTIF(INDIRECT("D"&amp;$A$4):D3615,INDIRECT("D"&amp;ROW()))</f>
        <v>20</v>
      </c>
      <c r="F41" s="147" t="s">
        <v>7</v>
      </c>
      <c r="G41" s="185">
        <f ca="1">COUNTIFS(INDIRECT("U"&amp;$A$4):U9913,"OPEN",INDIRECT("D"&amp;$A$4):D9913,INDIRECT("D"&amp;ROW()))</f>
        <v>0</v>
      </c>
      <c r="H41" s="103" t="s">
        <v>855</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6.8</v>
      </c>
      <c r="Y41" s="99" t="str">
        <f t="shared" si="2"/>
        <v>Krisztian</v>
      </c>
    </row>
    <row r="42" spans="1:25" s="68" customFormat="1" ht="46.8">
      <c r="A42" s="100" t="str">
        <f t="shared" si="0"/>
        <v>S2#122</v>
      </c>
      <c r="B42" s="87" t="s">
        <v>57</v>
      </c>
      <c r="C42" s="88" t="s">
        <v>52</v>
      </c>
      <c r="D42" s="101" t="s">
        <v>125</v>
      </c>
      <c r="E42" s="90">
        <f ca="1">COUNTIF(INDIRECT("D"&amp;$A$4):D3615,INDIRECT("D"&amp;ROW()))</f>
        <v>62</v>
      </c>
      <c r="F42" s="220" t="s">
        <v>6</v>
      </c>
      <c r="G42" s="185">
        <f ca="1">COUNTIFS(INDIRECT("U"&amp;$A$4):U9913,"OPEN",INDIRECT("D"&amp;$A$4):D9913,INDIRECT("D"&amp;ROW()))</f>
        <v>0</v>
      </c>
      <c r="H42" s="103" t="s">
        <v>12571</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6.9</v>
      </c>
      <c r="Y42" s="99" t="str">
        <f t="shared" si="2"/>
        <v>Puneet</v>
      </c>
    </row>
    <row r="43" spans="1:25" s="68" customFormat="1" ht="46.8">
      <c r="A43" s="100" t="str">
        <f t="shared" si="0"/>
        <v>S2#122</v>
      </c>
      <c r="B43" s="87" t="s">
        <v>57</v>
      </c>
      <c r="C43" s="88" t="s">
        <v>52</v>
      </c>
      <c r="D43" s="101" t="s">
        <v>126</v>
      </c>
      <c r="E43" s="90">
        <f ca="1">COUNTIF(INDIRECT("D"&amp;$A$4):D3615,INDIRECT("D"&amp;ROW()))</f>
        <v>52</v>
      </c>
      <c r="F43" s="147" t="s">
        <v>7</v>
      </c>
      <c r="G43" s="185">
        <f ca="1">COUNTIFS(INDIRECT("U"&amp;$A$4):U9913,"OPEN",INDIRECT("D"&amp;$A$4):D9913,INDIRECT("D"&amp;ROW()))</f>
        <v>0</v>
      </c>
      <c r="H43" s="103" t="s">
        <v>12572</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6.10</v>
      </c>
      <c r="Y43" s="99" t="str">
        <f t="shared" si="2"/>
        <v>Krisztian</v>
      </c>
    </row>
    <row r="44" spans="1:25" s="68" customFormat="1" ht="31.2">
      <c r="A44" s="100" t="str">
        <f t="shared" si="0"/>
        <v>S2#122</v>
      </c>
      <c r="B44" s="87" t="s">
        <v>57</v>
      </c>
      <c r="C44" s="88" t="s">
        <v>52</v>
      </c>
      <c r="D44" s="101" t="s">
        <v>323</v>
      </c>
      <c r="E44" s="90">
        <f ca="1">COUNTIF(INDIRECT("D"&amp;$A$4):D3615,INDIRECT("D"&amp;ROW()))</f>
        <v>24</v>
      </c>
      <c r="F44" s="220" t="s">
        <v>6</v>
      </c>
      <c r="G44" s="185">
        <f ca="1">COUNTIFS(INDIRECT("U"&amp;$A$4):U9913,"OPEN",INDIRECT("D"&amp;$A$4):D9913,INDIRECT("D"&amp;ROW()))</f>
        <v>0</v>
      </c>
      <c r="H44" s="103" t="s">
        <v>12573</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6.11</v>
      </c>
      <c r="Y44" s="99" t="str">
        <f t="shared" si="2"/>
        <v>Puneet</v>
      </c>
    </row>
    <row r="45" spans="1:25" s="68" customFormat="1" ht="46.8" customHeight="1">
      <c r="A45" s="100" t="str">
        <f t="shared" si="0"/>
        <v>S2#122</v>
      </c>
      <c r="B45" s="87" t="s">
        <v>57</v>
      </c>
      <c r="C45" s="88" t="s">
        <v>52</v>
      </c>
      <c r="D45" s="101" t="s">
        <v>324</v>
      </c>
      <c r="E45" s="90">
        <f ca="1">COUNTIF(INDIRECT("D"&amp;$A$4):D3615,INDIRECT("D"&amp;ROW()))</f>
        <v>22</v>
      </c>
      <c r="F45" s="147" t="s">
        <v>7</v>
      </c>
      <c r="G45" s="185">
        <f ca="1">COUNTIFS(INDIRECT("U"&amp;$A$4):U9913,"OPEN",INDIRECT("D"&amp;$A$4):D9913,INDIRECT("D"&amp;ROW()))</f>
        <v>0</v>
      </c>
      <c r="H45" s="103" t="s">
        <v>12574</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6.12</v>
      </c>
      <c r="Y45" s="99" t="str">
        <f t="shared" si="2"/>
        <v>Krisztian</v>
      </c>
    </row>
    <row r="46" spans="1:25" s="68" customFormat="1" ht="46.8">
      <c r="A46" s="100" t="str">
        <f t="shared" si="0"/>
        <v>S2#122</v>
      </c>
      <c r="B46" s="87" t="s">
        <v>57</v>
      </c>
      <c r="C46" s="88" t="s">
        <v>52</v>
      </c>
      <c r="D46" s="101" t="s">
        <v>508</v>
      </c>
      <c r="E46" s="90">
        <f ca="1">COUNTIF(INDIRECT("D"&amp;$A$4):D3615,INDIRECT("D"&amp;ROW()))</f>
        <v>34</v>
      </c>
      <c r="F46" s="220" t="s">
        <v>6</v>
      </c>
      <c r="G46" s="185">
        <f ca="1">COUNTIFS(INDIRECT("U"&amp;$A$4):U9913,"OPEN",INDIRECT("D"&amp;$A$4):D9913,INDIRECT("D"&amp;ROW()))</f>
        <v>0</v>
      </c>
      <c r="H46" s="103" t="s">
        <v>12575</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6.13</v>
      </c>
      <c r="Y46" s="99" t="str">
        <f t="shared" si="2"/>
        <v>Puneet</v>
      </c>
    </row>
    <row r="47" spans="1:25" s="68" customFormat="1" ht="31.2">
      <c r="A47" s="100" t="str">
        <f t="shared" si="0"/>
        <v>S2#122</v>
      </c>
      <c r="B47" s="87" t="s">
        <v>57</v>
      </c>
      <c r="C47" s="88" t="s">
        <v>52</v>
      </c>
      <c r="D47" s="101" t="s">
        <v>509</v>
      </c>
      <c r="E47" s="90">
        <f ca="1">COUNTIF(INDIRECT("D"&amp;$A$4):D3615,INDIRECT("D"&amp;ROW()))</f>
        <v>32</v>
      </c>
      <c r="F47" s="147" t="s">
        <v>7</v>
      </c>
      <c r="G47" s="185">
        <f ca="1">COUNTIFS(INDIRECT("U"&amp;$A$4):U9913,"OPEN",INDIRECT("D"&amp;$A$4):D9913,INDIRECT("D"&amp;ROW()))</f>
        <v>0</v>
      </c>
      <c r="H47" s="103" t="s">
        <v>12576</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6.14</v>
      </c>
      <c r="Y47" s="99" t="str">
        <f t="shared" si="2"/>
        <v>Krisztian</v>
      </c>
    </row>
    <row r="48" spans="1:25" s="68" customFormat="1" ht="46.8">
      <c r="A48" s="100" t="str">
        <f t="shared" si="0"/>
        <v>S2#122</v>
      </c>
      <c r="B48" s="87" t="s">
        <v>57</v>
      </c>
      <c r="C48" s="88" t="s">
        <v>52</v>
      </c>
      <c r="D48" s="101" t="s">
        <v>510</v>
      </c>
      <c r="E48" s="90">
        <f ca="1">COUNTIF(INDIRECT("D"&amp;$A$4):D3615,INDIRECT("D"&amp;ROW()))</f>
        <v>8</v>
      </c>
      <c r="F48" s="220" t="s">
        <v>6</v>
      </c>
      <c r="G48" s="185">
        <f ca="1">COUNTIFS(INDIRECT("U"&amp;$A$4):U9913,"OPEN",INDIRECT("D"&amp;$A$4):D9913,INDIRECT("D"&amp;ROW()))</f>
        <v>0</v>
      </c>
      <c r="H48" s="103" t="s">
        <v>12577</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6.15</v>
      </c>
      <c r="Y48" s="99" t="str">
        <f t="shared" si="2"/>
        <v>Puneet</v>
      </c>
    </row>
    <row r="49" spans="1:33" s="68" customFormat="1" ht="78">
      <c r="A49" s="100" t="str">
        <f t="shared" si="0"/>
        <v>S2#122</v>
      </c>
      <c r="B49" s="87" t="s">
        <v>57</v>
      </c>
      <c r="C49" s="88" t="s">
        <v>52</v>
      </c>
      <c r="D49" s="101" t="s">
        <v>2277</v>
      </c>
      <c r="E49" s="90">
        <f ca="1">COUNTIF(INDIRECT("D"&amp;$A$4):D3615,INDIRECT("D"&amp;ROW()))</f>
        <v>19</v>
      </c>
      <c r="F49" s="147" t="s">
        <v>7</v>
      </c>
      <c r="G49" s="185">
        <f ca="1">COUNTIFS(INDIRECT("U"&amp;$A$4):U9913,"OPEN",INDIRECT("D"&amp;$A$4):D9913,INDIRECT("D"&amp;ROW()))</f>
        <v>0</v>
      </c>
      <c r="H49" s="103" t="s">
        <v>2282</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6.16</v>
      </c>
      <c r="Y49" s="99" t="str">
        <f t="shared" si="2"/>
        <v>Krisztian</v>
      </c>
    </row>
    <row r="50" spans="1:33" s="68" customFormat="1" ht="46.8">
      <c r="A50" s="100" t="str">
        <f t="shared" si="0"/>
        <v>S2#122</v>
      </c>
      <c r="B50" s="87" t="s">
        <v>57</v>
      </c>
      <c r="C50" s="88" t="s">
        <v>52</v>
      </c>
      <c r="D50" s="101" t="s">
        <v>12567</v>
      </c>
      <c r="E50" s="90">
        <f ca="1">COUNTIF(INDIRECT("D"&amp;$A$4):D3615, INDIRECT("D"&amp;ROW()))</f>
        <v>23</v>
      </c>
      <c r="F50" s="220" t="s">
        <v>6</v>
      </c>
      <c r="G50" s="185">
        <f ca="1">COUNTIFS(INDIRECT("U"&amp;$A$4):U9913,"OPEN",INDIRECT("D"&amp;$A$4):D9913,INDIRECT("D"&amp;ROW()))</f>
        <v>0</v>
      </c>
      <c r="H50" s="103" t="s">
        <v>12731</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6.17</v>
      </c>
      <c r="Y50" s="99" t="str">
        <f t="shared" si="2"/>
        <v>Puneet</v>
      </c>
    </row>
    <row r="51" spans="1:33" s="68" customFormat="1" ht="31.2">
      <c r="A51" s="100" t="str">
        <f t="shared" si="0"/>
        <v>S2#122</v>
      </c>
      <c r="B51" s="87" t="s">
        <v>57</v>
      </c>
      <c r="C51" s="88" t="s">
        <v>52</v>
      </c>
      <c r="D51" s="218" t="s">
        <v>12568</v>
      </c>
      <c r="E51" s="90">
        <f ca="1">COUNTIF(INDIRECT("D"&amp;$A$4):D3615,INDIRECT("D"&amp;ROW()))</f>
        <v>0</v>
      </c>
      <c r="F51" s="109" t="s">
        <v>82</v>
      </c>
      <c r="G51" s="185">
        <f ca="1">COUNTIFS(INDIRECT("U"&amp;$A$4):U9913,"OPEN",INDIRECT("D"&amp;$A$4):D9913,INDIRECT("D"&amp;ROW()))</f>
        <v>0</v>
      </c>
      <c r="H51" s="219" t="s">
        <v>5670</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6.18</v>
      </c>
      <c r="Y51" s="99" t="str">
        <f t="shared" si="2"/>
        <v>Not_on_agenda</v>
      </c>
    </row>
    <row r="52" spans="1:33" s="68" customFormat="1" ht="62.4">
      <c r="A52" s="100" t="str">
        <f t="shared" si="0"/>
        <v>S2#122</v>
      </c>
      <c r="B52" s="87" t="s">
        <v>57</v>
      </c>
      <c r="C52" s="88" t="s">
        <v>52</v>
      </c>
      <c r="D52" s="218" t="s">
        <v>12569</v>
      </c>
      <c r="E52" s="90">
        <f ca="1">COUNTIF(INDIRECT("D"&amp;$A$4):D3615,INDIRECT("D"&amp;ROW()))</f>
        <v>0</v>
      </c>
      <c r="F52" s="109" t="s">
        <v>82</v>
      </c>
      <c r="G52" s="185">
        <f ca="1">COUNTIFS(INDIRECT("U"&amp;$A$4):U9913,"OPEN",INDIRECT("D"&amp;$A$4):D9913,INDIRECT("D"&amp;ROW()))</f>
        <v>0</v>
      </c>
      <c r="H52" s="219" t="s">
        <v>12693</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6.19</v>
      </c>
      <c r="Y52" s="99" t="str">
        <f t="shared" si="2"/>
        <v>Not_on_agenda</v>
      </c>
    </row>
    <row r="53" spans="1:33" s="68" customFormat="1" ht="62.4">
      <c r="A53" s="100" t="str">
        <f t="shared" si="0"/>
        <v>S2#122</v>
      </c>
      <c r="B53" s="87" t="s">
        <v>57</v>
      </c>
      <c r="C53" s="88" t="s">
        <v>52</v>
      </c>
      <c r="D53" s="218" t="s">
        <v>859</v>
      </c>
      <c r="E53" s="90">
        <f ca="1">COUNTIF(INDIRECT("D"&amp;$A$4):D3615,INDIRECT("D"&amp;ROW()))</f>
        <v>0</v>
      </c>
      <c r="F53" s="109" t="s">
        <v>82</v>
      </c>
      <c r="G53" s="185">
        <f ca="1">COUNTIFS(INDIRECT("U"&amp;$A$4):U9913,"OPEN",INDIRECT("D"&amp;$A$4):D9913,INDIRECT("D"&amp;ROW()))</f>
        <v>0</v>
      </c>
      <c r="H53" s="219" t="s">
        <v>12579</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6.21</v>
      </c>
      <c r="Y53" s="99" t="str">
        <f t="shared" si="2"/>
        <v>Not_on_agenda</v>
      </c>
    </row>
    <row r="54" spans="1:33" s="68" customFormat="1" ht="46.8">
      <c r="A54" s="100" t="str">
        <f t="shared" si="0"/>
        <v>S2#122</v>
      </c>
      <c r="B54" s="87" t="s">
        <v>57</v>
      </c>
      <c r="C54" s="88" t="s">
        <v>52</v>
      </c>
      <c r="D54" s="218" t="s">
        <v>2278</v>
      </c>
      <c r="E54" s="90">
        <f ca="1">COUNTIF(INDIRECT("D"&amp;$A$4):D3615,INDIRECT("D"&amp;ROW()))</f>
        <v>0</v>
      </c>
      <c r="F54" s="109" t="s">
        <v>82</v>
      </c>
      <c r="G54" s="185">
        <f ca="1">COUNTIFS(INDIRECT("U"&amp;$A$4):U9913,"OPEN",INDIRECT("D"&amp;$A$4):D9913,INDIRECT("D"&amp;ROW()))</f>
        <v>0</v>
      </c>
      <c r="H54" s="219" t="s">
        <v>12580</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6.22</v>
      </c>
      <c r="Y54" s="99" t="str">
        <f t="shared" si="2"/>
        <v>Not_on_agenda</v>
      </c>
    </row>
    <row r="55" spans="1:33" s="68" customFormat="1" ht="62.4">
      <c r="A55" s="100" t="str">
        <f t="shared" si="0"/>
        <v>S2#122</v>
      </c>
      <c r="B55" s="87" t="s">
        <v>57</v>
      </c>
      <c r="C55" s="88" t="s">
        <v>52</v>
      </c>
      <c r="D55" s="218" t="s">
        <v>858</v>
      </c>
      <c r="E55" s="90">
        <f ca="1">COUNTIF(INDIRECT("D"&amp;$A$4):D3615,INDIRECT("D"&amp;ROW()))</f>
        <v>0</v>
      </c>
      <c r="F55" s="109" t="s">
        <v>82</v>
      </c>
      <c r="G55" s="185">
        <f ca="1">COUNTIFS(INDIRECT("U"&amp;$A$4):U9913,"OPEN",INDIRECT("D"&amp;$A$4):D9913,INDIRECT("D"&amp;ROW()))</f>
        <v>0</v>
      </c>
      <c r="H55" s="219" t="s">
        <v>12581</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6.23</v>
      </c>
      <c r="Y55" s="99" t="str">
        <f t="shared" si="2"/>
        <v>Not_on_agenda</v>
      </c>
    </row>
    <row r="56" spans="1:33" s="68" customFormat="1" ht="62.4">
      <c r="A56" s="100" t="str">
        <f t="shared" si="0"/>
        <v>S2#122</v>
      </c>
      <c r="B56" s="87" t="s">
        <v>57</v>
      </c>
      <c r="C56" s="88" t="s">
        <v>52</v>
      </c>
      <c r="D56" s="218" t="s">
        <v>2279</v>
      </c>
      <c r="E56" s="90">
        <f ca="1">COUNTIF(INDIRECT("D"&amp;$A$4):D3615,INDIRECT("D"&amp;ROW()))</f>
        <v>0</v>
      </c>
      <c r="F56" s="109" t="s">
        <v>82</v>
      </c>
      <c r="G56" s="185">
        <f ca="1">COUNTIFS(INDIRECT("U"&amp;$A$4):U9913,"OPEN",INDIRECT("D"&amp;$A$4):D9913,INDIRECT("D"&amp;ROW()))</f>
        <v>0</v>
      </c>
      <c r="H56" s="219" t="s">
        <v>12582</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6.24</v>
      </c>
      <c r="Y56" s="99" t="str">
        <f t="shared" si="2"/>
        <v>Not_on_agenda</v>
      </c>
    </row>
    <row r="57" spans="1:33" s="68" customFormat="1" ht="31.2">
      <c r="A57" s="100" t="str">
        <f t="shared" si="0"/>
        <v>S2#122</v>
      </c>
      <c r="B57" s="87" t="s">
        <v>57</v>
      </c>
      <c r="C57" s="88" t="s">
        <v>52</v>
      </c>
      <c r="D57" s="101" t="s">
        <v>128</v>
      </c>
      <c r="E57" s="90">
        <f ca="1">COUNTIF(INDIRECT("D"&amp;$A$4):D3616,INDIRECT("D"&amp;ROW()))</f>
        <v>0</v>
      </c>
      <c r="F57" s="102" t="s">
        <v>5</v>
      </c>
      <c r="G57" s="185">
        <f ca="1">COUNTIFS(INDIRECT("U"&amp;$A$4):U9913,"OPEN",INDIRECT("D"&amp;$A$4):D9913,INDIRECT("D"&amp;ROW()))</f>
        <v>0</v>
      </c>
      <c r="H57" s="103" t="s">
        <v>129</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7</v>
      </c>
      <c r="Y57" s="99" t="str">
        <f t="shared" si="2"/>
        <v>Frank</v>
      </c>
    </row>
    <row r="58" spans="1:33" s="68" customFormat="1" ht="57">
      <c r="A58" s="100" t="str">
        <f>A57</f>
        <v>S2#122</v>
      </c>
      <c r="B58" s="87" t="s">
        <v>57</v>
      </c>
      <c r="C58" s="88" t="s">
        <v>52</v>
      </c>
      <c r="D58" s="101" t="s">
        <v>130</v>
      </c>
      <c r="E58" s="90">
        <f ca="1">COUNTIF(INDIRECT("D"&amp;$A$4):D3617,INDIRECT("D"&amp;ROW()))</f>
        <v>29</v>
      </c>
      <c r="F58" s="102" t="s">
        <v>5</v>
      </c>
      <c r="G58" s="185">
        <f ca="1">COUNTIFS(INDIRECT("U"&amp;$A$4):U9913,"OPEN",INDIRECT("D"&amp;$A$4):D9913,INDIRECT("D"&amp;ROW()))</f>
        <v>0</v>
      </c>
      <c r="H58" s="103" t="s">
        <v>12583</v>
      </c>
      <c r="I58" s="108" t="s">
        <v>55</v>
      </c>
      <c r="J58" s="93" t="s">
        <v>51</v>
      </c>
      <c r="K58" s="94" t="s">
        <v>51</v>
      </c>
      <c r="L58" s="94" t="s">
        <v>51</v>
      </c>
      <c r="M58" s="94" t="s">
        <v>51</v>
      </c>
      <c r="N58" s="94" t="s">
        <v>51</v>
      </c>
      <c r="O58" s="94" t="s">
        <v>51</v>
      </c>
      <c r="P58" s="105" t="s">
        <v>51</v>
      </c>
      <c r="Q58" s="96" t="s">
        <v>51</v>
      </c>
      <c r="R58" s="97" t="s">
        <v>12585</v>
      </c>
      <c r="S58" s="107" t="s">
        <v>51</v>
      </c>
      <c r="T58" s="85"/>
      <c r="W58" s="69"/>
      <c r="X58" s="11" t="str">
        <f t="shared" si="1"/>
        <v>7.1</v>
      </c>
      <c r="Y58" s="99" t="str">
        <f t="shared" si="2"/>
        <v>Frank</v>
      </c>
    </row>
    <row r="59" spans="1:33" s="68" customFormat="1" ht="66">
      <c r="A59" s="100" t="str">
        <f t="shared" si="0"/>
        <v>S2#122</v>
      </c>
      <c r="B59" s="87" t="s">
        <v>57</v>
      </c>
      <c r="C59" s="88" t="s">
        <v>52</v>
      </c>
      <c r="D59" s="101" t="s">
        <v>131</v>
      </c>
      <c r="E59" s="90">
        <f ca="1">COUNTIF(INDIRECT("D"&amp;$A$4):D3618,INDIRECT("D"&amp;ROW()))</f>
        <v>2</v>
      </c>
      <c r="F59" s="102" t="s">
        <v>5</v>
      </c>
      <c r="G59" s="185">
        <f ca="1">COUNTIFS(INDIRECT("U"&amp;$A$4):U9913,"OPEN",INDIRECT("D"&amp;$A$4):D9913,INDIRECT("D"&amp;ROW()))</f>
        <v>0</v>
      </c>
      <c r="H59" s="103" t="s">
        <v>132</v>
      </c>
      <c r="I59" s="108" t="s">
        <v>5672</v>
      </c>
      <c r="J59" s="93" t="s">
        <v>51</v>
      </c>
      <c r="K59" s="94" t="s">
        <v>51</v>
      </c>
      <c r="L59" s="94" t="s">
        <v>51</v>
      </c>
      <c r="M59" s="94" t="s">
        <v>51</v>
      </c>
      <c r="N59" s="94" t="s">
        <v>51</v>
      </c>
      <c r="O59" s="94" t="s">
        <v>51</v>
      </c>
      <c r="P59" s="105" t="s">
        <v>51</v>
      </c>
      <c r="Q59" s="96" t="s">
        <v>51</v>
      </c>
      <c r="R59" s="97" t="s">
        <v>51</v>
      </c>
      <c r="S59" s="107" t="s">
        <v>51</v>
      </c>
      <c r="T59" s="85"/>
      <c r="W59" s="69"/>
      <c r="X59" s="11" t="str">
        <f t="shared" si="1"/>
        <v>7.2</v>
      </c>
      <c r="Y59" s="99" t="str">
        <f t="shared" si="2"/>
        <v>Frank</v>
      </c>
    </row>
    <row r="60" spans="1:33" ht="15.6">
      <c r="A60" s="100" t="str">
        <f t="shared" si="0"/>
        <v>S2#122</v>
      </c>
      <c r="B60" s="87" t="s">
        <v>57</v>
      </c>
      <c r="C60" s="88" t="s">
        <v>52</v>
      </c>
      <c r="D60" s="101" t="s">
        <v>133</v>
      </c>
      <c r="E60" s="90">
        <f ca="1">COUNTIF(INDIRECT("D"&amp;$A$4):D3619,INDIRECT("D"&amp;ROW()))</f>
        <v>0</v>
      </c>
      <c r="F60" s="102" t="s">
        <v>5</v>
      </c>
      <c r="G60" s="185">
        <f ca="1">COUNTIFS(INDIRECT("U"&amp;$A$4):U9913,"OPEN",INDIRECT("D"&amp;$A$4):D9913,INDIRECT("D"&amp;ROW()))</f>
        <v>0</v>
      </c>
      <c r="H60" s="103" t="s">
        <v>134</v>
      </c>
      <c r="I60" s="108" t="s">
        <v>55</v>
      </c>
      <c r="J60" s="93" t="s">
        <v>51</v>
      </c>
      <c r="K60" s="94" t="s">
        <v>51</v>
      </c>
      <c r="L60" s="94" t="s">
        <v>51</v>
      </c>
      <c r="M60" s="94" t="s">
        <v>51</v>
      </c>
      <c r="N60" s="94" t="s">
        <v>51</v>
      </c>
      <c r="O60" s="94" t="s">
        <v>51</v>
      </c>
      <c r="P60" s="105" t="s">
        <v>51</v>
      </c>
      <c r="Q60" s="96" t="s">
        <v>51</v>
      </c>
      <c r="R60" s="97" t="s">
        <v>51</v>
      </c>
      <c r="S60" s="107" t="s">
        <v>51</v>
      </c>
      <c r="T60" s="85"/>
      <c r="U60" s="68"/>
      <c r="V60" s="68"/>
      <c r="W60" s="69"/>
      <c r="X60" s="11" t="str">
        <f t="shared" si="1"/>
        <v>7.3</v>
      </c>
      <c r="Y60" s="99" t="str">
        <f t="shared" si="2"/>
        <v>Frank</v>
      </c>
      <c r="AA60" s="68"/>
      <c r="AB60" s="68"/>
      <c r="AC60" s="68"/>
      <c r="AD60" s="68"/>
      <c r="AE60" s="68"/>
      <c r="AF60" s="68"/>
      <c r="AG60" s="68"/>
    </row>
    <row r="61" spans="1:33" ht="15.6">
      <c r="A61" s="100" t="str">
        <f t="shared" si="0"/>
        <v>S2#122</v>
      </c>
      <c r="B61" s="87" t="s">
        <v>57</v>
      </c>
      <c r="C61" s="88" t="s">
        <v>52</v>
      </c>
      <c r="D61" s="101" t="s">
        <v>135</v>
      </c>
      <c r="E61" s="90">
        <f ca="1">COUNTIF(INDIRECT("D"&amp;$A$4):D3620,INDIRECT("D"&amp;ROW()))</f>
        <v>0</v>
      </c>
      <c r="F61" s="102" t="s">
        <v>5</v>
      </c>
      <c r="G61" s="185">
        <f ca="1">COUNTIFS(INDIRECT("U"&amp;$A$4):U9913,"OPEN",INDIRECT("D"&amp;$A$4):D9913,INDIRECT("D"&amp;ROW()))</f>
        <v>0</v>
      </c>
      <c r="H61" s="103" t="s">
        <v>136</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8</v>
      </c>
      <c r="Y61" s="99" t="str">
        <f t="shared" si="2"/>
        <v>Frank</v>
      </c>
      <c r="AA61" s="68"/>
      <c r="AB61" s="68"/>
      <c r="AC61" s="68"/>
      <c r="AD61" s="68"/>
      <c r="AE61" s="68"/>
      <c r="AF61" s="68"/>
      <c r="AG61" s="68"/>
    </row>
    <row r="62" spans="1:33" ht="15.6">
      <c r="A62" s="100" t="str">
        <f t="shared" si="0"/>
        <v>S2#122</v>
      </c>
      <c r="B62" s="87" t="s">
        <v>57</v>
      </c>
      <c r="C62" s="88" t="s">
        <v>52</v>
      </c>
      <c r="D62" s="101" t="s">
        <v>137</v>
      </c>
      <c r="E62" s="90">
        <f ca="1">COUNTIF(INDIRECT("D"&amp;$A$4):D3621,INDIRECT("D"&amp;ROW()))</f>
        <v>0</v>
      </c>
      <c r="F62" s="102" t="s">
        <v>5</v>
      </c>
      <c r="G62" s="185">
        <f ca="1">COUNTIFS(INDIRECT("U"&amp;$A$4):U9913,"OPEN",INDIRECT("D"&amp;$A$4):D9913,INDIRECT("D"&amp;ROW()))</f>
        <v>0</v>
      </c>
      <c r="H62" s="103" t="s">
        <v>138</v>
      </c>
      <c r="I62" s="108" t="s">
        <v>55</v>
      </c>
      <c r="J62" s="93" t="s">
        <v>51</v>
      </c>
      <c r="K62" s="94" t="s">
        <v>51</v>
      </c>
      <c r="L62" s="94" t="s">
        <v>51</v>
      </c>
      <c r="M62" s="94" t="s">
        <v>51</v>
      </c>
      <c r="N62" s="94" t="s">
        <v>51</v>
      </c>
      <c r="O62" s="94" t="s">
        <v>51</v>
      </c>
      <c r="P62" s="105" t="s">
        <v>51</v>
      </c>
      <c r="Q62" s="110" t="s">
        <v>139</v>
      </c>
      <c r="R62" s="97" t="s">
        <v>51</v>
      </c>
      <c r="S62" s="107" t="s">
        <v>51</v>
      </c>
      <c r="T62" s="85"/>
      <c r="U62" s="68"/>
      <c r="V62" s="68"/>
      <c r="W62" s="69"/>
      <c r="X62" s="11" t="str">
        <f t="shared" si="1"/>
        <v>9</v>
      </c>
      <c r="Y62" s="99" t="str">
        <f t="shared" si="2"/>
        <v>Frank</v>
      </c>
      <c r="AA62" s="68"/>
      <c r="AB62" s="68"/>
      <c r="AC62" s="68"/>
      <c r="AD62" s="68"/>
      <c r="AE62" s="68"/>
      <c r="AF62" s="68"/>
      <c r="AG62" s="68"/>
    </row>
    <row r="63" spans="1:33" ht="15.6">
      <c r="A63" s="100" t="str">
        <f t="shared" si="0"/>
        <v>S2#122</v>
      </c>
      <c r="B63" s="87" t="s">
        <v>57</v>
      </c>
      <c r="C63" s="88" t="s">
        <v>52</v>
      </c>
      <c r="D63" s="101" t="s">
        <v>52</v>
      </c>
      <c r="E63" s="90">
        <f ca="1">COUNTIF(INDIRECT("D"&amp;$A$4):D3622,INDIRECT("D"&amp;ROW()))</f>
        <v>0</v>
      </c>
      <c r="F63" s="112" t="s">
        <v>52</v>
      </c>
      <c r="G63" s="185">
        <f ca="1">COUNTIFS(INDIRECT("U"&amp;$A$4):U9913,"OPEN",INDIRECT("D"&amp;$A$4):D9913,INDIRECT("D"&amp;ROW()))</f>
        <v>0</v>
      </c>
      <c r="H63" s="113" t="s">
        <v>52</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v>
      </c>
      <c r="Y63" s="99" t="str">
        <f t="shared" si="2"/>
        <v>---</v>
      </c>
      <c r="AA63" s="68"/>
      <c r="AB63" s="68"/>
      <c r="AC63" s="68"/>
      <c r="AD63" s="68"/>
      <c r="AE63" s="68"/>
      <c r="AF63" s="68"/>
      <c r="AG63" s="68"/>
    </row>
    <row r="64" spans="1:33" ht="15.6">
      <c r="A64" s="100" t="str">
        <f t="shared" si="0"/>
        <v>S2#122</v>
      </c>
      <c r="B64" s="87" t="s">
        <v>57</v>
      </c>
      <c r="C64" s="88" t="s">
        <v>52</v>
      </c>
      <c r="D64" s="101" t="s">
        <v>52</v>
      </c>
      <c r="E64" s="90">
        <f ca="1">COUNTIF(INDIRECT("D"&amp;$A$4):D3623,INDIRECT("D"&amp;ROW()))</f>
        <v>0</v>
      </c>
      <c r="F64" s="112" t="s">
        <v>52</v>
      </c>
      <c r="G64" s="185">
        <f ca="1">COUNTIFS(INDIRECT("U"&amp;$A$4):U9913,"OPEN",INDIRECT("D"&amp;$A$4):D9913,INDIRECT("D"&amp;ROW()))</f>
        <v>0</v>
      </c>
      <c r="H64" s="113" t="s">
        <v>52</v>
      </c>
      <c r="I64" s="108" t="s">
        <v>55</v>
      </c>
      <c r="J64" s="93" t="s">
        <v>51</v>
      </c>
      <c r="K64" s="94" t="s">
        <v>51</v>
      </c>
      <c r="L64" s="94" t="s">
        <v>51</v>
      </c>
      <c r="M64" s="94" t="s">
        <v>51</v>
      </c>
      <c r="N64" s="94" t="s">
        <v>51</v>
      </c>
      <c r="O64" s="94" t="s">
        <v>51</v>
      </c>
      <c r="P64" s="105" t="s">
        <v>51</v>
      </c>
      <c r="Q64" s="96" t="s">
        <v>51</v>
      </c>
      <c r="R64" s="97" t="s">
        <v>51</v>
      </c>
      <c r="S64" s="107" t="s">
        <v>51</v>
      </c>
      <c r="T64" s="85"/>
      <c r="U64" s="68"/>
      <c r="V64" s="68"/>
      <c r="W64" s="69"/>
      <c r="X64" s="11" t="str">
        <f t="shared" si="1"/>
        <v>---</v>
      </c>
      <c r="Y64" s="99" t="str">
        <f t="shared" si="2"/>
        <v>---</v>
      </c>
      <c r="AA64" s="68"/>
      <c r="AB64" s="68"/>
      <c r="AC64" s="68"/>
      <c r="AD64" s="68"/>
      <c r="AE64" s="68"/>
      <c r="AF64" s="68"/>
      <c r="AG64" s="68"/>
    </row>
    <row r="65" spans="1:33" ht="15.6">
      <c r="A65" s="100" t="str">
        <f t="shared" si="0"/>
        <v>S2#122</v>
      </c>
      <c r="B65" s="87" t="s">
        <v>57</v>
      </c>
      <c r="C65" s="88" t="s">
        <v>52</v>
      </c>
      <c r="D65" s="101" t="s">
        <v>52</v>
      </c>
      <c r="E65" s="90">
        <f ca="1">COUNTIF(INDIRECT("D"&amp;$A$4):D3624,INDIRECT("D"&amp;ROW()))</f>
        <v>0</v>
      </c>
      <c r="F65" s="112" t="s">
        <v>52</v>
      </c>
      <c r="G65" s="185">
        <f ca="1">COUNTIFS(INDIRECT("U"&amp;$A$4):U9913,"OPEN",INDIRECT("D"&amp;$A$4):D9913,INDIRECT("D"&amp;ROW()))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COUNTIF(INDIRECT("D"&amp;$A$4):D3625,INDIRECT("D"&amp;ROW()))</f>
        <v>0</v>
      </c>
      <c r="F66" s="112" t="s">
        <v>52</v>
      </c>
      <c r="G66" s="185">
        <f ca="1">COUNTIFS(INDIRECT("U"&amp;$A$4):U9913,"OPEN",INDIRECT("D"&amp;$A$4):D9913,INDIRECT("D"&amp;ROW()))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11" t="s">
        <v>52</v>
      </c>
      <c r="E67" s="90">
        <f ca="1">COUNTIF(INDIRECT("D"&amp;$A$4):D3626,INDIRECT("D"&amp;ROW()))</f>
        <v>0</v>
      </c>
      <c r="F67" s="112" t="s">
        <v>52</v>
      </c>
      <c r="G67" s="185">
        <f ca="1">COUNTIFS(INDIRECT("U"&amp;$A$4):U9913,"OPEN",INDIRECT("D"&amp;$A$4):D9913,INDIRECT("D"&amp;ROW()))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11" t="s">
        <v>52</v>
      </c>
      <c r="E68" s="90">
        <f ca="1">COUNTIF(INDIRECT("D"&amp;$A$4):D3627,INDIRECT("D"&amp;ROW()))</f>
        <v>0</v>
      </c>
      <c r="F68" s="112" t="s">
        <v>52</v>
      </c>
      <c r="G68" s="185">
        <f ca="1">COUNTIFS(INDIRECT("U"&amp;$A$4):U9913,"OPEN",INDIRECT("D"&amp;$A$4):D9913,INDIRECT("D"&amp;ROW()))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11" t="s">
        <v>52</v>
      </c>
      <c r="E69" s="90">
        <f ca="1">COUNTIF(INDIRECT("D"&amp;$A$4):D3628,INDIRECT("D"&amp;ROW()))</f>
        <v>0</v>
      </c>
      <c r="F69" s="112" t="s">
        <v>52</v>
      </c>
      <c r="G69" s="185">
        <f ca="1">COUNTIFS(INDIRECT("U"&amp;$A$4):U9913,"OPEN",INDIRECT("D"&amp;$A$4):D9913,INDIRECT("D"&amp;ROW()))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11" t="s">
        <v>52</v>
      </c>
      <c r="E70" s="90">
        <f ca="1">COUNTIF(INDIRECT("D"&amp;$A$4):D3629,INDIRECT("D"&amp;ROW()))</f>
        <v>0</v>
      </c>
      <c r="F70" s="112" t="s">
        <v>52</v>
      </c>
      <c r="G70" s="185">
        <f ca="1">COUNTIFS(INDIRECT("U"&amp;$A$4):U9913,"OPEN",INDIRECT("D"&amp;$A$4):D9913,INDIRECT("D"&amp;ROW()))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11" t="s">
        <v>52</v>
      </c>
      <c r="E71" s="90">
        <f ca="1">COUNTIF(INDIRECT("D"&amp;$A$4):D3630,INDIRECT("D"&amp;ROW()))</f>
        <v>0</v>
      </c>
      <c r="F71" s="112" t="s">
        <v>52</v>
      </c>
      <c r="G71" s="185">
        <f ca="1">COUNTIFS(INDIRECT("U"&amp;$A$4):U9913,"OPEN",INDIRECT("D"&amp;$A$4):D9913,INDIRECT("D"&amp;ROW()))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11" t="s">
        <v>52</v>
      </c>
      <c r="E72" s="90">
        <f ca="1">COUNTIF(INDIRECT("D"&amp;$A$4):D3631,INDIRECT("D"&amp;ROW()))</f>
        <v>0</v>
      </c>
      <c r="F72" s="112" t="s">
        <v>52</v>
      </c>
      <c r="G72" s="185">
        <f ca="1">COUNTIFS(INDIRECT("U"&amp;$A$4):U9913,"OPEN",INDIRECT("D"&amp;$A$4):D9913,INDIRECT("D"&amp;ROW()))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11" t="s">
        <v>52</v>
      </c>
      <c r="E73" s="90">
        <f ca="1">COUNTIF(INDIRECT("D"&amp;$A$4):D3632,INDIRECT("D"&amp;ROW()))</f>
        <v>0</v>
      </c>
      <c r="F73" s="112" t="s">
        <v>52</v>
      </c>
      <c r="G73" s="185">
        <f ca="1">COUNTIFS(INDIRECT("U"&amp;$A$4):U9913,"OPEN",INDIRECT("D"&amp;$A$4):D9913,INDIRECT("D"&amp;ROW()))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11" t="s">
        <v>52</v>
      </c>
      <c r="E74" s="90">
        <f ca="1">COUNTIF(INDIRECT("D"&amp;$A$4):D3633,INDIRECT("D"&amp;ROW()))</f>
        <v>0</v>
      </c>
      <c r="F74" s="112" t="s">
        <v>52</v>
      </c>
      <c r="G74" s="185">
        <f ca="1">COUNTIFS(INDIRECT("U"&amp;$A$4):U9913,"OPEN",INDIRECT("D"&amp;$A$4):D9913,INDIRECT("D"&amp;ROW()))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11" t="s">
        <v>52</v>
      </c>
      <c r="E75" s="90">
        <f ca="1">COUNTIF(INDIRECT("D"&amp;$A$4):D3634,INDIRECT("D"&amp;ROW()))</f>
        <v>0</v>
      </c>
      <c r="F75" s="112" t="s">
        <v>52</v>
      </c>
      <c r="G75" s="185">
        <f ca="1">COUNTIFS(INDIRECT("U"&amp;$A$4):U9913,"OPEN",INDIRECT("D"&amp;$A$4):D9913,INDIRECT("D"&amp;ROW()))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11" t="s">
        <v>52</v>
      </c>
      <c r="E76" s="90">
        <f ca="1">COUNTIF(INDIRECT("D"&amp;$A$4):D3635,INDIRECT("D"&amp;ROW()))</f>
        <v>0</v>
      </c>
      <c r="F76" s="112" t="s">
        <v>52</v>
      </c>
      <c r="G76" s="185">
        <f ca="1">COUNTIFS(INDIRECT("U"&amp;$A$4):U9913,"OPEN",INDIRECT("D"&amp;$A$4):D9913,INDIRECT("D"&amp;ROW()))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11" t="s">
        <v>52</v>
      </c>
      <c r="E77" s="90">
        <f ca="1">COUNTIF(INDIRECT("D"&amp;$A$4):D3636,INDIRECT("D"&amp;ROW()))</f>
        <v>0</v>
      </c>
      <c r="F77" s="112" t="s">
        <v>52</v>
      </c>
      <c r="G77" s="185">
        <f ca="1">COUNTIFS(INDIRECT("U"&amp;$A$4):U9913,"OPEN",INDIRECT("D"&amp;$A$4):D9913,INDIRECT("D"&amp;ROW()))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11" t="s">
        <v>52</v>
      </c>
      <c r="E78" s="90">
        <f ca="1">COUNTIF(INDIRECT("D"&amp;$A$4):D3637,INDIRECT("D"&amp;ROW()))</f>
        <v>0</v>
      </c>
      <c r="F78" s="112" t="s">
        <v>52</v>
      </c>
      <c r="G78" s="185">
        <f ca="1">COUNTIFS(INDIRECT("U"&amp;$A$4):U9913,"OPEN",INDIRECT("D"&amp;$A$4):D9913,INDIRECT("D"&amp;ROW()))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11" t="s">
        <v>52</v>
      </c>
      <c r="E79" s="90">
        <f ca="1">COUNTIF(INDIRECT("D"&amp;$A$4):D3638,INDIRECT("D"&amp;ROW()))</f>
        <v>0</v>
      </c>
      <c r="F79" s="112" t="s">
        <v>52</v>
      </c>
      <c r="G79" s="185">
        <f ca="1">COUNTIFS(INDIRECT("U"&amp;$A$4):U9913,"OPEN",INDIRECT("D"&amp;$A$4):D9913,INDIRECT("D"&amp;ROW()))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11" t="s">
        <v>52</v>
      </c>
      <c r="E80" s="90">
        <f ca="1">COUNTIF(INDIRECT("D"&amp;$A$4):D3639,INDIRECT("D"&amp;ROW()))</f>
        <v>0</v>
      </c>
      <c r="F80" s="112" t="s">
        <v>52</v>
      </c>
      <c r="G80" s="185">
        <f ca="1">COUNTIFS(INDIRECT("U"&amp;$A$4):U9913,"OPEN",INDIRECT("D"&amp;$A$4):D9913,INDIRECT("D"&amp;ROW()))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11" t="s">
        <v>52</v>
      </c>
      <c r="E81" s="90">
        <f ca="1">COUNTIF(INDIRECT("D"&amp;$A$4):D3640,INDIRECT("D"&amp;ROW()))</f>
        <v>0</v>
      </c>
      <c r="F81" s="112" t="s">
        <v>52</v>
      </c>
      <c r="G81" s="185">
        <f ca="1">COUNTIFS(INDIRECT("U"&amp;$A$4):U9913,"OPEN",INDIRECT("D"&amp;$A$4):D9913,INDIRECT("D"&amp;ROW()))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11" t="s">
        <v>52</v>
      </c>
      <c r="E82" s="90">
        <f ca="1">COUNTIF(INDIRECT("D"&amp;$A$4):D3641,INDIRECT("D"&amp;ROW()))</f>
        <v>0</v>
      </c>
      <c r="F82" s="112" t="s">
        <v>52</v>
      </c>
      <c r="G82" s="185">
        <f ca="1">COUNTIFS(INDIRECT("U"&amp;$A$4):U9913,"OPEN",INDIRECT("D"&amp;$A$4):D9913,INDIRECT("D"&amp;ROW()))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11" t="s">
        <v>52</v>
      </c>
      <c r="E83" s="90">
        <f ca="1">COUNTIF(INDIRECT("D"&amp;$A$4):D3642,INDIRECT("D"&amp;ROW()))</f>
        <v>0</v>
      </c>
      <c r="F83" s="112" t="s">
        <v>52</v>
      </c>
      <c r="G83" s="185">
        <f ca="1">COUNTIFS(INDIRECT("U"&amp;$A$4):U9913,"OPEN",INDIRECT("D"&amp;$A$4):D9913,INDIRECT("D"&amp;ROW()))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11" t="s">
        <v>52</v>
      </c>
      <c r="E84" s="90">
        <f ca="1">COUNTIF(INDIRECT("D"&amp;$A$4):D3643,INDIRECT("D"&amp;ROW()))</f>
        <v>0</v>
      </c>
      <c r="F84" s="112" t="s">
        <v>52</v>
      </c>
      <c r="G84" s="185">
        <f ca="1">COUNTIFS(INDIRECT("U"&amp;$A$4):U9913,"OPEN",INDIRECT("D"&amp;$A$4):D9913,INDIRECT("D"&amp;ROW()))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11" t="s">
        <v>52</v>
      </c>
      <c r="E85" s="90">
        <f ca="1">COUNTIF(INDIRECT("D"&amp;$A$4):D3644,INDIRECT("D"&amp;ROW()))</f>
        <v>0</v>
      </c>
      <c r="F85" s="112" t="s">
        <v>52</v>
      </c>
      <c r="G85" s="185">
        <f ca="1">COUNTIFS(INDIRECT("U"&amp;$A$4):U9913,"OPEN",INDIRECT("D"&amp;$A$4):D9913,INDIRECT("D"&amp;ROW()))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11" t="s">
        <v>52</v>
      </c>
      <c r="E86" s="90">
        <f ca="1">COUNTIF(INDIRECT("D"&amp;$A$4):D3645,INDIRECT("D"&amp;ROW()))</f>
        <v>0</v>
      </c>
      <c r="F86" s="112" t="s">
        <v>52</v>
      </c>
      <c r="G86" s="185">
        <f ca="1">COUNTIFS(INDIRECT("U"&amp;$A$4):U9913,"OPEN",INDIRECT("D"&amp;$A$4):D9913,INDIRECT("D"&amp;ROW()))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140</v>
      </c>
      <c r="E87" s="90">
        <f ca="1">SUM(E10:E86)</f>
        <v>1387</v>
      </c>
      <c r="F87" s="115" t="s">
        <v>28</v>
      </c>
      <c r="G87" s="185">
        <f ca="1">SUM(G10:G86)</f>
        <v>0</v>
      </c>
      <c r="H87" s="116" t="s">
        <v>141</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30" t="s">
        <v>142</v>
      </c>
      <c r="B88" s="231" t="s">
        <v>34</v>
      </c>
      <c r="C88" s="231" t="s">
        <v>143</v>
      </c>
      <c r="D88" s="232" t="s">
        <v>144</v>
      </c>
      <c r="E88" s="232" t="s">
        <v>3</v>
      </c>
      <c r="F88" s="232" t="s">
        <v>37</v>
      </c>
      <c r="G88" s="232" t="s">
        <v>38</v>
      </c>
      <c r="H88" s="232" t="s">
        <v>145</v>
      </c>
      <c r="I88" s="232" t="s">
        <v>40</v>
      </c>
      <c r="J88" s="232" t="s">
        <v>41</v>
      </c>
      <c r="K88" s="232" t="s">
        <v>42</v>
      </c>
      <c r="L88" s="232" t="s">
        <v>31</v>
      </c>
      <c r="M88" s="232" t="s">
        <v>43</v>
      </c>
      <c r="N88" s="232" t="s">
        <v>44</v>
      </c>
      <c r="O88" s="232" t="s">
        <v>45</v>
      </c>
      <c r="P88" s="232" t="s">
        <v>46</v>
      </c>
      <c r="Q88" s="232" t="s">
        <v>47</v>
      </c>
      <c r="R88" s="231" t="s">
        <v>48</v>
      </c>
      <c r="S88" s="231" t="s">
        <v>49</v>
      </c>
      <c r="T88" s="117"/>
      <c r="U88" s="118"/>
      <c r="V88" s="118"/>
      <c r="W88" s="69"/>
      <c r="X88" s="11"/>
      <c r="Y88" s="64"/>
      <c r="Z88" s="1"/>
      <c r="AA88" s="1"/>
      <c r="AB88" s="1"/>
      <c r="AC88" s="1"/>
      <c r="AD88" s="1"/>
      <c r="AE88" s="1"/>
      <c r="AF88" s="1"/>
      <c r="AG88" s="1"/>
    </row>
    <row r="89" spans="1:33" ht="36.75" customHeight="1">
      <c r="A89" s="119" t="s">
        <v>146</v>
      </c>
      <c r="B89" s="120" t="s">
        <v>57</v>
      </c>
      <c r="C89" s="121" t="s">
        <v>147</v>
      </c>
      <c r="D89" s="122" t="s">
        <v>63</v>
      </c>
      <c r="E89" s="123" t="s">
        <v>11109</v>
      </c>
      <c r="F89" s="124" t="s">
        <v>148</v>
      </c>
      <c r="G89" s="125" t="s">
        <v>149</v>
      </c>
      <c r="H89" s="125" t="s">
        <v>12813</v>
      </c>
      <c r="I89" s="126" t="s">
        <v>150</v>
      </c>
      <c r="J89" s="127"/>
      <c r="K89" s="128"/>
      <c r="L89" s="129"/>
      <c r="M89" s="128" t="s">
        <v>13673</v>
      </c>
      <c r="N89" s="127"/>
      <c r="O89" s="130"/>
      <c r="P89" s="130"/>
      <c r="Q89" s="120" t="s">
        <v>151</v>
      </c>
      <c r="R89" s="131" t="s">
        <v>14290</v>
      </c>
      <c r="S89" s="132" t="s">
        <v>152</v>
      </c>
      <c r="T89" s="117" t="s">
        <v>153</v>
      </c>
      <c r="U89" s="118"/>
      <c r="V89" s="118"/>
      <c r="W89" s="133" t="str">
        <f>VLOOKUP(TRIM(X89),X10:Y88,2,FALSE)</f>
        <v>Frank</v>
      </c>
      <c r="X89" s="11" t="str">
        <f>IF(ISNONTEXT(D89),"" &amp; D89 &amp;"",T(D89))</f>
        <v>2</v>
      </c>
      <c r="Y89" s="64"/>
      <c r="AA89" s="1">
        <f t="shared" ref="AA89:AA152" si="6">LEN(I89)</f>
        <v>15</v>
      </c>
    </row>
    <row r="90" spans="1:33" ht="35.25" customHeight="1">
      <c r="A90" s="119" t="s">
        <v>146</v>
      </c>
      <c r="B90" s="134" t="s">
        <v>57</v>
      </c>
      <c r="C90" s="122" t="s">
        <v>147</v>
      </c>
      <c r="D90" s="122" t="s">
        <v>68</v>
      </c>
      <c r="E90" s="123" t="s">
        <v>11110</v>
      </c>
      <c r="F90" s="124" t="s">
        <v>154</v>
      </c>
      <c r="G90" s="124" t="s">
        <v>149</v>
      </c>
      <c r="H90" s="124" t="s">
        <v>11107</v>
      </c>
      <c r="I90" s="135" t="s">
        <v>155</v>
      </c>
      <c r="J90" s="129"/>
      <c r="K90" s="128"/>
      <c r="L90" s="129"/>
      <c r="M90" s="128" t="s">
        <v>13673</v>
      </c>
      <c r="N90" s="127"/>
      <c r="O90" s="127"/>
      <c r="P90" s="127"/>
      <c r="Q90" s="131" t="s">
        <v>11108</v>
      </c>
      <c r="R90" s="131" t="s">
        <v>14149</v>
      </c>
      <c r="S90" s="132" t="s">
        <v>14149</v>
      </c>
      <c r="T90" s="117" t="s">
        <v>157</v>
      </c>
      <c r="U90" s="118"/>
      <c r="V90" s="118"/>
      <c r="W90" s="133" t="str">
        <f>VLOOKUP(TRIM(X90),X10:Y88,2,FALSE)</f>
        <v>Frank</v>
      </c>
      <c r="X90" s="11" t="str">
        <f>IF(ISNONTEXT(D90),"" &amp; D90 &amp;"",T(D90))</f>
        <v>3</v>
      </c>
      <c r="Y90" s="64"/>
      <c r="AA90" s="1">
        <f t="shared" si="6"/>
        <v>16</v>
      </c>
    </row>
    <row r="91" spans="1:33" ht="35.25" customHeight="1">
      <c r="A91" s="119" t="s">
        <v>146</v>
      </c>
      <c r="B91" s="134" t="s">
        <v>57</v>
      </c>
      <c r="C91" s="122" t="s">
        <v>147</v>
      </c>
      <c r="D91" s="122" t="s">
        <v>117</v>
      </c>
      <c r="E91" s="123" t="s">
        <v>11111</v>
      </c>
      <c r="F91" s="124" t="s">
        <v>19</v>
      </c>
      <c r="G91" s="124" t="s">
        <v>158</v>
      </c>
      <c r="H91" s="124" t="s">
        <v>5680</v>
      </c>
      <c r="I91" s="135" t="s">
        <v>5681</v>
      </c>
      <c r="J91" s="129" t="s">
        <v>4</v>
      </c>
      <c r="K91" s="128" t="s">
        <v>4</v>
      </c>
      <c r="L91" s="129" t="s">
        <v>4</v>
      </c>
      <c r="M91" s="128" t="s">
        <v>13673</v>
      </c>
      <c r="N91" s="127" t="s">
        <v>4</v>
      </c>
      <c r="O91" s="127" t="s">
        <v>174</v>
      </c>
      <c r="P91" s="127" t="s">
        <v>688</v>
      </c>
      <c r="Q91" s="131" t="s">
        <v>5675</v>
      </c>
      <c r="R91" s="131" t="s">
        <v>16046</v>
      </c>
      <c r="S91" s="132" t="s">
        <v>160</v>
      </c>
      <c r="T91" s="136" t="s">
        <v>172</v>
      </c>
      <c r="U91" s="118" t="s">
        <v>649</v>
      </c>
      <c r="V91" s="118"/>
      <c r="W91" s="133" t="str">
        <f>VLOOKUP(TRIM(X91),X10:Y88,2,FALSE)</f>
        <v>Krisztian</v>
      </c>
      <c r="X91" s="11" t="str">
        <f>IF(ISNONTEXT(D91),"" &amp; D91 &amp;"",T(D91))</f>
        <v>6.5.10</v>
      </c>
      <c r="Y91" s="64"/>
      <c r="AA91" s="1">
        <f t="shared" si="6"/>
        <v>18</v>
      </c>
    </row>
    <row r="92" spans="1:33" ht="35.25" customHeight="1">
      <c r="A92" s="119" t="s">
        <v>146</v>
      </c>
      <c r="B92" s="134" t="s">
        <v>57</v>
      </c>
      <c r="C92" s="122" t="s">
        <v>147</v>
      </c>
      <c r="D92" s="122" t="s">
        <v>79</v>
      </c>
      <c r="E92" s="123" t="s">
        <v>11112</v>
      </c>
      <c r="F92" s="124" t="s">
        <v>19</v>
      </c>
      <c r="G92" s="124" t="s">
        <v>158</v>
      </c>
      <c r="H92" s="124" t="s">
        <v>5750</v>
      </c>
      <c r="I92" s="135" t="s">
        <v>5751</v>
      </c>
      <c r="J92" s="129" t="s">
        <v>4</v>
      </c>
      <c r="K92" s="128" t="s">
        <v>4</v>
      </c>
      <c r="L92" s="129" t="s">
        <v>4</v>
      </c>
      <c r="M92" s="128" t="s">
        <v>13673</v>
      </c>
      <c r="N92" s="127" t="s">
        <v>4</v>
      </c>
      <c r="O92" s="127" t="s">
        <v>159</v>
      </c>
      <c r="P92" s="127" t="s">
        <v>161</v>
      </c>
      <c r="Q92" s="131" t="s">
        <v>5749</v>
      </c>
      <c r="R92" s="131" t="s">
        <v>15071</v>
      </c>
      <c r="S92" s="132" t="s">
        <v>167</v>
      </c>
      <c r="T92" s="136" t="s">
        <v>5752</v>
      </c>
      <c r="U92" s="118"/>
      <c r="V92" s="118"/>
      <c r="W92" s="133" t="str">
        <f>VLOOKUP(TRIM(X92),X10:Y88,2,FALSE)</f>
        <v>Krisztian</v>
      </c>
      <c r="X92" s="11" t="str">
        <f t="shared" ref="X92:X155" si="7">IF(ISNONTEXT(D92),"" &amp; D92 &amp;"",T(D92))</f>
        <v>5.2</v>
      </c>
      <c r="Y92" s="64"/>
      <c r="AA92" s="1">
        <f t="shared" si="6"/>
        <v>18</v>
      </c>
    </row>
    <row r="93" spans="1:33" ht="35.25" customHeight="1">
      <c r="A93" s="119" t="s">
        <v>146</v>
      </c>
      <c r="B93" s="134" t="s">
        <v>57</v>
      </c>
      <c r="C93" s="122" t="s">
        <v>147</v>
      </c>
      <c r="D93" s="122" t="s">
        <v>79</v>
      </c>
      <c r="E93" s="123" t="s">
        <v>11113</v>
      </c>
      <c r="F93" s="124" t="s">
        <v>19</v>
      </c>
      <c r="G93" s="124" t="s">
        <v>158</v>
      </c>
      <c r="H93" s="124" t="s">
        <v>5745</v>
      </c>
      <c r="I93" s="135" t="s">
        <v>5746</v>
      </c>
      <c r="J93" s="129" t="s">
        <v>4</v>
      </c>
      <c r="K93" s="128" t="s">
        <v>4</v>
      </c>
      <c r="L93" s="129" t="s">
        <v>4</v>
      </c>
      <c r="M93" s="128" t="s">
        <v>13673</v>
      </c>
      <c r="N93" s="127" t="s">
        <v>4</v>
      </c>
      <c r="O93" s="127" t="s">
        <v>159</v>
      </c>
      <c r="P93" s="127" t="s">
        <v>161</v>
      </c>
      <c r="Q93" s="131" t="s">
        <v>5743</v>
      </c>
      <c r="R93" s="131" t="s">
        <v>15072</v>
      </c>
      <c r="S93" s="132" t="s">
        <v>167</v>
      </c>
      <c r="T93" s="136" t="s">
        <v>5747</v>
      </c>
      <c r="U93" s="118"/>
      <c r="V93" s="118"/>
      <c r="W93" s="133" t="str">
        <f>VLOOKUP(TRIM(X93),X10:Y88,2,FALSE)</f>
        <v>Krisztian</v>
      </c>
      <c r="X93" s="11" t="str">
        <f t="shared" si="7"/>
        <v>5.2</v>
      </c>
      <c r="Y93" s="64"/>
      <c r="AA93" s="1">
        <f t="shared" si="6"/>
        <v>18</v>
      </c>
    </row>
    <row r="94" spans="1:33" ht="35.25" customHeight="1">
      <c r="A94" s="119" t="s">
        <v>146</v>
      </c>
      <c r="B94" s="134" t="s">
        <v>57</v>
      </c>
      <c r="C94" s="122" t="s">
        <v>147</v>
      </c>
      <c r="D94" s="122" t="s">
        <v>115</v>
      </c>
      <c r="E94" s="123" t="s">
        <v>11114</v>
      </c>
      <c r="F94" s="124" t="s">
        <v>19</v>
      </c>
      <c r="G94" s="124" t="s">
        <v>158</v>
      </c>
      <c r="H94" s="124" t="s">
        <v>5806</v>
      </c>
      <c r="I94" s="135" t="s">
        <v>5744</v>
      </c>
      <c r="J94" s="129" t="s">
        <v>4</v>
      </c>
      <c r="K94" s="128" t="s">
        <v>4</v>
      </c>
      <c r="L94" s="129" t="s">
        <v>4</v>
      </c>
      <c r="M94" s="128" t="s">
        <v>13673</v>
      </c>
      <c r="N94" s="127" t="s">
        <v>4</v>
      </c>
      <c r="O94" s="127" t="s">
        <v>4</v>
      </c>
      <c r="P94" s="127" t="s">
        <v>4</v>
      </c>
      <c r="Q94" s="131" t="s">
        <v>5807</v>
      </c>
      <c r="R94" s="131" t="s">
        <v>15256</v>
      </c>
      <c r="S94" s="132" t="s">
        <v>167</v>
      </c>
      <c r="T94" s="136" t="s">
        <v>5808</v>
      </c>
      <c r="U94" s="118"/>
      <c r="V94" s="118"/>
      <c r="W94" s="133" t="str">
        <f>VLOOKUP(TRIM(X94),X10:Y88,2,FALSE)</f>
        <v>Irfan</v>
      </c>
      <c r="X94" s="11" t="str">
        <f t="shared" si="7"/>
        <v>6.5.9</v>
      </c>
      <c r="Y94" s="64"/>
      <c r="AA94" s="1">
        <f t="shared" si="6"/>
        <v>19</v>
      </c>
    </row>
    <row r="95" spans="1:33" ht="35.25" customHeight="1">
      <c r="A95" s="119" t="s">
        <v>146</v>
      </c>
      <c r="B95" s="134" t="s">
        <v>57</v>
      </c>
      <c r="C95" s="122" t="s">
        <v>147</v>
      </c>
      <c r="D95" s="122" t="s">
        <v>104</v>
      </c>
      <c r="E95" s="123" t="s">
        <v>11115</v>
      </c>
      <c r="F95" s="124" t="s">
        <v>19</v>
      </c>
      <c r="G95" s="124" t="s">
        <v>158</v>
      </c>
      <c r="H95" s="124" t="s">
        <v>5769</v>
      </c>
      <c r="I95" s="135" t="s">
        <v>5770</v>
      </c>
      <c r="J95" s="129" t="s">
        <v>4</v>
      </c>
      <c r="K95" s="128" t="s">
        <v>4</v>
      </c>
      <c r="L95" s="129" t="s">
        <v>4</v>
      </c>
      <c r="M95" s="128" t="s">
        <v>13673</v>
      </c>
      <c r="N95" s="127" t="s">
        <v>4</v>
      </c>
      <c r="O95" s="127" t="s">
        <v>174</v>
      </c>
      <c r="P95" s="127" t="s">
        <v>879</v>
      </c>
      <c r="Q95" s="131" t="s">
        <v>5771</v>
      </c>
      <c r="R95" s="131" t="s">
        <v>16064</v>
      </c>
      <c r="S95" s="137" t="s">
        <v>156</v>
      </c>
      <c r="T95" s="136" t="s">
        <v>5772</v>
      </c>
      <c r="U95" s="118"/>
      <c r="V95" s="118"/>
      <c r="W95" s="133" t="str">
        <f>VLOOKUP(TRIM(X95),X10:Y88,2,FALSE)</f>
        <v>Frank</v>
      </c>
      <c r="X95" s="11" t="str">
        <f t="shared" si="7"/>
        <v>6.5.4</v>
      </c>
      <c r="Y95" s="64"/>
      <c r="AA95" s="1">
        <f t="shared" si="6"/>
        <v>20</v>
      </c>
    </row>
    <row r="96" spans="1:33" ht="35.25" customHeight="1">
      <c r="A96" s="119" t="s">
        <v>146</v>
      </c>
      <c r="B96" s="134" t="s">
        <v>57</v>
      </c>
      <c r="C96" s="122" t="s">
        <v>147</v>
      </c>
      <c r="D96" s="122" t="s">
        <v>101</v>
      </c>
      <c r="E96" s="123" t="s">
        <v>11116</v>
      </c>
      <c r="F96" s="124" t="s">
        <v>19</v>
      </c>
      <c r="G96" s="124" t="s">
        <v>158</v>
      </c>
      <c r="H96" s="124" t="s">
        <v>5835</v>
      </c>
      <c r="I96" s="135" t="s">
        <v>5836</v>
      </c>
      <c r="J96" s="129" t="s">
        <v>4</v>
      </c>
      <c r="K96" s="128" t="s">
        <v>4</v>
      </c>
      <c r="L96" s="129" t="s">
        <v>4</v>
      </c>
      <c r="M96" s="128" t="s">
        <v>13673</v>
      </c>
      <c r="N96" s="127" t="s">
        <v>4</v>
      </c>
      <c r="O96" s="127" t="s">
        <v>174</v>
      </c>
      <c r="P96" s="127" t="s">
        <v>879</v>
      </c>
      <c r="Q96" s="131" t="s">
        <v>5834</v>
      </c>
      <c r="R96" s="131" t="s">
        <v>16067</v>
      </c>
      <c r="S96" s="132" t="s">
        <v>160</v>
      </c>
      <c r="T96" s="136" t="s">
        <v>5837</v>
      </c>
      <c r="U96" s="118"/>
      <c r="V96" s="118"/>
      <c r="W96" s="133" t="str">
        <f>VLOOKUP(TRIM(X96),X10:Y88,2,FALSE)</f>
        <v>Frank</v>
      </c>
      <c r="X96" s="11" t="str">
        <f t="shared" si="7"/>
        <v>6.5.2</v>
      </c>
      <c r="Y96" s="64"/>
      <c r="AA96" s="1">
        <f t="shared" si="6"/>
        <v>20</v>
      </c>
    </row>
    <row r="97" spans="1:27" ht="35.25" customHeight="1">
      <c r="A97" s="119" t="s">
        <v>146</v>
      </c>
      <c r="B97" s="134" t="s">
        <v>57</v>
      </c>
      <c r="C97" s="122" t="s">
        <v>147</v>
      </c>
      <c r="D97" s="122" t="s">
        <v>72</v>
      </c>
      <c r="E97" s="123" t="s">
        <v>11117</v>
      </c>
      <c r="F97" s="124" t="s">
        <v>19</v>
      </c>
      <c r="G97" s="124" t="s">
        <v>165</v>
      </c>
      <c r="H97" s="124" t="s">
        <v>7523</v>
      </c>
      <c r="I97" s="135" t="s">
        <v>7524</v>
      </c>
      <c r="J97" s="129" t="s">
        <v>4</v>
      </c>
      <c r="K97" s="128" t="s">
        <v>4</v>
      </c>
      <c r="L97" s="129" t="s">
        <v>4</v>
      </c>
      <c r="M97" s="128" t="s">
        <v>13673</v>
      </c>
      <c r="N97" s="127" t="s">
        <v>4</v>
      </c>
      <c r="O97" s="127" t="s">
        <v>4</v>
      </c>
      <c r="P97" s="127" t="s">
        <v>4</v>
      </c>
      <c r="Q97" s="131" t="s">
        <v>7500</v>
      </c>
      <c r="R97" s="131" t="s">
        <v>14292</v>
      </c>
      <c r="S97" s="132" t="s">
        <v>167</v>
      </c>
      <c r="T97" s="136" t="s">
        <v>7525</v>
      </c>
      <c r="U97" s="118"/>
      <c r="V97" s="118"/>
      <c r="W97" s="133" t="str">
        <f>VLOOKUP(TRIM(X97),X10:Y88,2,FALSE)</f>
        <v>Frank</v>
      </c>
      <c r="X97" s="11" t="str">
        <f t="shared" si="7"/>
        <v>4.1</v>
      </c>
      <c r="Y97" s="64"/>
      <c r="AA97" s="1">
        <f t="shared" si="6"/>
        <v>18</v>
      </c>
    </row>
    <row r="98" spans="1:27" ht="35.25" customHeight="1">
      <c r="A98" s="119" t="s">
        <v>146</v>
      </c>
      <c r="B98" s="134" t="s">
        <v>57</v>
      </c>
      <c r="C98" s="122" t="s">
        <v>147</v>
      </c>
      <c r="D98" s="122" t="s">
        <v>113</v>
      </c>
      <c r="E98" s="123" t="s">
        <v>11118</v>
      </c>
      <c r="F98" s="124" t="s">
        <v>19</v>
      </c>
      <c r="G98" s="124" t="s">
        <v>158</v>
      </c>
      <c r="H98" s="124" t="s">
        <v>7646</v>
      </c>
      <c r="I98" s="135" t="s">
        <v>7647</v>
      </c>
      <c r="J98" s="129" t="s">
        <v>4</v>
      </c>
      <c r="K98" s="128" t="s">
        <v>4</v>
      </c>
      <c r="L98" s="129" t="s">
        <v>4</v>
      </c>
      <c r="M98" s="128" t="s">
        <v>13673</v>
      </c>
      <c r="N98" s="127" t="s">
        <v>4</v>
      </c>
      <c r="O98" s="127" t="s">
        <v>4</v>
      </c>
      <c r="P98" s="127" t="s">
        <v>4</v>
      </c>
      <c r="Q98" s="131" t="s">
        <v>7648</v>
      </c>
      <c r="R98" s="131" t="s">
        <v>16068</v>
      </c>
      <c r="S98" s="132" t="s">
        <v>160</v>
      </c>
      <c r="T98" s="136" t="s">
        <v>177</v>
      </c>
      <c r="U98" s="118"/>
      <c r="V98" s="118"/>
      <c r="W98" s="133" t="str">
        <f>VLOOKUP(TRIM(X98),X10:Y88,2,FALSE)</f>
        <v>Puneet</v>
      </c>
      <c r="X98" s="11" t="str">
        <f t="shared" si="7"/>
        <v>6.5.8</v>
      </c>
      <c r="Y98" s="64"/>
      <c r="AA98" s="1">
        <f t="shared" si="6"/>
        <v>18</v>
      </c>
    </row>
    <row r="99" spans="1:27" ht="35.25" customHeight="1">
      <c r="A99" s="119" t="s">
        <v>146</v>
      </c>
      <c r="B99" s="134" t="s">
        <v>57</v>
      </c>
      <c r="C99" s="122" t="s">
        <v>147</v>
      </c>
      <c r="D99" s="122" t="s">
        <v>72</v>
      </c>
      <c r="E99" s="123" t="s">
        <v>11119</v>
      </c>
      <c r="F99" s="124" t="s">
        <v>19</v>
      </c>
      <c r="G99" s="124" t="s">
        <v>158</v>
      </c>
      <c r="H99" s="124" t="s">
        <v>7651</v>
      </c>
      <c r="I99" s="135" t="s">
        <v>7652</v>
      </c>
      <c r="J99" s="129" t="s">
        <v>4</v>
      </c>
      <c r="K99" s="128" t="s">
        <v>4</v>
      </c>
      <c r="L99" s="129" t="s">
        <v>4</v>
      </c>
      <c r="M99" s="128" t="s">
        <v>13673</v>
      </c>
      <c r="N99" s="127" t="s">
        <v>4</v>
      </c>
      <c r="O99" s="127" t="s">
        <v>174</v>
      </c>
      <c r="P99" s="127" t="s">
        <v>5748</v>
      </c>
      <c r="Q99" s="131" t="s">
        <v>7554</v>
      </c>
      <c r="R99" s="131" t="s">
        <v>14293</v>
      </c>
      <c r="S99" s="132" t="s">
        <v>167</v>
      </c>
      <c r="T99" s="136" t="s">
        <v>723</v>
      </c>
      <c r="U99" s="118"/>
      <c r="V99" s="118"/>
      <c r="W99" s="133" t="str">
        <f>VLOOKUP(TRIM(X99),X10:Y88,2,FALSE)</f>
        <v>Frank</v>
      </c>
      <c r="X99" s="11" t="str">
        <f t="shared" si="7"/>
        <v>4.1</v>
      </c>
      <c r="Y99" s="64"/>
      <c r="AA99" s="1">
        <f t="shared" si="6"/>
        <v>18</v>
      </c>
    </row>
    <row r="100" spans="1:27" ht="35.25" customHeight="1">
      <c r="A100" s="119" t="s">
        <v>146</v>
      </c>
      <c r="B100" s="134" t="s">
        <v>57</v>
      </c>
      <c r="C100" s="122" t="s">
        <v>147</v>
      </c>
      <c r="D100" s="122" t="s">
        <v>72</v>
      </c>
      <c r="E100" s="123" t="s">
        <v>11120</v>
      </c>
      <c r="F100" s="124" t="s">
        <v>19</v>
      </c>
      <c r="G100" s="124" t="s">
        <v>158</v>
      </c>
      <c r="H100" s="124" t="s">
        <v>5722</v>
      </c>
      <c r="I100" s="135" t="s">
        <v>8942</v>
      </c>
      <c r="J100" s="129"/>
      <c r="K100" s="128"/>
      <c r="L100" s="129"/>
      <c r="M100" s="128" t="s">
        <v>13673</v>
      </c>
      <c r="N100" s="127"/>
      <c r="O100" s="127" t="s">
        <v>174</v>
      </c>
      <c r="P100" s="127" t="s">
        <v>4</v>
      </c>
      <c r="Q100" s="131" t="s">
        <v>8941</v>
      </c>
      <c r="R100" s="131" t="s">
        <v>14294</v>
      </c>
      <c r="S100" s="132" t="s">
        <v>167</v>
      </c>
      <c r="T100" s="136" t="s">
        <v>377</v>
      </c>
      <c r="U100" s="118"/>
      <c r="V100" s="118"/>
      <c r="W100" s="133" t="str">
        <f>VLOOKUP(TRIM(X100),X10:Y88,2,FALSE)</f>
        <v>Frank</v>
      </c>
      <c r="X100" s="11" t="str">
        <f t="shared" si="7"/>
        <v>4.1</v>
      </c>
      <c r="Y100" s="64"/>
      <c r="AA100" s="1">
        <f t="shared" si="6"/>
        <v>18</v>
      </c>
    </row>
    <row r="101" spans="1:27" ht="35.25" customHeight="1">
      <c r="A101" s="119" t="s">
        <v>146</v>
      </c>
      <c r="B101" s="134" t="s">
        <v>57</v>
      </c>
      <c r="C101" s="122" t="s">
        <v>147</v>
      </c>
      <c r="D101" s="122" t="s">
        <v>670</v>
      </c>
      <c r="E101" s="123" t="s">
        <v>11121</v>
      </c>
      <c r="F101" s="124" t="s">
        <v>19</v>
      </c>
      <c r="G101" s="124" t="s">
        <v>158</v>
      </c>
      <c r="H101" s="124" t="s">
        <v>8946</v>
      </c>
      <c r="I101" s="135" t="s">
        <v>8947</v>
      </c>
      <c r="J101" s="129"/>
      <c r="K101" s="128"/>
      <c r="L101" s="129"/>
      <c r="M101" s="128" t="s">
        <v>13673</v>
      </c>
      <c r="N101" s="127"/>
      <c r="O101" s="127" t="s">
        <v>174</v>
      </c>
      <c r="P101" s="127" t="s">
        <v>4</v>
      </c>
      <c r="Q101" s="131" t="s">
        <v>8948</v>
      </c>
      <c r="R101" s="131" t="s">
        <v>14728</v>
      </c>
      <c r="S101" s="132" t="s">
        <v>167</v>
      </c>
      <c r="T101" s="136" t="s">
        <v>377</v>
      </c>
      <c r="U101" s="118"/>
      <c r="V101" s="118"/>
      <c r="W101" s="133" t="str">
        <f>VLOOKUP(TRIM(X101),X10:Y88,2,FALSE)</f>
        <v>Puneet</v>
      </c>
      <c r="X101" s="11" t="str">
        <f t="shared" si="7"/>
        <v>6.5.7.5</v>
      </c>
      <c r="Y101" s="64"/>
      <c r="AA101" s="1">
        <f t="shared" si="6"/>
        <v>18</v>
      </c>
    </row>
    <row r="102" spans="1:27" ht="35.25" customHeight="1">
      <c r="A102" s="119" t="s">
        <v>146</v>
      </c>
      <c r="B102" s="134" t="s">
        <v>57</v>
      </c>
      <c r="C102" s="122" t="s">
        <v>147</v>
      </c>
      <c r="D102" s="122" t="s">
        <v>104</v>
      </c>
      <c r="E102" s="123" t="s">
        <v>11122</v>
      </c>
      <c r="F102" s="124" t="s">
        <v>19</v>
      </c>
      <c r="G102" s="124" t="s">
        <v>158</v>
      </c>
      <c r="H102" s="124" t="s">
        <v>9021</v>
      </c>
      <c r="I102" s="135" t="s">
        <v>9023</v>
      </c>
      <c r="J102" s="129" t="s">
        <v>4</v>
      </c>
      <c r="K102" s="128" t="s">
        <v>4</v>
      </c>
      <c r="L102" s="129" t="s">
        <v>4</v>
      </c>
      <c r="M102" s="128" t="s">
        <v>13673</v>
      </c>
      <c r="N102" s="127" t="s">
        <v>4</v>
      </c>
      <c r="O102" s="127" t="s">
        <v>174</v>
      </c>
      <c r="P102" s="127" t="s">
        <v>194</v>
      </c>
      <c r="Q102" s="131" t="s">
        <v>9022</v>
      </c>
      <c r="R102" s="131" t="s">
        <v>14864</v>
      </c>
      <c r="S102" s="132" t="s">
        <v>167</v>
      </c>
      <c r="T102" s="136" t="s">
        <v>9024</v>
      </c>
      <c r="U102" s="118"/>
      <c r="V102" s="118"/>
      <c r="W102" s="133" t="str">
        <f>VLOOKUP(TRIM(X102),X10:Y88,2,FALSE)</f>
        <v>Frank</v>
      </c>
      <c r="X102" s="11" t="str">
        <f t="shared" si="7"/>
        <v>6.5.4</v>
      </c>
      <c r="Y102" s="64"/>
      <c r="AA102" s="1">
        <f t="shared" si="6"/>
        <v>18</v>
      </c>
    </row>
    <row r="103" spans="1:27" ht="35.25" customHeight="1">
      <c r="A103" s="119" t="s">
        <v>146</v>
      </c>
      <c r="B103" s="134" t="s">
        <v>57</v>
      </c>
      <c r="C103" s="122" t="s">
        <v>147</v>
      </c>
      <c r="D103" s="122" t="s">
        <v>104</v>
      </c>
      <c r="E103" s="123" t="s">
        <v>11123</v>
      </c>
      <c r="F103" s="124" t="s">
        <v>19</v>
      </c>
      <c r="G103" s="124" t="s">
        <v>165</v>
      </c>
      <c r="H103" s="124" t="s">
        <v>9209</v>
      </c>
      <c r="I103" s="135" t="s">
        <v>9210</v>
      </c>
      <c r="J103" s="129" t="s">
        <v>4</v>
      </c>
      <c r="K103" s="128" t="s">
        <v>4</v>
      </c>
      <c r="L103" s="129" t="s">
        <v>4</v>
      </c>
      <c r="M103" s="128" t="s">
        <v>13673</v>
      </c>
      <c r="N103" s="127" t="s">
        <v>4</v>
      </c>
      <c r="O103" s="127" t="s">
        <v>174</v>
      </c>
      <c r="P103" s="127" t="s">
        <v>879</v>
      </c>
      <c r="Q103" s="131" t="s">
        <v>9211</v>
      </c>
      <c r="R103" s="131" t="s">
        <v>16065</v>
      </c>
      <c r="S103" s="137" t="s">
        <v>156</v>
      </c>
      <c r="T103" s="136" t="s">
        <v>5772</v>
      </c>
      <c r="U103" s="118"/>
      <c r="V103" s="118"/>
      <c r="W103" s="133" t="str">
        <f>VLOOKUP(TRIM(X103),X10:Y88,2,FALSE)</f>
        <v>Frank</v>
      </c>
      <c r="X103" s="11" t="str">
        <f t="shared" si="7"/>
        <v>6.5.4</v>
      </c>
      <c r="Y103" s="64"/>
      <c r="AA103" s="1">
        <f t="shared" si="6"/>
        <v>20</v>
      </c>
    </row>
    <row r="104" spans="1:27" ht="35.25" customHeight="1">
      <c r="A104" s="119" t="s">
        <v>146</v>
      </c>
      <c r="B104" s="134" t="s">
        <v>57</v>
      </c>
      <c r="C104" s="122" t="s">
        <v>147</v>
      </c>
      <c r="D104" s="122" t="s">
        <v>115</v>
      </c>
      <c r="E104" s="123" t="s">
        <v>11124</v>
      </c>
      <c r="F104" s="124" t="s">
        <v>19</v>
      </c>
      <c r="G104" s="124" t="s">
        <v>158</v>
      </c>
      <c r="H104" s="124" t="s">
        <v>10134</v>
      </c>
      <c r="I104" s="135" t="s">
        <v>10135</v>
      </c>
      <c r="J104" s="129" t="s">
        <v>4</v>
      </c>
      <c r="K104" s="128" t="s">
        <v>4</v>
      </c>
      <c r="L104" s="129" t="s">
        <v>4</v>
      </c>
      <c r="M104" s="128" t="s">
        <v>13673</v>
      </c>
      <c r="N104" s="127" t="s">
        <v>4</v>
      </c>
      <c r="O104" s="127" t="s">
        <v>174</v>
      </c>
      <c r="P104" s="127" t="s">
        <v>10137</v>
      </c>
      <c r="Q104" s="131" t="s">
        <v>10136</v>
      </c>
      <c r="R104" s="131" t="s">
        <v>14386</v>
      </c>
      <c r="S104" s="132" t="s">
        <v>167</v>
      </c>
      <c r="T104" s="136" t="s">
        <v>10138</v>
      </c>
      <c r="U104" s="118"/>
      <c r="V104" s="118"/>
      <c r="W104" s="133" t="str">
        <f>VLOOKUP(TRIM(X104),X10:Y88,2,FALSE)</f>
        <v>Irfan</v>
      </c>
      <c r="X104" s="11" t="str">
        <f t="shared" si="7"/>
        <v>6.5.9</v>
      </c>
      <c r="Y104" s="64"/>
      <c r="AA104" s="1">
        <f t="shared" si="6"/>
        <v>18</v>
      </c>
    </row>
    <row r="105" spans="1:27" ht="35.25" customHeight="1">
      <c r="A105" s="119" t="s">
        <v>146</v>
      </c>
      <c r="B105" s="134" t="s">
        <v>57</v>
      </c>
      <c r="C105" s="122" t="s">
        <v>22</v>
      </c>
      <c r="D105" s="122" t="s">
        <v>140</v>
      </c>
      <c r="E105" s="123" t="s">
        <v>11125</v>
      </c>
      <c r="F105" s="124" t="s">
        <v>19</v>
      </c>
      <c r="G105" s="138" t="s">
        <v>165</v>
      </c>
      <c r="H105" s="138" t="s">
        <v>8753</v>
      </c>
      <c r="I105" s="139" t="s">
        <v>8754</v>
      </c>
      <c r="J105" s="140" t="s">
        <v>4</v>
      </c>
      <c r="K105" s="141" t="s">
        <v>4</v>
      </c>
      <c r="L105" s="140" t="s">
        <v>4</v>
      </c>
      <c r="M105" s="141" t="s">
        <v>13673</v>
      </c>
      <c r="N105" s="140" t="s">
        <v>4</v>
      </c>
      <c r="O105" s="140" t="s">
        <v>174</v>
      </c>
      <c r="P105" s="140" t="s">
        <v>8755</v>
      </c>
      <c r="Q105" s="142" t="s">
        <v>12707</v>
      </c>
      <c r="R105" s="142" t="s">
        <v>12708</v>
      </c>
      <c r="S105" s="145"/>
      <c r="T105" s="136" t="s">
        <v>5747</v>
      </c>
      <c r="U105" s="118"/>
      <c r="V105" s="118"/>
      <c r="W105" s="133" t="str">
        <f>VLOOKUP(TRIM(X105),X10:Y88,2,FALSE)</f>
        <v>Withdrawn</v>
      </c>
      <c r="X105" s="11" t="str">
        <f t="shared" si="7"/>
        <v>99</v>
      </c>
      <c r="Y105" s="64"/>
      <c r="AA105" s="1">
        <f t="shared" si="6"/>
        <v>18</v>
      </c>
    </row>
    <row r="106" spans="1:27" ht="35.25" customHeight="1">
      <c r="A106" s="119" t="s">
        <v>146</v>
      </c>
      <c r="B106" s="134" t="s">
        <v>57</v>
      </c>
      <c r="C106" s="122" t="s">
        <v>147</v>
      </c>
      <c r="D106" s="122" t="s">
        <v>98</v>
      </c>
      <c r="E106" s="123" t="s">
        <v>11126</v>
      </c>
      <c r="F106" s="124" t="s">
        <v>19</v>
      </c>
      <c r="G106" s="124" t="s">
        <v>158</v>
      </c>
      <c r="H106" s="124" t="s">
        <v>8756</v>
      </c>
      <c r="I106" s="135" t="s">
        <v>8757</v>
      </c>
      <c r="J106" s="129" t="s">
        <v>4</v>
      </c>
      <c r="K106" s="128" t="s">
        <v>4</v>
      </c>
      <c r="L106" s="129" t="s">
        <v>4</v>
      </c>
      <c r="M106" s="128" t="s">
        <v>13673</v>
      </c>
      <c r="N106" s="127" t="s">
        <v>4</v>
      </c>
      <c r="O106" s="127" t="s">
        <v>4</v>
      </c>
      <c r="P106" s="127" t="s">
        <v>4</v>
      </c>
      <c r="Q106" s="131" t="s">
        <v>8752</v>
      </c>
      <c r="R106" s="131" t="s">
        <v>14303</v>
      </c>
      <c r="S106" s="132" t="s">
        <v>167</v>
      </c>
      <c r="T106" s="136" t="s">
        <v>8758</v>
      </c>
      <c r="U106" s="118"/>
      <c r="V106" s="118"/>
      <c r="W106" s="133" t="str">
        <f>VLOOKUP(TRIM(X106),X10:Y88,2,FALSE)</f>
        <v>Frank</v>
      </c>
      <c r="X106" s="11" t="str">
        <f t="shared" si="7"/>
        <v>6.5.1</v>
      </c>
      <c r="Y106" s="64"/>
      <c r="AA106" s="1">
        <f t="shared" si="6"/>
        <v>41</v>
      </c>
    </row>
    <row r="107" spans="1:27" ht="35.25" customHeight="1">
      <c r="A107" s="119" t="s">
        <v>146</v>
      </c>
      <c r="B107" s="134" t="s">
        <v>57</v>
      </c>
      <c r="C107" s="122" t="s">
        <v>147</v>
      </c>
      <c r="D107" s="122" t="s">
        <v>115</v>
      </c>
      <c r="E107" s="123" t="s">
        <v>11127</v>
      </c>
      <c r="F107" s="124" t="s">
        <v>19</v>
      </c>
      <c r="G107" s="124" t="s">
        <v>165</v>
      </c>
      <c r="H107" s="124" t="s">
        <v>8771</v>
      </c>
      <c r="I107" s="135" t="s">
        <v>8787</v>
      </c>
      <c r="J107" s="129" t="s">
        <v>4</v>
      </c>
      <c r="K107" s="128" t="s">
        <v>4</v>
      </c>
      <c r="L107" s="129" t="s">
        <v>4</v>
      </c>
      <c r="M107" s="128" t="s">
        <v>13673</v>
      </c>
      <c r="N107" s="127" t="s">
        <v>4</v>
      </c>
      <c r="O107" s="127" t="s">
        <v>4</v>
      </c>
      <c r="P107" s="127" t="s">
        <v>4</v>
      </c>
      <c r="Q107" s="131" t="s">
        <v>8770</v>
      </c>
      <c r="R107" s="131" t="s">
        <v>16069</v>
      </c>
      <c r="S107" s="132" t="s">
        <v>160</v>
      </c>
      <c r="T107" s="136" t="s">
        <v>801</v>
      </c>
      <c r="U107" s="118"/>
      <c r="V107" s="118"/>
      <c r="W107" s="133" t="str">
        <f>VLOOKUP(TRIM(X107),X10:Y88,2,FALSE)</f>
        <v>Irfan</v>
      </c>
      <c r="X107" s="11" t="str">
        <f t="shared" si="7"/>
        <v>6.5.9</v>
      </c>
      <c r="Y107" s="64"/>
      <c r="AA107" s="1">
        <f t="shared" si="6"/>
        <v>33</v>
      </c>
    </row>
    <row r="108" spans="1:27" ht="35.25" customHeight="1">
      <c r="A108" s="119" t="s">
        <v>146</v>
      </c>
      <c r="B108" s="134" t="s">
        <v>57</v>
      </c>
      <c r="C108" s="122" t="s">
        <v>147</v>
      </c>
      <c r="D108" s="122" t="s">
        <v>101</v>
      </c>
      <c r="E108" s="123" t="s">
        <v>11128</v>
      </c>
      <c r="F108" s="124" t="s">
        <v>19</v>
      </c>
      <c r="G108" s="124" t="s">
        <v>165</v>
      </c>
      <c r="H108" s="124" t="s">
        <v>8818</v>
      </c>
      <c r="I108" s="135" t="s">
        <v>8819</v>
      </c>
      <c r="J108" s="129" t="s">
        <v>4</v>
      </c>
      <c r="K108" s="128" t="s">
        <v>4</v>
      </c>
      <c r="L108" s="129" t="s">
        <v>4</v>
      </c>
      <c r="M108" s="128" t="s">
        <v>13673</v>
      </c>
      <c r="N108" s="127" t="s">
        <v>4</v>
      </c>
      <c r="O108" s="127" t="s">
        <v>174</v>
      </c>
      <c r="P108" s="127" t="s">
        <v>879</v>
      </c>
      <c r="Q108" s="131" t="s">
        <v>8817</v>
      </c>
      <c r="R108" s="131" t="s">
        <v>14868</v>
      </c>
      <c r="S108" s="132" t="s">
        <v>167</v>
      </c>
      <c r="T108" s="136" t="s">
        <v>872</v>
      </c>
      <c r="U108" s="118"/>
      <c r="V108" s="118"/>
      <c r="W108" s="133" t="str">
        <f>VLOOKUP(TRIM(X108),X10:Y88,2,FALSE)</f>
        <v>Frank</v>
      </c>
      <c r="X108" s="11" t="str">
        <f t="shared" si="7"/>
        <v>6.5.2</v>
      </c>
      <c r="Y108" s="64"/>
      <c r="AA108" s="1">
        <f t="shared" si="6"/>
        <v>20</v>
      </c>
    </row>
    <row r="109" spans="1:27" ht="35.25" customHeight="1">
      <c r="A109" s="119" t="s">
        <v>146</v>
      </c>
      <c r="B109" s="134" t="s">
        <v>57</v>
      </c>
      <c r="C109" s="122" t="s">
        <v>147</v>
      </c>
      <c r="D109" s="122" t="s">
        <v>77</v>
      </c>
      <c r="E109" s="123" t="s">
        <v>11129</v>
      </c>
      <c r="F109" s="124" t="s">
        <v>19</v>
      </c>
      <c r="G109" s="124" t="s">
        <v>165</v>
      </c>
      <c r="H109" s="124" t="s">
        <v>12608</v>
      </c>
      <c r="I109" s="135" t="s">
        <v>12609</v>
      </c>
      <c r="J109" s="129"/>
      <c r="K109" s="128"/>
      <c r="L109" s="129"/>
      <c r="M109" s="128" t="s">
        <v>13673</v>
      </c>
      <c r="N109" s="127"/>
      <c r="O109" s="127"/>
      <c r="P109" s="127"/>
      <c r="Q109" s="131" t="s">
        <v>12586</v>
      </c>
      <c r="R109" s="131" t="s">
        <v>813</v>
      </c>
      <c r="S109" s="137" t="s">
        <v>156</v>
      </c>
      <c r="T109" s="136" t="s">
        <v>12610</v>
      </c>
      <c r="U109" s="118"/>
      <c r="V109" s="118"/>
      <c r="W109" s="133" t="str">
        <f>VLOOKUP(TRIM(X109),X10:Y88,2,FALSE)</f>
        <v>Puneet</v>
      </c>
      <c r="X109" s="11" t="str">
        <f t="shared" si="7"/>
        <v>5.1</v>
      </c>
      <c r="Y109" s="64"/>
      <c r="AA109" s="1">
        <f t="shared" si="6"/>
        <v>24</v>
      </c>
    </row>
    <row r="110" spans="1:27" ht="35.25" customHeight="1">
      <c r="A110" s="119" t="s">
        <v>146</v>
      </c>
      <c r="B110" s="134" t="s">
        <v>57</v>
      </c>
      <c r="C110" s="122" t="s">
        <v>147</v>
      </c>
      <c r="D110" s="122" t="s">
        <v>130</v>
      </c>
      <c r="E110" s="123" t="s">
        <v>11130</v>
      </c>
      <c r="F110" s="124" t="s">
        <v>19</v>
      </c>
      <c r="G110" s="124" t="s">
        <v>165</v>
      </c>
      <c r="H110" s="124" t="s">
        <v>12611</v>
      </c>
      <c r="I110" s="135" t="s">
        <v>12612</v>
      </c>
      <c r="J110" s="129"/>
      <c r="K110" s="128"/>
      <c r="L110" s="129"/>
      <c r="M110" s="128" t="s">
        <v>13673</v>
      </c>
      <c r="N110" s="127"/>
      <c r="O110" s="127"/>
      <c r="P110" s="127"/>
      <c r="Q110" s="131" t="s">
        <v>12587</v>
      </c>
      <c r="R110" s="131" t="s">
        <v>10833</v>
      </c>
      <c r="S110" s="137" t="s">
        <v>156</v>
      </c>
      <c r="T110" s="136" t="s">
        <v>790</v>
      </c>
      <c r="U110" s="118"/>
      <c r="V110" s="118"/>
      <c r="W110" s="133" t="str">
        <f>VLOOKUP(TRIM(X110),X10:Y88,2,FALSE)</f>
        <v>Frank</v>
      </c>
      <c r="X110" s="11" t="str">
        <f t="shared" si="7"/>
        <v>7.1</v>
      </c>
      <c r="Y110" s="64"/>
      <c r="AA110" s="1">
        <f t="shared" si="6"/>
        <v>27</v>
      </c>
    </row>
    <row r="111" spans="1:27" ht="35.25" customHeight="1">
      <c r="A111" s="119" t="s">
        <v>146</v>
      </c>
      <c r="B111" s="134" t="s">
        <v>57</v>
      </c>
      <c r="C111" s="122" t="s">
        <v>147</v>
      </c>
      <c r="D111" s="122" t="s">
        <v>89</v>
      </c>
      <c r="E111" s="123" t="s">
        <v>11131</v>
      </c>
      <c r="F111" s="124" t="s">
        <v>19</v>
      </c>
      <c r="G111" s="124" t="s">
        <v>158</v>
      </c>
      <c r="H111" s="124" t="s">
        <v>12613</v>
      </c>
      <c r="I111" s="135" t="s">
        <v>12614</v>
      </c>
      <c r="J111" s="129"/>
      <c r="K111" s="128"/>
      <c r="L111" s="129"/>
      <c r="M111" s="128" t="s">
        <v>13673</v>
      </c>
      <c r="N111" s="127"/>
      <c r="O111" s="127" t="s">
        <v>174</v>
      </c>
      <c r="P111" s="127" t="s">
        <v>7431</v>
      </c>
      <c r="Q111" s="131" t="s">
        <v>12588</v>
      </c>
      <c r="R111" s="131" t="s">
        <v>169</v>
      </c>
      <c r="S111" s="132" t="s">
        <v>167</v>
      </c>
      <c r="T111" s="136" t="s">
        <v>12615</v>
      </c>
      <c r="U111" s="118"/>
      <c r="V111" s="118"/>
      <c r="W111" s="133" t="str">
        <f>VLOOKUP(TRIM(X111),X10:Y88,2,FALSE)</f>
        <v>Puneet</v>
      </c>
      <c r="X111" s="11" t="str">
        <f t="shared" si="7"/>
        <v>6.1</v>
      </c>
      <c r="Y111" s="64"/>
      <c r="AA111" s="1">
        <f t="shared" si="6"/>
        <v>18</v>
      </c>
    </row>
    <row r="112" spans="1:27" ht="35.25" customHeight="1">
      <c r="A112" s="119" t="s">
        <v>146</v>
      </c>
      <c r="B112" s="134" t="s">
        <v>57</v>
      </c>
      <c r="C112" s="122" t="s">
        <v>147</v>
      </c>
      <c r="D112" s="122" t="s">
        <v>89</v>
      </c>
      <c r="E112" s="123" t="s">
        <v>11132</v>
      </c>
      <c r="F112" s="124" t="s">
        <v>19</v>
      </c>
      <c r="G112" s="124" t="s">
        <v>158</v>
      </c>
      <c r="H112" s="124" t="s">
        <v>7407</v>
      </c>
      <c r="I112" s="135" t="s">
        <v>12616</v>
      </c>
      <c r="J112" s="129"/>
      <c r="K112" s="128"/>
      <c r="L112" s="129"/>
      <c r="M112" s="128" t="s">
        <v>13673</v>
      </c>
      <c r="N112" s="127"/>
      <c r="O112" s="127" t="s">
        <v>174</v>
      </c>
      <c r="P112" s="127" t="s">
        <v>5761</v>
      </c>
      <c r="Q112" s="131" t="s">
        <v>12589</v>
      </c>
      <c r="R112" s="131" t="s">
        <v>169</v>
      </c>
      <c r="S112" s="132" t="s">
        <v>167</v>
      </c>
      <c r="T112" s="136" t="s">
        <v>330</v>
      </c>
      <c r="U112" s="118"/>
      <c r="V112" s="118"/>
      <c r="W112" s="133" t="str">
        <f>VLOOKUP(TRIM(X112),X10:Y88,2,FALSE)</f>
        <v>Puneet</v>
      </c>
      <c r="X112" s="11" t="str">
        <f t="shared" si="7"/>
        <v>6.1</v>
      </c>
      <c r="Y112" s="64"/>
      <c r="AA112" s="1">
        <f t="shared" si="6"/>
        <v>18</v>
      </c>
    </row>
    <row r="113" spans="1:27" ht="35.25" customHeight="1">
      <c r="A113" s="119" t="s">
        <v>146</v>
      </c>
      <c r="B113" s="134" t="s">
        <v>57</v>
      </c>
      <c r="C113" s="122" t="s">
        <v>147</v>
      </c>
      <c r="D113" s="122" t="s">
        <v>102</v>
      </c>
      <c r="E113" s="123" t="s">
        <v>11133</v>
      </c>
      <c r="F113" s="124" t="s">
        <v>19</v>
      </c>
      <c r="G113" s="124" t="s">
        <v>158</v>
      </c>
      <c r="H113" s="124" t="s">
        <v>12617</v>
      </c>
      <c r="I113" s="135" t="s">
        <v>12618</v>
      </c>
      <c r="J113" s="129"/>
      <c r="K113" s="128"/>
      <c r="L113" s="129"/>
      <c r="M113" s="128" t="s">
        <v>13673</v>
      </c>
      <c r="N113" s="127"/>
      <c r="O113" s="127" t="s">
        <v>174</v>
      </c>
      <c r="P113" s="127" t="s">
        <v>688</v>
      </c>
      <c r="Q113" s="131" t="s">
        <v>12590</v>
      </c>
      <c r="R113" s="131" t="s">
        <v>16053</v>
      </c>
      <c r="S113" s="132" t="s">
        <v>160</v>
      </c>
      <c r="T113" s="136" t="s">
        <v>331</v>
      </c>
      <c r="U113" s="118"/>
      <c r="V113" s="118"/>
      <c r="W113" s="133" t="str">
        <f>VLOOKUP(TRIM(X113),X10:Y88,2,FALSE)</f>
        <v>Frank</v>
      </c>
      <c r="X113" s="11" t="str">
        <f t="shared" si="7"/>
        <v>6.5.3</v>
      </c>
      <c r="Y113" s="64"/>
      <c r="AA113" s="1">
        <f t="shared" si="6"/>
        <v>18</v>
      </c>
    </row>
    <row r="114" spans="1:27" ht="35.25" customHeight="1">
      <c r="A114" s="119" t="s">
        <v>146</v>
      </c>
      <c r="B114" s="134" t="s">
        <v>57</v>
      </c>
      <c r="C114" s="122" t="s">
        <v>147</v>
      </c>
      <c r="D114" s="122" t="s">
        <v>101</v>
      </c>
      <c r="E114" s="123" t="s">
        <v>11134</v>
      </c>
      <c r="F114" s="124" t="s">
        <v>19</v>
      </c>
      <c r="G114" s="124" t="s">
        <v>158</v>
      </c>
      <c r="H114" s="124" t="s">
        <v>12619</v>
      </c>
      <c r="I114" s="135" t="s">
        <v>12620</v>
      </c>
      <c r="J114" s="129"/>
      <c r="K114" s="128"/>
      <c r="L114" s="129"/>
      <c r="M114" s="128" t="s">
        <v>13673</v>
      </c>
      <c r="N114" s="127"/>
      <c r="O114" s="127" t="s">
        <v>174</v>
      </c>
      <c r="P114" s="127" t="s">
        <v>12621</v>
      </c>
      <c r="Q114" s="131" t="s">
        <v>12591</v>
      </c>
      <c r="R114" s="131" t="s">
        <v>16052</v>
      </c>
      <c r="S114" s="132" t="s">
        <v>160</v>
      </c>
      <c r="T114" s="136" t="s">
        <v>328</v>
      </c>
      <c r="U114" s="118"/>
      <c r="V114" s="118"/>
      <c r="W114" s="133" t="str">
        <f>VLOOKUP(TRIM(X114),X10:Y88,2,FALSE)</f>
        <v>Frank</v>
      </c>
      <c r="X114" s="11" t="str">
        <f t="shared" si="7"/>
        <v>6.5.2</v>
      </c>
      <c r="Y114" s="64"/>
      <c r="AA114" s="1">
        <f t="shared" si="6"/>
        <v>18</v>
      </c>
    </row>
    <row r="115" spans="1:27" ht="35.25" customHeight="1">
      <c r="A115" s="119" t="s">
        <v>146</v>
      </c>
      <c r="B115" s="134" t="s">
        <v>57</v>
      </c>
      <c r="C115" s="122" t="s">
        <v>147</v>
      </c>
      <c r="D115" s="122" t="s">
        <v>101</v>
      </c>
      <c r="E115" s="123" t="s">
        <v>11135</v>
      </c>
      <c r="F115" s="124" t="s">
        <v>19</v>
      </c>
      <c r="G115" s="124" t="s">
        <v>158</v>
      </c>
      <c r="H115" s="124" t="s">
        <v>12622</v>
      </c>
      <c r="I115" s="135" t="s">
        <v>12623</v>
      </c>
      <c r="J115" s="129"/>
      <c r="K115" s="128"/>
      <c r="L115" s="129"/>
      <c r="M115" s="128" t="s">
        <v>13673</v>
      </c>
      <c r="N115" s="127"/>
      <c r="O115" s="127" t="s">
        <v>174</v>
      </c>
      <c r="P115" s="127" t="s">
        <v>12621</v>
      </c>
      <c r="Q115" s="131" t="s">
        <v>12592</v>
      </c>
      <c r="R115" s="131" t="s">
        <v>16070</v>
      </c>
      <c r="S115" s="137" t="s">
        <v>156</v>
      </c>
      <c r="T115" s="136" t="s">
        <v>327</v>
      </c>
      <c r="U115" s="118"/>
      <c r="V115" s="118"/>
      <c r="W115" s="133" t="str">
        <f>VLOOKUP(TRIM(X115),X10:Y88,2,FALSE)</f>
        <v>Frank</v>
      </c>
      <c r="X115" s="11" t="str">
        <f t="shared" si="7"/>
        <v>6.5.2</v>
      </c>
      <c r="Y115" s="64"/>
      <c r="AA115" s="1">
        <f t="shared" si="6"/>
        <v>18</v>
      </c>
    </row>
    <row r="116" spans="1:27" ht="35.25" customHeight="1">
      <c r="A116" s="119" t="s">
        <v>146</v>
      </c>
      <c r="B116" s="134" t="s">
        <v>57</v>
      </c>
      <c r="C116" s="122" t="s">
        <v>147</v>
      </c>
      <c r="D116" s="122" t="s">
        <v>89</v>
      </c>
      <c r="E116" s="123" t="s">
        <v>11136</v>
      </c>
      <c r="F116" s="124" t="s">
        <v>19</v>
      </c>
      <c r="G116" s="124" t="s">
        <v>158</v>
      </c>
      <c r="H116" s="124" t="s">
        <v>12624</v>
      </c>
      <c r="I116" s="135" t="s">
        <v>12625</v>
      </c>
      <c r="J116" s="129"/>
      <c r="K116" s="128"/>
      <c r="L116" s="129"/>
      <c r="M116" s="128" t="s">
        <v>13673</v>
      </c>
      <c r="N116" s="127"/>
      <c r="O116" s="127" t="s">
        <v>174</v>
      </c>
      <c r="P116" s="127" t="s">
        <v>546</v>
      </c>
      <c r="Q116" s="131" t="s">
        <v>12593</v>
      </c>
      <c r="R116" s="131" t="s">
        <v>16045</v>
      </c>
      <c r="S116" s="132" t="s">
        <v>160</v>
      </c>
      <c r="T116" s="136" t="s">
        <v>5679</v>
      </c>
      <c r="U116" s="118"/>
      <c r="V116" s="118"/>
      <c r="W116" s="133" t="str">
        <f>VLOOKUP(TRIM(X116),X10:Y88,2,FALSE)</f>
        <v>Puneet</v>
      </c>
      <c r="X116" s="11" t="str">
        <f t="shared" si="7"/>
        <v>6.1</v>
      </c>
      <c r="Y116" s="64"/>
      <c r="AA116" s="1">
        <f t="shared" si="6"/>
        <v>18</v>
      </c>
    </row>
    <row r="117" spans="1:27" ht="35.25" customHeight="1">
      <c r="A117" s="119" t="s">
        <v>146</v>
      </c>
      <c r="B117" s="134" t="s">
        <v>57</v>
      </c>
      <c r="C117" s="122" t="s">
        <v>147</v>
      </c>
      <c r="D117" s="122" t="s">
        <v>109</v>
      </c>
      <c r="E117" s="123" t="s">
        <v>11137</v>
      </c>
      <c r="F117" s="124" t="s">
        <v>19</v>
      </c>
      <c r="G117" s="124" t="s">
        <v>158</v>
      </c>
      <c r="H117" s="124" t="s">
        <v>12626</v>
      </c>
      <c r="I117" s="135" t="s">
        <v>12627</v>
      </c>
      <c r="J117" s="129"/>
      <c r="K117" s="128"/>
      <c r="L117" s="129"/>
      <c r="M117" s="128" t="s">
        <v>13673</v>
      </c>
      <c r="N117" s="127"/>
      <c r="O117" s="127" t="s">
        <v>174</v>
      </c>
      <c r="P117" s="127"/>
      <c r="Q117" s="131" t="s">
        <v>12594</v>
      </c>
      <c r="R117" s="131" t="s">
        <v>16071</v>
      </c>
      <c r="S117" s="137" t="s">
        <v>156</v>
      </c>
      <c r="T117" s="136" t="s">
        <v>12628</v>
      </c>
      <c r="U117" s="118"/>
      <c r="V117" s="118"/>
      <c r="W117" s="133" t="str">
        <f>VLOOKUP(TRIM(X117),X10:Y88,2,FALSE)</f>
        <v>Krisztian</v>
      </c>
      <c r="X117" s="11" t="str">
        <f t="shared" si="7"/>
        <v>6.5.6</v>
      </c>
      <c r="Y117" s="64"/>
      <c r="AA117" s="1">
        <f t="shared" si="6"/>
        <v>18</v>
      </c>
    </row>
    <row r="118" spans="1:27" ht="35.25" customHeight="1">
      <c r="A118" s="119" t="s">
        <v>146</v>
      </c>
      <c r="B118" s="134" t="s">
        <v>57</v>
      </c>
      <c r="C118" s="122" t="s">
        <v>147</v>
      </c>
      <c r="D118" s="122" t="s">
        <v>89</v>
      </c>
      <c r="E118" s="123" t="s">
        <v>11138</v>
      </c>
      <c r="F118" s="124" t="s">
        <v>19</v>
      </c>
      <c r="G118" s="124" t="s">
        <v>158</v>
      </c>
      <c r="H118" s="124" t="s">
        <v>12629</v>
      </c>
      <c r="I118" s="135" t="s">
        <v>12630</v>
      </c>
      <c r="J118" s="129"/>
      <c r="K118" s="128"/>
      <c r="L118" s="129"/>
      <c r="M118" s="128" t="s">
        <v>13673</v>
      </c>
      <c r="N118" s="127"/>
      <c r="O118" s="127" t="s">
        <v>174</v>
      </c>
      <c r="P118" s="127" t="s">
        <v>3740</v>
      </c>
      <c r="Q118" s="131" t="s">
        <v>12595</v>
      </c>
      <c r="R118" s="131" t="s">
        <v>16072</v>
      </c>
      <c r="S118" s="132" t="s">
        <v>160</v>
      </c>
      <c r="T118" s="136" t="s">
        <v>7425</v>
      </c>
      <c r="U118" s="118"/>
      <c r="V118" s="118"/>
      <c r="W118" s="133" t="str">
        <f>VLOOKUP(TRIM(X118),X10:Y88,2,FALSE)</f>
        <v>Puneet</v>
      </c>
      <c r="X118" s="11" t="str">
        <f t="shared" si="7"/>
        <v>6.1</v>
      </c>
      <c r="Y118" s="64"/>
      <c r="AA118" s="1">
        <f t="shared" si="6"/>
        <v>18</v>
      </c>
    </row>
    <row r="119" spans="1:27" ht="35.25" customHeight="1">
      <c r="A119" s="119" t="s">
        <v>146</v>
      </c>
      <c r="B119" s="134" t="s">
        <v>57</v>
      </c>
      <c r="C119" s="122" t="s">
        <v>147</v>
      </c>
      <c r="D119" s="122" t="s">
        <v>98</v>
      </c>
      <c r="E119" s="123" t="s">
        <v>11139</v>
      </c>
      <c r="F119" s="124" t="s">
        <v>19</v>
      </c>
      <c r="G119" s="124" t="s">
        <v>158</v>
      </c>
      <c r="H119" s="124" t="s">
        <v>15385</v>
      </c>
      <c r="I119" s="135" t="s">
        <v>12631</v>
      </c>
      <c r="J119" s="129"/>
      <c r="K119" s="128"/>
      <c r="L119" s="129"/>
      <c r="M119" s="128" t="s">
        <v>13673</v>
      </c>
      <c r="N119" s="127"/>
      <c r="O119" s="127" t="s">
        <v>174</v>
      </c>
      <c r="P119" s="127" t="s">
        <v>194</v>
      </c>
      <c r="Q119" s="131" t="s">
        <v>12596</v>
      </c>
      <c r="R119" s="131" t="s">
        <v>169</v>
      </c>
      <c r="S119" s="132" t="s">
        <v>167</v>
      </c>
      <c r="T119" s="136" t="s">
        <v>527</v>
      </c>
      <c r="U119" s="118"/>
      <c r="V119" s="118"/>
      <c r="W119" s="133" t="str">
        <f>VLOOKUP(TRIM(X119),X10:Y88,2,FALSE)</f>
        <v>Frank</v>
      </c>
      <c r="X119" s="11" t="str">
        <f t="shared" si="7"/>
        <v>6.5.1</v>
      </c>
      <c r="Y119" s="64"/>
      <c r="AA119" s="1">
        <f t="shared" si="6"/>
        <v>18</v>
      </c>
    </row>
    <row r="120" spans="1:27" ht="35.25" customHeight="1">
      <c r="A120" s="119" t="s">
        <v>146</v>
      </c>
      <c r="B120" s="134" t="s">
        <v>57</v>
      </c>
      <c r="C120" s="122" t="s">
        <v>147</v>
      </c>
      <c r="D120" s="122" t="s">
        <v>101</v>
      </c>
      <c r="E120" s="123" t="s">
        <v>11140</v>
      </c>
      <c r="F120" s="124" t="s">
        <v>19</v>
      </c>
      <c r="G120" s="124" t="s">
        <v>165</v>
      </c>
      <c r="H120" s="124" t="s">
        <v>12632</v>
      </c>
      <c r="I120" s="135" t="s">
        <v>12633</v>
      </c>
      <c r="J120" s="129"/>
      <c r="K120" s="128"/>
      <c r="L120" s="129"/>
      <c r="M120" s="128" t="s">
        <v>13673</v>
      </c>
      <c r="N120" s="127"/>
      <c r="O120" s="127" t="s">
        <v>174</v>
      </c>
      <c r="P120" s="127" t="s">
        <v>688</v>
      </c>
      <c r="Q120" s="131" t="s">
        <v>12597</v>
      </c>
      <c r="R120" s="131" t="s">
        <v>14914</v>
      </c>
      <c r="S120" s="132" t="s">
        <v>167</v>
      </c>
      <c r="T120" s="136" t="s">
        <v>5684</v>
      </c>
      <c r="U120" s="118"/>
      <c r="V120" s="118"/>
      <c r="W120" s="133" t="str">
        <f>VLOOKUP(TRIM(X120),X10:Y88,2,FALSE)</f>
        <v>Frank</v>
      </c>
      <c r="X120" s="11" t="str">
        <f t="shared" si="7"/>
        <v>6.5.2</v>
      </c>
      <c r="Y120" s="64"/>
      <c r="AA120" s="1">
        <f t="shared" si="6"/>
        <v>18</v>
      </c>
    </row>
    <row r="121" spans="1:27" ht="35.25" customHeight="1">
      <c r="A121" s="119" t="s">
        <v>146</v>
      </c>
      <c r="B121" s="134" t="s">
        <v>57</v>
      </c>
      <c r="C121" s="122" t="s">
        <v>147</v>
      </c>
      <c r="D121" s="122" t="s">
        <v>101</v>
      </c>
      <c r="E121" s="123" t="s">
        <v>11141</v>
      </c>
      <c r="F121" s="124" t="s">
        <v>19</v>
      </c>
      <c r="G121" s="124" t="s">
        <v>158</v>
      </c>
      <c r="H121" s="124" t="s">
        <v>12634</v>
      </c>
      <c r="I121" s="135" t="s">
        <v>12635</v>
      </c>
      <c r="J121" s="129"/>
      <c r="K121" s="128"/>
      <c r="L121" s="129"/>
      <c r="M121" s="128" t="s">
        <v>13673</v>
      </c>
      <c r="N121" s="127"/>
      <c r="O121" s="127"/>
      <c r="P121" s="127"/>
      <c r="Q121" s="131" t="s">
        <v>12598</v>
      </c>
      <c r="R121" s="131" t="s">
        <v>14914</v>
      </c>
      <c r="S121" s="132" t="s">
        <v>167</v>
      </c>
      <c r="T121" s="136" t="s">
        <v>888</v>
      </c>
      <c r="U121" s="118"/>
      <c r="V121" s="118"/>
      <c r="W121" s="133" t="str">
        <f>VLOOKUP(TRIM(X121),X10:Y88,2,FALSE)</f>
        <v>Frank</v>
      </c>
      <c r="X121" s="11" t="str">
        <f t="shared" si="7"/>
        <v>6.5.2</v>
      </c>
      <c r="Y121" s="64"/>
      <c r="AA121" s="1">
        <f t="shared" si="6"/>
        <v>18</v>
      </c>
    </row>
    <row r="122" spans="1:27" ht="37.200000000000003" customHeight="1">
      <c r="A122" s="119" t="s">
        <v>146</v>
      </c>
      <c r="B122" s="134" t="s">
        <v>57</v>
      </c>
      <c r="C122" s="122" t="s">
        <v>147</v>
      </c>
      <c r="D122" s="122" t="s">
        <v>89</v>
      </c>
      <c r="E122" s="123" t="s">
        <v>11142</v>
      </c>
      <c r="F122" s="124" t="s">
        <v>19</v>
      </c>
      <c r="G122" s="124" t="s">
        <v>158</v>
      </c>
      <c r="H122" s="124" t="s">
        <v>12636</v>
      </c>
      <c r="I122" s="135" t="s">
        <v>12637</v>
      </c>
      <c r="J122" s="129"/>
      <c r="K122" s="128"/>
      <c r="L122" s="129"/>
      <c r="M122" s="128" t="s">
        <v>13673</v>
      </c>
      <c r="N122" s="127"/>
      <c r="O122" s="127" t="s">
        <v>174</v>
      </c>
      <c r="P122" s="127" t="s">
        <v>5812</v>
      </c>
      <c r="Q122" s="131" t="s">
        <v>12599</v>
      </c>
      <c r="R122" s="131" t="s">
        <v>15720</v>
      </c>
      <c r="S122" s="132" t="s">
        <v>160</v>
      </c>
      <c r="T122" s="136" t="s">
        <v>12638</v>
      </c>
      <c r="U122" s="118"/>
      <c r="V122" s="118"/>
      <c r="W122" s="133" t="str">
        <f>VLOOKUP(TRIM(X122),X10:Y88,2,FALSE)</f>
        <v>Puneet</v>
      </c>
      <c r="X122" s="11" t="str">
        <f t="shared" si="7"/>
        <v>6.1</v>
      </c>
      <c r="Y122" s="64"/>
      <c r="AA122" s="1">
        <f t="shared" si="6"/>
        <v>20</v>
      </c>
    </row>
    <row r="123" spans="1:27" ht="35.25" customHeight="1">
      <c r="A123" s="119" t="s">
        <v>146</v>
      </c>
      <c r="B123" s="134" t="s">
        <v>57</v>
      </c>
      <c r="C123" s="122" t="s">
        <v>147</v>
      </c>
      <c r="D123" s="122" t="s">
        <v>101</v>
      </c>
      <c r="E123" s="123" t="s">
        <v>11143</v>
      </c>
      <c r="F123" s="124" t="s">
        <v>19</v>
      </c>
      <c r="G123" s="124" t="s">
        <v>165</v>
      </c>
      <c r="H123" s="124" t="s">
        <v>12639</v>
      </c>
      <c r="I123" s="135" t="s">
        <v>12640</v>
      </c>
      <c r="J123" s="129"/>
      <c r="K123" s="128"/>
      <c r="L123" s="129"/>
      <c r="M123" s="128" t="s">
        <v>13673</v>
      </c>
      <c r="N123" s="127"/>
      <c r="O123" s="127" t="s">
        <v>174</v>
      </c>
      <c r="P123" s="127" t="s">
        <v>878</v>
      </c>
      <c r="Q123" s="131" t="s">
        <v>12600</v>
      </c>
      <c r="R123" s="131" t="s">
        <v>14914</v>
      </c>
      <c r="S123" s="132" t="s">
        <v>167</v>
      </c>
      <c r="T123" s="136" t="s">
        <v>12641</v>
      </c>
      <c r="U123" s="118"/>
      <c r="V123" s="118"/>
      <c r="W123" s="133" t="str">
        <f>VLOOKUP(TRIM(X123),X10:Y88,2,FALSE)</f>
        <v>Frank</v>
      </c>
      <c r="X123" s="11" t="str">
        <f t="shared" si="7"/>
        <v>6.5.2</v>
      </c>
      <c r="Y123" s="64"/>
      <c r="AA123" s="1">
        <f t="shared" si="6"/>
        <v>20</v>
      </c>
    </row>
    <row r="124" spans="1:27" ht="35.25" customHeight="1">
      <c r="A124" s="119" t="s">
        <v>146</v>
      </c>
      <c r="B124" s="134" t="s">
        <v>57</v>
      </c>
      <c r="C124" s="122" t="s">
        <v>147</v>
      </c>
      <c r="D124" s="122" t="s">
        <v>107</v>
      </c>
      <c r="E124" s="123" t="s">
        <v>11144</v>
      </c>
      <c r="F124" s="124" t="s">
        <v>19</v>
      </c>
      <c r="G124" s="124" t="s">
        <v>158</v>
      </c>
      <c r="H124" s="124" t="s">
        <v>12642</v>
      </c>
      <c r="I124" s="135" t="s">
        <v>12643</v>
      </c>
      <c r="J124" s="129"/>
      <c r="K124" s="128"/>
      <c r="L124" s="129"/>
      <c r="M124" s="128" t="s">
        <v>13673</v>
      </c>
      <c r="N124" s="127"/>
      <c r="O124" s="127" t="s">
        <v>174</v>
      </c>
      <c r="P124" s="127" t="s">
        <v>696</v>
      </c>
      <c r="Q124" s="131" t="s">
        <v>12601</v>
      </c>
      <c r="R124" s="131" t="s">
        <v>10833</v>
      </c>
      <c r="S124" s="137" t="s">
        <v>156</v>
      </c>
      <c r="T124" s="136" t="s">
        <v>332</v>
      </c>
      <c r="U124" s="118"/>
      <c r="V124" s="118"/>
      <c r="W124" s="133" t="str">
        <f>VLOOKUP(TRIM(X124),X10:Y88,2,FALSE)</f>
        <v>Frank</v>
      </c>
      <c r="X124" s="11" t="str">
        <f t="shared" si="7"/>
        <v>6.5.5</v>
      </c>
      <c r="Y124" s="64"/>
      <c r="AA124" s="1">
        <f t="shared" si="6"/>
        <v>20</v>
      </c>
    </row>
    <row r="125" spans="1:27" ht="35.25" customHeight="1">
      <c r="A125" s="119" t="s">
        <v>146</v>
      </c>
      <c r="B125" s="134" t="s">
        <v>57</v>
      </c>
      <c r="C125" s="122" t="s">
        <v>147</v>
      </c>
      <c r="D125" s="122" t="s">
        <v>72</v>
      </c>
      <c r="E125" s="123" t="s">
        <v>11145</v>
      </c>
      <c r="F125" s="124" t="s">
        <v>19</v>
      </c>
      <c r="G125" s="124" t="s">
        <v>158</v>
      </c>
      <c r="H125" s="124" t="s">
        <v>12644</v>
      </c>
      <c r="I125" s="135" t="s">
        <v>12645</v>
      </c>
      <c r="J125" s="129"/>
      <c r="K125" s="128"/>
      <c r="L125" s="129"/>
      <c r="M125" s="128" t="s">
        <v>13673</v>
      </c>
      <c r="N125" s="127"/>
      <c r="O125" s="127" t="s">
        <v>174</v>
      </c>
      <c r="P125" s="127" t="s">
        <v>12646</v>
      </c>
      <c r="Q125" s="131" t="s">
        <v>12647</v>
      </c>
      <c r="R125" s="131" t="s">
        <v>14291</v>
      </c>
      <c r="S125" s="132" t="s">
        <v>167</v>
      </c>
      <c r="T125" s="136" t="s">
        <v>517</v>
      </c>
      <c r="U125" s="118"/>
      <c r="V125" s="118"/>
      <c r="W125" s="133" t="str">
        <f>VLOOKUP(TRIM(X125),X10:Y88,2,FALSE)</f>
        <v>Frank</v>
      </c>
      <c r="X125" s="11" t="str">
        <f t="shared" si="7"/>
        <v>4.1</v>
      </c>
      <c r="Y125" s="64"/>
      <c r="AA125" s="1">
        <f t="shared" si="6"/>
        <v>20</v>
      </c>
    </row>
    <row r="126" spans="1:27" ht="35.25" customHeight="1">
      <c r="A126" s="119" t="s">
        <v>146</v>
      </c>
      <c r="B126" s="134" t="s">
        <v>57</v>
      </c>
      <c r="C126" s="122" t="s">
        <v>147</v>
      </c>
      <c r="D126" s="122" t="s">
        <v>98</v>
      </c>
      <c r="E126" s="123" t="s">
        <v>11146</v>
      </c>
      <c r="F126" s="124" t="s">
        <v>19</v>
      </c>
      <c r="G126" s="124" t="s">
        <v>158</v>
      </c>
      <c r="H126" s="124" t="s">
        <v>12648</v>
      </c>
      <c r="I126" s="135" t="s">
        <v>12649</v>
      </c>
      <c r="J126" s="129"/>
      <c r="K126" s="128"/>
      <c r="L126" s="129"/>
      <c r="M126" s="128" t="s">
        <v>13673</v>
      </c>
      <c r="N126" s="127"/>
      <c r="O126" s="127" t="s">
        <v>174</v>
      </c>
      <c r="P126" s="127" t="s">
        <v>879</v>
      </c>
      <c r="Q126" s="131" t="s">
        <v>12602</v>
      </c>
      <c r="R126" s="131" t="s">
        <v>14291</v>
      </c>
      <c r="S126" s="132" t="s">
        <v>167</v>
      </c>
      <c r="T126" s="136" t="s">
        <v>166</v>
      </c>
      <c r="U126" s="118"/>
      <c r="V126" s="118"/>
      <c r="W126" s="133" t="str">
        <f>VLOOKUP(TRIM(X126),X10:Y88,2,FALSE)</f>
        <v>Frank</v>
      </c>
      <c r="X126" s="11" t="str">
        <f t="shared" si="7"/>
        <v>6.5.1</v>
      </c>
      <c r="Y126" s="64"/>
      <c r="AA126" s="1">
        <f t="shared" si="6"/>
        <v>19</v>
      </c>
    </row>
    <row r="127" spans="1:27" ht="35.25" customHeight="1">
      <c r="A127" s="119" t="s">
        <v>146</v>
      </c>
      <c r="B127" s="134" t="s">
        <v>57</v>
      </c>
      <c r="C127" s="122" t="s">
        <v>147</v>
      </c>
      <c r="D127" s="122" t="s">
        <v>77</v>
      </c>
      <c r="E127" s="123" t="s">
        <v>11147</v>
      </c>
      <c r="F127" s="124" t="s">
        <v>19</v>
      </c>
      <c r="G127" s="124" t="s">
        <v>158</v>
      </c>
      <c r="H127" s="124" t="s">
        <v>12650</v>
      </c>
      <c r="I127" s="135" t="s">
        <v>12651</v>
      </c>
      <c r="J127" s="129"/>
      <c r="K127" s="128"/>
      <c r="L127" s="129"/>
      <c r="M127" s="128" t="s">
        <v>13673</v>
      </c>
      <c r="N127" s="127"/>
      <c r="O127" s="127" t="s">
        <v>164</v>
      </c>
      <c r="P127" s="127"/>
      <c r="Q127" s="131" t="s">
        <v>12652</v>
      </c>
      <c r="R127" s="131" t="s">
        <v>10833</v>
      </c>
      <c r="S127" s="137" t="s">
        <v>156</v>
      </c>
      <c r="T127" s="136" t="s">
        <v>722</v>
      </c>
      <c r="U127" s="118"/>
      <c r="V127" s="118"/>
      <c r="W127" s="133" t="str">
        <f>VLOOKUP(TRIM(X127),X10:Y88,2,FALSE)</f>
        <v>Puneet</v>
      </c>
      <c r="X127" s="11" t="str">
        <f t="shared" si="7"/>
        <v>5.1</v>
      </c>
      <c r="Y127" s="64"/>
      <c r="AA127" s="1">
        <f t="shared" si="6"/>
        <v>19</v>
      </c>
    </row>
    <row r="128" spans="1:27" ht="35.25" customHeight="1">
      <c r="A128" s="119" t="s">
        <v>146</v>
      </c>
      <c r="B128" s="134" t="s">
        <v>57</v>
      </c>
      <c r="C128" s="122" t="s">
        <v>147</v>
      </c>
      <c r="D128" s="122" t="s">
        <v>115</v>
      </c>
      <c r="E128" s="123" t="s">
        <v>11148</v>
      </c>
      <c r="F128" s="124" t="s">
        <v>19</v>
      </c>
      <c r="G128" s="124" t="s">
        <v>158</v>
      </c>
      <c r="H128" s="124" t="s">
        <v>12653</v>
      </c>
      <c r="I128" s="135" t="s">
        <v>12654</v>
      </c>
      <c r="J128" s="129"/>
      <c r="K128" s="128"/>
      <c r="L128" s="129"/>
      <c r="M128" s="128" t="s">
        <v>13673</v>
      </c>
      <c r="N128" s="127"/>
      <c r="O128" s="127" t="s">
        <v>174</v>
      </c>
      <c r="P128" s="127" t="s">
        <v>696</v>
      </c>
      <c r="Q128" s="131" t="s">
        <v>12655</v>
      </c>
      <c r="R128" s="131" t="s">
        <v>169</v>
      </c>
      <c r="S128" s="132" t="s">
        <v>167</v>
      </c>
      <c r="T128" s="136" t="s">
        <v>12656</v>
      </c>
      <c r="U128" s="118"/>
      <c r="V128" s="118"/>
      <c r="W128" s="133" t="str">
        <f>VLOOKUP(TRIM(X128),X10:Y88,2,FALSE)</f>
        <v>Irfan</v>
      </c>
      <c r="X128" s="11" t="str">
        <f t="shared" si="7"/>
        <v>6.5.9</v>
      </c>
      <c r="Y128" s="64"/>
      <c r="AA128" s="1">
        <f t="shared" si="6"/>
        <v>20</v>
      </c>
    </row>
    <row r="129" spans="1:27" ht="35.25" customHeight="1">
      <c r="A129" s="119" t="s">
        <v>146</v>
      </c>
      <c r="B129" s="134" t="s">
        <v>57</v>
      </c>
      <c r="C129" s="122" t="s">
        <v>147</v>
      </c>
      <c r="D129" s="122" t="s">
        <v>89</v>
      </c>
      <c r="E129" s="123" t="s">
        <v>11149</v>
      </c>
      <c r="F129" s="124" t="s">
        <v>19</v>
      </c>
      <c r="G129" s="124" t="s">
        <v>158</v>
      </c>
      <c r="H129" s="124" t="s">
        <v>12657</v>
      </c>
      <c r="I129" s="135" t="s">
        <v>12658</v>
      </c>
      <c r="J129" s="129"/>
      <c r="K129" s="128"/>
      <c r="L129" s="129"/>
      <c r="M129" s="128" t="s">
        <v>13673</v>
      </c>
      <c r="N129" s="127"/>
      <c r="O129" s="127" t="s">
        <v>174</v>
      </c>
      <c r="P129" s="127"/>
      <c r="Q129" s="131" t="s">
        <v>12603</v>
      </c>
      <c r="R129" s="131" t="s">
        <v>169</v>
      </c>
      <c r="S129" s="132" t="s">
        <v>167</v>
      </c>
      <c r="T129" s="136" t="s">
        <v>12659</v>
      </c>
      <c r="U129" s="118"/>
      <c r="V129" s="118"/>
      <c r="W129" s="133" t="str">
        <f>VLOOKUP(TRIM(X129),X10:Y88,2,FALSE)</f>
        <v>Puneet</v>
      </c>
      <c r="X129" s="11" t="str">
        <f t="shared" si="7"/>
        <v>6.1</v>
      </c>
      <c r="Y129" s="64"/>
      <c r="AA129" s="1">
        <f t="shared" si="6"/>
        <v>18</v>
      </c>
    </row>
    <row r="130" spans="1:27" ht="35.25" customHeight="1">
      <c r="A130" s="119" t="s">
        <v>146</v>
      </c>
      <c r="B130" s="134" t="s">
        <v>57</v>
      </c>
      <c r="C130" s="122" t="s">
        <v>147</v>
      </c>
      <c r="D130" s="122" t="s">
        <v>104</v>
      </c>
      <c r="E130" s="123" t="s">
        <v>11150</v>
      </c>
      <c r="F130" s="124" t="s">
        <v>19</v>
      </c>
      <c r="G130" s="124" t="s">
        <v>165</v>
      </c>
      <c r="H130" s="124" t="s">
        <v>12660</v>
      </c>
      <c r="I130" s="135" t="s">
        <v>12661</v>
      </c>
      <c r="J130" s="129"/>
      <c r="K130" s="128"/>
      <c r="L130" s="129"/>
      <c r="M130" s="128" t="s">
        <v>13673</v>
      </c>
      <c r="N130" s="127"/>
      <c r="O130" s="127" t="s">
        <v>2822</v>
      </c>
      <c r="P130" s="127" t="s">
        <v>5691</v>
      </c>
      <c r="Q130" s="131" t="s">
        <v>12604</v>
      </c>
      <c r="R130" s="131" t="s">
        <v>14854</v>
      </c>
      <c r="S130" s="132" t="s">
        <v>167</v>
      </c>
      <c r="T130" s="136" t="s">
        <v>518</v>
      </c>
      <c r="U130" s="118"/>
      <c r="V130" s="118"/>
      <c r="W130" s="133" t="str">
        <f>VLOOKUP(TRIM(X130),X10:Y88,2,FALSE)</f>
        <v>Frank</v>
      </c>
      <c r="X130" s="11" t="str">
        <f t="shared" si="7"/>
        <v>6.5.4</v>
      </c>
      <c r="Y130" s="64"/>
      <c r="AA130" s="1">
        <f t="shared" si="6"/>
        <v>18</v>
      </c>
    </row>
    <row r="131" spans="1:27" ht="35.25" customHeight="1">
      <c r="A131" s="119" t="s">
        <v>146</v>
      </c>
      <c r="B131" s="134" t="s">
        <v>57</v>
      </c>
      <c r="C131" s="122" t="s">
        <v>147</v>
      </c>
      <c r="D131" s="122" t="s">
        <v>2277</v>
      </c>
      <c r="E131" s="123" t="s">
        <v>11151</v>
      </c>
      <c r="F131" s="124" t="s">
        <v>19</v>
      </c>
      <c r="G131" s="124" t="s">
        <v>158</v>
      </c>
      <c r="H131" s="124" t="s">
        <v>12662</v>
      </c>
      <c r="I131" s="135" t="s">
        <v>12663</v>
      </c>
      <c r="J131" s="129"/>
      <c r="K131" s="128"/>
      <c r="L131" s="129"/>
      <c r="M131" s="128" t="s">
        <v>13673</v>
      </c>
      <c r="N131" s="127"/>
      <c r="O131" s="127" t="s">
        <v>174</v>
      </c>
      <c r="P131" s="127" t="s">
        <v>2476</v>
      </c>
      <c r="Q131" s="131" t="s">
        <v>12605</v>
      </c>
      <c r="R131" s="131" t="s">
        <v>17683</v>
      </c>
      <c r="S131" s="132" t="s">
        <v>160</v>
      </c>
      <c r="T131" s="136" t="s">
        <v>518</v>
      </c>
      <c r="U131" s="118"/>
      <c r="V131" s="118" t="s">
        <v>663</v>
      </c>
      <c r="W131" s="133" t="str">
        <f>VLOOKUP(TRIM(X131),X10:Y88,2,FALSE)</f>
        <v>Krisztian</v>
      </c>
      <c r="X131" s="11" t="str">
        <f t="shared" si="7"/>
        <v>6.16</v>
      </c>
      <c r="Y131" s="64"/>
      <c r="AA131" s="1">
        <f t="shared" si="6"/>
        <v>18</v>
      </c>
    </row>
    <row r="132" spans="1:27" ht="35.25" customHeight="1">
      <c r="A132" s="119" t="s">
        <v>146</v>
      </c>
      <c r="B132" s="134" t="s">
        <v>57</v>
      </c>
      <c r="C132" s="122" t="s">
        <v>147</v>
      </c>
      <c r="D132" s="122" t="s">
        <v>101</v>
      </c>
      <c r="E132" s="123" t="s">
        <v>11152</v>
      </c>
      <c r="F132" s="124" t="s">
        <v>19</v>
      </c>
      <c r="G132" s="124" t="s">
        <v>165</v>
      </c>
      <c r="H132" s="124" t="s">
        <v>12664</v>
      </c>
      <c r="I132" s="135" t="s">
        <v>12665</v>
      </c>
      <c r="J132" s="129"/>
      <c r="K132" s="128"/>
      <c r="L132" s="129"/>
      <c r="M132" s="128" t="s">
        <v>13673</v>
      </c>
      <c r="N132" s="127"/>
      <c r="O132" s="127" t="s">
        <v>174</v>
      </c>
      <c r="P132" s="127" t="s">
        <v>12666</v>
      </c>
      <c r="Q132" s="131" t="s">
        <v>12667</v>
      </c>
      <c r="R132" s="131" t="s">
        <v>8796</v>
      </c>
      <c r="S132" s="132" t="s">
        <v>167</v>
      </c>
      <c r="T132" s="136" t="s">
        <v>518</v>
      </c>
      <c r="U132" s="118"/>
      <c r="V132" s="118"/>
      <c r="W132" s="133" t="str">
        <f>VLOOKUP(TRIM(X132),X10:Y88,2,FALSE)</f>
        <v>Frank</v>
      </c>
      <c r="X132" s="11" t="str">
        <f t="shared" si="7"/>
        <v>6.5.2</v>
      </c>
      <c r="Y132" s="64"/>
      <c r="AA132" s="1">
        <f t="shared" si="6"/>
        <v>18</v>
      </c>
    </row>
    <row r="133" spans="1:27" ht="37.200000000000003" customHeight="1">
      <c r="A133" s="119" t="s">
        <v>146</v>
      </c>
      <c r="B133" s="134" t="s">
        <v>57</v>
      </c>
      <c r="C133" s="122" t="s">
        <v>147</v>
      </c>
      <c r="D133" s="122" t="s">
        <v>101</v>
      </c>
      <c r="E133" s="123" t="s">
        <v>11153</v>
      </c>
      <c r="F133" s="124" t="s">
        <v>19</v>
      </c>
      <c r="G133" s="124" t="s">
        <v>165</v>
      </c>
      <c r="H133" s="124" t="s">
        <v>12668</v>
      </c>
      <c r="I133" s="135" t="s">
        <v>12669</v>
      </c>
      <c r="J133" s="129"/>
      <c r="K133" s="128"/>
      <c r="L133" s="129"/>
      <c r="M133" s="128" t="s">
        <v>13673</v>
      </c>
      <c r="N133" s="127"/>
      <c r="O133" s="127" t="s">
        <v>174</v>
      </c>
      <c r="P133" s="127" t="s">
        <v>792</v>
      </c>
      <c r="Q133" s="131" t="s">
        <v>12670</v>
      </c>
      <c r="R133" s="131" t="s">
        <v>8796</v>
      </c>
      <c r="S133" s="132" t="s">
        <v>167</v>
      </c>
      <c r="T133" s="136" t="s">
        <v>12671</v>
      </c>
      <c r="U133" s="118"/>
      <c r="V133" s="118"/>
      <c r="W133" s="133" t="str">
        <f>VLOOKUP(TRIM(X133),X10:Y88,2,FALSE)</f>
        <v>Frank</v>
      </c>
      <c r="X133" s="11" t="str">
        <f t="shared" si="7"/>
        <v>6.5.2</v>
      </c>
      <c r="Y133" s="64"/>
      <c r="AA133" s="1">
        <f t="shared" si="6"/>
        <v>18</v>
      </c>
    </row>
    <row r="134" spans="1:27" ht="37.200000000000003" customHeight="1">
      <c r="A134" s="119" t="s">
        <v>146</v>
      </c>
      <c r="B134" s="134" t="s">
        <v>57</v>
      </c>
      <c r="C134" s="122" t="s">
        <v>147</v>
      </c>
      <c r="D134" s="122" t="s">
        <v>89</v>
      </c>
      <c r="E134" s="123" t="s">
        <v>11154</v>
      </c>
      <c r="F134" s="124" t="s">
        <v>19</v>
      </c>
      <c r="G134" s="124" t="s">
        <v>158</v>
      </c>
      <c r="H134" s="124" t="s">
        <v>12672</v>
      </c>
      <c r="I134" s="135" t="s">
        <v>12673</v>
      </c>
      <c r="J134" s="129"/>
      <c r="K134" s="128"/>
      <c r="L134" s="129"/>
      <c r="M134" s="128" t="s">
        <v>13673</v>
      </c>
      <c r="N134" s="127"/>
      <c r="O134" s="127" t="s">
        <v>174</v>
      </c>
      <c r="P134" s="127" t="s">
        <v>537</v>
      </c>
      <c r="Q134" s="131" t="s">
        <v>12674</v>
      </c>
      <c r="R134" s="131" t="s">
        <v>169</v>
      </c>
      <c r="S134" s="132" t="s">
        <v>167</v>
      </c>
      <c r="T134" s="136" t="s">
        <v>12675</v>
      </c>
      <c r="U134" s="118"/>
      <c r="V134" s="118"/>
      <c r="W134" s="133" t="str">
        <f>VLOOKUP(TRIM(X134),X10:Y88,2,FALSE)</f>
        <v>Puneet</v>
      </c>
      <c r="X134" s="11" t="str">
        <f t="shared" si="7"/>
        <v>6.1</v>
      </c>
      <c r="Y134" s="64"/>
      <c r="AA134" s="1">
        <f t="shared" si="6"/>
        <v>18</v>
      </c>
    </row>
    <row r="135" spans="1:27" ht="37.200000000000003" customHeight="1">
      <c r="A135" s="119" t="s">
        <v>146</v>
      </c>
      <c r="B135" s="134" t="s">
        <v>57</v>
      </c>
      <c r="C135" s="122" t="s">
        <v>147</v>
      </c>
      <c r="D135" s="122" t="s">
        <v>77</v>
      </c>
      <c r="E135" s="123" t="s">
        <v>11155</v>
      </c>
      <c r="F135" s="124" t="s">
        <v>19</v>
      </c>
      <c r="G135" s="124" t="s">
        <v>165</v>
      </c>
      <c r="H135" s="124" t="s">
        <v>3747</v>
      </c>
      <c r="I135" s="135" t="s">
        <v>12676</v>
      </c>
      <c r="J135" s="129"/>
      <c r="K135" s="128"/>
      <c r="L135" s="129"/>
      <c r="M135" s="128" t="s">
        <v>13673</v>
      </c>
      <c r="N135" s="127"/>
      <c r="O135" s="127"/>
      <c r="P135" s="127"/>
      <c r="Q135" s="131" t="s">
        <v>12677</v>
      </c>
      <c r="R135" s="131" t="s">
        <v>169</v>
      </c>
      <c r="S135" s="132" t="s">
        <v>167</v>
      </c>
      <c r="T135" s="136" t="s">
        <v>3930</v>
      </c>
      <c r="U135" s="118"/>
      <c r="V135" s="118"/>
      <c r="W135" s="133" t="str">
        <f>VLOOKUP(TRIM(X135),X10:Y88,2,FALSE)</f>
        <v>Puneet</v>
      </c>
      <c r="X135" s="11" t="str">
        <f t="shared" si="7"/>
        <v>5.1</v>
      </c>
      <c r="Y135" s="64"/>
      <c r="AA135" s="1">
        <f t="shared" si="6"/>
        <v>18</v>
      </c>
    </row>
    <row r="136" spans="1:27" ht="37.200000000000003" customHeight="1">
      <c r="A136" s="119" t="s">
        <v>146</v>
      </c>
      <c r="B136" s="134" t="s">
        <v>57</v>
      </c>
      <c r="C136" s="122" t="s">
        <v>147</v>
      </c>
      <c r="D136" s="122" t="s">
        <v>89</v>
      </c>
      <c r="E136" s="123" t="s">
        <v>11156</v>
      </c>
      <c r="F136" s="124" t="s">
        <v>19</v>
      </c>
      <c r="G136" s="124" t="s">
        <v>165</v>
      </c>
      <c r="H136" s="124" t="s">
        <v>12678</v>
      </c>
      <c r="I136" s="135" t="s">
        <v>12679</v>
      </c>
      <c r="J136" s="129"/>
      <c r="K136" s="128"/>
      <c r="L136" s="129"/>
      <c r="M136" s="128" t="s">
        <v>13673</v>
      </c>
      <c r="N136" s="127"/>
      <c r="O136" s="127" t="s">
        <v>174</v>
      </c>
      <c r="P136" s="127" t="s">
        <v>5761</v>
      </c>
      <c r="Q136" s="131" t="s">
        <v>12680</v>
      </c>
      <c r="R136" s="131" t="s">
        <v>169</v>
      </c>
      <c r="S136" s="132" t="s">
        <v>167</v>
      </c>
      <c r="T136" s="136" t="s">
        <v>5732</v>
      </c>
      <c r="U136" s="118"/>
      <c r="V136" s="118"/>
      <c r="W136" s="133" t="str">
        <f>VLOOKUP(TRIM(X136),X10:Y88,2,FALSE)</f>
        <v>Puneet</v>
      </c>
      <c r="X136" s="11" t="str">
        <f t="shared" si="7"/>
        <v>6.1</v>
      </c>
      <c r="Y136" s="64"/>
      <c r="AA136" s="1">
        <f t="shared" si="6"/>
        <v>18</v>
      </c>
    </row>
    <row r="137" spans="1:27" ht="37.200000000000003" customHeight="1">
      <c r="A137" s="119" t="s">
        <v>146</v>
      </c>
      <c r="B137" s="134" t="s">
        <v>57</v>
      </c>
      <c r="C137" s="122" t="s">
        <v>147</v>
      </c>
      <c r="D137" s="122" t="s">
        <v>104</v>
      </c>
      <c r="E137" s="123" t="s">
        <v>11157</v>
      </c>
      <c r="F137" s="124" t="s">
        <v>19</v>
      </c>
      <c r="G137" s="124" t="s">
        <v>158</v>
      </c>
      <c r="H137" s="124" t="s">
        <v>12681</v>
      </c>
      <c r="I137" s="135" t="s">
        <v>12682</v>
      </c>
      <c r="J137" s="129"/>
      <c r="K137" s="128"/>
      <c r="L137" s="129"/>
      <c r="M137" s="128" t="s">
        <v>13673</v>
      </c>
      <c r="N137" s="127"/>
      <c r="O137" s="127" t="s">
        <v>174</v>
      </c>
      <c r="P137" s="127" t="s">
        <v>12683</v>
      </c>
      <c r="Q137" s="131" t="s">
        <v>12606</v>
      </c>
      <c r="R137" s="131" t="s">
        <v>16066</v>
      </c>
      <c r="S137" s="137" t="s">
        <v>156</v>
      </c>
      <c r="T137" s="136" t="s">
        <v>12684</v>
      </c>
      <c r="U137" s="118"/>
      <c r="V137" s="118"/>
      <c r="W137" s="133" t="str">
        <f>VLOOKUP(TRIM(X137),X10:Y88,2,FALSE)</f>
        <v>Frank</v>
      </c>
      <c r="X137" s="11" t="str">
        <f t="shared" si="7"/>
        <v>6.5.4</v>
      </c>
      <c r="Y137" s="64"/>
      <c r="AA137" s="1">
        <f t="shared" si="6"/>
        <v>18</v>
      </c>
    </row>
    <row r="138" spans="1:27" ht="37.200000000000003" customHeight="1">
      <c r="A138" s="119" t="s">
        <v>146</v>
      </c>
      <c r="B138" s="134" t="s">
        <v>57</v>
      </c>
      <c r="C138" s="122" t="s">
        <v>147</v>
      </c>
      <c r="D138" s="122" t="s">
        <v>109</v>
      </c>
      <c r="E138" s="123" t="s">
        <v>11158</v>
      </c>
      <c r="F138" s="124" t="s">
        <v>19</v>
      </c>
      <c r="G138" s="124" t="s">
        <v>165</v>
      </c>
      <c r="H138" s="124" t="s">
        <v>12685</v>
      </c>
      <c r="I138" s="135" t="s">
        <v>12686</v>
      </c>
      <c r="J138" s="129"/>
      <c r="K138" s="128"/>
      <c r="L138" s="129"/>
      <c r="M138" s="128" t="s">
        <v>13673</v>
      </c>
      <c r="N138" s="127"/>
      <c r="O138" s="127" t="s">
        <v>174</v>
      </c>
      <c r="P138" s="127" t="s">
        <v>12687</v>
      </c>
      <c r="Q138" s="131" t="s">
        <v>12607</v>
      </c>
      <c r="R138" s="131" t="s">
        <v>169</v>
      </c>
      <c r="S138" s="132" t="s">
        <v>167</v>
      </c>
      <c r="T138" s="136" t="s">
        <v>5692</v>
      </c>
      <c r="U138" s="118"/>
      <c r="V138" s="118"/>
      <c r="W138" s="133" t="str">
        <f>VLOOKUP(TRIM(X138),X10:Y88,2,FALSE)</f>
        <v>Krisztian</v>
      </c>
      <c r="X138" s="11" t="str">
        <f t="shared" si="7"/>
        <v>6.5.6</v>
      </c>
      <c r="Y138" s="64"/>
      <c r="AA138" s="1">
        <f t="shared" si="6"/>
        <v>18</v>
      </c>
    </row>
    <row r="139" spans="1:27" ht="37.200000000000003" customHeight="1">
      <c r="A139" s="119" t="s">
        <v>146</v>
      </c>
      <c r="B139" s="134" t="s">
        <v>57</v>
      </c>
      <c r="C139" s="122" t="s">
        <v>147</v>
      </c>
      <c r="D139" s="122" t="s">
        <v>119</v>
      </c>
      <c r="E139" s="123" t="s">
        <v>11159</v>
      </c>
      <c r="F139" s="124" t="s">
        <v>19</v>
      </c>
      <c r="G139" s="124" t="s">
        <v>158</v>
      </c>
      <c r="H139" s="124" t="s">
        <v>12688</v>
      </c>
      <c r="I139" s="135" t="s">
        <v>12689</v>
      </c>
      <c r="J139" s="129"/>
      <c r="K139" s="128"/>
      <c r="L139" s="129"/>
      <c r="M139" s="128" t="s">
        <v>13673</v>
      </c>
      <c r="N139" s="127"/>
      <c r="O139" s="127" t="s">
        <v>174</v>
      </c>
      <c r="P139" s="127" t="s">
        <v>12690</v>
      </c>
      <c r="Q139" s="131" t="s">
        <v>12691</v>
      </c>
      <c r="R139" s="131" t="s">
        <v>16073</v>
      </c>
      <c r="S139" s="137" t="s">
        <v>156</v>
      </c>
      <c r="T139" s="136" t="s">
        <v>12692</v>
      </c>
      <c r="U139" s="118"/>
      <c r="V139" s="118"/>
      <c r="W139" s="133" t="str">
        <f>VLOOKUP(TRIM(X139),X10:Y88,2,FALSE)</f>
        <v>Frank</v>
      </c>
      <c r="X139" s="11" t="str">
        <f t="shared" si="7"/>
        <v>6.5.11</v>
      </c>
      <c r="Y139" s="64"/>
      <c r="AA139" s="1">
        <f t="shared" si="6"/>
        <v>18</v>
      </c>
    </row>
    <row r="140" spans="1:27" ht="37.200000000000003" customHeight="1">
      <c r="A140" s="119" t="s">
        <v>146</v>
      </c>
      <c r="B140" s="134" t="s">
        <v>57</v>
      </c>
      <c r="C140" s="122" t="s">
        <v>147</v>
      </c>
      <c r="D140" s="122" t="s">
        <v>130</v>
      </c>
      <c r="E140" s="123" t="s">
        <v>11160</v>
      </c>
      <c r="F140" s="124" t="s">
        <v>19</v>
      </c>
      <c r="G140" s="124" t="s">
        <v>158</v>
      </c>
      <c r="H140" s="124" t="s">
        <v>12696</v>
      </c>
      <c r="I140" s="135" t="s">
        <v>12697</v>
      </c>
      <c r="J140" s="129"/>
      <c r="K140" s="128"/>
      <c r="L140" s="129"/>
      <c r="M140" s="128" t="s">
        <v>13673</v>
      </c>
      <c r="N140" s="127"/>
      <c r="O140" s="127"/>
      <c r="P140" s="127"/>
      <c r="Q140" s="131" t="s">
        <v>12694</v>
      </c>
      <c r="R140" s="131" t="s">
        <v>14291</v>
      </c>
      <c r="S140" s="132" t="s">
        <v>167</v>
      </c>
      <c r="T140" s="136" t="s">
        <v>12698</v>
      </c>
      <c r="U140" s="118"/>
      <c r="V140" s="118"/>
      <c r="W140" s="133" t="str">
        <f>VLOOKUP(TRIM(X140),X10:Y88,2,FALSE)</f>
        <v>Frank</v>
      </c>
      <c r="X140" s="11" t="str">
        <f t="shared" si="7"/>
        <v>7.1</v>
      </c>
      <c r="Y140" s="64"/>
      <c r="AA140" s="1">
        <f t="shared" si="6"/>
        <v>18</v>
      </c>
    </row>
    <row r="141" spans="1:27" ht="37.200000000000003" customHeight="1">
      <c r="A141" s="119" t="s">
        <v>146</v>
      </c>
      <c r="B141" s="134" t="s">
        <v>57</v>
      </c>
      <c r="C141" s="122" t="s">
        <v>147</v>
      </c>
      <c r="D141" s="122" t="s">
        <v>72</v>
      </c>
      <c r="E141" s="123" t="s">
        <v>11161</v>
      </c>
      <c r="F141" s="124" t="s">
        <v>19</v>
      </c>
      <c r="G141" s="124" t="s">
        <v>158</v>
      </c>
      <c r="H141" s="124" t="s">
        <v>12699</v>
      </c>
      <c r="I141" s="135" t="s">
        <v>12700</v>
      </c>
      <c r="J141" s="129"/>
      <c r="K141" s="128"/>
      <c r="L141" s="129"/>
      <c r="M141" s="128" t="s">
        <v>13673</v>
      </c>
      <c r="N141" s="127"/>
      <c r="O141" s="127" t="s">
        <v>174</v>
      </c>
      <c r="P141" s="127"/>
      <c r="Q141" s="131" t="s">
        <v>12695</v>
      </c>
      <c r="R141" s="131" t="s">
        <v>14291</v>
      </c>
      <c r="S141" s="132" t="s">
        <v>167</v>
      </c>
      <c r="T141" s="136" t="s">
        <v>12701</v>
      </c>
      <c r="U141" s="118"/>
      <c r="V141" s="118"/>
      <c r="W141" s="133" t="str">
        <f>VLOOKUP(TRIM(X141),X10:Y88,2,FALSE)</f>
        <v>Frank</v>
      </c>
      <c r="X141" s="11" t="str">
        <f t="shared" si="7"/>
        <v>4.1</v>
      </c>
      <c r="Y141" s="64"/>
      <c r="AA141" s="1">
        <f t="shared" si="6"/>
        <v>18</v>
      </c>
    </row>
    <row r="142" spans="1:27" ht="37.200000000000003" customHeight="1">
      <c r="A142" s="119" t="s">
        <v>146</v>
      </c>
      <c r="B142" s="134" t="s">
        <v>57</v>
      </c>
      <c r="C142" s="122" t="s">
        <v>147</v>
      </c>
      <c r="D142" s="122" t="s">
        <v>102</v>
      </c>
      <c r="E142" s="123" t="s">
        <v>11162</v>
      </c>
      <c r="F142" s="124" t="s">
        <v>302</v>
      </c>
      <c r="G142" s="124" t="s">
        <v>149</v>
      </c>
      <c r="H142" s="124" t="s">
        <v>12722</v>
      </c>
      <c r="I142" s="135" t="s">
        <v>2460</v>
      </c>
      <c r="J142" s="129" t="s">
        <v>185</v>
      </c>
      <c r="K142" s="128"/>
      <c r="L142" s="129"/>
      <c r="M142" s="128" t="s">
        <v>13673</v>
      </c>
      <c r="N142" s="127" t="s">
        <v>525</v>
      </c>
      <c r="O142" s="127" t="s">
        <v>174</v>
      </c>
      <c r="P142" s="127" t="s">
        <v>194</v>
      </c>
      <c r="Q142" s="131" t="s">
        <v>13729</v>
      </c>
      <c r="R142" s="131" t="s">
        <v>15573</v>
      </c>
      <c r="S142" s="144" t="s">
        <v>15573</v>
      </c>
      <c r="T142" s="136" t="s">
        <v>243</v>
      </c>
      <c r="U142" s="118"/>
      <c r="V142" s="118"/>
      <c r="W142" s="133" t="str">
        <f>VLOOKUP(TRIM(X142),X10:Y88,2,FALSE)</f>
        <v>Frank</v>
      </c>
      <c r="X142" s="11" t="str">
        <f t="shared" si="7"/>
        <v>6.5.3</v>
      </c>
      <c r="Y142" s="64"/>
      <c r="AA142" s="1">
        <f t="shared" si="6"/>
        <v>26</v>
      </c>
    </row>
    <row r="143" spans="1:27" ht="37.200000000000003" customHeight="1">
      <c r="A143" s="119" t="s">
        <v>146</v>
      </c>
      <c r="B143" s="134" t="s">
        <v>57</v>
      </c>
      <c r="C143" s="122" t="s">
        <v>147</v>
      </c>
      <c r="D143" s="122" t="s">
        <v>104</v>
      </c>
      <c r="E143" s="123" t="s">
        <v>11163</v>
      </c>
      <c r="F143" s="124" t="s">
        <v>302</v>
      </c>
      <c r="G143" s="124" t="s">
        <v>149</v>
      </c>
      <c r="H143" s="124" t="s">
        <v>12723</v>
      </c>
      <c r="I143" s="135" t="s">
        <v>2460</v>
      </c>
      <c r="J143" s="129" t="s">
        <v>185</v>
      </c>
      <c r="K143" s="128"/>
      <c r="L143" s="129"/>
      <c r="M143" s="128" t="s">
        <v>13673</v>
      </c>
      <c r="N143" s="127" t="s">
        <v>525</v>
      </c>
      <c r="O143" s="127" t="s">
        <v>174</v>
      </c>
      <c r="P143" s="127" t="s">
        <v>194</v>
      </c>
      <c r="Q143" s="131" t="s">
        <v>13730</v>
      </c>
      <c r="R143" s="131" t="s">
        <v>15573</v>
      </c>
      <c r="S143" s="144" t="s">
        <v>15573</v>
      </c>
      <c r="T143" s="136" t="s">
        <v>243</v>
      </c>
      <c r="U143" s="118"/>
      <c r="V143" s="118"/>
      <c r="W143" s="133" t="str">
        <f>VLOOKUP(TRIM(X143),X10:Y88,2,FALSE)</f>
        <v>Frank</v>
      </c>
      <c r="X143" s="11" t="str">
        <f t="shared" si="7"/>
        <v>6.5.4</v>
      </c>
      <c r="Y143" s="64"/>
      <c r="AA143" s="1">
        <f t="shared" si="6"/>
        <v>26</v>
      </c>
    </row>
    <row r="144" spans="1:27" ht="35.25" customHeight="1">
      <c r="A144" s="119" t="s">
        <v>146</v>
      </c>
      <c r="B144" s="134" t="s">
        <v>57</v>
      </c>
      <c r="C144" s="122" t="s">
        <v>147</v>
      </c>
      <c r="D144" s="122" t="s">
        <v>104</v>
      </c>
      <c r="E144" s="123" t="s">
        <v>11164</v>
      </c>
      <c r="F144" s="124" t="s">
        <v>191</v>
      </c>
      <c r="G144" s="124" t="s">
        <v>149</v>
      </c>
      <c r="H144" s="124" t="s">
        <v>14152</v>
      </c>
      <c r="I144" s="135" t="s">
        <v>2460</v>
      </c>
      <c r="J144" s="129"/>
      <c r="K144" s="128"/>
      <c r="L144" s="129"/>
      <c r="M144" s="128" t="s">
        <v>13673</v>
      </c>
      <c r="N144" s="127"/>
      <c r="O144" s="127"/>
      <c r="P144" s="127" t="s">
        <v>194</v>
      </c>
      <c r="Q144" s="131" t="s">
        <v>12709</v>
      </c>
      <c r="R144" s="131" t="s">
        <v>16076</v>
      </c>
      <c r="S144" s="144" t="s">
        <v>15573</v>
      </c>
      <c r="T144" s="136" t="s">
        <v>243</v>
      </c>
      <c r="U144" s="118"/>
      <c r="V144" s="118"/>
      <c r="W144" s="133" t="str">
        <f>VLOOKUP(TRIM(X144),X10:Y88,2,FALSE)</f>
        <v>Frank</v>
      </c>
      <c r="X144" s="11" t="str">
        <f t="shared" si="7"/>
        <v>6.5.4</v>
      </c>
      <c r="Y144" s="64"/>
      <c r="AA144" s="1">
        <f t="shared" si="6"/>
        <v>26</v>
      </c>
    </row>
    <row r="145" spans="1:27" ht="35.25" customHeight="1">
      <c r="A145" s="119" t="s">
        <v>146</v>
      </c>
      <c r="B145" s="134" t="s">
        <v>57</v>
      </c>
      <c r="C145" s="122" t="s">
        <v>147</v>
      </c>
      <c r="D145" s="122" t="s">
        <v>101</v>
      </c>
      <c r="E145" s="123" t="s">
        <v>11165</v>
      </c>
      <c r="F145" s="124" t="s">
        <v>302</v>
      </c>
      <c r="G145" s="124" t="s">
        <v>149</v>
      </c>
      <c r="H145" s="124" t="s">
        <v>12721</v>
      </c>
      <c r="I145" s="135" t="s">
        <v>2460</v>
      </c>
      <c r="J145" s="129" t="s">
        <v>196</v>
      </c>
      <c r="K145" s="128"/>
      <c r="L145" s="129"/>
      <c r="M145" s="128" t="s">
        <v>13673</v>
      </c>
      <c r="N145" s="127" t="s">
        <v>525</v>
      </c>
      <c r="O145" s="127" t="s">
        <v>174</v>
      </c>
      <c r="P145" s="127" t="s">
        <v>194</v>
      </c>
      <c r="Q145" s="131" t="s">
        <v>13731</v>
      </c>
      <c r="R145" s="131" t="s">
        <v>15566</v>
      </c>
      <c r="S145" s="132" t="s">
        <v>14918</v>
      </c>
      <c r="T145" s="136" t="s">
        <v>243</v>
      </c>
      <c r="U145" s="118"/>
      <c r="V145" s="118"/>
      <c r="W145" s="133" t="str">
        <f>VLOOKUP(TRIM(X145),X10:Y88,2,FALSE)</f>
        <v>Frank</v>
      </c>
      <c r="X145" s="11" t="str">
        <f t="shared" si="7"/>
        <v>6.5.2</v>
      </c>
      <c r="Y145" s="64"/>
      <c r="AA145" s="1">
        <f t="shared" si="6"/>
        <v>26</v>
      </c>
    </row>
    <row r="146" spans="1:27" ht="35.25" customHeight="1">
      <c r="A146" s="119" t="s">
        <v>146</v>
      </c>
      <c r="B146" s="134" t="s">
        <v>57</v>
      </c>
      <c r="C146" s="122" t="s">
        <v>147</v>
      </c>
      <c r="D146" s="122" t="s">
        <v>324</v>
      </c>
      <c r="E146" s="123" t="s">
        <v>11166</v>
      </c>
      <c r="F146" s="124" t="s">
        <v>21</v>
      </c>
      <c r="G146" s="124" t="s">
        <v>149</v>
      </c>
      <c r="H146" s="124" t="s">
        <v>12715</v>
      </c>
      <c r="I146" s="135" t="s">
        <v>2460</v>
      </c>
      <c r="J146" s="129" t="s">
        <v>12710</v>
      </c>
      <c r="K146" s="128"/>
      <c r="L146" s="129"/>
      <c r="M146" s="128" t="s">
        <v>13673</v>
      </c>
      <c r="N146" s="127" t="s">
        <v>186</v>
      </c>
      <c r="O146" s="127" t="s">
        <v>2822</v>
      </c>
      <c r="P146" s="127" t="s">
        <v>12711</v>
      </c>
      <c r="Q146" s="131" t="s">
        <v>14111</v>
      </c>
      <c r="R146" s="131" t="s">
        <v>14669</v>
      </c>
      <c r="S146" s="132" t="s">
        <v>14668</v>
      </c>
      <c r="T146" s="136" t="s">
        <v>243</v>
      </c>
      <c r="U146" s="118"/>
      <c r="V146" s="118"/>
      <c r="W146" s="133" t="str">
        <f>VLOOKUP(TRIM(X146),X10:Y88,2,FALSE)</f>
        <v>Krisztian</v>
      </c>
      <c r="X146" s="11" t="str">
        <f t="shared" si="7"/>
        <v>6.12</v>
      </c>
      <c r="Y146" s="64"/>
      <c r="AA146" s="1">
        <f t="shared" si="6"/>
        <v>26</v>
      </c>
    </row>
    <row r="147" spans="1:27" ht="37.200000000000003" customHeight="1">
      <c r="A147" s="119" t="s">
        <v>146</v>
      </c>
      <c r="B147" s="134" t="s">
        <v>57</v>
      </c>
      <c r="C147" s="122" t="s">
        <v>147</v>
      </c>
      <c r="D147" s="122" t="s">
        <v>324</v>
      </c>
      <c r="E147" s="123" t="s">
        <v>11167</v>
      </c>
      <c r="F147" s="124" t="s">
        <v>21</v>
      </c>
      <c r="G147" s="124" t="s">
        <v>149</v>
      </c>
      <c r="H147" s="124" t="s">
        <v>14113</v>
      </c>
      <c r="I147" s="135" t="s">
        <v>2460</v>
      </c>
      <c r="J147" s="129" t="s">
        <v>12710</v>
      </c>
      <c r="K147" s="128"/>
      <c r="L147" s="129"/>
      <c r="M147" s="128" t="s">
        <v>13673</v>
      </c>
      <c r="N147" s="127" t="s">
        <v>186</v>
      </c>
      <c r="O147" s="127" t="s">
        <v>2822</v>
      </c>
      <c r="P147" s="127" t="s">
        <v>12711</v>
      </c>
      <c r="Q147" s="131" t="s">
        <v>14112</v>
      </c>
      <c r="R147" s="131" t="s">
        <v>814</v>
      </c>
      <c r="S147" s="132" t="s">
        <v>152</v>
      </c>
      <c r="T147" s="136" t="s">
        <v>243</v>
      </c>
      <c r="U147" s="118"/>
      <c r="V147" s="118" t="s">
        <v>260</v>
      </c>
      <c r="W147" s="133" t="str">
        <f>VLOOKUP(TRIM(X147),X10:Y88,2,FALSE)</f>
        <v>Krisztian</v>
      </c>
      <c r="X147" s="11" t="str">
        <f t="shared" si="7"/>
        <v>6.12</v>
      </c>
      <c r="Y147" s="64"/>
      <c r="AA147" s="1">
        <f t="shared" si="6"/>
        <v>26</v>
      </c>
    </row>
    <row r="148" spans="1:27" ht="37.200000000000003" customHeight="1">
      <c r="A148" s="119" t="s">
        <v>146</v>
      </c>
      <c r="B148" s="134" t="s">
        <v>57</v>
      </c>
      <c r="C148" s="122" t="s">
        <v>147</v>
      </c>
      <c r="D148" s="122" t="s">
        <v>324</v>
      </c>
      <c r="E148" s="123" t="s">
        <v>11168</v>
      </c>
      <c r="F148" s="124" t="s">
        <v>21</v>
      </c>
      <c r="G148" s="124" t="s">
        <v>149</v>
      </c>
      <c r="H148" s="124" t="s">
        <v>12716</v>
      </c>
      <c r="I148" s="135" t="s">
        <v>2460</v>
      </c>
      <c r="J148" s="129" t="s">
        <v>12710</v>
      </c>
      <c r="K148" s="128"/>
      <c r="L148" s="129"/>
      <c r="M148" s="128" t="s">
        <v>13673</v>
      </c>
      <c r="N148" s="127" t="s">
        <v>186</v>
      </c>
      <c r="O148" s="127" t="s">
        <v>2822</v>
      </c>
      <c r="P148" s="127" t="s">
        <v>12711</v>
      </c>
      <c r="Q148" s="131" t="s">
        <v>12712</v>
      </c>
      <c r="R148" s="131" t="s">
        <v>14683</v>
      </c>
      <c r="S148" s="132" t="s">
        <v>14670</v>
      </c>
      <c r="T148" s="136" t="s">
        <v>243</v>
      </c>
      <c r="U148" s="118"/>
      <c r="V148" s="118"/>
      <c r="W148" s="133" t="str">
        <f>VLOOKUP(TRIM(X148),X10:Y88,2,FALSE)</f>
        <v>Krisztian</v>
      </c>
      <c r="X148" s="11" t="str">
        <f t="shared" si="7"/>
        <v>6.12</v>
      </c>
      <c r="Y148" s="64"/>
      <c r="AA148" s="1">
        <f t="shared" si="6"/>
        <v>26</v>
      </c>
    </row>
    <row r="149" spans="1:27" ht="37.200000000000003" customHeight="1">
      <c r="A149" s="119" t="s">
        <v>146</v>
      </c>
      <c r="B149" s="134" t="s">
        <v>57</v>
      </c>
      <c r="C149" s="122" t="s">
        <v>147</v>
      </c>
      <c r="D149" s="122" t="s">
        <v>324</v>
      </c>
      <c r="E149" s="123" t="s">
        <v>11169</v>
      </c>
      <c r="F149" s="124" t="s">
        <v>21</v>
      </c>
      <c r="G149" s="124" t="s">
        <v>149</v>
      </c>
      <c r="H149" s="124" t="s">
        <v>12717</v>
      </c>
      <c r="I149" s="135" t="s">
        <v>2460</v>
      </c>
      <c r="J149" s="129" t="s">
        <v>12710</v>
      </c>
      <c r="K149" s="128"/>
      <c r="L149" s="129"/>
      <c r="M149" s="128" t="s">
        <v>13673</v>
      </c>
      <c r="N149" s="127" t="s">
        <v>186</v>
      </c>
      <c r="O149" s="127" t="s">
        <v>2822</v>
      </c>
      <c r="P149" s="127" t="s">
        <v>12711</v>
      </c>
      <c r="Q149" s="131" t="s">
        <v>12714</v>
      </c>
      <c r="R149" s="131" t="s">
        <v>16074</v>
      </c>
      <c r="S149" s="132" t="s">
        <v>195</v>
      </c>
      <c r="T149" s="136" t="s">
        <v>243</v>
      </c>
      <c r="U149" s="118"/>
      <c r="V149" s="118"/>
      <c r="W149" s="133" t="str">
        <f>VLOOKUP(TRIM(X149),X10:Y88,2,FALSE)</f>
        <v>Krisztian</v>
      </c>
      <c r="X149" s="11" t="str">
        <f t="shared" si="7"/>
        <v>6.12</v>
      </c>
      <c r="Y149" s="64"/>
      <c r="AA149" s="1">
        <f t="shared" si="6"/>
        <v>26</v>
      </c>
    </row>
    <row r="150" spans="1:27" ht="35.25" customHeight="1">
      <c r="A150" s="119" t="s">
        <v>146</v>
      </c>
      <c r="B150" s="134" t="s">
        <v>57</v>
      </c>
      <c r="C150" s="122" t="s">
        <v>147</v>
      </c>
      <c r="D150" s="122" t="s">
        <v>102</v>
      </c>
      <c r="E150" s="123" t="s">
        <v>11170</v>
      </c>
      <c r="F150" s="124" t="s">
        <v>302</v>
      </c>
      <c r="G150" s="124" t="s">
        <v>149</v>
      </c>
      <c r="H150" s="124" t="s">
        <v>12718</v>
      </c>
      <c r="I150" s="135" t="s">
        <v>2460</v>
      </c>
      <c r="J150" s="129" t="s">
        <v>196</v>
      </c>
      <c r="K150" s="128"/>
      <c r="L150" s="129"/>
      <c r="M150" s="128" t="s">
        <v>13673</v>
      </c>
      <c r="N150" s="127" t="s">
        <v>525</v>
      </c>
      <c r="O150" s="127" t="s">
        <v>174</v>
      </c>
      <c r="P150" s="127" t="s">
        <v>194</v>
      </c>
      <c r="Q150" s="131" t="s">
        <v>13732</v>
      </c>
      <c r="R150" s="131" t="s">
        <v>14766</v>
      </c>
      <c r="S150" s="132" t="s">
        <v>14767</v>
      </c>
      <c r="T150" s="136" t="s">
        <v>243</v>
      </c>
      <c r="U150" s="118"/>
      <c r="V150" s="118"/>
      <c r="W150" s="133" t="str">
        <f>VLOOKUP(TRIM(X150),X10:Y88,2,FALSE)</f>
        <v>Frank</v>
      </c>
      <c r="X150" s="11" t="str">
        <f t="shared" si="7"/>
        <v>6.5.3</v>
      </c>
      <c r="Y150" s="64"/>
      <c r="AA150" s="1">
        <f t="shared" si="6"/>
        <v>26</v>
      </c>
    </row>
    <row r="151" spans="1:27" ht="35.25" customHeight="1">
      <c r="A151" s="119" t="s">
        <v>146</v>
      </c>
      <c r="B151" s="134" t="s">
        <v>57</v>
      </c>
      <c r="C151" s="122" t="s">
        <v>147</v>
      </c>
      <c r="D151" s="122" t="s">
        <v>102</v>
      </c>
      <c r="E151" s="123" t="s">
        <v>11171</v>
      </c>
      <c r="F151" s="124" t="s">
        <v>302</v>
      </c>
      <c r="G151" s="124" t="s">
        <v>149</v>
      </c>
      <c r="H151" s="124" t="s">
        <v>12719</v>
      </c>
      <c r="I151" s="135" t="s">
        <v>13728</v>
      </c>
      <c r="J151" s="129" t="s">
        <v>196</v>
      </c>
      <c r="K151" s="128"/>
      <c r="L151" s="129"/>
      <c r="M151" s="128" t="s">
        <v>13673</v>
      </c>
      <c r="N151" s="127" t="s">
        <v>525</v>
      </c>
      <c r="O151" s="127" t="s">
        <v>174</v>
      </c>
      <c r="P151" s="127" t="s">
        <v>194</v>
      </c>
      <c r="Q151" s="131" t="s">
        <v>15108</v>
      </c>
      <c r="R151" s="131" t="s">
        <v>15109</v>
      </c>
      <c r="S151" s="132" t="s">
        <v>15110</v>
      </c>
      <c r="T151" s="136" t="s">
        <v>243</v>
      </c>
      <c r="U151" s="118"/>
      <c r="V151" s="118"/>
      <c r="W151" s="133" t="str">
        <f>VLOOKUP(TRIM(X151),X10:Y88,2,FALSE)</f>
        <v>Frank</v>
      </c>
      <c r="X151" s="11" t="str">
        <f t="shared" si="7"/>
        <v>6.5.3</v>
      </c>
      <c r="Y151" s="64"/>
      <c r="AA151" s="1">
        <f t="shared" si="6"/>
        <v>62</v>
      </c>
    </row>
    <row r="152" spans="1:27" ht="35.25" customHeight="1">
      <c r="A152" s="119" t="s">
        <v>146</v>
      </c>
      <c r="B152" s="134" t="s">
        <v>57</v>
      </c>
      <c r="C152" s="122" t="s">
        <v>147</v>
      </c>
      <c r="D152" s="122" t="s">
        <v>102</v>
      </c>
      <c r="E152" s="123" t="s">
        <v>11172</v>
      </c>
      <c r="F152" s="124" t="s">
        <v>302</v>
      </c>
      <c r="G152" s="124" t="s">
        <v>149</v>
      </c>
      <c r="H152" s="124" t="s">
        <v>12713</v>
      </c>
      <c r="I152" s="135" t="s">
        <v>2460</v>
      </c>
      <c r="J152" s="129" t="s">
        <v>196</v>
      </c>
      <c r="K152" s="128"/>
      <c r="L152" s="129"/>
      <c r="M152" s="128" t="s">
        <v>13673</v>
      </c>
      <c r="N152" s="127" t="s">
        <v>525</v>
      </c>
      <c r="O152" s="127" t="s">
        <v>174</v>
      </c>
      <c r="P152" s="127" t="s">
        <v>194</v>
      </c>
      <c r="Q152" s="131" t="s">
        <v>13733</v>
      </c>
      <c r="R152" s="131" t="s">
        <v>14742</v>
      </c>
      <c r="S152" s="132" t="s">
        <v>14743</v>
      </c>
      <c r="T152" s="136" t="s">
        <v>243</v>
      </c>
      <c r="U152" s="118"/>
      <c r="V152" s="118"/>
      <c r="W152" s="133" t="str">
        <f>VLOOKUP(TRIM(X152),X10:Y88,2,FALSE)</f>
        <v>Frank</v>
      </c>
      <c r="X152" s="11" t="str">
        <f t="shared" si="7"/>
        <v>6.5.3</v>
      </c>
      <c r="Y152" s="64"/>
      <c r="AA152" s="1">
        <f t="shared" si="6"/>
        <v>26</v>
      </c>
    </row>
    <row r="153" spans="1:27" ht="37.200000000000003" customHeight="1">
      <c r="A153" s="119" t="s">
        <v>146</v>
      </c>
      <c r="B153" s="134" t="s">
        <v>57</v>
      </c>
      <c r="C153" s="122" t="s">
        <v>147</v>
      </c>
      <c r="D153" s="122" t="s">
        <v>115</v>
      </c>
      <c r="E153" s="123" t="s">
        <v>11173</v>
      </c>
      <c r="F153" s="124" t="s">
        <v>302</v>
      </c>
      <c r="G153" s="124" t="s">
        <v>149</v>
      </c>
      <c r="H153" s="124" t="s">
        <v>12720</v>
      </c>
      <c r="I153" s="135" t="s">
        <v>225</v>
      </c>
      <c r="J153" s="129" t="s">
        <v>196</v>
      </c>
      <c r="K153" s="128"/>
      <c r="L153" s="129"/>
      <c r="M153" s="128" t="s">
        <v>13673</v>
      </c>
      <c r="N153" s="127" t="s">
        <v>525</v>
      </c>
      <c r="O153" s="127" t="s">
        <v>174</v>
      </c>
      <c r="P153" s="127" t="s">
        <v>194</v>
      </c>
      <c r="Q153" s="131" t="s">
        <v>13734</v>
      </c>
      <c r="R153" s="131" t="s">
        <v>14389</v>
      </c>
      <c r="S153" s="132" t="s">
        <v>14388</v>
      </c>
      <c r="T153" s="136" t="s">
        <v>310</v>
      </c>
      <c r="U153" s="118"/>
      <c r="V153" s="118"/>
      <c r="W153" s="133" t="str">
        <f>VLOOKUP(TRIM(X153),X10:Y88,2,FALSE)</f>
        <v>Irfan</v>
      </c>
      <c r="X153" s="11" t="str">
        <f t="shared" si="7"/>
        <v>6.5.9</v>
      </c>
      <c r="Y153" s="64"/>
      <c r="AA153" s="1">
        <f t="shared" ref="AA153:AA216" si="8">LEN(I153)</f>
        <v>21</v>
      </c>
    </row>
    <row r="154" spans="1:27" ht="37.200000000000003" customHeight="1">
      <c r="A154" s="119" t="s">
        <v>146</v>
      </c>
      <c r="B154" s="134" t="s">
        <v>57</v>
      </c>
      <c r="C154" s="122" t="s">
        <v>147</v>
      </c>
      <c r="D154" s="122" t="s">
        <v>102</v>
      </c>
      <c r="E154" s="123" t="s">
        <v>11174</v>
      </c>
      <c r="F154" s="124" t="s">
        <v>302</v>
      </c>
      <c r="G154" s="124" t="s">
        <v>149</v>
      </c>
      <c r="H154" s="124" t="s">
        <v>12724</v>
      </c>
      <c r="I154" s="135" t="s">
        <v>13700</v>
      </c>
      <c r="J154" s="129" t="s">
        <v>196</v>
      </c>
      <c r="K154" s="128"/>
      <c r="L154" s="129"/>
      <c r="M154" s="128" t="s">
        <v>13673</v>
      </c>
      <c r="N154" s="127" t="s">
        <v>525</v>
      </c>
      <c r="O154" s="127" t="s">
        <v>174</v>
      </c>
      <c r="P154" s="127" t="s">
        <v>194</v>
      </c>
      <c r="Q154" s="131" t="s">
        <v>13735</v>
      </c>
      <c r="R154" s="131" t="s">
        <v>14411</v>
      </c>
      <c r="S154" s="132" t="s">
        <v>14403</v>
      </c>
      <c r="T154" s="136" t="s">
        <v>534</v>
      </c>
      <c r="U154" s="118"/>
      <c r="V154" s="118"/>
      <c r="W154" s="133" t="str">
        <f>VLOOKUP(TRIM(X154),X10:Y88,2,FALSE)</f>
        <v>Frank</v>
      </c>
      <c r="X154" s="11" t="str">
        <f t="shared" si="7"/>
        <v>6.5.3</v>
      </c>
      <c r="Y154" s="64"/>
      <c r="AA154" s="1">
        <f t="shared" si="8"/>
        <v>39</v>
      </c>
    </row>
    <row r="155" spans="1:27" ht="35.25" customHeight="1">
      <c r="A155" s="119" t="s">
        <v>146</v>
      </c>
      <c r="B155" s="134" t="s">
        <v>57</v>
      </c>
      <c r="C155" s="122" t="s">
        <v>147</v>
      </c>
      <c r="D155" s="122" t="s">
        <v>98</v>
      </c>
      <c r="E155" s="123" t="s">
        <v>11175</v>
      </c>
      <c r="F155" s="124" t="s">
        <v>302</v>
      </c>
      <c r="G155" s="138" t="s">
        <v>149</v>
      </c>
      <c r="H155" s="124" t="s">
        <v>12725</v>
      </c>
      <c r="I155" s="135" t="s">
        <v>659</v>
      </c>
      <c r="J155" s="129" t="s">
        <v>196</v>
      </c>
      <c r="K155" s="128"/>
      <c r="L155" s="129"/>
      <c r="M155" s="128" t="s">
        <v>13673</v>
      </c>
      <c r="N155" s="127" t="s">
        <v>525</v>
      </c>
      <c r="O155" s="127" t="s">
        <v>174</v>
      </c>
      <c r="P155" s="127" t="s">
        <v>194</v>
      </c>
      <c r="Q155" s="131" t="s">
        <v>13736</v>
      </c>
      <c r="R155" s="131" t="s">
        <v>14405</v>
      </c>
      <c r="S155" s="132" t="s">
        <v>14404</v>
      </c>
      <c r="T155" s="136" t="s">
        <v>534</v>
      </c>
      <c r="U155" s="118"/>
      <c r="V155" s="118"/>
      <c r="W155" s="133" t="str">
        <f>VLOOKUP(TRIM(X155),X10:Y88,2,FALSE)</f>
        <v>Frank</v>
      </c>
      <c r="X155" s="11" t="str">
        <f t="shared" si="7"/>
        <v>6.5.1</v>
      </c>
      <c r="Y155" s="64"/>
      <c r="AA155" s="1">
        <f t="shared" si="8"/>
        <v>27</v>
      </c>
    </row>
    <row r="156" spans="1:27" ht="35.25" customHeight="1">
      <c r="A156" s="119" t="s">
        <v>146</v>
      </c>
      <c r="B156" s="134" t="s">
        <v>57</v>
      </c>
      <c r="C156" s="122" t="s">
        <v>147</v>
      </c>
      <c r="D156" s="122" t="s">
        <v>119</v>
      </c>
      <c r="E156" s="123" t="s">
        <v>11176</v>
      </c>
      <c r="F156" s="124" t="s">
        <v>302</v>
      </c>
      <c r="G156" s="124" t="s">
        <v>149</v>
      </c>
      <c r="H156" s="124" t="s">
        <v>12726</v>
      </c>
      <c r="I156" s="135" t="s">
        <v>659</v>
      </c>
      <c r="J156" s="129" t="s">
        <v>196</v>
      </c>
      <c r="K156" s="128"/>
      <c r="L156" s="129"/>
      <c r="M156" s="128" t="s">
        <v>13673</v>
      </c>
      <c r="N156" s="127" t="s">
        <v>525</v>
      </c>
      <c r="O156" s="127" t="s">
        <v>174</v>
      </c>
      <c r="P156" s="127" t="s">
        <v>194</v>
      </c>
      <c r="Q156" s="131" t="s">
        <v>13737</v>
      </c>
      <c r="R156" s="131" t="s">
        <v>14478</v>
      </c>
      <c r="S156" s="132" t="s">
        <v>14474</v>
      </c>
      <c r="T156" s="136" t="s">
        <v>534</v>
      </c>
      <c r="U156" s="118"/>
      <c r="V156" s="118"/>
      <c r="W156" s="133" t="str">
        <f>VLOOKUP(TRIM(X156),X10:Y88,2,FALSE)</f>
        <v>Frank</v>
      </c>
      <c r="X156" s="11" t="str">
        <f t="shared" ref="X156:X219" si="9">IF(ISNONTEXT(D156),"" &amp; D156 &amp;"",T(D156))</f>
        <v>6.5.11</v>
      </c>
      <c r="Y156" s="64"/>
      <c r="AA156" s="1">
        <f t="shared" si="8"/>
        <v>27</v>
      </c>
    </row>
    <row r="157" spans="1:27" ht="35.25" customHeight="1">
      <c r="A157" s="119" t="s">
        <v>146</v>
      </c>
      <c r="B157" s="134" t="s">
        <v>57</v>
      </c>
      <c r="C157" s="122" t="s">
        <v>147</v>
      </c>
      <c r="D157" s="122" t="s">
        <v>130</v>
      </c>
      <c r="E157" s="123" t="s">
        <v>11177</v>
      </c>
      <c r="F157" s="124" t="s">
        <v>19</v>
      </c>
      <c r="G157" s="124" t="s">
        <v>158</v>
      </c>
      <c r="H157" s="124" t="s">
        <v>12734</v>
      </c>
      <c r="I157" s="135" t="s">
        <v>12735</v>
      </c>
      <c r="J157" s="129"/>
      <c r="K157" s="128"/>
      <c r="L157" s="129"/>
      <c r="M157" s="128" t="s">
        <v>13673</v>
      </c>
      <c r="N157" s="127"/>
      <c r="O157" s="127" t="s">
        <v>174</v>
      </c>
      <c r="P157" s="127"/>
      <c r="Q157" s="131" t="s">
        <v>12732</v>
      </c>
      <c r="R157" s="131" t="s">
        <v>14291</v>
      </c>
      <c r="S157" s="132" t="s">
        <v>167</v>
      </c>
      <c r="T157" s="136" t="s">
        <v>12736</v>
      </c>
      <c r="U157" s="118"/>
      <c r="V157" s="118"/>
      <c r="W157" s="133" t="str">
        <f>VLOOKUP(TRIM(X157),X10:Y88,2,FALSE)</f>
        <v>Frank</v>
      </c>
      <c r="X157" s="11" t="str">
        <f t="shared" si="9"/>
        <v>7.1</v>
      </c>
      <c r="Y157" s="64"/>
      <c r="AA157" s="1">
        <f t="shared" si="8"/>
        <v>19</v>
      </c>
    </row>
    <row r="158" spans="1:27" ht="35.25" customHeight="1">
      <c r="A158" s="119" t="s">
        <v>146</v>
      </c>
      <c r="B158" s="134" t="s">
        <v>57</v>
      </c>
      <c r="C158" s="122" t="s">
        <v>147</v>
      </c>
      <c r="D158" s="122" t="s">
        <v>510</v>
      </c>
      <c r="E158" s="123" t="s">
        <v>11178</v>
      </c>
      <c r="F158" s="124" t="s">
        <v>19</v>
      </c>
      <c r="G158" s="124" t="s">
        <v>165</v>
      </c>
      <c r="H158" s="124" t="s">
        <v>12737</v>
      </c>
      <c r="I158" s="135" t="s">
        <v>12738</v>
      </c>
      <c r="J158" s="129"/>
      <c r="K158" s="128"/>
      <c r="L158" s="129"/>
      <c r="M158" s="128" t="s">
        <v>13673</v>
      </c>
      <c r="N158" s="127"/>
      <c r="O158" s="127" t="s">
        <v>174</v>
      </c>
      <c r="P158" s="127"/>
      <c r="Q158" s="131" t="s">
        <v>12733</v>
      </c>
      <c r="R158" s="131" t="s">
        <v>169</v>
      </c>
      <c r="S158" s="132" t="s">
        <v>167</v>
      </c>
      <c r="T158" s="136" t="s">
        <v>12739</v>
      </c>
      <c r="U158" s="118"/>
      <c r="V158" s="118"/>
      <c r="W158" s="133" t="str">
        <f>VLOOKUP(TRIM(X158),X10:Y88,2,FALSE)</f>
        <v>Puneet</v>
      </c>
      <c r="X158" s="11" t="str">
        <f t="shared" si="9"/>
        <v>6.15</v>
      </c>
      <c r="Y158" s="64"/>
      <c r="AA158" s="1">
        <f t="shared" si="8"/>
        <v>19</v>
      </c>
    </row>
    <row r="159" spans="1:27" ht="35.25" customHeight="1">
      <c r="A159" s="119" t="s">
        <v>146</v>
      </c>
      <c r="B159" s="134" t="s">
        <v>57</v>
      </c>
      <c r="C159" s="122" t="s">
        <v>147</v>
      </c>
      <c r="D159" s="122" t="s">
        <v>119</v>
      </c>
      <c r="E159" s="123" t="s">
        <v>11179</v>
      </c>
      <c r="F159" s="124" t="s">
        <v>302</v>
      </c>
      <c r="G159" s="124" t="s">
        <v>149</v>
      </c>
      <c r="H159" s="124" t="s">
        <v>13085</v>
      </c>
      <c r="I159" s="135" t="s">
        <v>13701</v>
      </c>
      <c r="J159" s="129" t="s">
        <v>196</v>
      </c>
      <c r="K159" s="128"/>
      <c r="L159" s="129"/>
      <c r="M159" s="128" t="s">
        <v>202</v>
      </c>
      <c r="N159" s="127" t="s">
        <v>525</v>
      </c>
      <c r="O159" s="127" t="s">
        <v>174</v>
      </c>
      <c r="P159" s="127" t="s">
        <v>194</v>
      </c>
      <c r="Q159" s="131" t="s">
        <v>13738</v>
      </c>
      <c r="R159" s="131" t="s">
        <v>15971</v>
      </c>
      <c r="S159" s="132" t="s">
        <v>189</v>
      </c>
      <c r="T159" s="136" t="s">
        <v>188</v>
      </c>
      <c r="U159" s="118"/>
      <c r="V159" s="118" t="s">
        <v>15021</v>
      </c>
      <c r="W159" s="133" t="str">
        <f>VLOOKUP(TRIM(X159),X10:Y88,2,FALSE)</f>
        <v>Frank</v>
      </c>
      <c r="X159" s="11" t="str">
        <f t="shared" si="9"/>
        <v>6.5.11</v>
      </c>
      <c r="Y159" s="64"/>
      <c r="AA159" s="1">
        <f t="shared" si="8"/>
        <v>46</v>
      </c>
    </row>
    <row r="160" spans="1:27" ht="37.200000000000003" customHeight="1">
      <c r="A160" s="119" t="s">
        <v>146</v>
      </c>
      <c r="B160" s="134" t="s">
        <v>57</v>
      </c>
      <c r="C160" s="122" t="s">
        <v>147</v>
      </c>
      <c r="D160" s="122" t="s">
        <v>119</v>
      </c>
      <c r="E160" s="123" t="s">
        <v>11180</v>
      </c>
      <c r="F160" s="124" t="s">
        <v>302</v>
      </c>
      <c r="G160" s="124" t="s">
        <v>149</v>
      </c>
      <c r="H160" s="124" t="s">
        <v>13086</v>
      </c>
      <c r="I160" s="135" t="s">
        <v>13702</v>
      </c>
      <c r="J160" s="129" t="s">
        <v>196</v>
      </c>
      <c r="K160" s="128"/>
      <c r="L160" s="129"/>
      <c r="M160" s="128" t="s">
        <v>202</v>
      </c>
      <c r="N160" s="127" t="s">
        <v>525</v>
      </c>
      <c r="O160" s="127" t="s">
        <v>174</v>
      </c>
      <c r="P160" s="127" t="s">
        <v>194</v>
      </c>
      <c r="Q160" s="131" t="s">
        <v>13739</v>
      </c>
      <c r="R160" s="131" t="s">
        <v>15972</v>
      </c>
      <c r="S160" s="132" t="s">
        <v>189</v>
      </c>
      <c r="T160" s="136" t="s">
        <v>188</v>
      </c>
      <c r="U160" s="118"/>
      <c r="V160" s="118" t="s">
        <v>15021</v>
      </c>
      <c r="W160" s="133" t="str">
        <f>VLOOKUP(TRIM(X160),X10:Y88,2,FALSE)</f>
        <v>Frank</v>
      </c>
      <c r="X160" s="11" t="str">
        <f t="shared" si="9"/>
        <v>6.5.11</v>
      </c>
      <c r="Y160" s="64"/>
      <c r="AA160" s="1">
        <f t="shared" si="8"/>
        <v>18</v>
      </c>
    </row>
    <row r="161" spans="1:27" ht="37.200000000000003" customHeight="1">
      <c r="A161" s="119" t="s">
        <v>146</v>
      </c>
      <c r="B161" s="134" t="s">
        <v>57</v>
      </c>
      <c r="C161" s="122" t="s">
        <v>147</v>
      </c>
      <c r="D161" s="122" t="s">
        <v>130</v>
      </c>
      <c r="E161" s="123" t="s">
        <v>11181</v>
      </c>
      <c r="F161" s="124" t="s">
        <v>364</v>
      </c>
      <c r="G161" s="124" t="s">
        <v>149</v>
      </c>
      <c r="H161" s="124" t="s">
        <v>12740</v>
      </c>
      <c r="I161" s="135" t="s">
        <v>13703</v>
      </c>
      <c r="J161" s="129"/>
      <c r="K161" s="128"/>
      <c r="L161" s="129"/>
      <c r="M161" s="128" t="s">
        <v>13673</v>
      </c>
      <c r="N161" s="127"/>
      <c r="O161" s="127" t="s">
        <v>2822</v>
      </c>
      <c r="P161" s="127"/>
      <c r="Q161" s="131" t="s">
        <v>12741</v>
      </c>
      <c r="R161" s="131" t="s">
        <v>14786</v>
      </c>
      <c r="S161" s="137" t="s">
        <v>156</v>
      </c>
      <c r="T161" s="136" t="s">
        <v>250</v>
      </c>
      <c r="U161" s="118"/>
      <c r="V161" s="118"/>
      <c r="W161" s="133" t="str">
        <f>VLOOKUP(TRIM(X161),X10:Y88,2,FALSE)</f>
        <v>Frank</v>
      </c>
      <c r="X161" s="11" t="str">
        <f t="shared" si="9"/>
        <v>7.1</v>
      </c>
      <c r="Y161" s="64"/>
      <c r="AA161" s="1">
        <f t="shared" si="8"/>
        <v>73</v>
      </c>
    </row>
    <row r="162" spans="1:27" ht="35.25" customHeight="1">
      <c r="A162" s="119" t="s">
        <v>146</v>
      </c>
      <c r="B162" s="134" t="s">
        <v>57</v>
      </c>
      <c r="C162" s="122" t="s">
        <v>147</v>
      </c>
      <c r="D162" s="122" t="s">
        <v>130</v>
      </c>
      <c r="E162" s="123" t="s">
        <v>11182</v>
      </c>
      <c r="F162" s="124" t="s">
        <v>183</v>
      </c>
      <c r="G162" s="124" t="s">
        <v>165</v>
      </c>
      <c r="H162" s="124" t="s">
        <v>12742</v>
      </c>
      <c r="I162" s="135" t="s">
        <v>13704</v>
      </c>
      <c r="J162" s="129"/>
      <c r="K162" s="128"/>
      <c r="L162" s="129"/>
      <c r="M162" s="128" t="s">
        <v>13673</v>
      </c>
      <c r="N162" s="127"/>
      <c r="O162" s="127" t="s">
        <v>2822</v>
      </c>
      <c r="P162" s="127"/>
      <c r="Q162" s="131" t="s">
        <v>12743</v>
      </c>
      <c r="R162" s="131" t="s">
        <v>15573</v>
      </c>
      <c r="S162" s="144" t="s">
        <v>15573</v>
      </c>
      <c r="T162" s="136" t="s">
        <v>250</v>
      </c>
      <c r="U162" s="118"/>
      <c r="V162" s="118"/>
      <c r="W162" s="133" t="str">
        <f>VLOOKUP(TRIM(X162),X10:Y88,2,FALSE)</f>
        <v>Frank</v>
      </c>
      <c r="X162" s="11" t="str">
        <f t="shared" si="9"/>
        <v>7.1</v>
      </c>
      <c r="Y162" s="64"/>
      <c r="AA162" s="1">
        <f t="shared" si="8"/>
        <v>53</v>
      </c>
    </row>
    <row r="163" spans="1:27" ht="35.25" customHeight="1">
      <c r="A163" s="119" t="s">
        <v>146</v>
      </c>
      <c r="B163" s="134" t="s">
        <v>57</v>
      </c>
      <c r="C163" s="122" t="s">
        <v>22</v>
      </c>
      <c r="D163" s="122" t="s">
        <v>140</v>
      </c>
      <c r="E163" s="123" t="s">
        <v>11183</v>
      </c>
      <c r="F163" s="124" t="s">
        <v>302</v>
      </c>
      <c r="G163" s="138" t="s">
        <v>149</v>
      </c>
      <c r="H163" s="138" t="s">
        <v>12798</v>
      </c>
      <c r="I163" s="139" t="s">
        <v>456</v>
      </c>
      <c r="J163" s="140" t="s">
        <v>185</v>
      </c>
      <c r="K163" s="141"/>
      <c r="L163" s="140"/>
      <c r="M163" s="141" t="s">
        <v>229</v>
      </c>
      <c r="N163" s="140" t="s">
        <v>525</v>
      </c>
      <c r="O163" s="140" t="s">
        <v>174</v>
      </c>
      <c r="P163" s="140" t="s">
        <v>194</v>
      </c>
      <c r="Q163" s="142" t="s">
        <v>12992</v>
      </c>
      <c r="R163" s="142" t="s">
        <v>187</v>
      </c>
      <c r="S163" s="145"/>
      <c r="T163" s="136" t="s">
        <v>545</v>
      </c>
      <c r="U163" s="118"/>
      <c r="V163" s="118"/>
      <c r="W163" s="133" t="str">
        <f>VLOOKUP(TRIM(X163),X10:Y88,2,FALSE)</f>
        <v>Withdrawn</v>
      </c>
      <c r="X163" s="11" t="str">
        <f t="shared" si="9"/>
        <v>99</v>
      </c>
      <c r="Y163" s="64"/>
      <c r="AA163" s="1">
        <f t="shared" si="8"/>
        <v>24</v>
      </c>
    </row>
    <row r="164" spans="1:27" ht="35.25" customHeight="1">
      <c r="A164" s="119" t="s">
        <v>146</v>
      </c>
      <c r="B164" s="134" t="s">
        <v>57</v>
      </c>
      <c r="C164" s="122" t="s">
        <v>147</v>
      </c>
      <c r="D164" s="122" t="s">
        <v>109</v>
      </c>
      <c r="E164" s="123" t="s">
        <v>11184</v>
      </c>
      <c r="F164" s="124" t="s">
        <v>302</v>
      </c>
      <c r="G164" s="124" t="s">
        <v>149</v>
      </c>
      <c r="H164" s="124" t="s">
        <v>13083</v>
      </c>
      <c r="I164" s="135" t="s">
        <v>2383</v>
      </c>
      <c r="J164" s="129" t="s">
        <v>5718</v>
      </c>
      <c r="K164" s="128"/>
      <c r="L164" s="129"/>
      <c r="M164" s="128" t="s">
        <v>233</v>
      </c>
      <c r="N164" s="127" t="s">
        <v>525</v>
      </c>
      <c r="O164" s="127" t="s">
        <v>174</v>
      </c>
      <c r="P164" s="127" t="s">
        <v>12744</v>
      </c>
      <c r="Q164" s="131" t="s">
        <v>13740</v>
      </c>
      <c r="R164" s="131" t="s">
        <v>15279</v>
      </c>
      <c r="S164" s="132" t="s">
        <v>195</v>
      </c>
      <c r="T164" s="136" t="s">
        <v>2385</v>
      </c>
      <c r="U164" s="118"/>
      <c r="V164" s="118"/>
      <c r="W164" s="133" t="str">
        <f>VLOOKUP(TRIM(X164),X10:Y88,2,FALSE)</f>
        <v>Krisztian</v>
      </c>
      <c r="X164" s="11" t="str">
        <f t="shared" si="9"/>
        <v>6.5.6</v>
      </c>
      <c r="Y164" s="64"/>
      <c r="AA164" s="1">
        <f t="shared" si="8"/>
        <v>13</v>
      </c>
    </row>
    <row r="165" spans="1:27" ht="35.25" customHeight="1">
      <c r="A165" s="119" t="s">
        <v>146</v>
      </c>
      <c r="B165" s="134" t="s">
        <v>57</v>
      </c>
      <c r="C165" s="122" t="s">
        <v>147</v>
      </c>
      <c r="D165" s="122" t="s">
        <v>115</v>
      </c>
      <c r="E165" s="123" t="s">
        <v>11185</v>
      </c>
      <c r="F165" s="124" t="s">
        <v>302</v>
      </c>
      <c r="G165" s="124" t="s">
        <v>149</v>
      </c>
      <c r="H165" s="124" t="s">
        <v>13084</v>
      </c>
      <c r="I165" s="135" t="s">
        <v>256</v>
      </c>
      <c r="J165" s="129" t="s">
        <v>185</v>
      </c>
      <c r="K165" s="128"/>
      <c r="L165" s="129"/>
      <c r="M165" s="128" t="s">
        <v>202</v>
      </c>
      <c r="N165" s="127" t="s">
        <v>525</v>
      </c>
      <c r="O165" s="127" t="s">
        <v>174</v>
      </c>
      <c r="P165" s="127" t="s">
        <v>194</v>
      </c>
      <c r="Q165" s="131" t="s">
        <v>13741</v>
      </c>
      <c r="R165" s="131" t="s">
        <v>14382</v>
      </c>
      <c r="S165" s="137" t="s">
        <v>156</v>
      </c>
      <c r="T165" s="136" t="s">
        <v>339</v>
      </c>
      <c r="U165" s="118"/>
      <c r="V165" s="118"/>
      <c r="W165" s="133" t="str">
        <f>VLOOKUP(TRIM(X165),X10:Y88,2,FALSE)</f>
        <v>Irfan</v>
      </c>
      <c r="X165" s="11" t="str">
        <f t="shared" si="9"/>
        <v>6.5.9</v>
      </c>
      <c r="Y165" s="64"/>
      <c r="AA165" s="1">
        <f t="shared" si="8"/>
        <v>7</v>
      </c>
    </row>
    <row r="166" spans="1:27" ht="35.25" customHeight="1">
      <c r="A166" s="119" t="s">
        <v>146</v>
      </c>
      <c r="B166" s="134" t="s">
        <v>57</v>
      </c>
      <c r="C166" s="122" t="s">
        <v>147</v>
      </c>
      <c r="D166" s="122" t="s">
        <v>109</v>
      </c>
      <c r="E166" s="123" t="s">
        <v>11186</v>
      </c>
      <c r="F166" s="124" t="s">
        <v>302</v>
      </c>
      <c r="G166" s="124" t="s">
        <v>149</v>
      </c>
      <c r="H166" s="124" t="s">
        <v>16022</v>
      </c>
      <c r="I166" s="135" t="s">
        <v>13692</v>
      </c>
      <c r="J166" s="129" t="s">
        <v>185</v>
      </c>
      <c r="K166" s="128">
        <v>0</v>
      </c>
      <c r="L166" s="129"/>
      <c r="M166" s="128" t="s">
        <v>13673</v>
      </c>
      <c r="N166" s="127" t="s">
        <v>525</v>
      </c>
      <c r="O166" s="127" t="s">
        <v>174</v>
      </c>
      <c r="P166" s="127" t="s">
        <v>194</v>
      </c>
      <c r="Q166" s="131" t="s">
        <v>13742</v>
      </c>
      <c r="R166" s="131" t="s">
        <v>15573</v>
      </c>
      <c r="S166" s="144" t="s">
        <v>15573</v>
      </c>
      <c r="T166" s="136" t="s">
        <v>239</v>
      </c>
      <c r="U166" s="118"/>
      <c r="V166" s="118"/>
      <c r="W166" s="133" t="str">
        <f>VLOOKUP(TRIM(X166),X10:Y88,2,FALSE)</f>
        <v>Krisztian</v>
      </c>
      <c r="X166" s="11" t="str">
        <f t="shared" si="9"/>
        <v>6.5.6</v>
      </c>
      <c r="Y166" s="64"/>
      <c r="AA166" s="1">
        <f t="shared" si="8"/>
        <v>20</v>
      </c>
    </row>
    <row r="167" spans="1:27" ht="35.25" customHeight="1">
      <c r="A167" s="119" t="s">
        <v>146</v>
      </c>
      <c r="B167" s="134" t="s">
        <v>57</v>
      </c>
      <c r="C167" s="122" t="s">
        <v>147</v>
      </c>
      <c r="D167" s="122" t="s">
        <v>109</v>
      </c>
      <c r="E167" s="123" t="s">
        <v>11187</v>
      </c>
      <c r="F167" s="124" t="s">
        <v>302</v>
      </c>
      <c r="G167" s="124" t="s">
        <v>149</v>
      </c>
      <c r="H167" s="124" t="s">
        <v>16023</v>
      </c>
      <c r="I167" s="135" t="s">
        <v>5724</v>
      </c>
      <c r="J167" s="129" t="s">
        <v>196</v>
      </c>
      <c r="K167" s="128">
        <v>0</v>
      </c>
      <c r="L167" s="129"/>
      <c r="M167" s="128" t="s">
        <v>13673</v>
      </c>
      <c r="N167" s="127" t="s">
        <v>525</v>
      </c>
      <c r="O167" s="127" t="s">
        <v>174</v>
      </c>
      <c r="P167" s="127" t="s">
        <v>194</v>
      </c>
      <c r="Q167" s="131" t="s">
        <v>13743</v>
      </c>
      <c r="R167" s="131" t="s">
        <v>15573</v>
      </c>
      <c r="S167" s="144" t="s">
        <v>15573</v>
      </c>
      <c r="T167" s="136" t="s">
        <v>239</v>
      </c>
      <c r="U167" s="118"/>
      <c r="V167" s="118"/>
      <c r="W167" s="133" t="str">
        <f>VLOOKUP(TRIM(X167),X10:Y88,2,FALSE)</f>
        <v>Krisztian</v>
      </c>
      <c r="X167" s="11" t="str">
        <f t="shared" si="9"/>
        <v>6.5.6</v>
      </c>
      <c r="Y167" s="64"/>
      <c r="AA167" s="1">
        <f t="shared" si="8"/>
        <v>14</v>
      </c>
    </row>
    <row r="168" spans="1:27" ht="35.25" customHeight="1">
      <c r="A168" s="119" t="s">
        <v>146</v>
      </c>
      <c r="B168" s="134" t="s">
        <v>57</v>
      </c>
      <c r="C168" s="122" t="s">
        <v>147</v>
      </c>
      <c r="D168" s="122" t="s">
        <v>109</v>
      </c>
      <c r="E168" s="123" t="s">
        <v>11188</v>
      </c>
      <c r="F168" s="124" t="s">
        <v>302</v>
      </c>
      <c r="G168" s="124" t="s">
        <v>149</v>
      </c>
      <c r="H168" s="124" t="s">
        <v>16024</v>
      </c>
      <c r="I168" s="135" t="s">
        <v>13692</v>
      </c>
      <c r="J168" s="129" t="s">
        <v>5718</v>
      </c>
      <c r="K168" s="128">
        <v>0</v>
      </c>
      <c r="L168" s="129"/>
      <c r="M168" s="128" t="s">
        <v>13673</v>
      </c>
      <c r="N168" s="127" t="s">
        <v>525</v>
      </c>
      <c r="O168" s="127" t="s">
        <v>174</v>
      </c>
      <c r="P168" s="127" t="s">
        <v>194</v>
      </c>
      <c r="Q168" s="131" t="s">
        <v>13744</v>
      </c>
      <c r="R168" s="131" t="s">
        <v>15573</v>
      </c>
      <c r="S168" s="144" t="s">
        <v>15573</v>
      </c>
      <c r="T168" s="136" t="s">
        <v>239</v>
      </c>
      <c r="U168" s="118"/>
      <c r="V168" s="118"/>
      <c r="W168" s="133" t="str">
        <f>VLOOKUP(TRIM(X168),X10:Y88,2,FALSE)</f>
        <v>Krisztian</v>
      </c>
      <c r="X168" s="11" t="str">
        <f t="shared" si="9"/>
        <v>6.5.6</v>
      </c>
      <c r="Y168" s="64"/>
      <c r="AA168" s="1">
        <f t="shared" si="8"/>
        <v>20</v>
      </c>
    </row>
    <row r="169" spans="1:27" ht="35.25" customHeight="1">
      <c r="A169" s="119" t="s">
        <v>146</v>
      </c>
      <c r="B169" s="134" t="s">
        <v>57</v>
      </c>
      <c r="C169" s="122" t="s">
        <v>147</v>
      </c>
      <c r="D169" s="122" t="s">
        <v>109</v>
      </c>
      <c r="E169" s="123" t="s">
        <v>11189</v>
      </c>
      <c r="F169" s="124" t="s">
        <v>302</v>
      </c>
      <c r="G169" s="124" t="s">
        <v>149</v>
      </c>
      <c r="H169" s="124" t="s">
        <v>12771</v>
      </c>
      <c r="I169" s="135" t="s">
        <v>238</v>
      </c>
      <c r="J169" s="129" t="s">
        <v>185</v>
      </c>
      <c r="K169" s="128">
        <v>0</v>
      </c>
      <c r="L169" s="129"/>
      <c r="M169" s="128" t="s">
        <v>13673</v>
      </c>
      <c r="N169" s="127" t="s">
        <v>525</v>
      </c>
      <c r="O169" s="127" t="s">
        <v>174</v>
      </c>
      <c r="P169" s="127" t="s">
        <v>194</v>
      </c>
      <c r="Q169" s="131" t="s">
        <v>13745</v>
      </c>
      <c r="R169" s="131" t="s">
        <v>15089</v>
      </c>
      <c r="S169" s="132" t="s">
        <v>15088</v>
      </c>
      <c r="T169" s="136" t="s">
        <v>239</v>
      </c>
      <c r="U169" s="118"/>
      <c r="V169" s="118"/>
      <c r="W169" s="133" t="str">
        <f>VLOOKUP(TRIM(X169),X10:Y88,2,FALSE)</f>
        <v>Krisztian</v>
      </c>
      <c r="X169" s="11" t="str">
        <f t="shared" si="9"/>
        <v>6.5.6</v>
      </c>
      <c r="Y169" s="64"/>
      <c r="AA169" s="1">
        <f t="shared" si="8"/>
        <v>8</v>
      </c>
    </row>
    <row r="170" spans="1:27" ht="35.25" customHeight="1">
      <c r="A170" s="119" t="s">
        <v>146</v>
      </c>
      <c r="B170" s="134" t="s">
        <v>57</v>
      </c>
      <c r="C170" s="122" t="s">
        <v>147</v>
      </c>
      <c r="D170" s="122" t="s">
        <v>109</v>
      </c>
      <c r="E170" s="123" t="s">
        <v>11190</v>
      </c>
      <c r="F170" s="124" t="s">
        <v>302</v>
      </c>
      <c r="G170" s="124" t="s">
        <v>149</v>
      </c>
      <c r="H170" s="124" t="s">
        <v>12772</v>
      </c>
      <c r="I170" s="135" t="s">
        <v>238</v>
      </c>
      <c r="J170" s="129" t="s">
        <v>5718</v>
      </c>
      <c r="K170" s="128">
        <v>0</v>
      </c>
      <c r="L170" s="129"/>
      <c r="M170" s="128" t="s">
        <v>13673</v>
      </c>
      <c r="N170" s="127" t="s">
        <v>525</v>
      </c>
      <c r="O170" s="127" t="s">
        <v>174</v>
      </c>
      <c r="P170" s="127" t="s">
        <v>194</v>
      </c>
      <c r="Q170" s="131" t="s">
        <v>13746</v>
      </c>
      <c r="R170" s="131" t="s">
        <v>15091</v>
      </c>
      <c r="S170" s="132" t="s">
        <v>15090</v>
      </c>
      <c r="T170" s="136" t="s">
        <v>239</v>
      </c>
      <c r="U170" s="118"/>
      <c r="V170" s="118"/>
      <c r="W170" s="133" t="str">
        <f>VLOOKUP(TRIM(X170),X10:Y88,2,FALSE)</f>
        <v>Krisztian</v>
      </c>
      <c r="X170" s="11" t="str">
        <f t="shared" si="9"/>
        <v>6.5.6</v>
      </c>
      <c r="Y170" s="64"/>
      <c r="AA170" s="1">
        <f t="shared" si="8"/>
        <v>8</v>
      </c>
    </row>
    <row r="171" spans="1:27" ht="35.25" customHeight="1">
      <c r="A171" s="119" t="s">
        <v>146</v>
      </c>
      <c r="B171" s="134" t="s">
        <v>57</v>
      </c>
      <c r="C171" s="122" t="s">
        <v>147</v>
      </c>
      <c r="D171" s="122" t="s">
        <v>2277</v>
      </c>
      <c r="E171" s="123" t="s">
        <v>11191</v>
      </c>
      <c r="F171" s="124" t="s">
        <v>21</v>
      </c>
      <c r="G171" s="124" t="s">
        <v>149</v>
      </c>
      <c r="H171" s="124" t="s">
        <v>12773</v>
      </c>
      <c r="I171" s="135" t="s">
        <v>238</v>
      </c>
      <c r="J171" s="129" t="s">
        <v>2475</v>
      </c>
      <c r="K171" s="128"/>
      <c r="L171" s="129"/>
      <c r="M171" s="128" t="s">
        <v>13673</v>
      </c>
      <c r="N171" s="127" t="s">
        <v>12746</v>
      </c>
      <c r="O171" s="127" t="s">
        <v>174</v>
      </c>
      <c r="P171" s="127" t="s">
        <v>2476</v>
      </c>
      <c r="Q171" s="131" t="s">
        <v>12747</v>
      </c>
      <c r="R171" s="131" t="s">
        <v>169</v>
      </c>
      <c r="S171" s="132" t="s">
        <v>167</v>
      </c>
      <c r="T171" s="136" t="s">
        <v>239</v>
      </c>
      <c r="U171" s="118"/>
      <c r="V171" s="118"/>
      <c r="W171" s="133" t="str">
        <f>VLOOKUP(TRIM(X171),X10:Y88,2,FALSE)</f>
        <v>Krisztian</v>
      </c>
      <c r="X171" s="11" t="str">
        <f t="shared" si="9"/>
        <v>6.16</v>
      </c>
      <c r="Y171" s="64"/>
      <c r="AA171" s="1">
        <f t="shared" si="8"/>
        <v>8</v>
      </c>
    </row>
    <row r="172" spans="1:27" ht="35.25" customHeight="1">
      <c r="A172" s="119" t="s">
        <v>146</v>
      </c>
      <c r="B172" s="134" t="s">
        <v>57</v>
      </c>
      <c r="C172" s="122" t="s">
        <v>147</v>
      </c>
      <c r="D172" s="122" t="s">
        <v>2277</v>
      </c>
      <c r="E172" s="123" t="s">
        <v>11192</v>
      </c>
      <c r="F172" s="124" t="s">
        <v>21</v>
      </c>
      <c r="G172" s="124" t="s">
        <v>149</v>
      </c>
      <c r="H172" s="124" t="s">
        <v>12774</v>
      </c>
      <c r="I172" s="135" t="s">
        <v>238</v>
      </c>
      <c r="J172" s="129" t="s">
        <v>2475</v>
      </c>
      <c r="K172" s="128"/>
      <c r="L172" s="129"/>
      <c r="M172" s="128" t="s">
        <v>13673</v>
      </c>
      <c r="N172" s="127" t="s">
        <v>12746</v>
      </c>
      <c r="O172" s="127" t="s">
        <v>174</v>
      </c>
      <c r="P172" s="127" t="s">
        <v>2476</v>
      </c>
      <c r="Q172" s="131" t="s">
        <v>12748</v>
      </c>
      <c r="R172" s="131" t="s">
        <v>15103</v>
      </c>
      <c r="S172" s="132" t="s">
        <v>15102</v>
      </c>
      <c r="T172" s="136" t="s">
        <v>239</v>
      </c>
      <c r="U172" s="118"/>
      <c r="V172" s="118"/>
      <c r="W172" s="133" t="str">
        <f>VLOOKUP(TRIM(X172),X10:Y88,2,FALSE)</f>
        <v>Krisztian</v>
      </c>
      <c r="X172" s="11" t="str">
        <f t="shared" si="9"/>
        <v>6.16</v>
      </c>
      <c r="Y172" s="64"/>
      <c r="AA172" s="1">
        <f t="shared" si="8"/>
        <v>8</v>
      </c>
    </row>
    <row r="173" spans="1:27" ht="35.25" customHeight="1">
      <c r="A173" s="119" t="s">
        <v>146</v>
      </c>
      <c r="B173" s="134" t="s">
        <v>57</v>
      </c>
      <c r="C173" s="122" t="s">
        <v>147</v>
      </c>
      <c r="D173" s="122" t="s">
        <v>2277</v>
      </c>
      <c r="E173" s="123" t="s">
        <v>11193</v>
      </c>
      <c r="F173" s="124" t="s">
        <v>21</v>
      </c>
      <c r="G173" s="124" t="s">
        <v>149</v>
      </c>
      <c r="H173" s="124" t="s">
        <v>12775</v>
      </c>
      <c r="I173" s="135" t="s">
        <v>238</v>
      </c>
      <c r="J173" s="129" t="s">
        <v>2475</v>
      </c>
      <c r="K173" s="128"/>
      <c r="L173" s="129"/>
      <c r="M173" s="128" t="s">
        <v>13673</v>
      </c>
      <c r="N173" s="127" t="s">
        <v>12746</v>
      </c>
      <c r="O173" s="127" t="s">
        <v>174</v>
      </c>
      <c r="P173" s="127" t="s">
        <v>2476</v>
      </c>
      <c r="Q173" s="131" t="s">
        <v>12749</v>
      </c>
      <c r="R173" s="131" t="s">
        <v>15105</v>
      </c>
      <c r="S173" s="132" t="s">
        <v>15104</v>
      </c>
      <c r="T173" s="136" t="s">
        <v>239</v>
      </c>
      <c r="U173" s="118"/>
      <c r="V173" s="118"/>
      <c r="W173" s="133" t="str">
        <f>VLOOKUP(TRIM(X173),X10:Y88,2,FALSE)</f>
        <v>Krisztian</v>
      </c>
      <c r="X173" s="11" t="str">
        <f t="shared" si="9"/>
        <v>6.16</v>
      </c>
      <c r="Y173" s="64"/>
      <c r="AA173" s="1">
        <f t="shared" si="8"/>
        <v>8</v>
      </c>
    </row>
    <row r="174" spans="1:27" ht="35.25" customHeight="1">
      <c r="A174" s="119" t="s">
        <v>146</v>
      </c>
      <c r="B174" s="134" t="s">
        <v>57</v>
      </c>
      <c r="C174" s="122" t="s">
        <v>147</v>
      </c>
      <c r="D174" s="122" t="s">
        <v>2277</v>
      </c>
      <c r="E174" s="123" t="s">
        <v>11194</v>
      </c>
      <c r="F174" s="124" t="s">
        <v>21</v>
      </c>
      <c r="G174" s="124" t="s">
        <v>149</v>
      </c>
      <c r="H174" s="124" t="s">
        <v>12776</v>
      </c>
      <c r="I174" s="135" t="s">
        <v>238</v>
      </c>
      <c r="J174" s="129" t="s">
        <v>2475</v>
      </c>
      <c r="K174" s="128"/>
      <c r="L174" s="129"/>
      <c r="M174" s="128" t="s">
        <v>13673</v>
      </c>
      <c r="N174" s="127" t="s">
        <v>12746</v>
      </c>
      <c r="O174" s="127" t="s">
        <v>174</v>
      </c>
      <c r="P174" s="127" t="s">
        <v>2476</v>
      </c>
      <c r="Q174" s="131" t="s">
        <v>12750</v>
      </c>
      <c r="R174" s="131" t="s">
        <v>814</v>
      </c>
      <c r="S174" s="132" t="s">
        <v>152</v>
      </c>
      <c r="T174" s="136" t="s">
        <v>239</v>
      </c>
      <c r="U174" s="118"/>
      <c r="V174" s="118" t="s">
        <v>260</v>
      </c>
      <c r="W174" s="133" t="str">
        <f>VLOOKUP(TRIM(X174),X10:Y88,2,FALSE)</f>
        <v>Krisztian</v>
      </c>
      <c r="X174" s="11" t="str">
        <f t="shared" si="9"/>
        <v>6.16</v>
      </c>
      <c r="Y174" s="64"/>
      <c r="AA174" s="1">
        <f t="shared" si="8"/>
        <v>8</v>
      </c>
    </row>
    <row r="175" spans="1:27" ht="35.25" customHeight="1">
      <c r="A175" s="119" t="s">
        <v>146</v>
      </c>
      <c r="B175" s="134" t="s">
        <v>57</v>
      </c>
      <c r="C175" s="122" t="s">
        <v>147</v>
      </c>
      <c r="D175" s="122" t="s">
        <v>2277</v>
      </c>
      <c r="E175" s="123" t="s">
        <v>11195</v>
      </c>
      <c r="F175" s="124" t="s">
        <v>21</v>
      </c>
      <c r="G175" s="124" t="s">
        <v>149</v>
      </c>
      <c r="H175" s="124" t="s">
        <v>12777</v>
      </c>
      <c r="I175" s="135" t="s">
        <v>238</v>
      </c>
      <c r="J175" s="129" t="s">
        <v>2475</v>
      </c>
      <c r="K175" s="128"/>
      <c r="L175" s="129"/>
      <c r="M175" s="128" t="s">
        <v>13673</v>
      </c>
      <c r="N175" s="127" t="s">
        <v>12746</v>
      </c>
      <c r="O175" s="127" t="s">
        <v>174</v>
      </c>
      <c r="P175" s="127" t="s">
        <v>2476</v>
      </c>
      <c r="Q175" s="131" t="s">
        <v>12751</v>
      </c>
      <c r="R175" s="131" t="s">
        <v>15573</v>
      </c>
      <c r="S175" s="144" t="s">
        <v>15573</v>
      </c>
      <c r="T175" s="136" t="s">
        <v>239</v>
      </c>
      <c r="U175" s="118"/>
      <c r="V175" s="118"/>
      <c r="W175" s="133" t="str">
        <f>VLOOKUP(TRIM(X175),X10:Y88,2,FALSE)</f>
        <v>Krisztian</v>
      </c>
      <c r="X175" s="11" t="str">
        <f t="shared" si="9"/>
        <v>6.16</v>
      </c>
      <c r="Y175" s="64"/>
      <c r="AA175" s="1">
        <f t="shared" si="8"/>
        <v>8</v>
      </c>
    </row>
    <row r="176" spans="1:27" ht="35.25" customHeight="1">
      <c r="A176" s="119" t="s">
        <v>146</v>
      </c>
      <c r="B176" s="134" t="s">
        <v>57</v>
      </c>
      <c r="C176" s="122" t="s">
        <v>147</v>
      </c>
      <c r="D176" s="122" t="s">
        <v>2277</v>
      </c>
      <c r="E176" s="123" t="s">
        <v>11196</v>
      </c>
      <c r="F176" s="124" t="s">
        <v>21</v>
      </c>
      <c r="G176" s="124" t="s">
        <v>149</v>
      </c>
      <c r="H176" s="124" t="s">
        <v>12778</v>
      </c>
      <c r="I176" s="135" t="s">
        <v>238</v>
      </c>
      <c r="J176" s="129" t="s">
        <v>2475</v>
      </c>
      <c r="K176" s="128"/>
      <c r="L176" s="129"/>
      <c r="M176" s="128" t="s">
        <v>13673</v>
      </c>
      <c r="N176" s="127" t="s">
        <v>12746</v>
      </c>
      <c r="O176" s="127" t="s">
        <v>174</v>
      </c>
      <c r="P176" s="127" t="s">
        <v>2476</v>
      </c>
      <c r="Q176" s="131" t="s">
        <v>12752</v>
      </c>
      <c r="R176" s="131" t="s">
        <v>15573</v>
      </c>
      <c r="S176" s="144" t="s">
        <v>15573</v>
      </c>
      <c r="T176" s="136" t="s">
        <v>239</v>
      </c>
      <c r="U176" s="118"/>
      <c r="V176" s="118"/>
      <c r="W176" s="133" t="str">
        <f>VLOOKUP(TRIM(X176),X10:Y88,2,FALSE)</f>
        <v>Krisztian</v>
      </c>
      <c r="X176" s="11" t="str">
        <f t="shared" si="9"/>
        <v>6.16</v>
      </c>
      <c r="Y176" s="64"/>
      <c r="AA176" s="1">
        <f t="shared" si="8"/>
        <v>8</v>
      </c>
    </row>
    <row r="177" spans="1:27" ht="35.25" customHeight="1">
      <c r="A177" s="119" t="s">
        <v>146</v>
      </c>
      <c r="B177" s="134" t="s">
        <v>57</v>
      </c>
      <c r="C177" s="122" t="s">
        <v>147</v>
      </c>
      <c r="D177" s="122" t="s">
        <v>2277</v>
      </c>
      <c r="E177" s="123" t="s">
        <v>11197</v>
      </c>
      <c r="F177" s="124" t="s">
        <v>21</v>
      </c>
      <c r="G177" s="124" t="s">
        <v>149</v>
      </c>
      <c r="H177" s="124" t="s">
        <v>12779</v>
      </c>
      <c r="I177" s="135" t="s">
        <v>238</v>
      </c>
      <c r="J177" s="129" t="s">
        <v>2475</v>
      </c>
      <c r="K177" s="128"/>
      <c r="L177" s="129"/>
      <c r="M177" s="128" t="s">
        <v>13673</v>
      </c>
      <c r="N177" s="127" t="s">
        <v>12746</v>
      </c>
      <c r="O177" s="127" t="s">
        <v>174</v>
      </c>
      <c r="P177" s="127" t="s">
        <v>2476</v>
      </c>
      <c r="Q177" s="131" t="s">
        <v>12753</v>
      </c>
      <c r="R177" s="131" t="s">
        <v>15573</v>
      </c>
      <c r="S177" s="144" t="s">
        <v>15573</v>
      </c>
      <c r="T177" s="136" t="s">
        <v>239</v>
      </c>
      <c r="U177" s="118"/>
      <c r="V177" s="118"/>
      <c r="W177" s="133" t="str">
        <f>VLOOKUP(TRIM(X177),X10:Y88,2,FALSE)</f>
        <v>Krisztian</v>
      </c>
      <c r="X177" s="11" t="str">
        <f t="shared" si="9"/>
        <v>6.16</v>
      </c>
      <c r="Y177" s="64"/>
      <c r="AA177" s="1">
        <f t="shared" si="8"/>
        <v>8</v>
      </c>
    </row>
    <row r="178" spans="1:27" ht="35.25" customHeight="1">
      <c r="A178" s="119" t="s">
        <v>146</v>
      </c>
      <c r="B178" s="134" t="s">
        <v>57</v>
      </c>
      <c r="C178" s="122" t="s">
        <v>147</v>
      </c>
      <c r="D178" s="122" t="s">
        <v>94</v>
      </c>
      <c r="E178" s="123" t="s">
        <v>11198</v>
      </c>
      <c r="F178" s="124" t="s">
        <v>23</v>
      </c>
      <c r="G178" s="138" t="s">
        <v>149</v>
      </c>
      <c r="H178" s="124" t="s">
        <v>12780</v>
      </c>
      <c r="I178" s="135" t="s">
        <v>238</v>
      </c>
      <c r="J178" s="129" t="s">
        <v>12754</v>
      </c>
      <c r="K178" s="128">
        <v>303</v>
      </c>
      <c r="L178" s="129"/>
      <c r="M178" s="128" t="s">
        <v>202</v>
      </c>
      <c r="N178" s="127" t="s">
        <v>224</v>
      </c>
      <c r="O178" s="127" t="s">
        <v>174</v>
      </c>
      <c r="P178" s="127" t="s">
        <v>546</v>
      </c>
      <c r="Q178" s="131" t="s">
        <v>13747</v>
      </c>
      <c r="R178" s="131" t="s">
        <v>14387</v>
      </c>
      <c r="S178" s="132" t="s">
        <v>152</v>
      </c>
      <c r="T178" s="136" t="s">
        <v>239</v>
      </c>
      <c r="U178" s="118"/>
      <c r="V178" s="118" t="s">
        <v>260</v>
      </c>
      <c r="W178" s="133" t="str">
        <f>VLOOKUP(TRIM(X178),X10:Y88,2,FALSE)</f>
        <v>Krisztian</v>
      </c>
      <c r="X178" s="11" t="str">
        <f t="shared" si="9"/>
        <v>6.4</v>
      </c>
      <c r="Y178" s="64"/>
      <c r="AA178" s="1">
        <f t="shared" si="8"/>
        <v>8</v>
      </c>
    </row>
    <row r="179" spans="1:27" ht="35.25" customHeight="1">
      <c r="A179" s="119" t="s">
        <v>146</v>
      </c>
      <c r="B179" s="134" t="s">
        <v>57</v>
      </c>
      <c r="C179" s="122" t="s">
        <v>147</v>
      </c>
      <c r="D179" s="122" t="s">
        <v>117</v>
      </c>
      <c r="E179" s="123" t="s">
        <v>11199</v>
      </c>
      <c r="F179" s="124" t="s">
        <v>302</v>
      </c>
      <c r="G179" s="124" t="s">
        <v>149</v>
      </c>
      <c r="H179" s="124" t="s">
        <v>12781</v>
      </c>
      <c r="I179" s="135" t="s">
        <v>238</v>
      </c>
      <c r="J179" s="129" t="s">
        <v>196</v>
      </c>
      <c r="K179" s="128">
        <v>0</v>
      </c>
      <c r="L179" s="129"/>
      <c r="M179" s="128" t="s">
        <v>13673</v>
      </c>
      <c r="N179" s="127" t="s">
        <v>525</v>
      </c>
      <c r="O179" s="127" t="s">
        <v>174</v>
      </c>
      <c r="P179" s="127" t="s">
        <v>194</v>
      </c>
      <c r="Q179" s="131" t="s">
        <v>13748</v>
      </c>
      <c r="R179" s="131" t="s">
        <v>14413</v>
      </c>
      <c r="S179" s="132" t="s">
        <v>14412</v>
      </c>
      <c r="T179" s="136" t="s">
        <v>239</v>
      </c>
      <c r="U179" s="118"/>
      <c r="V179" s="118"/>
      <c r="W179" s="133" t="str">
        <f>VLOOKUP(TRIM(X179),X10:Y88,2,FALSE)</f>
        <v>Krisztian</v>
      </c>
      <c r="X179" s="11" t="str">
        <f t="shared" si="9"/>
        <v>6.5.10</v>
      </c>
      <c r="Y179" s="64"/>
      <c r="AA179" s="1">
        <f t="shared" si="8"/>
        <v>8</v>
      </c>
    </row>
    <row r="180" spans="1:27" ht="35.25" customHeight="1">
      <c r="A180" s="119" t="s">
        <v>146</v>
      </c>
      <c r="B180" s="134" t="s">
        <v>57</v>
      </c>
      <c r="C180" s="122" t="s">
        <v>147</v>
      </c>
      <c r="D180" s="122" t="s">
        <v>117</v>
      </c>
      <c r="E180" s="123" t="s">
        <v>11200</v>
      </c>
      <c r="F180" s="124" t="s">
        <v>302</v>
      </c>
      <c r="G180" s="124" t="s">
        <v>149</v>
      </c>
      <c r="H180" s="124" t="s">
        <v>12782</v>
      </c>
      <c r="I180" s="135" t="s">
        <v>238</v>
      </c>
      <c r="J180" s="129" t="s">
        <v>196</v>
      </c>
      <c r="K180" s="128">
        <v>0</v>
      </c>
      <c r="L180" s="129"/>
      <c r="M180" s="128" t="s">
        <v>13673</v>
      </c>
      <c r="N180" s="127" t="s">
        <v>525</v>
      </c>
      <c r="O180" s="127" t="s">
        <v>174</v>
      </c>
      <c r="P180" s="127" t="s">
        <v>194</v>
      </c>
      <c r="Q180" s="131" t="s">
        <v>13749</v>
      </c>
      <c r="R180" s="131" t="s">
        <v>169</v>
      </c>
      <c r="S180" s="132" t="s">
        <v>167</v>
      </c>
      <c r="T180" s="136" t="s">
        <v>239</v>
      </c>
      <c r="U180" s="118"/>
      <c r="V180" s="118"/>
      <c r="W180" s="133" t="str">
        <f>VLOOKUP(TRIM(X180),X10:Y88,2,FALSE)</f>
        <v>Krisztian</v>
      </c>
      <c r="X180" s="11" t="str">
        <f t="shared" si="9"/>
        <v>6.5.10</v>
      </c>
      <c r="Y180" s="64"/>
      <c r="AA180" s="1">
        <f t="shared" si="8"/>
        <v>8</v>
      </c>
    </row>
    <row r="181" spans="1:27" ht="35.25" customHeight="1">
      <c r="A181" s="119" t="s">
        <v>146</v>
      </c>
      <c r="B181" s="134" t="s">
        <v>57</v>
      </c>
      <c r="C181" s="122" t="s">
        <v>147</v>
      </c>
      <c r="D181" s="122" t="s">
        <v>115</v>
      </c>
      <c r="E181" s="123" t="s">
        <v>11201</v>
      </c>
      <c r="F181" s="124" t="s">
        <v>302</v>
      </c>
      <c r="G181" s="124" t="s">
        <v>149</v>
      </c>
      <c r="H181" s="124" t="s">
        <v>12783</v>
      </c>
      <c r="I181" s="135" t="s">
        <v>238</v>
      </c>
      <c r="J181" s="129" t="s">
        <v>196</v>
      </c>
      <c r="K181" s="128">
        <v>0</v>
      </c>
      <c r="L181" s="129"/>
      <c r="M181" s="128" t="s">
        <v>13673</v>
      </c>
      <c r="N181" s="127" t="s">
        <v>525</v>
      </c>
      <c r="O181" s="127" t="s">
        <v>174</v>
      </c>
      <c r="P181" s="127" t="s">
        <v>194</v>
      </c>
      <c r="Q181" s="131" t="s">
        <v>13750</v>
      </c>
      <c r="R181" s="131" t="s">
        <v>15573</v>
      </c>
      <c r="S181" s="144" t="s">
        <v>15573</v>
      </c>
      <c r="T181" s="136" t="s">
        <v>239</v>
      </c>
      <c r="U181" s="118"/>
      <c r="V181" s="118"/>
      <c r="W181" s="133" t="str">
        <f>VLOOKUP(TRIM(X181),X10:Y88,2,FALSE)</f>
        <v>Irfan</v>
      </c>
      <c r="X181" s="11" t="str">
        <f t="shared" si="9"/>
        <v>6.5.9</v>
      </c>
      <c r="Y181" s="64"/>
      <c r="AA181" s="1">
        <f t="shared" si="8"/>
        <v>8</v>
      </c>
    </row>
    <row r="182" spans="1:27" ht="35.25" customHeight="1">
      <c r="A182" s="119" t="s">
        <v>146</v>
      </c>
      <c r="B182" s="134" t="s">
        <v>57</v>
      </c>
      <c r="C182" s="122" t="s">
        <v>147</v>
      </c>
      <c r="D182" s="122" t="s">
        <v>115</v>
      </c>
      <c r="E182" s="123" t="s">
        <v>11202</v>
      </c>
      <c r="F182" s="124" t="s">
        <v>302</v>
      </c>
      <c r="G182" s="124" t="s">
        <v>149</v>
      </c>
      <c r="H182" s="124" t="s">
        <v>12755</v>
      </c>
      <c r="I182" s="135" t="s">
        <v>238</v>
      </c>
      <c r="J182" s="129" t="s">
        <v>196</v>
      </c>
      <c r="K182" s="128">
        <v>0</v>
      </c>
      <c r="L182" s="129"/>
      <c r="M182" s="128" t="s">
        <v>13673</v>
      </c>
      <c r="N182" s="127" t="s">
        <v>525</v>
      </c>
      <c r="O182" s="127" t="s">
        <v>174</v>
      </c>
      <c r="P182" s="127" t="s">
        <v>194</v>
      </c>
      <c r="Q182" s="131" t="s">
        <v>13751</v>
      </c>
      <c r="R182" s="131" t="s">
        <v>14787</v>
      </c>
      <c r="S182" s="132" t="s">
        <v>195</v>
      </c>
      <c r="T182" s="136" t="s">
        <v>239</v>
      </c>
      <c r="U182" s="118"/>
      <c r="V182" s="118"/>
      <c r="W182" s="133" t="str">
        <f>VLOOKUP(TRIM(X182),X10:Y88,2,FALSE)</f>
        <v>Irfan</v>
      </c>
      <c r="X182" s="11" t="str">
        <f t="shared" si="9"/>
        <v>6.5.9</v>
      </c>
      <c r="Y182" s="64"/>
      <c r="AA182" s="1">
        <f t="shared" si="8"/>
        <v>8</v>
      </c>
    </row>
    <row r="183" spans="1:27" ht="35.25" customHeight="1">
      <c r="A183" s="119" t="s">
        <v>146</v>
      </c>
      <c r="B183" s="134" t="s">
        <v>57</v>
      </c>
      <c r="C183" s="122" t="s">
        <v>147</v>
      </c>
      <c r="D183" s="122" t="s">
        <v>509</v>
      </c>
      <c r="E183" s="123" t="s">
        <v>11203</v>
      </c>
      <c r="F183" s="124" t="s">
        <v>21</v>
      </c>
      <c r="G183" s="124" t="s">
        <v>149</v>
      </c>
      <c r="H183" s="124" t="s">
        <v>12784</v>
      </c>
      <c r="I183" s="135" t="s">
        <v>238</v>
      </c>
      <c r="J183" s="129" t="s">
        <v>12756</v>
      </c>
      <c r="K183" s="128"/>
      <c r="L183" s="129"/>
      <c r="M183" s="128" t="s">
        <v>13673</v>
      </c>
      <c r="N183" s="127" t="s">
        <v>186</v>
      </c>
      <c r="O183" s="127" t="s">
        <v>2822</v>
      </c>
      <c r="P183" s="127" t="s">
        <v>12757</v>
      </c>
      <c r="Q183" s="131" t="s">
        <v>12758</v>
      </c>
      <c r="R183" s="131" t="s">
        <v>169</v>
      </c>
      <c r="S183" s="132" t="s">
        <v>167</v>
      </c>
      <c r="T183" s="136" t="s">
        <v>239</v>
      </c>
      <c r="U183" s="118"/>
      <c r="V183" s="118"/>
      <c r="W183" s="133" t="str">
        <f>VLOOKUP(TRIM(X183),X10:Y88,2,FALSE)</f>
        <v>Krisztian</v>
      </c>
      <c r="X183" s="11" t="str">
        <f t="shared" si="9"/>
        <v>6.14</v>
      </c>
      <c r="Y183" s="64"/>
      <c r="AA183" s="1">
        <f t="shared" si="8"/>
        <v>8</v>
      </c>
    </row>
    <row r="184" spans="1:27" ht="35.25" customHeight="1">
      <c r="A184" s="119" t="s">
        <v>146</v>
      </c>
      <c r="B184" s="134" t="s">
        <v>57</v>
      </c>
      <c r="C184" s="122" t="s">
        <v>147</v>
      </c>
      <c r="D184" s="122" t="s">
        <v>509</v>
      </c>
      <c r="E184" s="123" t="s">
        <v>11204</v>
      </c>
      <c r="F184" s="124" t="s">
        <v>21</v>
      </c>
      <c r="G184" s="124" t="s">
        <v>149</v>
      </c>
      <c r="H184" s="124" t="s">
        <v>12785</v>
      </c>
      <c r="I184" s="135" t="s">
        <v>238</v>
      </c>
      <c r="J184" s="129" t="s">
        <v>12756</v>
      </c>
      <c r="K184" s="128"/>
      <c r="L184" s="129"/>
      <c r="M184" s="128" t="s">
        <v>13673</v>
      </c>
      <c r="N184" s="127" t="s">
        <v>186</v>
      </c>
      <c r="O184" s="127" t="s">
        <v>2822</v>
      </c>
      <c r="P184" s="127" t="s">
        <v>12757</v>
      </c>
      <c r="Q184" s="131" t="s">
        <v>12759</v>
      </c>
      <c r="R184" s="131" t="s">
        <v>14700</v>
      </c>
      <c r="S184" s="132" t="s">
        <v>14699</v>
      </c>
      <c r="T184" s="136" t="s">
        <v>239</v>
      </c>
      <c r="U184" s="118"/>
      <c r="V184" s="118"/>
      <c r="W184" s="133" t="str">
        <f>VLOOKUP(TRIM(X184),X10:Y88,2,FALSE)</f>
        <v>Krisztian</v>
      </c>
      <c r="X184" s="11" t="str">
        <f t="shared" si="9"/>
        <v>6.14</v>
      </c>
      <c r="Y184" s="64"/>
      <c r="AA184" s="1">
        <f t="shared" si="8"/>
        <v>8</v>
      </c>
    </row>
    <row r="185" spans="1:27" ht="35.25" customHeight="1">
      <c r="A185" s="119" t="s">
        <v>146</v>
      </c>
      <c r="B185" s="134" t="s">
        <v>57</v>
      </c>
      <c r="C185" s="122" t="s">
        <v>147</v>
      </c>
      <c r="D185" s="122" t="s">
        <v>509</v>
      </c>
      <c r="E185" s="123" t="s">
        <v>11205</v>
      </c>
      <c r="F185" s="124" t="s">
        <v>21</v>
      </c>
      <c r="G185" s="138" t="s">
        <v>149</v>
      </c>
      <c r="H185" s="124" t="s">
        <v>12786</v>
      </c>
      <c r="I185" s="135" t="s">
        <v>238</v>
      </c>
      <c r="J185" s="129" t="s">
        <v>12756</v>
      </c>
      <c r="K185" s="128"/>
      <c r="L185" s="129"/>
      <c r="M185" s="128" t="s">
        <v>13673</v>
      </c>
      <c r="N185" s="127" t="s">
        <v>186</v>
      </c>
      <c r="O185" s="127" t="s">
        <v>2822</v>
      </c>
      <c r="P185" s="127" t="s">
        <v>12757</v>
      </c>
      <c r="Q185" s="131" t="s">
        <v>12760</v>
      </c>
      <c r="R185" s="131" t="s">
        <v>14702</v>
      </c>
      <c r="S185" s="132" t="s">
        <v>14701</v>
      </c>
      <c r="T185" s="136" t="s">
        <v>239</v>
      </c>
      <c r="U185" s="118"/>
      <c r="V185" s="118"/>
      <c r="W185" s="133" t="str">
        <f>VLOOKUP(TRIM(X185),X10:Y88,2,FALSE)</f>
        <v>Krisztian</v>
      </c>
      <c r="X185" s="11" t="str">
        <f t="shared" si="9"/>
        <v>6.14</v>
      </c>
      <c r="Y185" s="64"/>
      <c r="AA185" s="1">
        <f t="shared" si="8"/>
        <v>8</v>
      </c>
    </row>
    <row r="186" spans="1:27" ht="35.25" customHeight="1">
      <c r="A186" s="119" t="s">
        <v>146</v>
      </c>
      <c r="B186" s="134" t="s">
        <v>57</v>
      </c>
      <c r="C186" s="122" t="s">
        <v>147</v>
      </c>
      <c r="D186" s="122" t="s">
        <v>509</v>
      </c>
      <c r="E186" s="123" t="s">
        <v>11206</v>
      </c>
      <c r="F186" s="124" t="s">
        <v>21</v>
      </c>
      <c r="G186" s="124" t="s">
        <v>149</v>
      </c>
      <c r="H186" s="124" t="s">
        <v>12787</v>
      </c>
      <c r="I186" s="135" t="s">
        <v>238</v>
      </c>
      <c r="J186" s="129" t="s">
        <v>12756</v>
      </c>
      <c r="K186" s="128"/>
      <c r="L186" s="129"/>
      <c r="M186" s="128" t="s">
        <v>13673</v>
      </c>
      <c r="N186" s="127" t="s">
        <v>186</v>
      </c>
      <c r="O186" s="127" t="s">
        <v>2822</v>
      </c>
      <c r="P186" s="127" t="s">
        <v>12757</v>
      </c>
      <c r="Q186" s="131" t="s">
        <v>12760</v>
      </c>
      <c r="R186" s="131" t="s">
        <v>14704</v>
      </c>
      <c r="S186" s="132" t="s">
        <v>14703</v>
      </c>
      <c r="T186" s="136" t="s">
        <v>239</v>
      </c>
      <c r="U186" s="118"/>
      <c r="V186" s="118"/>
      <c r="W186" s="133" t="str">
        <f>VLOOKUP(TRIM(X186),X10:Y88,2,FALSE)</f>
        <v>Krisztian</v>
      </c>
      <c r="X186" s="11" t="str">
        <f t="shared" si="9"/>
        <v>6.14</v>
      </c>
      <c r="Y186" s="64"/>
      <c r="AA186" s="1">
        <f t="shared" si="8"/>
        <v>8</v>
      </c>
    </row>
    <row r="187" spans="1:27" ht="35.25" customHeight="1">
      <c r="A187" s="119" t="s">
        <v>146</v>
      </c>
      <c r="B187" s="134" t="s">
        <v>57</v>
      </c>
      <c r="C187" s="122" t="s">
        <v>147</v>
      </c>
      <c r="D187" s="122" t="s">
        <v>98</v>
      </c>
      <c r="E187" s="123" t="s">
        <v>11207</v>
      </c>
      <c r="F187" s="124" t="s">
        <v>302</v>
      </c>
      <c r="G187" s="124" t="s">
        <v>149</v>
      </c>
      <c r="H187" s="124" t="s">
        <v>12788</v>
      </c>
      <c r="I187" s="135" t="s">
        <v>238</v>
      </c>
      <c r="J187" s="129" t="s">
        <v>196</v>
      </c>
      <c r="K187" s="128">
        <v>0</v>
      </c>
      <c r="L187" s="129"/>
      <c r="M187" s="128" t="s">
        <v>202</v>
      </c>
      <c r="N187" s="127" t="s">
        <v>525</v>
      </c>
      <c r="O187" s="127" t="s">
        <v>174</v>
      </c>
      <c r="P187" s="127" t="s">
        <v>194</v>
      </c>
      <c r="Q187" s="131" t="s">
        <v>13752</v>
      </c>
      <c r="R187" s="131" t="s">
        <v>15779</v>
      </c>
      <c r="S187" s="132" t="s">
        <v>152</v>
      </c>
      <c r="T187" s="136" t="s">
        <v>239</v>
      </c>
      <c r="U187" s="118"/>
      <c r="V187" s="118" t="s">
        <v>260</v>
      </c>
      <c r="W187" s="133" t="str">
        <f>VLOOKUP(TRIM(X187),X10:Y88,2,FALSE)</f>
        <v>Frank</v>
      </c>
      <c r="X187" s="11" t="str">
        <f t="shared" si="9"/>
        <v>6.5.1</v>
      </c>
      <c r="Y187" s="64"/>
      <c r="AA187" s="1">
        <f t="shared" si="8"/>
        <v>8</v>
      </c>
    </row>
    <row r="188" spans="1:27" ht="35.25" customHeight="1">
      <c r="A188" s="119" t="s">
        <v>146</v>
      </c>
      <c r="B188" s="134" t="s">
        <v>57</v>
      </c>
      <c r="C188" s="122" t="s">
        <v>147</v>
      </c>
      <c r="D188" s="122" t="s">
        <v>98</v>
      </c>
      <c r="E188" s="123" t="s">
        <v>11208</v>
      </c>
      <c r="F188" s="124" t="s">
        <v>183</v>
      </c>
      <c r="G188" s="124" t="s">
        <v>253</v>
      </c>
      <c r="H188" s="124" t="s">
        <v>12761</v>
      </c>
      <c r="I188" s="135" t="s">
        <v>5733</v>
      </c>
      <c r="J188" s="129" t="s">
        <v>196</v>
      </c>
      <c r="K188" s="128"/>
      <c r="L188" s="129"/>
      <c r="M188" s="128" t="s">
        <v>13673</v>
      </c>
      <c r="N188" s="127"/>
      <c r="O188" s="127" t="s">
        <v>174</v>
      </c>
      <c r="P188" s="127" t="s">
        <v>194</v>
      </c>
      <c r="Q188" s="131" t="s">
        <v>12762</v>
      </c>
      <c r="R188" s="131" t="s">
        <v>14322</v>
      </c>
      <c r="S188" s="137" t="s">
        <v>189</v>
      </c>
      <c r="T188" s="136" t="s">
        <v>239</v>
      </c>
      <c r="U188" s="118"/>
      <c r="V188" s="118"/>
      <c r="W188" s="133" t="str">
        <f>VLOOKUP(TRIM(X188),X10:Y88,2,FALSE)</f>
        <v>Frank</v>
      </c>
      <c r="X188" s="11" t="str">
        <f t="shared" si="9"/>
        <v>6.5.1</v>
      </c>
      <c r="Y188" s="64"/>
      <c r="AA188" s="1">
        <f t="shared" si="8"/>
        <v>21</v>
      </c>
    </row>
    <row r="189" spans="1:27" ht="35.25" customHeight="1">
      <c r="A189" s="119" t="s">
        <v>146</v>
      </c>
      <c r="B189" s="134" t="s">
        <v>57</v>
      </c>
      <c r="C189" s="122" t="s">
        <v>147</v>
      </c>
      <c r="D189" s="122" t="s">
        <v>101</v>
      </c>
      <c r="E189" s="123" t="s">
        <v>11209</v>
      </c>
      <c r="F189" s="124" t="s">
        <v>302</v>
      </c>
      <c r="G189" s="124" t="s">
        <v>149</v>
      </c>
      <c r="H189" s="124" t="s">
        <v>12789</v>
      </c>
      <c r="I189" s="135" t="s">
        <v>238</v>
      </c>
      <c r="J189" s="129" t="s">
        <v>196</v>
      </c>
      <c r="K189" s="128">
        <v>0</v>
      </c>
      <c r="L189" s="129"/>
      <c r="M189" s="128" t="s">
        <v>202</v>
      </c>
      <c r="N189" s="127" t="s">
        <v>525</v>
      </c>
      <c r="O189" s="127" t="s">
        <v>174</v>
      </c>
      <c r="P189" s="127" t="s">
        <v>194</v>
      </c>
      <c r="Q189" s="131" t="s">
        <v>13753</v>
      </c>
      <c r="R189" s="131" t="s">
        <v>14920</v>
      </c>
      <c r="S189" s="132" t="s">
        <v>14921</v>
      </c>
      <c r="T189" s="136" t="s">
        <v>239</v>
      </c>
      <c r="U189" s="118"/>
      <c r="V189" s="118"/>
      <c r="W189" s="133" t="str">
        <f>VLOOKUP(TRIM(X189),X10:Y88,2,FALSE)</f>
        <v>Frank</v>
      </c>
      <c r="X189" s="11" t="str">
        <f t="shared" si="9"/>
        <v>6.5.2</v>
      </c>
      <c r="Y189" s="64"/>
      <c r="AA189" s="1">
        <f t="shared" si="8"/>
        <v>8</v>
      </c>
    </row>
    <row r="190" spans="1:27" ht="35.25" customHeight="1">
      <c r="A190" s="119" t="s">
        <v>146</v>
      </c>
      <c r="B190" s="134" t="s">
        <v>57</v>
      </c>
      <c r="C190" s="122" t="s">
        <v>147</v>
      </c>
      <c r="D190" s="122" t="s">
        <v>98</v>
      </c>
      <c r="E190" s="123" t="s">
        <v>11210</v>
      </c>
      <c r="F190" s="124" t="s">
        <v>302</v>
      </c>
      <c r="G190" s="124" t="s">
        <v>149</v>
      </c>
      <c r="H190" s="124" t="s">
        <v>12790</v>
      </c>
      <c r="I190" s="135" t="s">
        <v>238</v>
      </c>
      <c r="J190" s="129" t="s">
        <v>185</v>
      </c>
      <c r="K190" s="128">
        <v>0</v>
      </c>
      <c r="L190" s="129"/>
      <c r="M190" s="128" t="s">
        <v>202</v>
      </c>
      <c r="N190" s="127" t="s">
        <v>525</v>
      </c>
      <c r="O190" s="127" t="s">
        <v>174</v>
      </c>
      <c r="P190" s="127" t="s">
        <v>194</v>
      </c>
      <c r="Q190" s="131" t="s">
        <v>13754</v>
      </c>
      <c r="R190" s="131" t="s">
        <v>14697</v>
      </c>
      <c r="S190" s="132" t="s">
        <v>14698</v>
      </c>
      <c r="T190" s="136" t="s">
        <v>239</v>
      </c>
      <c r="U190" s="118"/>
      <c r="V190" s="118"/>
      <c r="W190" s="133" t="str">
        <f>VLOOKUP(TRIM(X190),X10:Y88,2,FALSE)</f>
        <v>Frank</v>
      </c>
      <c r="X190" s="11" t="str">
        <f t="shared" si="9"/>
        <v>6.5.1</v>
      </c>
      <c r="Y190" s="64"/>
      <c r="AA190" s="1">
        <f t="shared" si="8"/>
        <v>8</v>
      </c>
    </row>
    <row r="191" spans="1:27" ht="35.25" customHeight="1">
      <c r="A191" s="119" t="s">
        <v>146</v>
      </c>
      <c r="B191" s="134" t="s">
        <v>57</v>
      </c>
      <c r="C191" s="122" t="s">
        <v>147</v>
      </c>
      <c r="D191" s="122" t="s">
        <v>98</v>
      </c>
      <c r="E191" s="123" t="s">
        <v>11211</v>
      </c>
      <c r="F191" s="124" t="s">
        <v>302</v>
      </c>
      <c r="G191" s="124" t="s">
        <v>149</v>
      </c>
      <c r="H191" s="124" t="s">
        <v>12791</v>
      </c>
      <c r="I191" s="135" t="s">
        <v>238</v>
      </c>
      <c r="J191" s="129" t="s">
        <v>196</v>
      </c>
      <c r="K191" s="128">
        <v>0</v>
      </c>
      <c r="L191" s="129"/>
      <c r="M191" s="128" t="s">
        <v>202</v>
      </c>
      <c r="N191" s="127" t="s">
        <v>525</v>
      </c>
      <c r="O191" s="127" t="s">
        <v>174</v>
      </c>
      <c r="P191" s="127" t="s">
        <v>194</v>
      </c>
      <c r="Q191" s="131" t="s">
        <v>13755</v>
      </c>
      <c r="R191" s="131" t="s">
        <v>14671</v>
      </c>
      <c r="S191" s="132" t="s">
        <v>14672</v>
      </c>
      <c r="T191" s="136" t="s">
        <v>239</v>
      </c>
      <c r="U191" s="118"/>
      <c r="V191" s="118"/>
      <c r="W191" s="133" t="str">
        <f>VLOOKUP(TRIM(X191),X10:Y88,2,FALSE)</f>
        <v>Frank</v>
      </c>
      <c r="X191" s="11" t="str">
        <f t="shared" si="9"/>
        <v>6.5.1</v>
      </c>
      <c r="Y191" s="64"/>
      <c r="AA191" s="1">
        <f t="shared" si="8"/>
        <v>8</v>
      </c>
    </row>
    <row r="192" spans="1:27" ht="35.25" customHeight="1">
      <c r="A192" s="119" t="s">
        <v>146</v>
      </c>
      <c r="B192" s="134" t="s">
        <v>57</v>
      </c>
      <c r="C192" s="122" t="s">
        <v>147</v>
      </c>
      <c r="D192" s="122" t="s">
        <v>101</v>
      </c>
      <c r="E192" s="123" t="s">
        <v>11212</v>
      </c>
      <c r="F192" s="124" t="s">
        <v>302</v>
      </c>
      <c r="G192" s="124" t="s">
        <v>149</v>
      </c>
      <c r="H192" s="124" t="s">
        <v>12792</v>
      </c>
      <c r="I192" s="135" t="s">
        <v>238</v>
      </c>
      <c r="J192" s="129" t="s">
        <v>185</v>
      </c>
      <c r="K192" s="128">
        <v>0</v>
      </c>
      <c r="L192" s="129"/>
      <c r="M192" s="128" t="s">
        <v>202</v>
      </c>
      <c r="N192" s="127" t="s">
        <v>525</v>
      </c>
      <c r="O192" s="127" t="s">
        <v>174</v>
      </c>
      <c r="P192" s="127" t="s">
        <v>194</v>
      </c>
      <c r="Q192" s="131" t="s">
        <v>13756</v>
      </c>
      <c r="R192" s="131" t="s">
        <v>15780</v>
      </c>
      <c r="S192" s="132" t="s">
        <v>152</v>
      </c>
      <c r="T192" s="136" t="s">
        <v>239</v>
      </c>
      <c r="U192" s="118"/>
      <c r="V192" s="118" t="s">
        <v>260</v>
      </c>
      <c r="W192" s="133" t="str">
        <f>VLOOKUP(TRIM(X192),X10:Y88,2,FALSE)</f>
        <v>Frank</v>
      </c>
      <c r="X192" s="11" t="str">
        <f t="shared" si="9"/>
        <v>6.5.2</v>
      </c>
      <c r="Y192" s="64"/>
      <c r="AA192" s="1">
        <f t="shared" si="8"/>
        <v>8</v>
      </c>
    </row>
    <row r="193" spans="1:27" ht="37.200000000000003" customHeight="1">
      <c r="A193" s="119" t="s">
        <v>146</v>
      </c>
      <c r="B193" s="134" t="s">
        <v>57</v>
      </c>
      <c r="C193" s="122" t="s">
        <v>147</v>
      </c>
      <c r="D193" s="122" t="s">
        <v>101</v>
      </c>
      <c r="E193" s="123" t="s">
        <v>11213</v>
      </c>
      <c r="F193" s="124" t="s">
        <v>302</v>
      </c>
      <c r="G193" s="124" t="s">
        <v>149</v>
      </c>
      <c r="H193" s="124" t="s">
        <v>12793</v>
      </c>
      <c r="I193" s="135" t="s">
        <v>238</v>
      </c>
      <c r="J193" s="129" t="s">
        <v>196</v>
      </c>
      <c r="K193" s="128">
        <v>0</v>
      </c>
      <c r="L193" s="129"/>
      <c r="M193" s="128" t="s">
        <v>202</v>
      </c>
      <c r="N193" s="127" t="s">
        <v>525</v>
      </c>
      <c r="O193" s="127" t="s">
        <v>174</v>
      </c>
      <c r="P193" s="127" t="s">
        <v>194</v>
      </c>
      <c r="Q193" s="131" t="s">
        <v>13756</v>
      </c>
      <c r="R193" s="131" t="s">
        <v>10562</v>
      </c>
      <c r="S193" s="132" t="s">
        <v>152</v>
      </c>
      <c r="T193" s="136" t="s">
        <v>239</v>
      </c>
      <c r="U193" s="118"/>
      <c r="V193" s="118" t="s">
        <v>260</v>
      </c>
      <c r="W193" s="133" t="str">
        <f>VLOOKUP(TRIM(X193),X10:Y88,2,FALSE)</f>
        <v>Frank</v>
      </c>
      <c r="X193" s="11" t="str">
        <f t="shared" si="9"/>
        <v>6.5.2</v>
      </c>
      <c r="Y193" s="64"/>
      <c r="AA193" s="1">
        <f t="shared" si="8"/>
        <v>8</v>
      </c>
    </row>
    <row r="194" spans="1:27" ht="35.25" customHeight="1">
      <c r="A194" s="119" t="s">
        <v>146</v>
      </c>
      <c r="B194" s="134" t="s">
        <v>57</v>
      </c>
      <c r="C194" s="122" t="s">
        <v>147</v>
      </c>
      <c r="D194" s="122" t="s">
        <v>98</v>
      </c>
      <c r="E194" s="123" t="s">
        <v>11214</v>
      </c>
      <c r="F194" s="124" t="s">
        <v>183</v>
      </c>
      <c r="G194" s="124" t="s">
        <v>149</v>
      </c>
      <c r="H194" s="124" t="s">
        <v>12763</v>
      </c>
      <c r="I194" s="135" t="s">
        <v>238</v>
      </c>
      <c r="J194" s="129"/>
      <c r="K194" s="128"/>
      <c r="L194" s="129"/>
      <c r="M194" s="128" t="s">
        <v>13673</v>
      </c>
      <c r="N194" s="127"/>
      <c r="O194" s="127" t="s">
        <v>174</v>
      </c>
      <c r="P194" s="127" t="s">
        <v>194</v>
      </c>
      <c r="Q194" s="131" t="s">
        <v>12764</v>
      </c>
      <c r="R194" s="131" t="s">
        <v>15573</v>
      </c>
      <c r="S194" s="144" t="s">
        <v>15573</v>
      </c>
      <c r="T194" s="136" t="s">
        <v>239</v>
      </c>
      <c r="U194" s="118"/>
      <c r="V194" s="118"/>
      <c r="W194" s="133" t="str">
        <f>VLOOKUP(TRIM(X194),X10:Y88,2,FALSE)</f>
        <v>Frank</v>
      </c>
      <c r="X194" s="11" t="str">
        <f t="shared" si="9"/>
        <v>6.5.1</v>
      </c>
      <c r="Y194" s="64"/>
      <c r="AA194" s="1">
        <f t="shared" si="8"/>
        <v>8</v>
      </c>
    </row>
    <row r="195" spans="1:27" ht="35.25" customHeight="1">
      <c r="A195" s="119" t="s">
        <v>146</v>
      </c>
      <c r="B195" s="134" t="s">
        <v>57</v>
      </c>
      <c r="C195" s="122" t="s">
        <v>147</v>
      </c>
      <c r="D195" s="122" t="s">
        <v>98</v>
      </c>
      <c r="E195" s="123" t="s">
        <v>11215</v>
      </c>
      <c r="F195" s="124" t="s">
        <v>302</v>
      </c>
      <c r="G195" s="124" t="s">
        <v>149</v>
      </c>
      <c r="H195" s="124" t="s">
        <v>8395</v>
      </c>
      <c r="I195" s="135" t="s">
        <v>238</v>
      </c>
      <c r="J195" s="129" t="s">
        <v>185</v>
      </c>
      <c r="K195" s="128">
        <v>0</v>
      </c>
      <c r="L195" s="129"/>
      <c r="M195" s="128" t="s">
        <v>202</v>
      </c>
      <c r="N195" s="127" t="s">
        <v>525</v>
      </c>
      <c r="O195" s="127" t="s">
        <v>174</v>
      </c>
      <c r="P195" s="127" t="s">
        <v>194</v>
      </c>
      <c r="Q195" s="131" t="s">
        <v>13757</v>
      </c>
      <c r="R195" s="131" t="s">
        <v>15573</v>
      </c>
      <c r="S195" s="144" t="s">
        <v>15573</v>
      </c>
      <c r="T195" s="136" t="s">
        <v>239</v>
      </c>
      <c r="U195" s="118"/>
      <c r="V195" s="118"/>
      <c r="W195" s="133" t="str">
        <f>VLOOKUP(TRIM(X195),X10:Y88,2,FALSE)</f>
        <v>Frank</v>
      </c>
      <c r="X195" s="11" t="str">
        <f t="shared" si="9"/>
        <v>6.5.1</v>
      </c>
      <c r="Y195" s="64"/>
      <c r="AA195" s="1">
        <f t="shared" si="8"/>
        <v>8</v>
      </c>
    </row>
    <row r="196" spans="1:27" ht="35.25" customHeight="1">
      <c r="A196" s="119" t="s">
        <v>146</v>
      </c>
      <c r="B196" s="134" t="s">
        <v>57</v>
      </c>
      <c r="C196" s="122" t="s">
        <v>147</v>
      </c>
      <c r="D196" s="122" t="s">
        <v>98</v>
      </c>
      <c r="E196" s="123" t="s">
        <v>11216</v>
      </c>
      <c r="F196" s="124" t="s">
        <v>302</v>
      </c>
      <c r="G196" s="124" t="s">
        <v>149</v>
      </c>
      <c r="H196" s="124" t="s">
        <v>8396</v>
      </c>
      <c r="I196" s="135" t="s">
        <v>238</v>
      </c>
      <c r="J196" s="129" t="s">
        <v>196</v>
      </c>
      <c r="K196" s="128">
        <v>0</v>
      </c>
      <c r="L196" s="129"/>
      <c r="M196" s="128" t="s">
        <v>202</v>
      </c>
      <c r="N196" s="127" t="s">
        <v>525</v>
      </c>
      <c r="O196" s="127" t="s">
        <v>174</v>
      </c>
      <c r="P196" s="127" t="s">
        <v>194</v>
      </c>
      <c r="Q196" s="131" t="s">
        <v>13758</v>
      </c>
      <c r="R196" s="131" t="s">
        <v>15573</v>
      </c>
      <c r="S196" s="144" t="s">
        <v>15573</v>
      </c>
      <c r="T196" s="136" t="s">
        <v>239</v>
      </c>
      <c r="U196" s="118"/>
      <c r="V196" s="118"/>
      <c r="W196" s="133" t="str">
        <f>VLOOKUP(TRIM(X196),X10:Y88,2,FALSE)</f>
        <v>Frank</v>
      </c>
      <c r="X196" s="11" t="str">
        <f t="shared" si="9"/>
        <v>6.5.1</v>
      </c>
      <c r="Y196" s="64"/>
      <c r="AA196" s="1">
        <f t="shared" si="8"/>
        <v>8</v>
      </c>
    </row>
    <row r="197" spans="1:27" ht="35.25" customHeight="1">
      <c r="A197" s="119" t="s">
        <v>146</v>
      </c>
      <c r="B197" s="134" t="s">
        <v>57</v>
      </c>
      <c r="C197" s="122" t="s">
        <v>147</v>
      </c>
      <c r="D197" s="122" t="s">
        <v>98</v>
      </c>
      <c r="E197" s="123" t="s">
        <v>11217</v>
      </c>
      <c r="F197" s="124" t="s">
        <v>302</v>
      </c>
      <c r="G197" s="124" t="s">
        <v>149</v>
      </c>
      <c r="H197" s="124" t="s">
        <v>12794</v>
      </c>
      <c r="I197" s="135" t="s">
        <v>238</v>
      </c>
      <c r="J197" s="129" t="s">
        <v>201</v>
      </c>
      <c r="K197" s="128">
        <v>0</v>
      </c>
      <c r="L197" s="129"/>
      <c r="M197" s="128" t="s">
        <v>202</v>
      </c>
      <c r="N197" s="127" t="s">
        <v>5720</v>
      </c>
      <c r="O197" s="127" t="s">
        <v>174</v>
      </c>
      <c r="P197" s="127" t="s">
        <v>194</v>
      </c>
      <c r="Q197" s="131" t="s">
        <v>13759</v>
      </c>
      <c r="R197" s="131" t="s">
        <v>15573</v>
      </c>
      <c r="S197" s="144" t="s">
        <v>15573</v>
      </c>
      <c r="T197" s="136" t="s">
        <v>239</v>
      </c>
      <c r="U197" s="118"/>
      <c r="V197" s="118"/>
      <c r="W197" s="133" t="str">
        <f>VLOOKUP(TRIM(X197),X10:Y88,2,FALSE)</f>
        <v>Frank</v>
      </c>
      <c r="X197" s="11" t="str">
        <f t="shared" si="9"/>
        <v>6.5.1</v>
      </c>
      <c r="Y197" s="64"/>
      <c r="AA197" s="1">
        <f t="shared" si="8"/>
        <v>8</v>
      </c>
    </row>
    <row r="198" spans="1:27" ht="35.25" customHeight="1">
      <c r="A198" s="119" t="s">
        <v>146</v>
      </c>
      <c r="B198" s="134" t="s">
        <v>57</v>
      </c>
      <c r="C198" s="122" t="s">
        <v>147</v>
      </c>
      <c r="D198" s="122" t="s">
        <v>98</v>
      </c>
      <c r="E198" s="123" t="s">
        <v>11218</v>
      </c>
      <c r="F198" s="124" t="s">
        <v>302</v>
      </c>
      <c r="G198" s="124" t="s">
        <v>149</v>
      </c>
      <c r="H198" s="124" t="s">
        <v>8392</v>
      </c>
      <c r="I198" s="135" t="s">
        <v>238</v>
      </c>
      <c r="J198" s="129" t="s">
        <v>185</v>
      </c>
      <c r="K198" s="128">
        <v>0</v>
      </c>
      <c r="L198" s="129"/>
      <c r="M198" s="128" t="s">
        <v>202</v>
      </c>
      <c r="N198" s="127" t="s">
        <v>525</v>
      </c>
      <c r="O198" s="127" t="s">
        <v>174</v>
      </c>
      <c r="P198" s="127" t="s">
        <v>194</v>
      </c>
      <c r="Q198" s="131" t="s">
        <v>13760</v>
      </c>
      <c r="R198" s="131" t="s">
        <v>14690</v>
      </c>
      <c r="S198" s="132" t="s">
        <v>14691</v>
      </c>
      <c r="T198" s="136" t="s">
        <v>239</v>
      </c>
      <c r="U198" s="118"/>
      <c r="V198" s="118"/>
      <c r="W198" s="133" t="str">
        <f>VLOOKUP(TRIM(X198),X10:Y88,2,FALSE)</f>
        <v>Frank</v>
      </c>
      <c r="X198" s="11" t="str">
        <f t="shared" si="9"/>
        <v>6.5.1</v>
      </c>
      <c r="Y198" s="64"/>
      <c r="AA198" s="1">
        <f t="shared" si="8"/>
        <v>8</v>
      </c>
    </row>
    <row r="199" spans="1:27" ht="35.25" customHeight="1">
      <c r="A199" s="119" t="s">
        <v>146</v>
      </c>
      <c r="B199" s="134" t="s">
        <v>57</v>
      </c>
      <c r="C199" s="122" t="s">
        <v>147</v>
      </c>
      <c r="D199" s="122" t="s">
        <v>98</v>
      </c>
      <c r="E199" s="123" t="s">
        <v>11219</v>
      </c>
      <c r="F199" s="124" t="s">
        <v>302</v>
      </c>
      <c r="G199" s="124" t="s">
        <v>149</v>
      </c>
      <c r="H199" s="124" t="s">
        <v>8393</v>
      </c>
      <c r="I199" s="135" t="s">
        <v>238</v>
      </c>
      <c r="J199" s="129" t="s">
        <v>196</v>
      </c>
      <c r="K199" s="128">
        <v>0</v>
      </c>
      <c r="L199" s="129"/>
      <c r="M199" s="128" t="s">
        <v>202</v>
      </c>
      <c r="N199" s="127" t="s">
        <v>525</v>
      </c>
      <c r="O199" s="127" t="s">
        <v>174</v>
      </c>
      <c r="P199" s="127" t="s">
        <v>194</v>
      </c>
      <c r="Q199" s="131" t="s">
        <v>13760</v>
      </c>
      <c r="R199" s="131" t="s">
        <v>14382</v>
      </c>
      <c r="S199" s="137" t="s">
        <v>156</v>
      </c>
      <c r="T199" s="136" t="s">
        <v>239</v>
      </c>
      <c r="U199" s="118"/>
      <c r="V199" s="118"/>
      <c r="W199" s="133" t="str">
        <f>VLOOKUP(TRIM(X199),X10:Y88,2,FALSE)</f>
        <v>Frank</v>
      </c>
      <c r="X199" s="11" t="str">
        <f t="shared" si="9"/>
        <v>6.5.1</v>
      </c>
      <c r="Y199" s="64"/>
      <c r="AA199" s="1">
        <f t="shared" si="8"/>
        <v>8</v>
      </c>
    </row>
    <row r="200" spans="1:27" ht="35.25" customHeight="1">
      <c r="A200" s="119" t="s">
        <v>146</v>
      </c>
      <c r="B200" s="134" t="s">
        <v>57</v>
      </c>
      <c r="C200" s="122" t="s">
        <v>147</v>
      </c>
      <c r="D200" s="122" t="s">
        <v>109</v>
      </c>
      <c r="E200" s="123" t="s">
        <v>11220</v>
      </c>
      <c r="F200" s="124" t="s">
        <v>302</v>
      </c>
      <c r="G200" s="124" t="s">
        <v>149</v>
      </c>
      <c r="H200" s="124" t="s">
        <v>12795</v>
      </c>
      <c r="I200" s="135" t="s">
        <v>296</v>
      </c>
      <c r="J200" s="129" t="s">
        <v>5718</v>
      </c>
      <c r="K200" s="128">
        <v>0</v>
      </c>
      <c r="L200" s="129"/>
      <c r="M200" s="128" t="s">
        <v>202</v>
      </c>
      <c r="N200" s="127" t="s">
        <v>525</v>
      </c>
      <c r="O200" s="127" t="s">
        <v>174</v>
      </c>
      <c r="P200" s="127" t="s">
        <v>194</v>
      </c>
      <c r="Q200" s="131" t="s">
        <v>13761</v>
      </c>
      <c r="R200" s="131" t="s">
        <v>15573</v>
      </c>
      <c r="S200" s="144" t="s">
        <v>15573</v>
      </c>
      <c r="T200" s="136" t="s">
        <v>188</v>
      </c>
      <c r="U200" s="118"/>
      <c r="V200" s="118"/>
      <c r="W200" s="133" t="str">
        <f>VLOOKUP(TRIM(X200),X10:Y88,2,FALSE)</f>
        <v>Krisztian</v>
      </c>
      <c r="X200" s="11" t="str">
        <f t="shared" si="9"/>
        <v>6.5.6</v>
      </c>
      <c r="Y200" s="64"/>
      <c r="AA200" s="1">
        <f t="shared" si="8"/>
        <v>4</v>
      </c>
    </row>
    <row r="201" spans="1:27" ht="35.25" customHeight="1">
      <c r="A201" s="119"/>
      <c r="B201" s="134" t="s">
        <v>57</v>
      </c>
      <c r="C201" s="122" t="s">
        <v>22</v>
      </c>
      <c r="D201" s="122" t="s">
        <v>140</v>
      </c>
      <c r="E201" s="123" t="s">
        <v>11221</v>
      </c>
      <c r="F201" s="124" t="s">
        <v>302</v>
      </c>
      <c r="G201" s="138" t="s">
        <v>149</v>
      </c>
      <c r="H201" s="138" t="s">
        <v>12796</v>
      </c>
      <c r="I201" s="139" t="s">
        <v>296</v>
      </c>
      <c r="J201" s="140" t="s">
        <v>5718</v>
      </c>
      <c r="K201" s="141">
        <v>0</v>
      </c>
      <c r="L201" s="140"/>
      <c r="M201" s="141" t="s">
        <v>202</v>
      </c>
      <c r="N201" s="140" t="s">
        <v>525</v>
      </c>
      <c r="O201" s="140" t="s">
        <v>174</v>
      </c>
      <c r="P201" s="140" t="s">
        <v>194</v>
      </c>
      <c r="Q201" s="142" t="s">
        <v>300</v>
      </c>
      <c r="R201" s="142" t="s">
        <v>187</v>
      </c>
      <c r="S201" s="145"/>
      <c r="T201" s="136" t="s">
        <v>188</v>
      </c>
      <c r="U201" s="118"/>
      <c r="V201" s="118"/>
      <c r="W201" s="133" t="str">
        <f>VLOOKUP(TRIM(X201),X10:Y88,2,FALSE)</f>
        <v>Withdrawn</v>
      </c>
      <c r="X201" s="11" t="str">
        <f t="shared" si="9"/>
        <v>99</v>
      </c>
      <c r="Y201" s="64"/>
      <c r="AA201" s="1">
        <f t="shared" si="8"/>
        <v>4</v>
      </c>
    </row>
    <row r="202" spans="1:27" ht="35.25" customHeight="1">
      <c r="A202" s="119" t="s">
        <v>146</v>
      </c>
      <c r="B202" s="134" t="s">
        <v>57</v>
      </c>
      <c r="C202" s="122" t="s">
        <v>147</v>
      </c>
      <c r="D202" s="122" t="s">
        <v>130</v>
      </c>
      <c r="E202" s="123" t="s">
        <v>11222</v>
      </c>
      <c r="F202" s="124" t="s">
        <v>183</v>
      </c>
      <c r="G202" s="138" t="s">
        <v>48</v>
      </c>
      <c r="H202" s="124" t="s">
        <v>12765</v>
      </c>
      <c r="I202" s="135" t="s">
        <v>436</v>
      </c>
      <c r="J202" s="129"/>
      <c r="K202" s="128"/>
      <c r="L202" s="129"/>
      <c r="M202" s="128" t="s">
        <v>13673</v>
      </c>
      <c r="N202" s="127"/>
      <c r="O202" s="127" t="s">
        <v>2822</v>
      </c>
      <c r="P202" s="127"/>
      <c r="Q202" s="131" t="s">
        <v>12766</v>
      </c>
      <c r="R202" s="131" t="s">
        <v>16041</v>
      </c>
      <c r="S202" s="132" t="s">
        <v>167</v>
      </c>
      <c r="T202" s="136" t="s">
        <v>2317</v>
      </c>
      <c r="U202" s="118"/>
      <c r="V202" s="118"/>
      <c r="W202" s="133" t="str">
        <f>VLOOKUP(TRIM(X202),X10:Y88,2,FALSE)</f>
        <v>Frank</v>
      </c>
      <c r="X202" s="11" t="str">
        <f t="shared" si="9"/>
        <v>7.1</v>
      </c>
      <c r="Y202" s="64"/>
      <c r="AA202" s="1">
        <f t="shared" si="8"/>
        <v>21</v>
      </c>
    </row>
    <row r="203" spans="1:27" ht="35.25" customHeight="1">
      <c r="A203" s="119" t="s">
        <v>146</v>
      </c>
      <c r="B203" s="134" t="s">
        <v>57</v>
      </c>
      <c r="C203" s="122" t="s">
        <v>147</v>
      </c>
      <c r="D203" s="122" t="s">
        <v>101</v>
      </c>
      <c r="E203" s="123" t="s">
        <v>11223</v>
      </c>
      <c r="F203" s="124" t="s">
        <v>183</v>
      </c>
      <c r="G203" s="124" t="s">
        <v>253</v>
      </c>
      <c r="H203" s="124" t="s">
        <v>12767</v>
      </c>
      <c r="I203" s="135" t="s">
        <v>5788</v>
      </c>
      <c r="J203" s="129"/>
      <c r="K203" s="128"/>
      <c r="L203" s="129"/>
      <c r="M203" s="128" t="s">
        <v>13673</v>
      </c>
      <c r="N203" s="127"/>
      <c r="O203" s="127" t="s">
        <v>174</v>
      </c>
      <c r="P203" s="127"/>
      <c r="Q203" s="131" t="s">
        <v>12768</v>
      </c>
      <c r="R203" s="131" t="s">
        <v>14888</v>
      </c>
      <c r="S203" s="132" t="s">
        <v>167</v>
      </c>
      <c r="T203" s="136" t="s">
        <v>285</v>
      </c>
      <c r="U203" s="118"/>
      <c r="V203" s="118"/>
      <c r="W203" s="133" t="str">
        <f>VLOOKUP(TRIM(X203),X10:Y88,2,FALSE)</f>
        <v>Frank</v>
      </c>
      <c r="X203" s="11" t="str">
        <f t="shared" si="9"/>
        <v>6.5.2</v>
      </c>
      <c r="Y203" s="64"/>
      <c r="AA203" s="1">
        <f t="shared" si="8"/>
        <v>5</v>
      </c>
    </row>
    <row r="204" spans="1:27" ht="35.25" customHeight="1">
      <c r="A204" s="119" t="s">
        <v>146</v>
      </c>
      <c r="B204" s="134" t="s">
        <v>57</v>
      </c>
      <c r="C204" s="122" t="s">
        <v>147</v>
      </c>
      <c r="D204" s="122" t="s">
        <v>101</v>
      </c>
      <c r="E204" s="123" t="s">
        <v>11224</v>
      </c>
      <c r="F204" s="124" t="s">
        <v>302</v>
      </c>
      <c r="G204" s="124" t="s">
        <v>149</v>
      </c>
      <c r="H204" s="124" t="s">
        <v>12797</v>
      </c>
      <c r="I204" s="135" t="s">
        <v>5788</v>
      </c>
      <c r="J204" s="129" t="s">
        <v>185</v>
      </c>
      <c r="K204" s="128">
        <v>0</v>
      </c>
      <c r="L204" s="129"/>
      <c r="M204" s="128" t="s">
        <v>13673</v>
      </c>
      <c r="N204" s="127" t="s">
        <v>525</v>
      </c>
      <c r="O204" s="127" t="s">
        <v>174</v>
      </c>
      <c r="P204" s="127" t="s">
        <v>194</v>
      </c>
      <c r="Q204" s="131" t="s">
        <v>13762</v>
      </c>
      <c r="R204" s="131" t="s">
        <v>15573</v>
      </c>
      <c r="S204" s="144" t="s">
        <v>15573</v>
      </c>
      <c r="T204" s="136" t="s">
        <v>285</v>
      </c>
      <c r="U204" s="118"/>
      <c r="V204" s="118"/>
      <c r="W204" s="133" t="str">
        <f>VLOOKUP(TRIM(X204),X10:Y88,2,FALSE)</f>
        <v>Frank</v>
      </c>
      <c r="X204" s="11" t="str">
        <f t="shared" si="9"/>
        <v>6.5.2</v>
      </c>
      <c r="Y204" s="64"/>
      <c r="AA204" s="1">
        <f t="shared" si="8"/>
        <v>5</v>
      </c>
    </row>
    <row r="205" spans="1:27" ht="35.25" customHeight="1">
      <c r="A205" s="119" t="s">
        <v>146</v>
      </c>
      <c r="B205" s="134" t="s">
        <v>57</v>
      </c>
      <c r="C205" s="122" t="s">
        <v>147</v>
      </c>
      <c r="D205" s="122" t="s">
        <v>101</v>
      </c>
      <c r="E205" s="123" t="s">
        <v>11225</v>
      </c>
      <c r="F205" s="124" t="s">
        <v>191</v>
      </c>
      <c r="G205" s="124" t="s">
        <v>149</v>
      </c>
      <c r="H205" s="124" t="s">
        <v>14153</v>
      </c>
      <c r="I205" s="135" t="s">
        <v>5788</v>
      </c>
      <c r="J205" s="129"/>
      <c r="K205" s="128"/>
      <c r="L205" s="129"/>
      <c r="M205" s="128" t="s">
        <v>13673</v>
      </c>
      <c r="N205" s="127"/>
      <c r="O205" s="127" t="s">
        <v>174</v>
      </c>
      <c r="P205" s="127"/>
      <c r="Q205" s="131" t="s">
        <v>12769</v>
      </c>
      <c r="R205" s="131" t="s">
        <v>15573</v>
      </c>
      <c r="S205" s="144" t="s">
        <v>15573</v>
      </c>
      <c r="T205" s="136" t="s">
        <v>285</v>
      </c>
      <c r="U205" s="118"/>
      <c r="V205" s="118"/>
      <c r="W205" s="133" t="str">
        <f>VLOOKUP(TRIM(X205),X10:Y88,2,FALSE)</f>
        <v>Frank</v>
      </c>
      <c r="X205" s="11" t="str">
        <f t="shared" si="9"/>
        <v>6.5.2</v>
      </c>
      <c r="Y205" s="64"/>
      <c r="AA205" s="1">
        <f t="shared" si="8"/>
        <v>5</v>
      </c>
    </row>
    <row r="206" spans="1:27" ht="35.25" customHeight="1">
      <c r="A206" s="119" t="s">
        <v>146</v>
      </c>
      <c r="B206" s="134" t="s">
        <v>57</v>
      </c>
      <c r="C206" s="122" t="s">
        <v>147</v>
      </c>
      <c r="D206" s="122" t="s">
        <v>98</v>
      </c>
      <c r="E206" s="123" t="s">
        <v>11226</v>
      </c>
      <c r="F206" s="124" t="s">
        <v>302</v>
      </c>
      <c r="G206" s="124" t="s">
        <v>149</v>
      </c>
      <c r="H206" s="124" t="s">
        <v>12798</v>
      </c>
      <c r="I206" s="135" t="s">
        <v>13705</v>
      </c>
      <c r="J206" s="129" t="s">
        <v>185</v>
      </c>
      <c r="K206" s="128">
        <v>0</v>
      </c>
      <c r="L206" s="129"/>
      <c r="M206" s="128" t="s">
        <v>202</v>
      </c>
      <c r="N206" s="127" t="s">
        <v>525</v>
      </c>
      <c r="O206" s="127" t="s">
        <v>174</v>
      </c>
      <c r="P206" s="127" t="s">
        <v>194</v>
      </c>
      <c r="Q206" s="131" t="s">
        <v>13763</v>
      </c>
      <c r="R206" s="131" t="s">
        <v>15573</v>
      </c>
      <c r="S206" s="144" t="s">
        <v>15573</v>
      </c>
      <c r="T206" s="136" t="s">
        <v>545</v>
      </c>
      <c r="U206" s="118"/>
      <c r="V206" s="118"/>
      <c r="W206" s="133" t="str">
        <f>VLOOKUP(TRIM(X206),X10:Y88,2,FALSE)</f>
        <v>Frank</v>
      </c>
      <c r="X206" s="11" t="str">
        <f t="shared" si="9"/>
        <v>6.5.1</v>
      </c>
      <c r="Y206" s="64"/>
      <c r="AA206" s="1">
        <f t="shared" si="8"/>
        <v>20</v>
      </c>
    </row>
    <row r="207" spans="1:27" ht="35.25" customHeight="1">
      <c r="A207" s="119" t="s">
        <v>146</v>
      </c>
      <c r="B207" s="134" t="s">
        <v>57</v>
      </c>
      <c r="C207" s="122" t="s">
        <v>147</v>
      </c>
      <c r="D207" s="122" t="s">
        <v>115</v>
      </c>
      <c r="E207" s="123" t="s">
        <v>11227</v>
      </c>
      <c r="F207" s="124" t="s">
        <v>302</v>
      </c>
      <c r="G207" s="124" t="s">
        <v>149</v>
      </c>
      <c r="H207" s="124" t="s">
        <v>12799</v>
      </c>
      <c r="I207" s="135" t="s">
        <v>5788</v>
      </c>
      <c r="J207" s="129" t="s">
        <v>196</v>
      </c>
      <c r="K207" s="128">
        <v>0</v>
      </c>
      <c r="L207" s="129"/>
      <c r="M207" s="128" t="s">
        <v>202</v>
      </c>
      <c r="N207" s="127" t="s">
        <v>525</v>
      </c>
      <c r="O207" s="127" t="s">
        <v>174</v>
      </c>
      <c r="P207" s="127" t="s">
        <v>194</v>
      </c>
      <c r="Q207" s="131" t="s">
        <v>13764</v>
      </c>
      <c r="R207" s="131" t="s">
        <v>14788</v>
      </c>
      <c r="S207" s="132" t="s">
        <v>14785</v>
      </c>
      <c r="T207" s="136" t="s">
        <v>285</v>
      </c>
      <c r="U207" s="118"/>
      <c r="V207" s="118"/>
      <c r="W207" s="133" t="str">
        <f>VLOOKUP(TRIM(X207),X10:Y88,2,FALSE)</f>
        <v>Irfan</v>
      </c>
      <c r="X207" s="11" t="str">
        <f t="shared" si="9"/>
        <v>6.5.9</v>
      </c>
      <c r="Y207" s="64"/>
      <c r="AA207" s="1">
        <f t="shared" si="8"/>
        <v>5</v>
      </c>
    </row>
    <row r="208" spans="1:27" ht="35.25" customHeight="1">
      <c r="A208" s="119" t="s">
        <v>146</v>
      </c>
      <c r="B208" s="134" t="s">
        <v>57</v>
      </c>
      <c r="C208" s="122" t="s">
        <v>147</v>
      </c>
      <c r="D208" s="122" t="s">
        <v>123</v>
      </c>
      <c r="E208" s="123" t="s">
        <v>11228</v>
      </c>
      <c r="F208" s="124" t="s">
        <v>21</v>
      </c>
      <c r="G208" s="124" t="s">
        <v>149</v>
      </c>
      <c r="H208" s="124" t="s">
        <v>12800</v>
      </c>
      <c r="I208" s="135" t="s">
        <v>359</v>
      </c>
      <c r="J208" s="129" t="s">
        <v>2303</v>
      </c>
      <c r="K208" s="128"/>
      <c r="L208" s="129"/>
      <c r="M208" s="128" t="s">
        <v>13673</v>
      </c>
      <c r="N208" s="127" t="s">
        <v>726</v>
      </c>
      <c r="O208" s="127" t="s">
        <v>174</v>
      </c>
      <c r="P208" s="127" t="s">
        <v>2304</v>
      </c>
      <c r="Q208" s="131" t="s">
        <v>12770</v>
      </c>
      <c r="R208" s="131" t="s">
        <v>14992</v>
      </c>
      <c r="S208" s="132" t="s">
        <v>14991</v>
      </c>
      <c r="T208" s="136" t="s">
        <v>250</v>
      </c>
      <c r="U208" s="118"/>
      <c r="V208" s="118"/>
      <c r="W208" s="133" t="str">
        <f>VLOOKUP(TRIM(X208),X10:Y88,2,FALSE)</f>
        <v>Krisztian</v>
      </c>
      <c r="X208" s="11" t="str">
        <f t="shared" si="9"/>
        <v>6.8</v>
      </c>
      <c r="Y208" s="64"/>
      <c r="AA208" s="1">
        <f t="shared" si="8"/>
        <v>11</v>
      </c>
    </row>
    <row r="209" spans="1:27" ht="35.25" customHeight="1">
      <c r="A209" s="119" t="s">
        <v>146</v>
      </c>
      <c r="B209" s="134" t="s">
        <v>57</v>
      </c>
      <c r="C209" s="122" t="s">
        <v>147</v>
      </c>
      <c r="D209" s="122" t="s">
        <v>101</v>
      </c>
      <c r="E209" s="123" t="s">
        <v>11229</v>
      </c>
      <c r="F209" s="124" t="s">
        <v>302</v>
      </c>
      <c r="G209" s="124" t="s">
        <v>149</v>
      </c>
      <c r="H209" s="124" t="s">
        <v>12801</v>
      </c>
      <c r="I209" s="135" t="s">
        <v>8550</v>
      </c>
      <c r="J209" s="129" t="s">
        <v>185</v>
      </c>
      <c r="K209" s="128">
        <v>0</v>
      </c>
      <c r="L209" s="129"/>
      <c r="M209" s="128" t="s">
        <v>202</v>
      </c>
      <c r="N209" s="127" t="s">
        <v>525</v>
      </c>
      <c r="O209" s="127" t="s">
        <v>174</v>
      </c>
      <c r="P209" s="127" t="s">
        <v>194</v>
      </c>
      <c r="Q209" s="131" t="s">
        <v>13765</v>
      </c>
      <c r="R209" s="131" t="s">
        <v>14914</v>
      </c>
      <c r="S209" s="132" t="s">
        <v>167</v>
      </c>
      <c r="T209" s="136" t="s">
        <v>328</v>
      </c>
      <c r="U209" s="118"/>
      <c r="V209" s="118"/>
      <c r="W209" s="133" t="str">
        <f>VLOOKUP(TRIM(X209),X10:Y88,2,FALSE)</f>
        <v>Frank</v>
      </c>
      <c r="X209" s="11" t="str">
        <f t="shared" si="9"/>
        <v>6.5.2</v>
      </c>
      <c r="Y209" s="64"/>
      <c r="AA209" s="1">
        <f t="shared" si="8"/>
        <v>4</v>
      </c>
    </row>
    <row r="210" spans="1:27" ht="35.25" customHeight="1">
      <c r="A210" s="119"/>
      <c r="B210" s="134" t="s">
        <v>57</v>
      </c>
      <c r="C210" s="122" t="s">
        <v>22</v>
      </c>
      <c r="D210" s="122" t="s">
        <v>140</v>
      </c>
      <c r="E210" s="123" t="s">
        <v>11230</v>
      </c>
      <c r="F210" s="124" t="s">
        <v>302</v>
      </c>
      <c r="G210" s="138" t="s">
        <v>149</v>
      </c>
      <c r="H210" s="138" t="s">
        <v>12802</v>
      </c>
      <c r="I210" s="139" t="s">
        <v>213</v>
      </c>
      <c r="J210" s="140" t="s">
        <v>185</v>
      </c>
      <c r="K210" s="141">
        <v>0</v>
      </c>
      <c r="L210" s="140"/>
      <c r="M210" s="141" t="s">
        <v>13673</v>
      </c>
      <c r="N210" s="140" t="s">
        <v>525</v>
      </c>
      <c r="O210" s="140" t="s">
        <v>174</v>
      </c>
      <c r="P210" s="140" t="s">
        <v>194</v>
      </c>
      <c r="Q210" s="142" t="s">
        <v>13695</v>
      </c>
      <c r="R210" s="142" t="s">
        <v>187</v>
      </c>
      <c r="S210" s="145"/>
      <c r="T210" s="136" t="s">
        <v>274</v>
      </c>
      <c r="U210" s="118"/>
      <c r="V210" s="118"/>
      <c r="W210" s="133" t="str">
        <f>VLOOKUP(TRIM(X210),X10:Y88,2,FALSE)</f>
        <v>Withdrawn</v>
      </c>
      <c r="X210" s="11" t="str">
        <f t="shared" si="9"/>
        <v>99</v>
      </c>
      <c r="Y210" s="64"/>
      <c r="AA210" s="1">
        <f t="shared" si="8"/>
        <v>6</v>
      </c>
    </row>
    <row r="211" spans="1:27" ht="35.25" customHeight="1">
      <c r="A211" s="119"/>
      <c r="B211" s="134" t="s">
        <v>57</v>
      </c>
      <c r="C211" s="122" t="s">
        <v>22</v>
      </c>
      <c r="D211" s="122" t="s">
        <v>140</v>
      </c>
      <c r="E211" s="123" t="s">
        <v>11231</v>
      </c>
      <c r="F211" s="124" t="s">
        <v>302</v>
      </c>
      <c r="G211" s="138" t="s">
        <v>149</v>
      </c>
      <c r="H211" s="138" t="s">
        <v>12803</v>
      </c>
      <c r="I211" s="139" t="s">
        <v>213</v>
      </c>
      <c r="J211" s="140" t="s">
        <v>196</v>
      </c>
      <c r="K211" s="141">
        <v>0</v>
      </c>
      <c r="L211" s="140"/>
      <c r="M211" s="141" t="s">
        <v>13673</v>
      </c>
      <c r="N211" s="140" t="s">
        <v>525</v>
      </c>
      <c r="O211" s="140" t="s">
        <v>174</v>
      </c>
      <c r="P211" s="140" t="s">
        <v>194</v>
      </c>
      <c r="Q211" s="142" t="s">
        <v>13696</v>
      </c>
      <c r="R211" s="142" t="s">
        <v>187</v>
      </c>
      <c r="S211" s="145"/>
      <c r="T211" s="136" t="s">
        <v>274</v>
      </c>
      <c r="U211" s="118"/>
      <c r="V211" s="118"/>
      <c r="W211" s="133" t="str">
        <f>VLOOKUP(TRIM(X211),X10:Y88,2,FALSE)</f>
        <v>Withdrawn</v>
      </c>
      <c r="X211" s="11" t="str">
        <f t="shared" si="9"/>
        <v>99</v>
      </c>
      <c r="Y211" s="64"/>
      <c r="AA211" s="1">
        <f t="shared" si="8"/>
        <v>6</v>
      </c>
    </row>
    <row r="212" spans="1:27" ht="35.25" customHeight="1">
      <c r="A212" s="119" t="s">
        <v>146</v>
      </c>
      <c r="B212" s="134" t="s">
        <v>57</v>
      </c>
      <c r="C212" s="122" t="s">
        <v>147</v>
      </c>
      <c r="D212" s="122" t="s">
        <v>115</v>
      </c>
      <c r="E212" s="123" t="s">
        <v>11232</v>
      </c>
      <c r="F212" s="124" t="s">
        <v>302</v>
      </c>
      <c r="G212" s="124" t="s">
        <v>149</v>
      </c>
      <c r="H212" s="124" t="s">
        <v>12804</v>
      </c>
      <c r="I212" s="135" t="s">
        <v>200</v>
      </c>
      <c r="J212" s="129" t="s">
        <v>196</v>
      </c>
      <c r="K212" s="128">
        <v>0</v>
      </c>
      <c r="L212" s="129"/>
      <c r="M212" s="128" t="s">
        <v>13673</v>
      </c>
      <c r="N212" s="127" t="s">
        <v>525</v>
      </c>
      <c r="O212" s="127" t="s">
        <v>174</v>
      </c>
      <c r="P212" s="127" t="s">
        <v>194</v>
      </c>
      <c r="Q212" s="131" t="s">
        <v>13766</v>
      </c>
      <c r="R212" s="131" t="s">
        <v>653</v>
      </c>
      <c r="S212" s="137" t="s">
        <v>156</v>
      </c>
      <c r="T212" s="136" t="s">
        <v>274</v>
      </c>
      <c r="U212" s="118"/>
      <c r="V212" s="118"/>
      <c r="W212" s="133" t="str">
        <f>VLOOKUP(TRIM(X212),X10:Y88,2,FALSE)</f>
        <v>Irfan</v>
      </c>
      <c r="X212" s="11" t="str">
        <f t="shared" si="9"/>
        <v>6.5.9</v>
      </c>
      <c r="Y212" s="64"/>
      <c r="AA212" s="1">
        <f t="shared" si="8"/>
        <v>17</v>
      </c>
    </row>
    <row r="213" spans="1:27" ht="35.25" customHeight="1">
      <c r="A213" s="119" t="s">
        <v>146</v>
      </c>
      <c r="B213" s="134" t="s">
        <v>57</v>
      </c>
      <c r="C213" s="122" t="s">
        <v>147</v>
      </c>
      <c r="D213" s="122" t="s">
        <v>115</v>
      </c>
      <c r="E213" s="123" t="s">
        <v>11233</v>
      </c>
      <c r="F213" s="124" t="s">
        <v>302</v>
      </c>
      <c r="G213" s="124" t="s">
        <v>149</v>
      </c>
      <c r="H213" s="124" t="s">
        <v>12805</v>
      </c>
      <c r="I213" s="135" t="s">
        <v>200</v>
      </c>
      <c r="J213" s="129" t="s">
        <v>185</v>
      </c>
      <c r="K213" s="128">
        <v>0</v>
      </c>
      <c r="L213" s="129"/>
      <c r="M213" s="128" t="s">
        <v>13673</v>
      </c>
      <c r="N213" s="127" t="s">
        <v>525</v>
      </c>
      <c r="O213" s="127" t="s">
        <v>174</v>
      </c>
      <c r="P213" s="127" t="s">
        <v>194</v>
      </c>
      <c r="Q213" s="131" t="s">
        <v>13767</v>
      </c>
      <c r="R213" s="131" t="s">
        <v>15258</v>
      </c>
      <c r="S213" s="132" t="s">
        <v>15257</v>
      </c>
      <c r="T213" s="136" t="s">
        <v>274</v>
      </c>
      <c r="U213" s="118"/>
      <c r="V213" s="118"/>
      <c r="W213" s="133" t="str">
        <f>VLOOKUP(TRIM(X213),X10:Y88,2,FALSE)</f>
        <v>Irfan</v>
      </c>
      <c r="X213" s="11" t="str">
        <f t="shared" si="9"/>
        <v>6.5.9</v>
      </c>
      <c r="Y213" s="64"/>
      <c r="AA213" s="1">
        <f t="shared" si="8"/>
        <v>17</v>
      </c>
    </row>
    <row r="214" spans="1:27" ht="35.25" customHeight="1">
      <c r="A214" s="119" t="s">
        <v>146</v>
      </c>
      <c r="B214" s="134" t="s">
        <v>57</v>
      </c>
      <c r="C214" s="122" t="s">
        <v>147</v>
      </c>
      <c r="D214" s="122" t="s">
        <v>102</v>
      </c>
      <c r="E214" s="123" t="s">
        <v>11234</v>
      </c>
      <c r="F214" s="124" t="s">
        <v>302</v>
      </c>
      <c r="G214" s="124" t="s">
        <v>149</v>
      </c>
      <c r="H214" s="124" t="s">
        <v>12806</v>
      </c>
      <c r="I214" s="135" t="s">
        <v>200</v>
      </c>
      <c r="J214" s="129" t="s">
        <v>196</v>
      </c>
      <c r="K214" s="128">
        <v>0</v>
      </c>
      <c r="L214" s="129"/>
      <c r="M214" s="128" t="s">
        <v>13673</v>
      </c>
      <c r="N214" s="127" t="s">
        <v>525</v>
      </c>
      <c r="O214" s="127" t="s">
        <v>174</v>
      </c>
      <c r="P214" s="127" t="s">
        <v>194</v>
      </c>
      <c r="Q214" s="131" t="s">
        <v>13768</v>
      </c>
      <c r="R214" s="131" t="s">
        <v>15573</v>
      </c>
      <c r="S214" s="144" t="s">
        <v>15573</v>
      </c>
      <c r="T214" s="136" t="s">
        <v>274</v>
      </c>
      <c r="U214" s="118"/>
      <c r="V214" s="118"/>
      <c r="W214" s="133" t="str">
        <f>VLOOKUP(TRIM(X214),X10:Y88,2,FALSE)</f>
        <v>Frank</v>
      </c>
      <c r="X214" s="11" t="str">
        <f t="shared" si="9"/>
        <v>6.5.3</v>
      </c>
      <c r="Y214" s="64"/>
      <c r="AA214" s="1">
        <f t="shared" si="8"/>
        <v>17</v>
      </c>
    </row>
    <row r="215" spans="1:27" ht="35.25" customHeight="1">
      <c r="A215" s="119" t="s">
        <v>146</v>
      </c>
      <c r="B215" s="134" t="s">
        <v>57</v>
      </c>
      <c r="C215" s="122" t="s">
        <v>147</v>
      </c>
      <c r="D215" s="122" t="s">
        <v>98</v>
      </c>
      <c r="E215" s="123" t="s">
        <v>11235</v>
      </c>
      <c r="F215" s="124" t="s">
        <v>302</v>
      </c>
      <c r="G215" s="124" t="s">
        <v>149</v>
      </c>
      <c r="H215" s="124" t="s">
        <v>12807</v>
      </c>
      <c r="I215" s="135" t="s">
        <v>223</v>
      </c>
      <c r="J215" s="129" t="s">
        <v>185</v>
      </c>
      <c r="K215" s="128">
        <v>0</v>
      </c>
      <c r="L215" s="129"/>
      <c r="M215" s="128" t="s">
        <v>13673</v>
      </c>
      <c r="N215" s="127" t="s">
        <v>525</v>
      </c>
      <c r="O215" s="127" t="s">
        <v>174</v>
      </c>
      <c r="P215" s="127" t="s">
        <v>194</v>
      </c>
      <c r="Q215" s="131" t="s">
        <v>13769</v>
      </c>
      <c r="R215" s="131" t="s">
        <v>15573</v>
      </c>
      <c r="S215" s="144" t="s">
        <v>15573</v>
      </c>
      <c r="T215" s="136" t="s">
        <v>274</v>
      </c>
      <c r="U215" s="118"/>
      <c r="V215" s="118"/>
      <c r="W215" s="133" t="str">
        <f>VLOOKUP(TRIM(X215),X10:Y88,2,FALSE)</f>
        <v>Frank</v>
      </c>
      <c r="X215" s="11" t="str">
        <f t="shared" si="9"/>
        <v>6.5.1</v>
      </c>
      <c r="Y215" s="64"/>
      <c r="AA215" s="1">
        <f t="shared" si="8"/>
        <v>17</v>
      </c>
    </row>
    <row r="216" spans="1:27" ht="35.25" customHeight="1">
      <c r="A216" s="119" t="s">
        <v>146</v>
      </c>
      <c r="B216" s="134" t="s">
        <v>57</v>
      </c>
      <c r="C216" s="122" t="s">
        <v>147</v>
      </c>
      <c r="D216" s="122" t="s">
        <v>98</v>
      </c>
      <c r="E216" s="123" t="s">
        <v>11236</v>
      </c>
      <c r="F216" s="124" t="s">
        <v>302</v>
      </c>
      <c r="G216" s="124" t="s">
        <v>149</v>
      </c>
      <c r="H216" s="124" t="s">
        <v>12808</v>
      </c>
      <c r="I216" s="135" t="s">
        <v>223</v>
      </c>
      <c r="J216" s="129" t="s">
        <v>185</v>
      </c>
      <c r="K216" s="128">
        <v>0</v>
      </c>
      <c r="L216" s="129"/>
      <c r="M216" s="128" t="s">
        <v>13673</v>
      </c>
      <c r="N216" s="127" t="s">
        <v>525</v>
      </c>
      <c r="O216" s="127" t="s">
        <v>174</v>
      </c>
      <c r="P216" s="127" t="s">
        <v>194</v>
      </c>
      <c r="Q216" s="131" t="s">
        <v>13770</v>
      </c>
      <c r="R216" s="131" t="s">
        <v>15573</v>
      </c>
      <c r="S216" s="144" t="s">
        <v>15573</v>
      </c>
      <c r="T216" s="136" t="s">
        <v>274</v>
      </c>
      <c r="U216" s="118"/>
      <c r="V216" s="118"/>
      <c r="W216" s="133" t="str">
        <f>VLOOKUP(TRIM(X216),X10:Y88,2,FALSE)</f>
        <v>Frank</v>
      </c>
      <c r="X216" s="11" t="str">
        <f t="shared" si="9"/>
        <v>6.5.1</v>
      </c>
      <c r="Y216" s="64"/>
      <c r="AA216" s="1">
        <f t="shared" si="8"/>
        <v>17</v>
      </c>
    </row>
    <row r="217" spans="1:27" ht="35.25" customHeight="1">
      <c r="A217" s="119" t="s">
        <v>146</v>
      </c>
      <c r="B217" s="134" t="s">
        <v>57</v>
      </c>
      <c r="C217" s="122" t="s">
        <v>147</v>
      </c>
      <c r="D217" s="122" t="s">
        <v>109</v>
      </c>
      <c r="E217" s="123" t="s">
        <v>11237</v>
      </c>
      <c r="F217" s="124" t="s">
        <v>302</v>
      </c>
      <c r="G217" s="124" t="s">
        <v>149</v>
      </c>
      <c r="H217" s="124" t="s">
        <v>12809</v>
      </c>
      <c r="I217" s="135" t="s">
        <v>200</v>
      </c>
      <c r="J217" s="129" t="s">
        <v>5718</v>
      </c>
      <c r="K217" s="128">
        <v>0</v>
      </c>
      <c r="L217" s="129"/>
      <c r="M217" s="128" t="s">
        <v>13673</v>
      </c>
      <c r="N217" s="127" t="s">
        <v>525</v>
      </c>
      <c r="O217" s="127" t="s">
        <v>174</v>
      </c>
      <c r="P217" s="127" t="s">
        <v>194</v>
      </c>
      <c r="Q217" s="131" t="s">
        <v>13771</v>
      </c>
      <c r="R217" s="131" t="s">
        <v>14857</v>
      </c>
      <c r="S217" s="132" t="s">
        <v>14856</v>
      </c>
      <c r="T217" s="136" t="s">
        <v>274</v>
      </c>
      <c r="U217" s="118"/>
      <c r="V217" s="118"/>
      <c r="W217" s="133" t="str">
        <f>VLOOKUP(TRIM(X217),X10:Y88,2,FALSE)</f>
        <v>Krisztian</v>
      </c>
      <c r="X217" s="11" t="str">
        <f t="shared" si="9"/>
        <v>6.5.6</v>
      </c>
      <c r="Y217" s="64"/>
      <c r="AA217" s="1">
        <f t="shared" ref="AA217:AA280" si="10">LEN(I217)</f>
        <v>17</v>
      </c>
    </row>
    <row r="218" spans="1:27" ht="35.25" customHeight="1">
      <c r="A218" s="119" t="s">
        <v>146</v>
      </c>
      <c r="B218" s="134" t="s">
        <v>57</v>
      </c>
      <c r="C218" s="122" t="s">
        <v>147</v>
      </c>
      <c r="D218" s="122" t="s">
        <v>109</v>
      </c>
      <c r="E218" s="123" t="s">
        <v>11238</v>
      </c>
      <c r="F218" s="124" t="s">
        <v>302</v>
      </c>
      <c r="G218" s="124" t="s">
        <v>149</v>
      </c>
      <c r="H218" s="124" t="s">
        <v>12810</v>
      </c>
      <c r="I218" s="135" t="s">
        <v>200</v>
      </c>
      <c r="J218" s="129" t="s">
        <v>5718</v>
      </c>
      <c r="K218" s="128">
        <v>0</v>
      </c>
      <c r="L218" s="129"/>
      <c r="M218" s="128" t="s">
        <v>13673</v>
      </c>
      <c r="N218" s="127" t="s">
        <v>525</v>
      </c>
      <c r="O218" s="127" t="s">
        <v>174</v>
      </c>
      <c r="P218" s="127" t="s">
        <v>194</v>
      </c>
      <c r="Q218" s="131" t="s">
        <v>13772</v>
      </c>
      <c r="R218" s="131" t="s">
        <v>14859</v>
      </c>
      <c r="S218" s="132" t="s">
        <v>14858</v>
      </c>
      <c r="T218" s="136" t="s">
        <v>274</v>
      </c>
      <c r="U218" s="118"/>
      <c r="V218" s="118"/>
      <c r="W218" s="133" t="str">
        <f>VLOOKUP(TRIM(X218),X10:Y88,2,FALSE)</f>
        <v>Krisztian</v>
      </c>
      <c r="X218" s="11" t="str">
        <f t="shared" si="9"/>
        <v>6.5.6</v>
      </c>
      <c r="Y218" s="64"/>
      <c r="AA218" s="1">
        <f t="shared" si="10"/>
        <v>17</v>
      </c>
    </row>
    <row r="219" spans="1:27" ht="35.25" customHeight="1">
      <c r="A219" s="119" t="s">
        <v>146</v>
      </c>
      <c r="B219" s="134" t="s">
        <v>57</v>
      </c>
      <c r="C219" s="122" t="s">
        <v>147</v>
      </c>
      <c r="D219" s="122" t="s">
        <v>119</v>
      </c>
      <c r="E219" s="123" t="s">
        <v>11239</v>
      </c>
      <c r="F219" s="124" t="s">
        <v>302</v>
      </c>
      <c r="G219" s="124" t="s">
        <v>149</v>
      </c>
      <c r="H219" s="124" t="s">
        <v>12811</v>
      </c>
      <c r="I219" s="135" t="s">
        <v>2460</v>
      </c>
      <c r="J219" s="129" t="s">
        <v>196</v>
      </c>
      <c r="K219" s="128">
        <v>0</v>
      </c>
      <c r="L219" s="129"/>
      <c r="M219" s="128" t="s">
        <v>13673</v>
      </c>
      <c r="N219" s="127" t="s">
        <v>525</v>
      </c>
      <c r="O219" s="127" t="s">
        <v>174</v>
      </c>
      <c r="P219" s="127" t="s">
        <v>194</v>
      </c>
      <c r="Q219" s="131" t="s">
        <v>13773</v>
      </c>
      <c r="R219" s="131" t="s">
        <v>14479</v>
      </c>
      <c r="S219" s="132" t="s">
        <v>14472</v>
      </c>
      <c r="T219" s="136" t="s">
        <v>243</v>
      </c>
      <c r="U219" s="118"/>
      <c r="V219" s="118"/>
      <c r="W219" s="133" t="str">
        <f>VLOOKUP(TRIM(X219),X10:Y88,2,FALSE)</f>
        <v>Frank</v>
      </c>
      <c r="X219" s="11" t="str">
        <f t="shared" si="9"/>
        <v>6.5.11</v>
      </c>
      <c r="Y219" s="64"/>
      <c r="AA219" s="1">
        <f t="shared" si="10"/>
        <v>26</v>
      </c>
    </row>
    <row r="220" spans="1:27" ht="35.25" customHeight="1">
      <c r="A220" s="119" t="s">
        <v>146</v>
      </c>
      <c r="B220" s="134" t="s">
        <v>57</v>
      </c>
      <c r="C220" s="122" t="s">
        <v>147</v>
      </c>
      <c r="D220" s="122" t="s">
        <v>109</v>
      </c>
      <c r="E220" s="123" t="s">
        <v>11240</v>
      </c>
      <c r="F220" s="124" t="s">
        <v>302</v>
      </c>
      <c r="G220" s="124" t="s">
        <v>149</v>
      </c>
      <c r="H220" s="124" t="s">
        <v>12812</v>
      </c>
      <c r="I220" s="135" t="s">
        <v>2460</v>
      </c>
      <c r="J220" s="129" t="s">
        <v>5718</v>
      </c>
      <c r="K220" s="128">
        <v>0</v>
      </c>
      <c r="L220" s="129"/>
      <c r="M220" s="128" t="s">
        <v>13673</v>
      </c>
      <c r="N220" s="127" t="s">
        <v>525</v>
      </c>
      <c r="O220" s="127" t="s">
        <v>174</v>
      </c>
      <c r="P220" s="127" t="s">
        <v>194</v>
      </c>
      <c r="Q220" s="131" t="s">
        <v>13774</v>
      </c>
      <c r="R220" s="131" t="s">
        <v>15281</v>
      </c>
      <c r="S220" s="132" t="s">
        <v>15280</v>
      </c>
      <c r="T220" s="136" t="s">
        <v>243</v>
      </c>
      <c r="U220" s="118"/>
      <c r="V220" s="118"/>
      <c r="W220" s="133" t="str">
        <f>VLOOKUP(TRIM(X220),X10:Y88,2,FALSE)</f>
        <v>Krisztian</v>
      </c>
      <c r="X220" s="11" t="str">
        <f t="shared" ref="X220:X283" si="11">IF(ISNONTEXT(D220),"" &amp; D220 &amp;"",T(D220))</f>
        <v>6.5.6</v>
      </c>
      <c r="Y220" s="64"/>
      <c r="AA220" s="1">
        <f t="shared" si="10"/>
        <v>26</v>
      </c>
    </row>
    <row r="221" spans="1:27" ht="35.25" customHeight="1">
      <c r="A221" s="119" t="s">
        <v>146</v>
      </c>
      <c r="B221" s="134" t="s">
        <v>57</v>
      </c>
      <c r="C221" s="122" t="s">
        <v>147</v>
      </c>
      <c r="D221" s="122" t="s">
        <v>109</v>
      </c>
      <c r="E221" s="123" t="s">
        <v>11241</v>
      </c>
      <c r="F221" s="124" t="s">
        <v>302</v>
      </c>
      <c r="G221" s="124" t="s">
        <v>149</v>
      </c>
      <c r="H221" s="124" t="s">
        <v>12885</v>
      </c>
      <c r="I221" s="135" t="s">
        <v>13706</v>
      </c>
      <c r="J221" s="129" t="s">
        <v>196</v>
      </c>
      <c r="K221" s="128">
        <v>0</v>
      </c>
      <c r="L221" s="129"/>
      <c r="M221" s="128" t="s">
        <v>202</v>
      </c>
      <c r="N221" s="127" t="s">
        <v>525</v>
      </c>
      <c r="O221" s="127" t="s">
        <v>174</v>
      </c>
      <c r="P221" s="127" t="s">
        <v>194</v>
      </c>
      <c r="Q221" s="131" t="s">
        <v>13775</v>
      </c>
      <c r="R221" s="131" t="s">
        <v>15573</v>
      </c>
      <c r="S221" s="144" t="s">
        <v>15573</v>
      </c>
      <c r="T221" s="136" t="s">
        <v>2385</v>
      </c>
      <c r="U221" s="118"/>
      <c r="V221" s="118"/>
      <c r="W221" s="133" t="str">
        <f>VLOOKUP(TRIM(X221),X10:Y88,2,FALSE)</f>
        <v>Krisztian</v>
      </c>
      <c r="X221" s="11" t="str">
        <f t="shared" si="11"/>
        <v>6.5.6</v>
      </c>
      <c r="Y221" s="64"/>
      <c r="AA221" s="1">
        <f t="shared" si="10"/>
        <v>18</v>
      </c>
    </row>
    <row r="222" spans="1:27" ht="35.25" customHeight="1">
      <c r="A222" s="119" t="s">
        <v>146</v>
      </c>
      <c r="B222" s="134" t="s">
        <v>57</v>
      </c>
      <c r="C222" s="122" t="s">
        <v>147</v>
      </c>
      <c r="D222" s="122" t="s">
        <v>109</v>
      </c>
      <c r="E222" s="123" t="s">
        <v>11242</v>
      </c>
      <c r="F222" s="124" t="s">
        <v>302</v>
      </c>
      <c r="G222" s="124" t="s">
        <v>149</v>
      </c>
      <c r="H222" s="124" t="s">
        <v>12886</v>
      </c>
      <c r="I222" s="135" t="s">
        <v>13706</v>
      </c>
      <c r="J222" s="129" t="s">
        <v>196</v>
      </c>
      <c r="K222" s="128">
        <v>0</v>
      </c>
      <c r="L222" s="129"/>
      <c r="M222" s="128" t="s">
        <v>202</v>
      </c>
      <c r="N222" s="127" t="s">
        <v>525</v>
      </c>
      <c r="O222" s="127" t="s">
        <v>174</v>
      </c>
      <c r="P222" s="127" t="s">
        <v>194</v>
      </c>
      <c r="Q222" s="131" t="s">
        <v>13776</v>
      </c>
      <c r="R222" s="131" t="s">
        <v>15573</v>
      </c>
      <c r="S222" s="144" t="s">
        <v>15573</v>
      </c>
      <c r="T222" s="136" t="s">
        <v>2385</v>
      </c>
      <c r="U222" s="118"/>
      <c r="V222" s="118"/>
      <c r="W222" s="133" t="str">
        <f>VLOOKUP(TRIM(X222),X10:Y88,2,FALSE)</f>
        <v>Krisztian</v>
      </c>
      <c r="X222" s="11" t="str">
        <f t="shared" si="11"/>
        <v>6.5.6</v>
      </c>
      <c r="Y222" s="64"/>
      <c r="AA222" s="1">
        <f t="shared" si="10"/>
        <v>18</v>
      </c>
    </row>
    <row r="223" spans="1:27" ht="37.200000000000003" customHeight="1">
      <c r="A223" s="119"/>
      <c r="B223" s="134" t="s">
        <v>57</v>
      </c>
      <c r="C223" s="122" t="s">
        <v>22</v>
      </c>
      <c r="D223" s="122" t="s">
        <v>140</v>
      </c>
      <c r="E223" s="123" t="s">
        <v>11243</v>
      </c>
      <c r="F223" s="124" t="s">
        <v>302</v>
      </c>
      <c r="G223" s="138" t="s">
        <v>149</v>
      </c>
      <c r="H223" s="138" t="s">
        <v>12887</v>
      </c>
      <c r="I223" s="139" t="s">
        <v>2383</v>
      </c>
      <c r="J223" s="140" t="s">
        <v>196</v>
      </c>
      <c r="K223" s="141">
        <v>0</v>
      </c>
      <c r="L223" s="140"/>
      <c r="M223" s="141" t="s">
        <v>202</v>
      </c>
      <c r="N223" s="140" t="s">
        <v>525</v>
      </c>
      <c r="O223" s="140" t="s">
        <v>174</v>
      </c>
      <c r="P223" s="140" t="s">
        <v>194</v>
      </c>
      <c r="Q223" s="142" t="s">
        <v>13694</v>
      </c>
      <c r="R223" s="142" t="s">
        <v>187</v>
      </c>
      <c r="S223" s="145"/>
      <c r="T223" s="136" t="s">
        <v>2385</v>
      </c>
      <c r="U223" s="118"/>
      <c r="V223" s="118"/>
      <c r="W223" s="133" t="str">
        <f>VLOOKUP(TRIM(X223),X10:Y88,2,FALSE)</f>
        <v>Withdrawn</v>
      </c>
      <c r="X223" s="11" t="str">
        <f t="shared" si="11"/>
        <v>99</v>
      </c>
      <c r="Y223" s="64"/>
      <c r="AA223" s="1">
        <f t="shared" si="10"/>
        <v>13</v>
      </c>
    </row>
    <row r="224" spans="1:27" ht="37.200000000000003" customHeight="1">
      <c r="A224" s="119" t="s">
        <v>146</v>
      </c>
      <c r="B224" s="134" t="s">
        <v>57</v>
      </c>
      <c r="C224" s="122" t="s">
        <v>147</v>
      </c>
      <c r="D224" s="122" t="s">
        <v>508</v>
      </c>
      <c r="E224" s="123" t="s">
        <v>11244</v>
      </c>
      <c r="F224" s="124" t="s">
        <v>21</v>
      </c>
      <c r="G224" s="124" t="s">
        <v>149</v>
      </c>
      <c r="H224" s="124" t="s">
        <v>12888</v>
      </c>
      <c r="I224" s="135" t="s">
        <v>8550</v>
      </c>
      <c r="J224" s="129" t="s">
        <v>12814</v>
      </c>
      <c r="K224" s="128"/>
      <c r="L224" s="129"/>
      <c r="M224" s="128" t="s">
        <v>13673</v>
      </c>
      <c r="N224" s="127" t="s">
        <v>186</v>
      </c>
      <c r="O224" s="127" t="s">
        <v>174</v>
      </c>
      <c r="P224" s="127" t="s">
        <v>12815</v>
      </c>
      <c r="Q224" s="131" t="s">
        <v>12816</v>
      </c>
      <c r="R224" s="131" t="s">
        <v>15219</v>
      </c>
      <c r="S224" s="132" t="s">
        <v>15218</v>
      </c>
      <c r="T224" s="136" t="s">
        <v>12817</v>
      </c>
      <c r="U224" s="118"/>
      <c r="V224" s="118"/>
      <c r="W224" s="133" t="str">
        <f>VLOOKUP(TRIM(X224),X10:Y88,2,FALSE)</f>
        <v>Puneet</v>
      </c>
      <c r="X224" s="11" t="str">
        <f t="shared" si="11"/>
        <v>6.13</v>
      </c>
      <c r="Y224" s="64"/>
      <c r="AA224" s="1">
        <f t="shared" si="10"/>
        <v>4</v>
      </c>
    </row>
    <row r="225" spans="1:27" ht="35.25" customHeight="1">
      <c r="A225" s="119" t="s">
        <v>146</v>
      </c>
      <c r="B225" s="134" t="s">
        <v>57</v>
      </c>
      <c r="C225" s="122" t="s">
        <v>147</v>
      </c>
      <c r="D225" s="122" t="s">
        <v>510</v>
      </c>
      <c r="E225" s="123" t="s">
        <v>11245</v>
      </c>
      <c r="F225" s="124" t="s">
        <v>183</v>
      </c>
      <c r="G225" s="124" t="s">
        <v>253</v>
      </c>
      <c r="H225" s="124" t="s">
        <v>12818</v>
      </c>
      <c r="I225" s="135" t="s">
        <v>8550</v>
      </c>
      <c r="J225" s="129"/>
      <c r="K225" s="128"/>
      <c r="L225" s="129"/>
      <c r="M225" s="128" t="s">
        <v>13673</v>
      </c>
      <c r="N225" s="127"/>
      <c r="O225" s="127" t="s">
        <v>174</v>
      </c>
      <c r="P225" s="127" t="s">
        <v>12819</v>
      </c>
      <c r="Q225" s="131" t="s">
        <v>12820</v>
      </c>
      <c r="R225" s="131" t="s">
        <v>169</v>
      </c>
      <c r="S225" s="132" t="s">
        <v>167</v>
      </c>
      <c r="T225" s="136" t="s">
        <v>12817</v>
      </c>
      <c r="U225" s="118"/>
      <c r="V225" s="118"/>
      <c r="W225" s="133" t="str">
        <f>VLOOKUP(TRIM(X225),X10:Y88,2,FALSE)</f>
        <v>Puneet</v>
      </c>
      <c r="X225" s="11" t="str">
        <f t="shared" si="11"/>
        <v>6.15</v>
      </c>
      <c r="Y225" s="64"/>
      <c r="AA225" s="1">
        <f t="shared" si="10"/>
        <v>4</v>
      </c>
    </row>
    <row r="226" spans="1:27" ht="35.25" customHeight="1">
      <c r="A226" s="119" t="s">
        <v>146</v>
      </c>
      <c r="B226" s="134" t="s">
        <v>57</v>
      </c>
      <c r="C226" s="122" t="s">
        <v>147</v>
      </c>
      <c r="D226" s="122" t="s">
        <v>109</v>
      </c>
      <c r="E226" s="123" t="s">
        <v>11246</v>
      </c>
      <c r="F226" s="124" t="s">
        <v>302</v>
      </c>
      <c r="G226" s="124" t="s">
        <v>149</v>
      </c>
      <c r="H226" s="124" t="s">
        <v>12889</v>
      </c>
      <c r="I226" s="135" t="s">
        <v>13707</v>
      </c>
      <c r="J226" s="129" t="s">
        <v>185</v>
      </c>
      <c r="K226" s="128">
        <v>0</v>
      </c>
      <c r="L226" s="129"/>
      <c r="M226" s="128" t="s">
        <v>202</v>
      </c>
      <c r="N226" s="127" t="s">
        <v>525</v>
      </c>
      <c r="O226" s="127" t="s">
        <v>174</v>
      </c>
      <c r="P226" s="127" t="s">
        <v>194</v>
      </c>
      <c r="Q226" s="131" t="s">
        <v>13777</v>
      </c>
      <c r="R226" s="131" t="s">
        <v>15573</v>
      </c>
      <c r="S226" s="144" t="s">
        <v>15573</v>
      </c>
      <c r="T226" s="136" t="s">
        <v>199</v>
      </c>
      <c r="U226" s="118"/>
      <c r="V226" s="118"/>
      <c r="W226" s="133" t="str">
        <f>VLOOKUP(TRIM(X226),X10:Y88,2,FALSE)</f>
        <v>Krisztian</v>
      </c>
      <c r="X226" s="11" t="str">
        <f t="shared" si="11"/>
        <v>6.5.6</v>
      </c>
      <c r="Y226" s="64"/>
      <c r="AA226" s="1">
        <f t="shared" si="10"/>
        <v>18</v>
      </c>
    </row>
    <row r="227" spans="1:27" ht="35.25" customHeight="1">
      <c r="A227" s="119" t="s">
        <v>146</v>
      </c>
      <c r="B227" s="134" t="s">
        <v>57</v>
      </c>
      <c r="C227" s="122" t="s">
        <v>147</v>
      </c>
      <c r="D227" s="122" t="s">
        <v>102</v>
      </c>
      <c r="E227" s="123" t="s">
        <v>11247</v>
      </c>
      <c r="F227" s="124" t="s">
        <v>302</v>
      </c>
      <c r="G227" s="124" t="s">
        <v>149</v>
      </c>
      <c r="H227" s="124" t="s">
        <v>12890</v>
      </c>
      <c r="I227" s="135" t="s">
        <v>13707</v>
      </c>
      <c r="J227" s="129" t="s">
        <v>185</v>
      </c>
      <c r="K227" s="128">
        <v>0</v>
      </c>
      <c r="L227" s="129"/>
      <c r="M227" s="128" t="s">
        <v>351</v>
      </c>
      <c r="N227" s="127" t="s">
        <v>525</v>
      </c>
      <c r="O227" s="127" t="s">
        <v>174</v>
      </c>
      <c r="P227" s="127" t="s">
        <v>194</v>
      </c>
      <c r="Q227" s="131" t="s">
        <v>13778</v>
      </c>
      <c r="R227" s="131" t="s">
        <v>14748</v>
      </c>
      <c r="S227" s="132" t="s">
        <v>14749</v>
      </c>
      <c r="T227" s="136" t="s">
        <v>199</v>
      </c>
      <c r="U227" s="118"/>
      <c r="V227" s="118"/>
      <c r="W227" s="133" t="str">
        <f>VLOOKUP(TRIM(X227),X10:Y88,2,FALSE)</f>
        <v>Frank</v>
      </c>
      <c r="X227" s="11" t="str">
        <f t="shared" si="11"/>
        <v>6.5.3</v>
      </c>
      <c r="Y227" s="64"/>
      <c r="AA227" s="1">
        <f t="shared" si="10"/>
        <v>18</v>
      </c>
    </row>
    <row r="228" spans="1:27" ht="37.200000000000003" customHeight="1">
      <c r="A228" s="119" t="s">
        <v>146</v>
      </c>
      <c r="B228" s="134" t="s">
        <v>57</v>
      </c>
      <c r="C228" s="122" t="s">
        <v>147</v>
      </c>
      <c r="D228" s="122" t="s">
        <v>125</v>
      </c>
      <c r="E228" s="123" t="s">
        <v>11248</v>
      </c>
      <c r="F228" s="124" t="s">
        <v>21</v>
      </c>
      <c r="G228" s="124" t="s">
        <v>149</v>
      </c>
      <c r="H228" s="124" t="s">
        <v>12891</v>
      </c>
      <c r="I228" s="135" t="s">
        <v>200</v>
      </c>
      <c r="J228" s="129" t="s">
        <v>12821</v>
      </c>
      <c r="K228" s="128"/>
      <c r="L228" s="129"/>
      <c r="M228" s="128" t="s">
        <v>13673</v>
      </c>
      <c r="N228" s="127" t="s">
        <v>186</v>
      </c>
      <c r="O228" s="127" t="s">
        <v>2822</v>
      </c>
      <c r="P228" s="127" t="s">
        <v>12822</v>
      </c>
      <c r="Q228" s="131" t="s">
        <v>12823</v>
      </c>
      <c r="R228" s="131" t="s">
        <v>15573</v>
      </c>
      <c r="S228" s="144" t="s">
        <v>15573</v>
      </c>
      <c r="T228" s="136" t="s">
        <v>199</v>
      </c>
      <c r="U228" s="118"/>
      <c r="V228" s="118"/>
      <c r="W228" s="133" t="str">
        <f>VLOOKUP(TRIM(X228),X10:Y88,2,FALSE)</f>
        <v>Puneet</v>
      </c>
      <c r="X228" s="11" t="str">
        <f t="shared" si="11"/>
        <v>6.9</v>
      </c>
      <c r="Y228" s="64"/>
      <c r="AA228" s="1">
        <f t="shared" si="10"/>
        <v>17</v>
      </c>
    </row>
    <row r="229" spans="1:27" ht="37.200000000000003" customHeight="1">
      <c r="A229" s="119" t="s">
        <v>146</v>
      </c>
      <c r="B229" s="134" t="s">
        <v>57</v>
      </c>
      <c r="C229" s="122" t="s">
        <v>147</v>
      </c>
      <c r="D229" s="122" t="s">
        <v>323</v>
      </c>
      <c r="E229" s="123" t="s">
        <v>11249</v>
      </c>
      <c r="F229" s="124" t="s">
        <v>21</v>
      </c>
      <c r="G229" s="124" t="s">
        <v>149</v>
      </c>
      <c r="H229" s="124" t="s">
        <v>12892</v>
      </c>
      <c r="I229" s="135" t="s">
        <v>200</v>
      </c>
      <c r="J229" s="129" t="s">
        <v>12824</v>
      </c>
      <c r="K229" s="128"/>
      <c r="L229" s="129"/>
      <c r="M229" s="128" t="s">
        <v>13673</v>
      </c>
      <c r="N229" s="127" t="s">
        <v>186</v>
      </c>
      <c r="O229" s="127" t="s">
        <v>174</v>
      </c>
      <c r="P229" s="127" t="s">
        <v>12825</v>
      </c>
      <c r="Q229" s="131" t="s">
        <v>12826</v>
      </c>
      <c r="R229" s="131" t="s">
        <v>14591</v>
      </c>
      <c r="S229" s="132" t="s">
        <v>14590</v>
      </c>
      <c r="T229" s="136" t="s">
        <v>199</v>
      </c>
      <c r="U229" s="118"/>
      <c r="V229" s="118"/>
      <c r="W229" s="133" t="str">
        <f>VLOOKUP(TRIM(X229),X10:Y88,2,FALSE)</f>
        <v>Puneet</v>
      </c>
      <c r="X229" s="11" t="str">
        <f t="shared" si="11"/>
        <v>6.11</v>
      </c>
      <c r="Y229" s="64"/>
      <c r="AA229" s="1">
        <f t="shared" si="10"/>
        <v>17</v>
      </c>
    </row>
    <row r="230" spans="1:27" ht="35.25" customHeight="1">
      <c r="A230" s="119" t="s">
        <v>146</v>
      </c>
      <c r="B230" s="134" t="s">
        <v>57</v>
      </c>
      <c r="C230" s="122" t="s">
        <v>147</v>
      </c>
      <c r="D230" s="122" t="s">
        <v>323</v>
      </c>
      <c r="E230" s="123" t="s">
        <v>11250</v>
      </c>
      <c r="F230" s="124" t="s">
        <v>21</v>
      </c>
      <c r="G230" s="124" t="s">
        <v>149</v>
      </c>
      <c r="H230" s="124" t="s">
        <v>12893</v>
      </c>
      <c r="I230" s="135" t="s">
        <v>200</v>
      </c>
      <c r="J230" s="129" t="s">
        <v>12824</v>
      </c>
      <c r="K230" s="128"/>
      <c r="L230" s="129"/>
      <c r="M230" s="128" t="s">
        <v>13673</v>
      </c>
      <c r="N230" s="127" t="s">
        <v>186</v>
      </c>
      <c r="O230" s="127" t="s">
        <v>174</v>
      </c>
      <c r="P230" s="127" t="s">
        <v>12825</v>
      </c>
      <c r="Q230" s="131" t="s">
        <v>12827</v>
      </c>
      <c r="R230" s="131" t="s">
        <v>14382</v>
      </c>
      <c r="S230" s="137" t="s">
        <v>156</v>
      </c>
      <c r="T230" s="136" t="s">
        <v>199</v>
      </c>
      <c r="U230" s="118"/>
      <c r="V230" s="118"/>
      <c r="W230" s="133" t="str">
        <f>VLOOKUP(TRIM(X230),X10:Y88,2,FALSE)</f>
        <v>Puneet</v>
      </c>
      <c r="X230" s="11" t="str">
        <f t="shared" si="11"/>
        <v>6.11</v>
      </c>
      <c r="Y230" s="64"/>
      <c r="AA230" s="1">
        <f t="shared" si="10"/>
        <v>17</v>
      </c>
    </row>
    <row r="231" spans="1:27" ht="35.25" customHeight="1">
      <c r="A231" s="119" t="s">
        <v>146</v>
      </c>
      <c r="B231" s="134" t="s">
        <v>57</v>
      </c>
      <c r="C231" s="122" t="s">
        <v>147</v>
      </c>
      <c r="D231" s="122" t="s">
        <v>130</v>
      </c>
      <c r="E231" s="123" t="s">
        <v>11251</v>
      </c>
      <c r="F231" s="124" t="s">
        <v>183</v>
      </c>
      <c r="G231" s="124" t="s">
        <v>48</v>
      </c>
      <c r="H231" s="124" t="s">
        <v>8295</v>
      </c>
      <c r="I231" s="135" t="s">
        <v>213</v>
      </c>
      <c r="J231" s="129"/>
      <c r="K231" s="128"/>
      <c r="L231" s="129"/>
      <c r="M231" s="128" t="s">
        <v>13673</v>
      </c>
      <c r="N231" s="127"/>
      <c r="O231" s="127"/>
      <c r="P231" s="127"/>
      <c r="Q231" s="131" t="s">
        <v>14769</v>
      </c>
      <c r="R231" s="131" t="s">
        <v>15573</v>
      </c>
      <c r="S231" s="144" t="s">
        <v>15573</v>
      </c>
      <c r="T231" s="136" t="s">
        <v>199</v>
      </c>
      <c r="U231" s="118"/>
      <c r="V231" s="118"/>
      <c r="W231" s="133" t="str">
        <f>VLOOKUP(TRIM(X231),X10:Y88,2,FALSE)</f>
        <v>Frank</v>
      </c>
      <c r="X231" s="11" t="str">
        <f t="shared" si="11"/>
        <v>7.1</v>
      </c>
      <c r="Y231" s="64"/>
      <c r="AA231" s="1">
        <f t="shared" si="10"/>
        <v>6</v>
      </c>
    </row>
    <row r="232" spans="1:27" ht="35.25" customHeight="1">
      <c r="A232" s="119" t="s">
        <v>146</v>
      </c>
      <c r="B232" s="134" t="s">
        <v>57</v>
      </c>
      <c r="C232" s="122" t="s">
        <v>147</v>
      </c>
      <c r="D232" s="122" t="s">
        <v>130</v>
      </c>
      <c r="E232" s="123" t="s">
        <v>11252</v>
      </c>
      <c r="F232" s="124" t="s">
        <v>364</v>
      </c>
      <c r="G232" s="124" t="s">
        <v>149</v>
      </c>
      <c r="H232" s="124" t="s">
        <v>8297</v>
      </c>
      <c r="I232" s="135" t="s">
        <v>200</v>
      </c>
      <c r="J232" s="129"/>
      <c r="K232" s="128"/>
      <c r="L232" s="129"/>
      <c r="M232" s="128" t="s">
        <v>13673</v>
      </c>
      <c r="N232" s="127"/>
      <c r="O232" s="127"/>
      <c r="P232" s="127"/>
      <c r="Q232" s="131" t="s">
        <v>8298</v>
      </c>
      <c r="R232" s="131" t="s">
        <v>14770</v>
      </c>
      <c r="S232" s="137" t="s">
        <v>156</v>
      </c>
      <c r="T232" s="136" t="s">
        <v>199</v>
      </c>
      <c r="U232" s="118"/>
      <c r="V232" s="118"/>
      <c r="W232" s="133" t="str">
        <f>VLOOKUP(TRIM(X232),X10:Y88,2,FALSE)</f>
        <v>Frank</v>
      </c>
      <c r="X232" s="11" t="str">
        <f t="shared" si="11"/>
        <v>7.1</v>
      </c>
      <c r="Y232" s="64"/>
      <c r="AA232" s="1">
        <f t="shared" si="10"/>
        <v>17</v>
      </c>
    </row>
    <row r="233" spans="1:27" ht="35.25" customHeight="1">
      <c r="A233" s="119" t="s">
        <v>146</v>
      </c>
      <c r="B233" s="134" t="s">
        <v>57</v>
      </c>
      <c r="C233" s="122" t="s">
        <v>147</v>
      </c>
      <c r="D233" s="122" t="s">
        <v>121</v>
      </c>
      <c r="E233" s="123" t="s">
        <v>11253</v>
      </c>
      <c r="F233" s="124" t="s">
        <v>21</v>
      </c>
      <c r="G233" s="124" t="s">
        <v>149</v>
      </c>
      <c r="H233" s="124" t="s">
        <v>12894</v>
      </c>
      <c r="I233" s="135" t="s">
        <v>200</v>
      </c>
      <c r="J233" s="129" t="s">
        <v>903</v>
      </c>
      <c r="K233" s="128"/>
      <c r="L233" s="129"/>
      <c r="M233" s="128" t="s">
        <v>13673</v>
      </c>
      <c r="N233" s="127" t="s">
        <v>12828</v>
      </c>
      <c r="O233" s="127" t="s">
        <v>174</v>
      </c>
      <c r="P233" s="127" t="s">
        <v>905</v>
      </c>
      <c r="Q233" s="131" t="s">
        <v>12829</v>
      </c>
      <c r="R233" s="131" t="s">
        <v>14926</v>
      </c>
      <c r="S233" s="132" t="s">
        <v>14924</v>
      </c>
      <c r="T233" s="136" t="s">
        <v>199</v>
      </c>
      <c r="U233" s="118"/>
      <c r="V233" s="118"/>
      <c r="W233" s="133" t="str">
        <f>VLOOKUP(TRIM(X233),X10:Y88,2,FALSE)</f>
        <v>LaeYoung</v>
      </c>
      <c r="X233" s="11" t="str">
        <f t="shared" si="11"/>
        <v>6.6</v>
      </c>
      <c r="Y233" s="64"/>
      <c r="AA233" s="1">
        <f t="shared" si="10"/>
        <v>17</v>
      </c>
    </row>
    <row r="234" spans="1:27" ht="35.25" customHeight="1">
      <c r="A234" s="119" t="s">
        <v>146</v>
      </c>
      <c r="B234" s="134" t="s">
        <v>57</v>
      </c>
      <c r="C234" s="122" t="s">
        <v>147</v>
      </c>
      <c r="D234" s="122" t="s">
        <v>121</v>
      </c>
      <c r="E234" s="123" t="s">
        <v>11254</v>
      </c>
      <c r="F234" s="124" t="s">
        <v>21</v>
      </c>
      <c r="G234" s="124" t="s">
        <v>149</v>
      </c>
      <c r="H234" s="124" t="s">
        <v>12895</v>
      </c>
      <c r="I234" s="135" t="s">
        <v>200</v>
      </c>
      <c r="J234" s="129" t="s">
        <v>903</v>
      </c>
      <c r="K234" s="128"/>
      <c r="L234" s="129"/>
      <c r="M234" s="128" t="s">
        <v>13673</v>
      </c>
      <c r="N234" s="127" t="s">
        <v>12828</v>
      </c>
      <c r="O234" s="127" t="s">
        <v>174</v>
      </c>
      <c r="P234" s="127" t="s">
        <v>905</v>
      </c>
      <c r="Q234" s="131" t="s">
        <v>12830</v>
      </c>
      <c r="R234" s="131" t="s">
        <v>204</v>
      </c>
      <c r="S234" s="144" t="s">
        <v>15573</v>
      </c>
      <c r="T234" s="136" t="s">
        <v>199</v>
      </c>
      <c r="U234" s="118"/>
      <c r="V234" s="118"/>
      <c r="W234" s="133" t="str">
        <f>VLOOKUP(TRIM(X234),X10:Y88,2,FALSE)</f>
        <v>LaeYoung</v>
      </c>
      <c r="X234" s="11" t="str">
        <f t="shared" si="11"/>
        <v>6.6</v>
      </c>
      <c r="Y234" s="64"/>
      <c r="AA234" s="1">
        <f t="shared" si="10"/>
        <v>17</v>
      </c>
    </row>
    <row r="235" spans="1:27" ht="35.25" customHeight="1">
      <c r="A235" s="119" t="s">
        <v>146</v>
      </c>
      <c r="B235" s="134" t="s">
        <v>57</v>
      </c>
      <c r="C235" s="122" t="s">
        <v>147</v>
      </c>
      <c r="D235" s="122" t="s">
        <v>121</v>
      </c>
      <c r="E235" s="123" t="s">
        <v>11255</v>
      </c>
      <c r="F235" s="124" t="s">
        <v>21</v>
      </c>
      <c r="G235" s="124" t="s">
        <v>149</v>
      </c>
      <c r="H235" s="124" t="s">
        <v>12896</v>
      </c>
      <c r="I235" s="135" t="s">
        <v>200</v>
      </c>
      <c r="J235" s="129" t="s">
        <v>903</v>
      </c>
      <c r="K235" s="128"/>
      <c r="L235" s="129"/>
      <c r="M235" s="128" t="s">
        <v>13673</v>
      </c>
      <c r="N235" s="127" t="s">
        <v>12828</v>
      </c>
      <c r="O235" s="127" t="s">
        <v>174</v>
      </c>
      <c r="P235" s="127" t="s">
        <v>905</v>
      </c>
      <c r="Q235" s="131" t="s">
        <v>12831</v>
      </c>
      <c r="R235" s="131" t="s">
        <v>14931</v>
      </c>
      <c r="S235" s="132" t="s">
        <v>14930</v>
      </c>
      <c r="T235" s="136" t="s">
        <v>199</v>
      </c>
      <c r="U235" s="118"/>
      <c r="V235" s="118"/>
      <c r="W235" s="133" t="str">
        <f>VLOOKUP(TRIM(X235),X10:Y88,2,FALSE)</f>
        <v>LaeYoung</v>
      </c>
      <c r="X235" s="11" t="str">
        <f t="shared" si="11"/>
        <v>6.6</v>
      </c>
      <c r="Y235" s="64"/>
      <c r="AA235" s="1">
        <f t="shared" si="10"/>
        <v>17</v>
      </c>
    </row>
    <row r="236" spans="1:27" ht="35.25" customHeight="1">
      <c r="A236" s="119" t="s">
        <v>146</v>
      </c>
      <c r="B236" s="134" t="s">
        <v>57</v>
      </c>
      <c r="C236" s="122" t="s">
        <v>147</v>
      </c>
      <c r="D236" s="122" t="s">
        <v>121</v>
      </c>
      <c r="E236" s="123" t="s">
        <v>11256</v>
      </c>
      <c r="F236" s="124" t="s">
        <v>21</v>
      </c>
      <c r="G236" s="124" t="s">
        <v>149</v>
      </c>
      <c r="H236" s="124" t="s">
        <v>12897</v>
      </c>
      <c r="I236" s="135" t="s">
        <v>200</v>
      </c>
      <c r="J236" s="129" t="s">
        <v>903</v>
      </c>
      <c r="K236" s="128"/>
      <c r="L236" s="129"/>
      <c r="M236" s="128" t="s">
        <v>13673</v>
      </c>
      <c r="N236" s="127" t="s">
        <v>12828</v>
      </c>
      <c r="O236" s="127" t="s">
        <v>174</v>
      </c>
      <c r="P236" s="127" t="s">
        <v>905</v>
      </c>
      <c r="Q236" s="131" t="s">
        <v>12832</v>
      </c>
      <c r="R236" s="131" t="s">
        <v>14938</v>
      </c>
      <c r="S236" s="132" t="s">
        <v>14937</v>
      </c>
      <c r="T236" s="136" t="s">
        <v>199</v>
      </c>
      <c r="U236" s="118"/>
      <c r="V236" s="118"/>
      <c r="W236" s="133" t="str">
        <f>VLOOKUP(TRIM(X236),X10:Y88,2,FALSE)</f>
        <v>LaeYoung</v>
      </c>
      <c r="X236" s="11" t="str">
        <f t="shared" si="11"/>
        <v>6.6</v>
      </c>
      <c r="Y236" s="64"/>
      <c r="AA236" s="1">
        <f t="shared" si="10"/>
        <v>17</v>
      </c>
    </row>
    <row r="237" spans="1:27" ht="35.25" customHeight="1">
      <c r="A237" s="119" t="s">
        <v>146</v>
      </c>
      <c r="B237" s="134" t="s">
        <v>57</v>
      </c>
      <c r="C237" s="122" t="s">
        <v>147</v>
      </c>
      <c r="D237" s="122" t="s">
        <v>89</v>
      </c>
      <c r="E237" s="123" t="s">
        <v>11257</v>
      </c>
      <c r="F237" s="124" t="s">
        <v>183</v>
      </c>
      <c r="G237" s="124" t="s">
        <v>149</v>
      </c>
      <c r="H237" s="124" t="s">
        <v>12833</v>
      </c>
      <c r="I237" s="135" t="s">
        <v>200</v>
      </c>
      <c r="J237" s="129"/>
      <c r="K237" s="128"/>
      <c r="L237" s="129"/>
      <c r="M237" s="128" t="s">
        <v>13673</v>
      </c>
      <c r="N237" s="127"/>
      <c r="O237" s="127"/>
      <c r="P237" s="127"/>
      <c r="Q237" s="131" t="s">
        <v>12834</v>
      </c>
      <c r="R237" s="131" t="s">
        <v>169</v>
      </c>
      <c r="S237" s="132" t="s">
        <v>167</v>
      </c>
      <c r="T237" s="136" t="s">
        <v>199</v>
      </c>
      <c r="U237" s="118"/>
      <c r="V237" s="118"/>
      <c r="W237" s="133" t="str">
        <f>VLOOKUP(TRIM(X237),X10:Y88,2,FALSE)</f>
        <v>Puneet</v>
      </c>
      <c r="X237" s="11" t="str">
        <f t="shared" si="11"/>
        <v>6.1</v>
      </c>
      <c r="Y237" s="64"/>
      <c r="AA237" s="1">
        <f t="shared" si="10"/>
        <v>17</v>
      </c>
    </row>
    <row r="238" spans="1:27" ht="35.25" customHeight="1">
      <c r="A238" s="119" t="s">
        <v>146</v>
      </c>
      <c r="B238" s="134" t="s">
        <v>57</v>
      </c>
      <c r="C238" s="122" t="s">
        <v>147</v>
      </c>
      <c r="D238" s="122" t="s">
        <v>119</v>
      </c>
      <c r="E238" s="123" t="s">
        <v>11258</v>
      </c>
      <c r="F238" s="124" t="s">
        <v>302</v>
      </c>
      <c r="G238" s="124" t="s">
        <v>149</v>
      </c>
      <c r="H238" s="124" t="s">
        <v>12898</v>
      </c>
      <c r="I238" s="135" t="s">
        <v>200</v>
      </c>
      <c r="J238" s="129" t="s">
        <v>196</v>
      </c>
      <c r="K238" s="128">
        <v>0</v>
      </c>
      <c r="L238" s="129"/>
      <c r="M238" s="128" t="s">
        <v>13673</v>
      </c>
      <c r="N238" s="127" t="s">
        <v>525</v>
      </c>
      <c r="O238" s="127" t="s">
        <v>174</v>
      </c>
      <c r="P238" s="127" t="s">
        <v>194</v>
      </c>
      <c r="Q238" s="131" t="s">
        <v>13779</v>
      </c>
      <c r="R238" s="131" t="s">
        <v>14488</v>
      </c>
      <c r="S238" s="132" t="s">
        <v>195</v>
      </c>
      <c r="T238" s="136" t="s">
        <v>199</v>
      </c>
      <c r="U238" s="118"/>
      <c r="V238" s="118"/>
      <c r="W238" s="133" t="str">
        <f>VLOOKUP(TRIM(X238),X10:Y88,2,FALSE)</f>
        <v>Frank</v>
      </c>
      <c r="X238" s="11" t="str">
        <f t="shared" si="11"/>
        <v>6.5.11</v>
      </c>
      <c r="Y238" s="64"/>
      <c r="AA238" s="1">
        <f t="shared" si="10"/>
        <v>17</v>
      </c>
    </row>
    <row r="239" spans="1:27" ht="35.25" customHeight="1">
      <c r="A239" s="119" t="s">
        <v>146</v>
      </c>
      <c r="B239" s="134" t="s">
        <v>57</v>
      </c>
      <c r="C239" s="122" t="s">
        <v>147</v>
      </c>
      <c r="D239" s="122" t="s">
        <v>119</v>
      </c>
      <c r="E239" s="123" t="s">
        <v>11259</v>
      </c>
      <c r="F239" s="124" t="s">
        <v>302</v>
      </c>
      <c r="G239" s="124" t="s">
        <v>149</v>
      </c>
      <c r="H239" s="124" t="s">
        <v>12899</v>
      </c>
      <c r="I239" s="135" t="s">
        <v>200</v>
      </c>
      <c r="J239" s="129" t="s">
        <v>196</v>
      </c>
      <c r="K239" s="128">
        <v>0</v>
      </c>
      <c r="L239" s="129"/>
      <c r="M239" s="128" t="s">
        <v>13673</v>
      </c>
      <c r="N239" s="127" t="s">
        <v>525</v>
      </c>
      <c r="O239" s="127" t="s">
        <v>174</v>
      </c>
      <c r="P239" s="127" t="s">
        <v>194</v>
      </c>
      <c r="Q239" s="131" t="s">
        <v>13780</v>
      </c>
      <c r="R239" s="131" t="s">
        <v>14473</v>
      </c>
      <c r="S239" s="132" t="s">
        <v>195</v>
      </c>
      <c r="T239" s="136" t="s">
        <v>199</v>
      </c>
      <c r="U239" s="118"/>
      <c r="V239" s="118"/>
      <c r="W239" s="133" t="str">
        <f>VLOOKUP(TRIM(X239),X10:Y88,2,FALSE)</f>
        <v>Frank</v>
      </c>
      <c r="X239" s="11" t="str">
        <f t="shared" si="11"/>
        <v>6.5.11</v>
      </c>
      <c r="Y239" s="64"/>
      <c r="AA239" s="1">
        <f t="shared" si="10"/>
        <v>17</v>
      </c>
    </row>
    <row r="240" spans="1:27" ht="35.25" customHeight="1">
      <c r="A240" s="119" t="s">
        <v>146</v>
      </c>
      <c r="B240" s="134" t="s">
        <v>57</v>
      </c>
      <c r="C240" s="122" t="s">
        <v>147</v>
      </c>
      <c r="D240" s="122" t="s">
        <v>119</v>
      </c>
      <c r="E240" s="123" t="s">
        <v>11260</v>
      </c>
      <c r="F240" s="124" t="s">
        <v>302</v>
      </c>
      <c r="G240" s="124" t="s">
        <v>149</v>
      </c>
      <c r="H240" s="124" t="s">
        <v>12900</v>
      </c>
      <c r="I240" s="135" t="s">
        <v>200</v>
      </c>
      <c r="J240" s="129" t="s">
        <v>196</v>
      </c>
      <c r="K240" s="128">
        <v>0</v>
      </c>
      <c r="L240" s="129"/>
      <c r="M240" s="128" t="s">
        <v>13673</v>
      </c>
      <c r="N240" s="127" t="s">
        <v>525</v>
      </c>
      <c r="O240" s="127" t="s">
        <v>174</v>
      </c>
      <c r="P240" s="127" t="s">
        <v>194</v>
      </c>
      <c r="Q240" s="131" t="s">
        <v>13781</v>
      </c>
      <c r="R240" s="131" t="s">
        <v>14473</v>
      </c>
      <c r="S240" s="132" t="s">
        <v>195</v>
      </c>
      <c r="T240" s="136" t="s">
        <v>199</v>
      </c>
      <c r="U240" s="118"/>
      <c r="V240" s="118"/>
      <c r="W240" s="133" t="str">
        <f>VLOOKUP(TRIM(X240),X10:Y88,2,FALSE)</f>
        <v>Frank</v>
      </c>
      <c r="X240" s="11" t="str">
        <f t="shared" si="11"/>
        <v>6.5.11</v>
      </c>
      <c r="Y240" s="64"/>
      <c r="AA240" s="1">
        <f t="shared" si="10"/>
        <v>17</v>
      </c>
    </row>
    <row r="241" spans="1:27" ht="35.25" customHeight="1">
      <c r="A241" s="119" t="s">
        <v>146</v>
      </c>
      <c r="B241" s="134" t="s">
        <v>57</v>
      </c>
      <c r="C241" s="122" t="s">
        <v>147</v>
      </c>
      <c r="D241" s="122" t="s">
        <v>102</v>
      </c>
      <c r="E241" s="123" t="s">
        <v>11261</v>
      </c>
      <c r="F241" s="124" t="s">
        <v>302</v>
      </c>
      <c r="G241" s="124" t="s">
        <v>149</v>
      </c>
      <c r="H241" s="124" t="s">
        <v>12901</v>
      </c>
      <c r="I241" s="135" t="s">
        <v>200</v>
      </c>
      <c r="J241" s="129" t="s">
        <v>196</v>
      </c>
      <c r="K241" s="128">
        <v>0</v>
      </c>
      <c r="L241" s="129"/>
      <c r="M241" s="128" t="s">
        <v>13673</v>
      </c>
      <c r="N241" s="127" t="s">
        <v>525</v>
      </c>
      <c r="O241" s="127" t="s">
        <v>174</v>
      </c>
      <c r="P241" s="127" t="s">
        <v>194</v>
      </c>
      <c r="Q241" s="131" t="s">
        <v>13782</v>
      </c>
      <c r="R241" s="131" t="s">
        <v>14759</v>
      </c>
      <c r="S241" s="132" t="s">
        <v>14760</v>
      </c>
      <c r="T241" s="136" t="s">
        <v>199</v>
      </c>
      <c r="U241" s="118"/>
      <c r="V241" s="118"/>
      <c r="W241" s="133" t="str">
        <f>VLOOKUP(TRIM(X241),X10:Y88,2,FALSE)</f>
        <v>Frank</v>
      </c>
      <c r="X241" s="11" t="str">
        <f t="shared" si="11"/>
        <v>6.5.3</v>
      </c>
      <c r="Y241" s="64"/>
      <c r="AA241" s="1">
        <f t="shared" si="10"/>
        <v>17</v>
      </c>
    </row>
    <row r="242" spans="1:27" ht="35.25" customHeight="1">
      <c r="A242" s="119" t="s">
        <v>146</v>
      </c>
      <c r="B242" s="134" t="s">
        <v>57</v>
      </c>
      <c r="C242" s="122" t="s">
        <v>147</v>
      </c>
      <c r="D242" s="122" t="s">
        <v>109</v>
      </c>
      <c r="E242" s="123" t="s">
        <v>11262</v>
      </c>
      <c r="F242" s="124" t="s">
        <v>302</v>
      </c>
      <c r="G242" s="124" t="s">
        <v>149</v>
      </c>
      <c r="H242" s="124" t="s">
        <v>12902</v>
      </c>
      <c r="I242" s="135" t="s">
        <v>200</v>
      </c>
      <c r="J242" s="129" t="s">
        <v>185</v>
      </c>
      <c r="K242" s="128">
        <v>0</v>
      </c>
      <c r="L242" s="129"/>
      <c r="M242" s="128" t="s">
        <v>13673</v>
      </c>
      <c r="N242" s="127" t="s">
        <v>525</v>
      </c>
      <c r="O242" s="127" t="s">
        <v>174</v>
      </c>
      <c r="P242" s="127" t="s">
        <v>194</v>
      </c>
      <c r="Q242" s="131" t="s">
        <v>13783</v>
      </c>
      <c r="R242" s="131" t="s">
        <v>653</v>
      </c>
      <c r="S242" s="137" t="s">
        <v>156</v>
      </c>
      <c r="T242" s="136" t="s">
        <v>199</v>
      </c>
      <c r="U242" s="118"/>
      <c r="V242" s="118"/>
      <c r="W242" s="133" t="str">
        <f>VLOOKUP(TRIM(X242),X10:Y88,2,FALSE)</f>
        <v>Krisztian</v>
      </c>
      <c r="X242" s="11" t="str">
        <f t="shared" si="11"/>
        <v>6.5.6</v>
      </c>
      <c r="Y242" s="64"/>
      <c r="AA242" s="1">
        <f t="shared" si="10"/>
        <v>17</v>
      </c>
    </row>
    <row r="243" spans="1:27" ht="35.25" customHeight="1">
      <c r="A243" s="119" t="s">
        <v>146</v>
      </c>
      <c r="B243" s="134" t="s">
        <v>57</v>
      </c>
      <c r="C243" s="122" t="s">
        <v>147</v>
      </c>
      <c r="D243" s="122" t="s">
        <v>119</v>
      </c>
      <c r="E243" s="123" t="s">
        <v>11263</v>
      </c>
      <c r="F243" s="124" t="s">
        <v>302</v>
      </c>
      <c r="G243" s="124" t="s">
        <v>149</v>
      </c>
      <c r="H243" s="124" t="s">
        <v>12903</v>
      </c>
      <c r="I243" s="135" t="s">
        <v>200</v>
      </c>
      <c r="J243" s="129" t="s">
        <v>196</v>
      </c>
      <c r="K243" s="128">
        <v>0</v>
      </c>
      <c r="L243" s="129"/>
      <c r="M243" s="128" t="s">
        <v>13673</v>
      </c>
      <c r="N243" s="127" t="s">
        <v>525</v>
      </c>
      <c r="O243" s="127" t="s">
        <v>174</v>
      </c>
      <c r="P243" s="127" t="s">
        <v>194</v>
      </c>
      <c r="Q243" s="131" t="s">
        <v>13784</v>
      </c>
      <c r="R243" s="131" t="s">
        <v>14480</v>
      </c>
      <c r="S243" s="132" t="s">
        <v>14481</v>
      </c>
      <c r="T243" s="136" t="s">
        <v>199</v>
      </c>
      <c r="U243" s="118"/>
      <c r="V243" s="118"/>
      <c r="W243" s="133" t="str">
        <f>VLOOKUP(TRIM(X243),X10:Y88,2,FALSE)</f>
        <v>Frank</v>
      </c>
      <c r="X243" s="11" t="str">
        <f t="shared" si="11"/>
        <v>6.5.11</v>
      </c>
      <c r="Y243" s="64"/>
      <c r="AA243" s="1">
        <f t="shared" si="10"/>
        <v>17</v>
      </c>
    </row>
    <row r="244" spans="1:27" ht="35.25" customHeight="1">
      <c r="A244" s="119" t="s">
        <v>146</v>
      </c>
      <c r="B244" s="134" t="s">
        <v>57</v>
      </c>
      <c r="C244" s="122" t="s">
        <v>147</v>
      </c>
      <c r="D244" s="122" t="s">
        <v>109</v>
      </c>
      <c r="E244" s="123" t="s">
        <v>11264</v>
      </c>
      <c r="F244" s="124" t="s">
        <v>302</v>
      </c>
      <c r="G244" s="124" t="s">
        <v>149</v>
      </c>
      <c r="H244" s="124" t="s">
        <v>12904</v>
      </c>
      <c r="I244" s="135" t="s">
        <v>200</v>
      </c>
      <c r="J244" s="129" t="s">
        <v>5718</v>
      </c>
      <c r="K244" s="128">
        <v>0</v>
      </c>
      <c r="L244" s="129"/>
      <c r="M244" s="128" t="s">
        <v>13673</v>
      </c>
      <c r="N244" s="127" t="s">
        <v>525</v>
      </c>
      <c r="O244" s="127" t="s">
        <v>174</v>
      </c>
      <c r="P244" s="127" t="s">
        <v>194</v>
      </c>
      <c r="Q244" s="131" t="s">
        <v>13785</v>
      </c>
      <c r="R244" s="131" t="s">
        <v>653</v>
      </c>
      <c r="S244" s="137" t="s">
        <v>156</v>
      </c>
      <c r="T244" s="136" t="s">
        <v>199</v>
      </c>
      <c r="U244" s="118"/>
      <c r="V244" s="118"/>
      <c r="W244" s="133" t="str">
        <f>VLOOKUP(TRIM(X244),X10:Y88,2,FALSE)</f>
        <v>Krisztian</v>
      </c>
      <c r="X244" s="11" t="str">
        <f t="shared" si="11"/>
        <v>6.5.6</v>
      </c>
      <c r="Y244" s="64"/>
      <c r="AA244" s="1">
        <f t="shared" si="10"/>
        <v>17</v>
      </c>
    </row>
    <row r="245" spans="1:27" ht="35.25" customHeight="1">
      <c r="A245" s="119" t="s">
        <v>146</v>
      </c>
      <c r="B245" s="134" t="s">
        <v>57</v>
      </c>
      <c r="C245" s="122" t="s">
        <v>147</v>
      </c>
      <c r="D245" s="122" t="s">
        <v>89</v>
      </c>
      <c r="E245" s="123" t="s">
        <v>11265</v>
      </c>
      <c r="F245" s="124" t="s">
        <v>191</v>
      </c>
      <c r="G245" s="124" t="s">
        <v>149</v>
      </c>
      <c r="H245" s="124" t="s">
        <v>14154</v>
      </c>
      <c r="I245" s="135" t="s">
        <v>238</v>
      </c>
      <c r="J245" s="129"/>
      <c r="K245" s="128"/>
      <c r="L245" s="129"/>
      <c r="M245" s="128" t="s">
        <v>13673</v>
      </c>
      <c r="N245" s="127"/>
      <c r="O245" s="127" t="s">
        <v>174</v>
      </c>
      <c r="P245" s="127"/>
      <c r="Q245" s="131" t="s">
        <v>14366</v>
      </c>
      <c r="R245" s="131" t="s">
        <v>16077</v>
      </c>
      <c r="S245" s="144" t="s">
        <v>15573</v>
      </c>
      <c r="T245" s="136" t="s">
        <v>239</v>
      </c>
      <c r="U245" s="118"/>
      <c r="V245" s="118"/>
      <c r="W245" s="133" t="str">
        <f>VLOOKUP(TRIM(X245),X10:Y88,2,FALSE)</f>
        <v>Puneet</v>
      </c>
      <c r="X245" s="11" t="str">
        <f t="shared" si="11"/>
        <v>6.1</v>
      </c>
      <c r="Y245" s="64"/>
      <c r="AA245" s="1">
        <f t="shared" si="10"/>
        <v>8</v>
      </c>
    </row>
    <row r="246" spans="1:27" ht="35.25" customHeight="1">
      <c r="A246" s="119" t="s">
        <v>146</v>
      </c>
      <c r="B246" s="134" t="s">
        <v>57</v>
      </c>
      <c r="C246" s="122" t="s">
        <v>147</v>
      </c>
      <c r="D246" s="122" t="s">
        <v>89</v>
      </c>
      <c r="E246" s="123" t="s">
        <v>11266</v>
      </c>
      <c r="F246" s="124" t="s">
        <v>23</v>
      </c>
      <c r="G246" s="124" t="s">
        <v>149</v>
      </c>
      <c r="H246" s="124" t="s">
        <v>12905</v>
      </c>
      <c r="I246" s="135" t="s">
        <v>238</v>
      </c>
      <c r="J246" s="129" t="s">
        <v>201</v>
      </c>
      <c r="K246" s="128">
        <v>3377</v>
      </c>
      <c r="L246" s="129"/>
      <c r="M246" s="128" t="s">
        <v>202</v>
      </c>
      <c r="N246" s="127" t="s">
        <v>5720</v>
      </c>
      <c r="O246" s="127" t="s">
        <v>174</v>
      </c>
      <c r="P246" s="127" t="s">
        <v>558</v>
      </c>
      <c r="Q246" s="131" t="s">
        <v>13786</v>
      </c>
      <c r="R246" s="131" t="s">
        <v>15573</v>
      </c>
      <c r="S246" s="144" t="s">
        <v>15573</v>
      </c>
      <c r="T246" s="136" t="s">
        <v>239</v>
      </c>
      <c r="U246" s="118"/>
      <c r="V246" s="118"/>
      <c r="W246" s="133" t="str">
        <f>VLOOKUP(TRIM(X246),X10:Y88,2,FALSE)</f>
        <v>Puneet</v>
      </c>
      <c r="X246" s="11" t="str">
        <f t="shared" si="11"/>
        <v>6.1</v>
      </c>
      <c r="Y246" s="64"/>
      <c r="AA246" s="1">
        <f t="shared" si="10"/>
        <v>8</v>
      </c>
    </row>
    <row r="247" spans="1:27" ht="35.25" customHeight="1">
      <c r="A247" s="119" t="s">
        <v>146</v>
      </c>
      <c r="B247" s="134" t="s">
        <v>57</v>
      </c>
      <c r="C247" s="122" t="s">
        <v>147</v>
      </c>
      <c r="D247" s="122" t="s">
        <v>125</v>
      </c>
      <c r="E247" s="123" t="s">
        <v>11267</v>
      </c>
      <c r="F247" s="124" t="s">
        <v>21</v>
      </c>
      <c r="G247" s="124" t="s">
        <v>149</v>
      </c>
      <c r="H247" s="124" t="s">
        <v>12906</v>
      </c>
      <c r="I247" s="135" t="s">
        <v>238</v>
      </c>
      <c r="J247" s="129" t="s">
        <v>12821</v>
      </c>
      <c r="K247" s="128"/>
      <c r="L247" s="129"/>
      <c r="M247" s="128" t="s">
        <v>13673</v>
      </c>
      <c r="N247" s="127" t="s">
        <v>186</v>
      </c>
      <c r="O247" s="127" t="s">
        <v>2822</v>
      </c>
      <c r="P247" s="127" t="s">
        <v>12822</v>
      </c>
      <c r="Q247" s="131" t="s">
        <v>14131</v>
      </c>
      <c r="R247" s="131" t="s">
        <v>14564</v>
      </c>
      <c r="S247" s="132" t="s">
        <v>14563</v>
      </c>
      <c r="T247" s="136" t="s">
        <v>239</v>
      </c>
      <c r="U247" s="118"/>
      <c r="V247" s="118"/>
      <c r="W247" s="133" t="str">
        <f>VLOOKUP(TRIM(X247),X10:Y88,2,FALSE)</f>
        <v>Puneet</v>
      </c>
      <c r="X247" s="11" t="str">
        <f t="shared" si="11"/>
        <v>6.9</v>
      </c>
      <c r="Y247" s="64"/>
      <c r="AA247" s="1">
        <f t="shared" si="10"/>
        <v>8</v>
      </c>
    </row>
    <row r="248" spans="1:27" ht="35.25" customHeight="1">
      <c r="A248" s="119" t="s">
        <v>146</v>
      </c>
      <c r="B248" s="134" t="s">
        <v>57</v>
      </c>
      <c r="C248" s="122" t="s">
        <v>147</v>
      </c>
      <c r="D248" s="122" t="s">
        <v>125</v>
      </c>
      <c r="E248" s="123" t="s">
        <v>11268</v>
      </c>
      <c r="F248" s="124" t="s">
        <v>21</v>
      </c>
      <c r="G248" s="124" t="s">
        <v>149</v>
      </c>
      <c r="H248" s="124" t="s">
        <v>12907</v>
      </c>
      <c r="I248" s="135" t="s">
        <v>238</v>
      </c>
      <c r="J248" s="129" t="s">
        <v>12821</v>
      </c>
      <c r="K248" s="128"/>
      <c r="L248" s="129"/>
      <c r="M248" s="128" t="s">
        <v>13673</v>
      </c>
      <c r="N248" s="127" t="s">
        <v>186</v>
      </c>
      <c r="O248" s="127" t="s">
        <v>2822</v>
      </c>
      <c r="P248" s="127" t="s">
        <v>12822</v>
      </c>
      <c r="Q248" s="131" t="s">
        <v>14132</v>
      </c>
      <c r="R248" s="131" t="s">
        <v>14566</v>
      </c>
      <c r="S248" s="132" t="s">
        <v>195</v>
      </c>
      <c r="T248" s="136" t="s">
        <v>239</v>
      </c>
      <c r="U248" s="118"/>
      <c r="V248" s="118"/>
      <c r="W248" s="133" t="str">
        <f>VLOOKUP(TRIM(X248),X10:Y88,2,FALSE)</f>
        <v>Puneet</v>
      </c>
      <c r="X248" s="11" t="str">
        <f t="shared" si="11"/>
        <v>6.9</v>
      </c>
      <c r="Y248" s="64"/>
      <c r="AA248" s="1">
        <f t="shared" si="10"/>
        <v>8</v>
      </c>
    </row>
    <row r="249" spans="1:27" ht="35.25" customHeight="1">
      <c r="A249" s="119" t="s">
        <v>146</v>
      </c>
      <c r="B249" s="134" t="s">
        <v>57</v>
      </c>
      <c r="C249" s="122" t="s">
        <v>147</v>
      </c>
      <c r="D249" s="122" t="s">
        <v>125</v>
      </c>
      <c r="E249" s="123" t="s">
        <v>11269</v>
      </c>
      <c r="F249" s="124" t="s">
        <v>21</v>
      </c>
      <c r="G249" s="124" t="s">
        <v>149</v>
      </c>
      <c r="H249" s="124" t="s">
        <v>12908</v>
      </c>
      <c r="I249" s="135" t="s">
        <v>238</v>
      </c>
      <c r="J249" s="129" t="s">
        <v>12821</v>
      </c>
      <c r="K249" s="128"/>
      <c r="L249" s="129"/>
      <c r="M249" s="128" t="s">
        <v>13673</v>
      </c>
      <c r="N249" s="127" t="s">
        <v>186</v>
      </c>
      <c r="O249" s="127" t="s">
        <v>2822</v>
      </c>
      <c r="P249" s="127" t="s">
        <v>12822</v>
      </c>
      <c r="Q249" s="131" t="s">
        <v>14133</v>
      </c>
      <c r="R249" s="131" t="s">
        <v>14570</v>
      </c>
      <c r="S249" s="132" t="s">
        <v>14568</v>
      </c>
      <c r="T249" s="136" t="s">
        <v>239</v>
      </c>
      <c r="U249" s="118"/>
      <c r="V249" s="118"/>
      <c r="W249" s="133" t="str">
        <f>VLOOKUP(TRIM(X249),X10:Y88,2,FALSE)</f>
        <v>Puneet</v>
      </c>
      <c r="X249" s="11" t="str">
        <f t="shared" si="11"/>
        <v>6.9</v>
      </c>
      <c r="Y249" s="64"/>
      <c r="AA249" s="1">
        <f t="shared" si="10"/>
        <v>8</v>
      </c>
    </row>
    <row r="250" spans="1:27" ht="35.25" customHeight="1">
      <c r="A250" s="119" t="s">
        <v>146</v>
      </c>
      <c r="B250" s="134" t="s">
        <v>57</v>
      </c>
      <c r="C250" s="122" t="s">
        <v>147</v>
      </c>
      <c r="D250" s="122" t="s">
        <v>125</v>
      </c>
      <c r="E250" s="123" t="s">
        <v>11270</v>
      </c>
      <c r="F250" s="124" t="s">
        <v>21</v>
      </c>
      <c r="G250" s="124" t="s">
        <v>149</v>
      </c>
      <c r="H250" s="124" t="s">
        <v>12909</v>
      </c>
      <c r="I250" s="135" t="s">
        <v>13693</v>
      </c>
      <c r="J250" s="129" t="s">
        <v>12821</v>
      </c>
      <c r="K250" s="128"/>
      <c r="L250" s="129"/>
      <c r="M250" s="128" t="s">
        <v>13673</v>
      </c>
      <c r="N250" s="127" t="s">
        <v>186</v>
      </c>
      <c r="O250" s="127" t="s">
        <v>2822</v>
      </c>
      <c r="P250" s="127" t="s">
        <v>12822</v>
      </c>
      <c r="Q250" s="131" t="s">
        <v>14134</v>
      </c>
      <c r="R250" s="131" t="s">
        <v>14572</v>
      </c>
      <c r="S250" s="132" t="s">
        <v>14571</v>
      </c>
      <c r="T250" s="136" t="s">
        <v>239</v>
      </c>
      <c r="U250" s="118"/>
      <c r="V250" s="118"/>
      <c r="W250" s="133" t="str">
        <f>VLOOKUP(TRIM(X250),X10:Y88,2,FALSE)</f>
        <v>Puneet</v>
      </c>
      <c r="X250" s="11" t="str">
        <f t="shared" si="11"/>
        <v>6.9</v>
      </c>
      <c r="Y250" s="64"/>
      <c r="AA250" s="1">
        <f t="shared" si="10"/>
        <v>41</v>
      </c>
    </row>
    <row r="251" spans="1:27" ht="35.25" customHeight="1">
      <c r="A251" s="119" t="s">
        <v>146</v>
      </c>
      <c r="B251" s="134" t="s">
        <v>57</v>
      </c>
      <c r="C251" s="122" t="s">
        <v>147</v>
      </c>
      <c r="D251" s="122" t="s">
        <v>115</v>
      </c>
      <c r="E251" s="123" t="s">
        <v>11271</v>
      </c>
      <c r="F251" s="124" t="s">
        <v>302</v>
      </c>
      <c r="G251" s="124" t="s">
        <v>149</v>
      </c>
      <c r="H251" s="124" t="s">
        <v>12835</v>
      </c>
      <c r="I251" s="135" t="s">
        <v>311</v>
      </c>
      <c r="J251" s="129" t="s">
        <v>196</v>
      </c>
      <c r="K251" s="128">
        <v>0</v>
      </c>
      <c r="L251" s="129"/>
      <c r="M251" s="128" t="s">
        <v>13673</v>
      </c>
      <c r="N251" s="127" t="s">
        <v>525</v>
      </c>
      <c r="O251" s="127" t="s">
        <v>174</v>
      </c>
      <c r="P251" s="127" t="s">
        <v>194</v>
      </c>
      <c r="Q251" s="131" t="s">
        <v>13787</v>
      </c>
      <c r="R251" s="131" t="s">
        <v>15260</v>
      </c>
      <c r="S251" s="132" t="s">
        <v>15259</v>
      </c>
      <c r="T251" s="136" t="s">
        <v>519</v>
      </c>
      <c r="U251" s="118"/>
      <c r="V251" s="118"/>
      <c r="W251" s="133" t="str">
        <f>VLOOKUP(TRIM(X251),X10:Y88,2,FALSE)</f>
        <v>Irfan</v>
      </c>
      <c r="X251" s="11" t="str">
        <f t="shared" si="11"/>
        <v>6.5.9</v>
      </c>
      <c r="Y251" s="64"/>
      <c r="AA251" s="1">
        <f t="shared" si="10"/>
        <v>6</v>
      </c>
    </row>
    <row r="252" spans="1:27" ht="35.25" customHeight="1">
      <c r="A252" s="119" t="s">
        <v>146</v>
      </c>
      <c r="B252" s="134" t="s">
        <v>57</v>
      </c>
      <c r="C252" s="122" t="s">
        <v>147</v>
      </c>
      <c r="D252" s="122" t="s">
        <v>115</v>
      </c>
      <c r="E252" s="123" t="s">
        <v>11272</v>
      </c>
      <c r="F252" s="124" t="s">
        <v>302</v>
      </c>
      <c r="G252" s="124" t="s">
        <v>149</v>
      </c>
      <c r="H252" s="124" t="s">
        <v>12836</v>
      </c>
      <c r="I252" s="135" t="s">
        <v>311</v>
      </c>
      <c r="J252" s="129" t="s">
        <v>185</v>
      </c>
      <c r="K252" s="128">
        <v>0</v>
      </c>
      <c r="L252" s="129"/>
      <c r="M252" s="128" t="s">
        <v>13673</v>
      </c>
      <c r="N252" s="127" t="s">
        <v>525</v>
      </c>
      <c r="O252" s="127" t="s">
        <v>174</v>
      </c>
      <c r="P252" s="127" t="s">
        <v>194</v>
      </c>
      <c r="Q252" s="131" t="s">
        <v>13788</v>
      </c>
      <c r="R252" s="131" t="s">
        <v>15267</v>
      </c>
      <c r="S252" s="132" t="s">
        <v>15266</v>
      </c>
      <c r="T252" s="136" t="s">
        <v>519</v>
      </c>
      <c r="U252" s="118"/>
      <c r="V252" s="118"/>
      <c r="W252" s="133" t="str">
        <f>VLOOKUP(TRIM(X252),X10:Y88,2,FALSE)</f>
        <v>Irfan</v>
      </c>
      <c r="X252" s="11" t="str">
        <f t="shared" si="11"/>
        <v>6.5.9</v>
      </c>
      <c r="Y252" s="64"/>
      <c r="AA252" s="1">
        <f t="shared" si="10"/>
        <v>6</v>
      </c>
    </row>
    <row r="253" spans="1:27" ht="35.25" customHeight="1">
      <c r="A253" s="119" t="s">
        <v>146</v>
      </c>
      <c r="B253" s="134" t="s">
        <v>57</v>
      </c>
      <c r="C253" s="122" t="s">
        <v>147</v>
      </c>
      <c r="D253" s="122" t="s">
        <v>115</v>
      </c>
      <c r="E253" s="123" t="s">
        <v>11273</v>
      </c>
      <c r="F253" s="124" t="s">
        <v>302</v>
      </c>
      <c r="G253" s="124" t="s">
        <v>149</v>
      </c>
      <c r="H253" s="124" t="s">
        <v>12910</v>
      </c>
      <c r="I253" s="135" t="s">
        <v>311</v>
      </c>
      <c r="J253" s="129" t="s">
        <v>185</v>
      </c>
      <c r="K253" s="128">
        <v>0</v>
      </c>
      <c r="L253" s="129"/>
      <c r="M253" s="128" t="s">
        <v>13673</v>
      </c>
      <c r="N253" s="127" t="s">
        <v>525</v>
      </c>
      <c r="O253" s="127" t="s">
        <v>174</v>
      </c>
      <c r="P253" s="127" t="s">
        <v>194</v>
      </c>
      <c r="Q253" s="131" t="s">
        <v>13789</v>
      </c>
      <c r="R253" s="131" t="s">
        <v>15262</v>
      </c>
      <c r="S253" s="132" t="s">
        <v>15261</v>
      </c>
      <c r="T253" s="136" t="s">
        <v>519</v>
      </c>
      <c r="U253" s="118"/>
      <c r="V253" s="118"/>
      <c r="W253" s="133" t="str">
        <f>VLOOKUP(TRIM(X253),X10:Y88,2,FALSE)</f>
        <v>Irfan</v>
      </c>
      <c r="X253" s="11" t="str">
        <f t="shared" si="11"/>
        <v>6.5.9</v>
      </c>
      <c r="Y253" s="64"/>
      <c r="AA253" s="1">
        <f t="shared" si="10"/>
        <v>6</v>
      </c>
    </row>
    <row r="254" spans="1:27" ht="35.25" customHeight="1">
      <c r="A254" s="119" t="s">
        <v>146</v>
      </c>
      <c r="B254" s="134" t="s">
        <v>57</v>
      </c>
      <c r="C254" s="122" t="s">
        <v>147</v>
      </c>
      <c r="D254" s="122" t="s">
        <v>109</v>
      </c>
      <c r="E254" s="123" t="s">
        <v>11274</v>
      </c>
      <c r="F254" s="124" t="s">
        <v>183</v>
      </c>
      <c r="G254" s="124" t="s">
        <v>253</v>
      </c>
      <c r="H254" s="124" t="s">
        <v>12837</v>
      </c>
      <c r="I254" s="135" t="s">
        <v>12838</v>
      </c>
      <c r="J254" s="129" t="s">
        <v>196</v>
      </c>
      <c r="K254" s="128"/>
      <c r="L254" s="129"/>
      <c r="M254" s="128" t="s">
        <v>13673</v>
      </c>
      <c r="N254" s="127"/>
      <c r="O254" s="127" t="s">
        <v>174</v>
      </c>
      <c r="P254" s="127"/>
      <c r="Q254" s="131" t="s">
        <v>12839</v>
      </c>
      <c r="R254" s="131" t="s">
        <v>169</v>
      </c>
      <c r="S254" s="132" t="s">
        <v>167</v>
      </c>
      <c r="T254" s="136" t="s">
        <v>353</v>
      </c>
      <c r="U254" s="118"/>
      <c r="V254" s="118"/>
      <c r="W254" s="133" t="str">
        <f>VLOOKUP(TRIM(X254),X10:Y88,2,FALSE)</f>
        <v>Krisztian</v>
      </c>
      <c r="X254" s="11" t="str">
        <f t="shared" si="11"/>
        <v>6.5.6</v>
      </c>
      <c r="Y254" s="64"/>
      <c r="AA254" s="1">
        <f t="shared" si="10"/>
        <v>23</v>
      </c>
    </row>
    <row r="255" spans="1:27" ht="35.25" customHeight="1">
      <c r="A255" s="119" t="s">
        <v>146</v>
      </c>
      <c r="B255" s="134" t="s">
        <v>57</v>
      </c>
      <c r="C255" s="122" t="s">
        <v>147</v>
      </c>
      <c r="D255" s="122" t="s">
        <v>102</v>
      </c>
      <c r="E255" s="123" t="s">
        <v>11275</v>
      </c>
      <c r="F255" s="124" t="s">
        <v>191</v>
      </c>
      <c r="G255" s="124" t="s">
        <v>149</v>
      </c>
      <c r="H255" s="124" t="s">
        <v>12840</v>
      </c>
      <c r="I255" s="135" t="s">
        <v>12841</v>
      </c>
      <c r="J255" s="129"/>
      <c r="K255" s="128"/>
      <c r="L255" s="129"/>
      <c r="M255" s="128" t="s">
        <v>13673</v>
      </c>
      <c r="N255" s="127"/>
      <c r="O255" s="127" t="s">
        <v>174</v>
      </c>
      <c r="P255" s="127"/>
      <c r="Q255" s="131" t="s">
        <v>14135</v>
      </c>
      <c r="R255" s="131" t="s">
        <v>14334</v>
      </c>
      <c r="S255" s="132" t="s">
        <v>14335</v>
      </c>
      <c r="T255" s="136" t="s">
        <v>523</v>
      </c>
      <c r="U255" s="118"/>
      <c r="V255" s="118"/>
      <c r="W255" s="133" t="str">
        <f>VLOOKUP(TRIM(X255),X10:Y88,2,FALSE)</f>
        <v>Frank</v>
      </c>
      <c r="X255" s="11" t="str">
        <f t="shared" si="11"/>
        <v>6.5.3</v>
      </c>
      <c r="Y255" s="64"/>
      <c r="AA255" s="1">
        <f t="shared" si="10"/>
        <v>27</v>
      </c>
    </row>
    <row r="256" spans="1:27" ht="35.25" customHeight="1">
      <c r="A256" s="119" t="s">
        <v>146</v>
      </c>
      <c r="B256" s="134" t="s">
        <v>57</v>
      </c>
      <c r="C256" s="122" t="s">
        <v>147</v>
      </c>
      <c r="D256" s="122" t="s">
        <v>109</v>
      </c>
      <c r="E256" s="123" t="s">
        <v>11276</v>
      </c>
      <c r="F256" s="124" t="s">
        <v>302</v>
      </c>
      <c r="G256" s="124" t="s">
        <v>149</v>
      </c>
      <c r="H256" s="124" t="s">
        <v>12911</v>
      </c>
      <c r="I256" s="135" t="s">
        <v>13708</v>
      </c>
      <c r="J256" s="129" t="s">
        <v>196</v>
      </c>
      <c r="K256" s="128">
        <v>0</v>
      </c>
      <c r="L256" s="129"/>
      <c r="M256" s="128" t="s">
        <v>13673</v>
      </c>
      <c r="N256" s="127" t="s">
        <v>525</v>
      </c>
      <c r="O256" s="127" t="s">
        <v>174</v>
      </c>
      <c r="P256" s="127" t="s">
        <v>194</v>
      </c>
      <c r="Q256" s="131" t="s">
        <v>13790</v>
      </c>
      <c r="R256" s="131" t="s">
        <v>14872</v>
      </c>
      <c r="S256" s="132" t="s">
        <v>14871</v>
      </c>
      <c r="T256" s="136" t="s">
        <v>353</v>
      </c>
      <c r="U256" s="118"/>
      <c r="V256" s="118"/>
      <c r="W256" s="133" t="str">
        <f>VLOOKUP(TRIM(X256),X10:Y88,2,FALSE)</f>
        <v>Krisztian</v>
      </c>
      <c r="X256" s="11" t="str">
        <f t="shared" si="11"/>
        <v>6.5.6</v>
      </c>
      <c r="Y256" s="64"/>
      <c r="AA256" s="1">
        <f t="shared" si="10"/>
        <v>32</v>
      </c>
    </row>
    <row r="257" spans="1:27" ht="35.25" customHeight="1">
      <c r="A257" s="119" t="s">
        <v>146</v>
      </c>
      <c r="B257" s="134" t="s">
        <v>57</v>
      </c>
      <c r="C257" s="122" t="s">
        <v>147</v>
      </c>
      <c r="D257" s="122" t="s">
        <v>102</v>
      </c>
      <c r="E257" s="123" t="s">
        <v>11277</v>
      </c>
      <c r="F257" s="124" t="s">
        <v>302</v>
      </c>
      <c r="G257" s="124" t="s">
        <v>149</v>
      </c>
      <c r="H257" s="124" t="s">
        <v>12912</v>
      </c>
      <c r="I257" s="135" t="s">
        <v>225</v>
      </c>
      <c r="J257" s="129" t="s">
        <v>196</v>
      </c>
      <c r="K257" s="128">
        <v>0</v>
      </c>
      <c r="L257" s="129"/>
      <c r="M257" s="128" t="s">
        <v>13673</v>
      </c>
      <c r="N257" s="127" t="s">
        <v>525</v>
      </c>
      <c r="O257" s="127" t="s">
        <v>174</v>
      </c>
      <c r="P257" s="127" t="s">
        <v>194</v>
      </c>
      <c r="Q257" s="131" t="s">
        <v>13791</v>
      </c>
      <c r="R257" s="131" t="s">
        <v>14339</v>
      </c>
      <c r="S257" s="132" t="s">
        <v>195</v>
      </c>
      <c r="T257" s="136" t="s">
        <v>523</v>
      </c>
      <c r="U257" s="118"/>
      <c r="V257" s="118"/>
      <c r="W257" s="133" t="str">
        <f>VLOOKUP(TRIM(X257),X10:Y88,2,FALSE)</f>
        <v>Frank</v>
      </c>
      <c r="X257" s="11" t="str">
        <f t="shared" si="11"/>
        <v>6.5.3</v>
      </c>
      <c r="Y257" s="64"/>
      <c r="AA257" s="1">
        <f t="shared" si="10"/>
        <v>21</v>
      </c>
    </row>
    <row r="258" spans="1:27" ht="37.200000000000003" customHeight="1">
      <c r="A258" s="119" t="s">
        <v>146</v>
      </c>
      <c r="B258" s="134" t="s">
        <v>57</v>
      </c>
      <c r="C258" s="122" t="s">
        <v>147</v>
      </c>
      <c r="D258" s="122" t="s">
        <v>109</v>
      </c>
      <c r="E258" s="123" t="s">
        <v>11278</v>
      </c>
      <c r="F258" s="124" t="s">
        <v>302</v>
      </c>
      <c r="G258" s="124" t="s">
        <v>149</v>
      </c>
      <c r="H258" s="124" t="s">
        <v>12913</v>
      </c>
      <c r="I258" s="135" t="s">
        <v>13708</v>
      </c>
      <c r="J258" s="129" t="s">
        <v>196</v>
      </c>
      <c r="K258" s="128">
        <v>0</v>
      </c>
      <c r="L258" s="129"/>
      <c r="M258" s="128" t="s">
        <v>13673</v>
      </c>
      <c r="N258" s="127" t="s">
        <v>525</v>
      </c>
      <c r="O258" s="127" t="s">
        <v>174</v>
      </c>
      <c r="P258" s="127" t="s">
        <v>194</v>
      </c>
      <c r="Q258" s="131" t="s">
        <v>13792</v>
      </c>
      <c r="R258" s="131" t="s">
        <v>14874</v>
      </c>
      <c r="S258" s="132" t="s">
        <v>14873</v>
      </c>
      <c r="T258" s="136" t="s">
        <v>353</v>
      </c>
      <c r="U258" s="118"/>
      <c r="V258" s="118"/>
      <c r="W258" s="133" t="str">
        <f>VLOOKUP(TRIM(X258),X10:Y88,2,FALSE)</f>
        <v>Krisztian</v>
      </c>
      <c r="X258" s="11" t="str">
        <f t="shared" si="11"/>
        <v>6.5.6</v>
      </c>
      <c r="Y258" s="64"/>
      <c r="AA258" s="1">
        <f t="shared" si="10"/>
        <v>32</v>
      </c>
    </row>
    <row r="259" spans="1:27" ht="37.200000000000003" customHeight="1">
      <c r="A259" s="119" t="s">
        <v>146</v>
      </c>
      <c r="B259" s="134" t="s">
        <v>57</v>
      </c>
      <c r="C259" s="122" t="s">
        <v>147</v>
      </c>
      <c r="D259" s="122" t="s">
        <v>109</v>
      </c>
      <c r="E259" s="123" t="s">
        <v>11279</v>
      </c>
      <c r="F259" s="124" t="s">
        <v>302</v>
      </c>
      <c r="G259" s="124" t="s">
        <v>149</v>
      </c>
      <c r="H259" s="124" t="s">
        <v>12914</v>
      </c>
      <c r="I259" s="135" t="s">
        <v>13708</v>
      </c>
      <c r="J259" s="129" t="s">
        <v>196</v>
      </c>
      <c r="K259" s="128">
        <v>0</v>
      </c>
      <c r="L259" s="129"/>
      <c r="M259" s="128" t="s">
        <v>13673</v>
      </c>
      <c r="N259" s="127" t="s">
        <v>525</v>
      </c>
      <c r="O259" s="127" t="s">
        <v>174</v>
      </c>
      <c r="P259" s="127" t="s">
        <v>194</v>
      </c>
      <c r="Q259" s="131" t="s">
        <v>13793</v>
      </c>
      <c r="R259" s="131" t="s">
        <v>14876</v>
      </c>
      <c r="S259" s="132" t="s">
        <v>14875</v>
      </c>
      <c r="T259" s="136" t="s">
        <v>353</v>
      </c>
      <c r="U259" s="118"/>
      <c r="V259" s="118"/>
      <c r="W259" s="133" t="str">
        <f>VLOOKUP(TRIM(X259),X10:Y88,2,FALSE)</f>
        <v>Krisztian</v>
      </c>
      <c r="X259" s="11" t="str">
        <f t="shared" si="11"/>
        <v>6.5.6</v>
      </c>
      <c r="Y259" s="64"/>
      <c r="AA259" s="1">
        <f t="shared" si="10"/>
        <v>32</v>
      </c>
    </row>
    <row r="260" spans="1:27" ht="35.25" customHeight="1">
      <c r="A260" s="119" t="s">
        <v>146</v>
      </c>
      <c r="B260" s="134" t="s">
        <v>57</v>
      </c>
      <c r="C260" s="122" t="s">
        <v>147</v>
      </c>
      <c r="D260" s="122" t="s">
        <v>115</v>
      </c>
      <c r="E260" s="123" t="s">
        <v>11280</v>
      </c>
      <c r="F260" s="124" t="s">
        <v>302</v>
      </c>
      <c r="G260" s="124" t="s">
        <v>149</v>
      </c>
      <c r="H260" s="124" t="s">
        <v>12915</v>
      </c>
      <c r="I260" s="135" t="s">
        <v>225</v>
      </c>
      <c r="J260" s="129" t="s">
        <v>196</v>
      </c>
      <c r="K260" s="128">
        <v>0</v>
      </c>
      <c r="L260" s="129"/>
      <c r="M260" s="128" t="s">
        <v>202</v>
      </c>
      <c r="N260" s="127" t="s">
        <v>525</v>
      </c>
      <c r="O260" s="127" t="s">
        <v>174</v>
      </c>
      <c r="P260" s="127" t="s">
        <v>194</v>
      </c>
      <c r="Q260" s="131" t="s">
        <v>13794</v>
      </c>
      <c r="R260" s="131" t="s">
        <v>814</v>
      </c>
      <c r="S260" s="132" t="s">
        <v>152</v>
      </c>
      <c r="T260" s="136" t="s">
        <v>523</v>
      </c>
      <c r="U260" s="118"/>
      <c r="V260" s="118" t="s">
        <v>260</v>
      </c>
      <c r="W260" s="133" t="str">
        <f>VLOOKUP(TRIM(X260),X10:Y88,2,FALSE)</f>
        <v>Irfan</v>
      </c>
      <c r="X260" s="11" t="str">
        <f t="shared" si="11"/>
        <v>6.5.9</v>
      </c>
      <c r="Y260" s="64"/>
      <c r="AA260" s="1">
        <f t="shared" si="10"/>
        <v>21</v>
      </c>
    </row>
    <row r="261" spans="1:27" ht="37.200000000000003" customHeight="1">
      <c r="A261" s="119" t="s">
        <v>146</v>
      </c>
      <c r="B261" s="134" t="s">
        <v>57</v>
      </c>
      <c r="C261" s="122" t="s">
        <v>147</v>
      </c>
      <c r="D261" s="122" t="s">
        <v>109</v>
      </c>
      <c r="E261" s="123" t="s">
        <v>11281</v>
      </c>
      <c r="F261" s="124" t="s">
        <v>302</v>
      </c>
      <c r="G261" s="124" t="s">
        <v>149</v>
      </c>
      <c r="H261" s="124" t="s">
        <v>12916</v>
      </c>
      <c r="I261" s="135" t="s">
        <v>13708</v>
      </c>
      <c r="J261" s="129" t="s">
        <v>196</v>
      </c>
      <c r="K261" s="128">
        <v>0</v>
      </c>
      <c r="L261" s="129"/>
      <c r="M261" s="128" t="s">
        <v>13673</v>
      </c>
      <c r="N261" s="127" t="s">
        <v>525</v>
      </c>
      <c r="O261" s="127" t="s">
        <v>174</v>
      </c>
      <c r="P261" s="127" t="s">
        <v>194</v>
      </c>
      <c r="Q261" s="131" t="s">
        <v>13795</v>
      </c>
      <c r="R261" s="131" t="s">
        <v>14878</v>
      </c>
      <c r="S261" s="132" t="s">
        <v>14877</v>
      </c>
      <c r="T261" s="136" t="s">
        <v>353</v>
      </c>
      <c r="U261" s="118"/>
      <c r="V261" s="118"/>
      <c r="W261" s="133" t="str">
        <f>VLOOKUP(TRIM(X261),X10:Y88,2,FALSE)</f>
        <v>Krisztian</v>
      </c>
      <c r="X261" s="11" t="str">
        <f t="shared" si="11"/>
        <v>6.5.6</v>
      </c>
      <c r="Y261" s="64"/>
      <c r="AA261" s="1">
        <f t="shared" si="10"/>
        <v>32</v>
      </c>
    </row>
    <row r="262" spans="1:27" ht="35.25" customHeight="1">
      <c r="A262" s="119" t="s">
        <v>146</v>
      </c>
      <c r="B262" s="134" t="s">
        <v>57</v>
      </c>
      <c r="C262" s="122" t="s">
        <v>147</v>
      </c>
      <c r="D262" s="122" t="s">
        <v>109</v>
      </c>
      <c r="E262" s="123" t="s">
        <v>11282</v>
      </c>
      <c r="F262" s="124" t="s">
        <v>302</v>
      </c>
      <c r="G262" s="124" t="s">
        <v>149</v>
      </c>
      <c r="H262" s="124" t="s">
        <v>12917</v>
      </c>
      <c r="I262" s="135" t="s">
        <v>13708</v>
      </c>
      <c r="J262" s="129" t="s">
        <v>196</v>
      </c>
      <c r="K262" s="128">
        <v>0</v>
      </c>
      <c r="L262" s="129"/>
      <c r="M262" s="128" t="s">
        <v>13673</v>
      </c>
      <c r="N262" s="127" t="s">
        <v>525</v>
      </c>
      <c r="O262" s="127" t="s">
        <v>174</v>
      </c>
      <c r="P262" s="127" t="s">
        <v>194</v>
      </c>
      <c r="Q262" s="131" t="s">
        <v>13796</v>
      </c>
      <c r="R262" s="131" t="s">
        <v>14880</v>
      </c>
      <c r="S262" s="132" t="s">
        <v>14879</v>
      </c>
      <c r="T262" s="136" t="s">
        <v>353</v>
      </c>
      <c r="U262" s="118"/>
      <c r="V262" s="118"/>
      <c r="W262" s="133" t="str">
        <f>VLOOKUP(TRIM(X262),X10:Y88,2,FALSE)</f>
        <v>Krisztian</v>
      </c>
      <c r="X262" s="11" t="str">
        <f t="shared" si="11"/>
        <v>6.5.6</v>
      </c>
      <c r="Y262" s="64"/>
      <c r="AA262" s="1">
        <f t="shared" si="10"/>
        <v>32</v>
      </c>
    </row>
    <row r="263" spans="1:27" ht="35.25" customHeight="1">
      <c r="A263" s="119" t="s">
        <v>146</v>
      </c>
      <c r="B263" s="134" t="s">
        <v>57</v>
      </c>
      <c r="C263" s="122" t="s">
        <v>147</v>
      </c>
      <c r="D263" s="122" t="s">
        <v>109</v>
      </c>
      <c r="E263" s="123" t="s">
        <v>11283</v>
      </c>
      <c r="F263" s="124" t="s">
        <v>302</v>
      </c>
      <c r="G263" s="124" t="s">
        <v>149</v>
      </c>
      <c r="H263" s="124" t="s">
        <v>12918</v>
      </c>
      <c r="I263" s="135" t="s">
        <v>13708</v>
      </c>
      <c r="J263" s="129" t="s">
        <v>196</v>
      </c>
      <c r="K263" s="128">
        <v>0</v>
      </c>
      <c r="L263" s="129"/>
      <c r="M263" s="128" t="s">
        <v>13673</v>
      </c>
      <c r="N263" s="127" t="s">
        <v>525</v>
      </c>
      <c r="O263" s="127" t="s">
        <v>174</v>
      </c>
      <c r="P263" s="127" t="s">
        <v>194</v>
      </c>
      <c r="Q263" s="131" t="s">
        <v>13797</v>
      </c>
      <c r="R263" s="131" t="s">
        <v>14890</v>
      </c>
      <c r="S263" s="132" t="s">
        <v>14889</v>
      </c>
      <c r="T263" s="136" t="s">
        <v>353</v>
      </c>
      <c r="U263" s="118"/>
      <c r="V263" s="118"/>
      <c r="W263" s="133" t="str">
        <f>VLOOKUP(TRIM(X263),X10:Y88,2,FALSE)</f>
        <v>Krisztian</v>
      </c>
      <c r="X263" s="11" t="str">
        <f t="shared" si="11"/>
        <v>6.5.6</v>
      </c>
      <c r="Y263" s="64"/>
      <c r="AA263" s="1">
        <f t="shared" si="10"/>
        <v>32</v>
      </c>
    </row>
    <row r="264" spans="1:27" ht="35.25" customHeight="1">
      <c r="A264" s="119" t="s">
        <v>146</v>
      </c>
      <c r="B264" s="134" t="s">
        <v>57</v>
      </c>
      <c r="C264" s="122" t="s">
        <v>147</v>
      </c>
      <c r="D264" s="122" t="s">
        <v>109</v>
      </c>
      <c r="E264" s="123" t="s">
        <v>11284</v>
      </c>
      <c r="F264" s="124" t="s">
        <v>302</v>
      </c>
      <c r="G264" s="124" t="s">
        <v>149</v>
      </c>
      <c r="H264" s="124" t="s">
        <v>12919</v>
      </c>
      <c r="I264" s="135" t="s">
        <v>13709</v>
      </c>
      <c r="J264" s="129" t="s">
        <v>196</v>
      </c>
      <c r="K264" s="128">
        <v>0</v>
      </c>
      <c r="L264" s="129"/>
      <c r="M264" s="128" t="s">
        <v>13673</v>
      </c>
      <c r="N264" s="127" t="s">
        <v>525</v>
      </c>
      <c r="O264" s="127" t="s">
        <v>174</v>
      </c>
      <c r="P264" s="127" t="s">
        <v>194</v>
      </c>
      <c r="Q264" s="131" t="s">
        <v>13798</v>
      </c>
      <c r="R264" s="131" t="s">
        <v>14892</v>
      </c>
      <c r="S264" s="132" t="s">
        <v>14891</v>
      </c>
      <c r="T264" s="136" t="s">
        <v>353</v>
      </c>
      <c r="U264" s="118"/>
      <c r="V264" s="118"/>
      <c r="W264" s="133" t="str">
        <f>VLOOKUP(TRIM(X264),X10:Y88,2,FALSE)</f>
        <v>Krisztian</v>
      </c>
      <c r="X264" s="11" t="str">
        <f t="shared" si="11"/>
        <v>6.5.6</v>
      </c>
      <c r="Y264" s="64"/>
      <c r="AA264" s="1">
        <f t="shared" si="10"/>
        <v>32</v>
      </c>
    </row>
    <row r="265" spans="1:27" ht="35.25" customHeight="1">
      <c r="A265" s="119" t="s">
        <v>146</v>
      </c>
      <c r="B265" s="134" t="s">
        <v>57</v>
      </c>
      <c r="C265" s="122" t="s">
        <v>147</v>
      </c>
      <c r="D265" s="122" t="s">
        <v>109</v>
      </c>
      <c r="E265" s="123" t="s">
        <v>11285</v>
      </c>
      <c r="F265" s="124" t="s">
        <v>302</v>
      </c>
      <c r="G265" s="124" t="s">
        <v>149</v>
      </c>
      <c r="H265" s="124" t="s">
        <v>12920</v>
      </c>
      <c r="I265" s="135" t="s">
        <v>13708</v>
      </c>
      <c r="J265" s="129" t="s">
        <v>196</v>
      </c>
      <c r="K265" s="128">
        <v>0</v>
      </c>
      <c r="L265" s="129"/>
      <c r="M265" s="128" t="s">
        <v>13673</v>
      </c>
      <c r="N265" s="127" t="s">
        <v>525</v>
      </c>
      <c r="O265" s="127" t="s">
        <v>174</v>
      </c>
      <c r="P265" s="127" t="s">
        <v>194</v>
      </c>
      <c r="Q265" s="131" t="s">
        <v>14399</v>
      </c>
      <c r="R265" s="131" t="s">
        <v>14894</v>
      </c>
      <c r="S265" s="132" t="s">
        <v>14893</v>
      </c>
      <c r="T265" s="136" t="s">
        <v>353</v>
      </c>
      <c r="U265" s="118"/>
      <c r="V265" s="118"/>
      <c r="W265" s="133" t="str">
        <f>VLOOKUP(TRIM(X265),X10:Y88,2,FALSE)</f>
        <v>Krisztian</v>
      </c>
      <c r="X265" s="11" t="str">
        <f t="shared" si="11"/>
        <v>6.5.6</v>
      </c>
      <c r="Y265" s="64"/>
      <c r="AA265" s="1">
        <f t="shared" si="10"/>
        <v>32</v>
      </c>
    </row>
    <row r="266" spans="1:27" ht="35.25" customHeight="1">
      <c r="A266" s="119" t="s">
        <v>146</v>
      </c>
      <c r="B266" s="134" t="s">
        <v>57</v>
      </c>
      <c r="C266" s="122" t="s">
        <v>147</v>
      </c>
      <c r="D266" s="122" t="s">
        <v>119</v>
      </c>
      <c r="E266" s="123" t="s">
        <v>11286</v>
      </c>
      <c r="F266" s="124" t="s">
        <v>183</v>
      </c>
      <c r="G266" s="124" t="s">
        <v>48</v>
      </c>
      <c r="H266" s="124" t="s">
        <v>12842</v>
      </c>
      <c r="I266" s="135" t="s">
        <v>431</v>
      </c>
      <c r="J266" s="129" t="s">
        <v>196</v>
      </c>
      <c r="K266" s="128"/>
      <c r="L266" s="129"/>
      <c r="M266" s="128" t="s">
        <v>13673</v>
      </c>
      <c r="N266" s="127"/>
      <c r="O266" s="127" t="s">
        <v>174</v>
      </c>
      <c r="P266" s="127"/>
      <c r="Q266" s="131" t="s">
        <v>12843</v>
      </c>
      <c r="R266" s="131" t="s">
        <v>14484</v>
      </c>
      <c r="S266" s="132" t="s">
        <v>167</v>
      </c>
      <c r="T266" s="136" t="s">
        <v>540</v>
      </c>
      <c r="U266" s="118"/>
      <c r="V266" s="118"/>
      <c r="W266" s="133" t="str">
        <f>VLOOKUP(TRIM(X266),X10:Y88,2,FALSE)</f>
        <v>Frank</v>
      </c>
      <c r="X266" s="11" t="str">
        <f t="shared" si="11"/>
        <v>6.5.11</v>
      </c>
      <c r="Y266" s="64"/>
      <c r="AA266" s="1">
        <f t="shared" si="10"/>
        <v>3</v>
      </c>
    </row>
    <row r="267" spans="1:27" ht="35.25" customHeight="1">
      <c r="A267" s="119" t="s">
        <v>146</v>
      </c>
      <c r="B267" s="134" t="s">
        <v>57</v>
      </c>
      <c r="C267" s="122" t="s">
        <v>147</v>
      </c>
      <c r="D267" s="122" t="s">
        <v>119</v>
      </c>
      <c r="E267" s="123" t="s">
        <v>11287</v>
      </c>
      <c r="F267" s="124" t="s">
        <v>302</v>
      </c>
      <c r="G267" s="124" t="s">
        <v>149</v>
      </c>
      <c r="H267" s="124" t="s">
        <v>12921</v>
      </c>
      <c r="I267" s="135" t="s">
        <v>431</v>
      </c>
      <c r="J267" s="129" t="s">
        <v>196</v>
      </c>
      <c r="K267" s="128">
        <v>0</v>
      </c>
      <c r="L267" s="129"/>
      <c r="M267" s="128" t="s">
        <v>229</v>
      </c>
      <c r="N267" s="127" t="s">
        <v>525</v>
      </c>
      <c r="O267" s="127" t="s">
        <v>174</v>
      </c>
      <c r="P267" s="127" t="s">
        <v>194</v>
      </c>
      <c r="Q267" s="131" t="s">
        <v>13799</v>
      </c>
      <c r="R267" s="131" t="s">
        <v>814</v>
      </c>
      <c r="S267" s="132" t="s">
        <v>152</v>
      </c>
      <c r="T267" s="136" t="s">
        <v>540</v>
      </c>
      <c r="U267" s="118"/>
      <c r="V267" s="118" t="s">
        <v>260</v>
      </c>
      <c r="W267" s="133" t="str">
        <f>VLOOKUP(TRIM(X267),X10:Y88,2,FALSE)</f>
        <v>Frank</v>
      </c>
      <c r="X267" s="11" t="str">
        <f t="shared" si="11"/>
        <v>6.5.11</v>
      </c>
      <c r="Y267" s="64"/>
      <c r="AA267" s="1">
        <f t="shared" si="10"/>
        <v>3</v>
      </c>
    </row>
    <row r="268" spans="1:27" ht="35.25" customHeight="1">
      <c r="A268" s="119" t="s">
        <v>146</v>
      </c>
      <c r="B268" s="134" t="s">
        <v>57</v>
      </c>
      <c r="C268" s="122" t="s">
        <v>147</v>
      </c>
      <c r="D268" s="122" t="s">
        <v>115</v>
      </c>
      <c r="E268" s="123" t="s">
        <v>11288</v>
      </c>
      <c r="F268" s="124" t="s">
        <v>183</v>
      </c>
      <c r="G268" s="124" t="s">
        <v>48</v>
      </c>
      <c r="H268" s="124" t="s">
        <v>12844</v>
      </c>
      <c r="I268" s="135" t="s">
        <v>431</v>
      </c>
      <c r="J268" s="129" t="s">
        <v>185</v>
      </c>
      <c r="K268" s="128"/>
      <c r="L268" s="129"/>
      <c r="M268" s="128" t="s">
        <v>13673</v>
      </c>
      <c r="N268" s="127"/>
      <c r="O268" s="127"/>
      <c r="P268" s="127"/>
      <c r="Q268" s="131" t="s">
        <v>12845</v>
      </c>
      <c r="R268" s="131" t="s">
        <v>169</v>
      </c>
      <c r="S268" s="132" t="s">
        <v>167</v>
      </c>
      <c r="T268" s="136" t="s">
        <v>540</v>
      </c>
      <c r="U268" s="118"/>
      <c r="V268" s="118"/>
      <c r="W268" s="133" t="str">
        <f>VLOOKUP(TRIM(X268),X10:Y88,2,FALSE)</f>
        <v>Irfan</v>
      </c>
      <c r="X268" s="11" t="str">
        <f t="shared" si="11"/>
        <v>6.5.9</v>
      </c>
      <c r="Y268" s="64"/>
      <c r="AA268" s="1">
        <f t="shared" si="10"/>
        <v>3</v>
      </c>
    </row>
    <row r="269" spans="1:27" ht="35.25" customHeight="1">
      <c r="A269" s="119" t="s">
        <v>146</v>
      </c>
      <c r="B269" s="134" t="s">
        <v>57</v>
      </c>
      <c r="C269" s="122" t="s">
        <v>147</v>
      </c>
      <c r="D269" s="122" t="s">
        <v>115</v>
      </c>
      <c r="E269" s="123" t="s">
        <v>11289</v>
      </c>
      <c r="F269" s="124" t="s">
        <v>302</v>
      </c>
      <c r="G269" s="124" t="s">
        <v>149</v>
      </c>
      <c r="H269" s="124" t="s">
        <v>12922</v>
      </c>
      <c r="I269" s="135" t="s">
        <v>431</v>
      </c>
      <c r="J269" s="129" t="s">
        <v>185</v>
      </c>
      <c r="K269" s="128">
        <v>0</v>
      </c>
      <c r="L269" s="129"/>
      <c r="M269" s="128" t="s">
        <v>229</v>
      </c>
      <c r="N269" s="127" t="s">
        <v>525</v>
      </c>
      <c r="O269" s="127" t="s">
        <v>174</v>
      </c>
      <c r="P269" s="127" t="s">
        <v>194</v>
      </c>
      <c r="Q269" s="131" t="s">
        <v>13800</v>
      </c>
      <c r="R269" s="131" t="s">
        <v>169</v>
      </c>
      <c r="S269" s="132" t="s">
        <v>167</v>
      </c>
      <c r="T269" s="136" t="s">
        <v>540</v>
      </c>
      <c r="U269" s="118"/>
      <c r="V269" s="118"/>
      <c r="W269" s="133" t="str">
        <f>VLOOKUP(TRIM(X269),X10:Y88,2,FALSE)</f>
        <v>Irfan</v>
      </c>
      <c r="X269" s="11" t="str">
        <f t="shared" si="11"/>
        <v>6.5.9</v>
      </c>
      <c r="Y269" s="64"/>
      <c r="AA269" s="1">
        <f t="shared" si="10"/>
        <v>3</v>
      </c>
    </row>
    <row r="270" spans="1:27" ht="35.25" customHeight="1">
      <c r="A270" s="119" t="s">
        <v>146</v>
      </c>
      <c r="B270" s="134" t="s">
        <v>57</v>
      </c>
      <c r="C270" s="122" t="s">
        <v>147</v>
      </c>
      <c r="D270" s="122" t="s">
        <v>109</v>
      </c>
      <c r="E270" s="123" t="s">
        <v>11290</v>
      </c>
      <c r="F270" s="124" t="s">
        <v>302</v>
      </c>
      <c r="G270" s="124" t="s">
        <v>149</v>
      </c>
      <c r="H270" s="124" t="s">
        <v>13336</v>
      </c>
      <c r="I270" s="135" t="s">
        <v>238</v>
      </c>
      <c r="J270" s="129" t="s">
        <v>196</v>
      </c>
      <c r="K270" s="128">
        <v>0</v>
      </c>
      <c r="L270" s="129"/>
      <c r="M270" s="128" t="s">
        <v>13673</v>
      </c>
      <c r="N270" s="127" t="s">
        <v>525</v>
      </c>
      <c r="O270" s="127" t="s">
        <v>174</v>
      </c>
      <c r="P270" s="127" t="s">
        <v>194</v>
      </c>
      <c r="Q270" s="131" t="s">
        <v>13801</v>
      </c>
      <c r="R270" s="131" t="s">
        <v>15079</v>
      </c>
      <c r="S270" s="132" t="s">
        <v>15078</v>
      </c>
      <c r="T270" s="136" t="s">
        <v>239</v>
      </c>
      <c r="U270" s="118"/>
      <c r="V270" s="118"/>
      <c r="W270" s="133" t="str">
        <f>VLOOKUP(TRIM(X270),X10:Y88,2,FALSE)</f>
        <v>Krisztian</v>
      </c>
      <c r="X270" s="11" t="str">
        <f t="shared" si="11"/>
        <v>6.5.6</v>
      </c>
      <c r="Y270" s="64"/>
      <c r="AA270" s="1">
        <f t="shared" si="10"/>
        <v>8</v>
      </c>
    </row>
    <row r="271" spans="1:27" ht="35.25" customHeight="1">
      <c r="A271" s="119" t="s">
        <v>146</v>
      </c>
      <c r="B271" s="134" t="s">
        <v>57</v>
      </c>
      <c r="C271" s="122" t="s">
        <v>147</v>
      </c>
      <c r="D271" s="122" t="s">
        <v>109</v>
      </c>
      <c r="E271" s="123" t="s">
        <v>11291</v>
      </c>
      <c r="F271" s="124" t="s">
        <v>302</v>
      </c>
      <c r="G271" s="124" t="s">
        <v>149</v>
      </c>
      <c r="H271" s="124" t="s">
        <v>13337</v>
      </c>
      <c r="I271" s="135" t="s">
        <v>238</v>
      </c>
      <c r="J271" s="129" t="s">
        <v>196</v>
      </c>
      <c r="K271" s="128">
        <v>0</v>
      </c>
      <c r="L271" s="129"/>
      <c r="M271" s="128" t="s">
        <v>13673</v>
      </c>
      <c r="N271" s="127" t="s">
        <v>525</v>
      </c>
      <c r="O271" s="127" t="s">
        <v>174</v>
      </c>
      <c r="P271" s="127" t="s">
        <v>194</v>
      </c>
      <c r="Q271" s="131" t="s">
        <v>13802</v>
      </c>
      <c r="R271" s="131" t="s">
        <v>15083</v>
      </c>
      <c r="S271" s="132" t="s">
        <v>15082</v>
      </c>
      <c r="T271" s="136" t="s">
        <v>239</v>
      </c>
      <c r="U271" s="118"/>
      <c r="V271" s="118"/>
      <c r="W271" s="133" t="str">
        <f>VLOOKUP(TRIM(X271),X10:Y88,2,FALSE)</f>
        <v>Krisztian</v>
      </c>
      <c r="X271" s="11" t="str">
        <f t="shared" si="11"/>
        <v>6.5.6</v>
      </c>
      <c r="Y271" s="64"/>
      <c r="AA271" s="1">
        <f t="shared" si="10"/>
        <v>8</v>
      </c>
    </row>
    <row r="272" spans="1:27" ht="35.25" customHeight="1">
      <c r="A272" s="119"/>
      <c r="B272" s="134" t="s">
        <v>57</v>
      </c>
      <c r="C272" s="122" t="s">
        <v>22</v>
      </c>
      <c r="D272" s="122" t="s">
        <v>140</v>
      </c>
      <c r="E272" s="123" t="s">
        <v>11292</v>
      </c>
      <c r="F272" s="124" t="s">
        <v>302</v>
      </c>
      <c r="G272" s="138" t="s">
        <v>149</v>
      </c>
      <c r="H272" s="138" t="s">
        <v>13338</v>
      </c>
      <c r="I272" s="139" t="s">
        <v>238</v>
      </c>
      <c r="J272" s="140" t="s">
        <v>185</v>
      </c>
      <c r="K272" s="141">
        <v>0</v>
      </c>
      <c r="L272" s="140"/>
      <c r="M272" s="141" t="s">
        <v>13673</v>
      </c>
      <c r="N272" s="140" t="s">
        <v>525</v>
      </c>
      <c r="O272" s="140" t="s">
        <v>174</v>
      </c>
      <c r="P272" s="140" t="s">
        <v>194</v>
      </c>
      <c r="Q272" s="142" t="s">
        <v>13689</v>
      </c>
      <c r="R272" s="142" t="s">
        <v>187</v>
      </c>
      <c r="S272" s="145"/>
      <c r="T272" s="136" t="s">
        <v>239</v>
      </c>
      <c r="U272" s="118"/>
      <c r="V272" s="118"/>
      <c r="W272" s="133" t="str">
        <f>VLOOKUP(TRIM(X272),X10:Y88,2,FALSE)</f>
        <v>Withdrawn</v>
      </c>
      <c r="X272" s="11" t="str">
        <f t="shared" si="11"/>
        <v>99</v>
      </c>
      <c r="Y272" s="64"/>
      <c r="AA272" s="1">
        <f t="shared" si="10"/>
        <v>8</v>
      </c>
    </row>
    <row r="273" spans="1:27" ht="35.25" customHeight="1">
      <c r="A273" s="119" t="s">
        <v>146</v>
      </c>
      <c r="B273" s="134" t="s">
        <v>57</v>
      </c>
      <c r="C273" s="122" t="s">
        <v>147</v>
      </c>
      <c r="D273" s="122" t="s">
        <v>122</v>
      </c>
      <c r="E273" s="123" t="s">
        <v>11293</v>
      </c>
      <c r="F273" s="124" t="s">
        <v>21</v>
      </c>
      <c r="G273" s="124" t="s">
        <v>149</v>
      </c>
      <c r="H273" s="124" t="s">
        <v>12923</v>
      </c>
      <c r="I273" s="135" t="s">
        <v>241</v>
      </c>
      <c r="J273" s="129" t="s">
        <v>2390</v>
      </c>
      <c r="K273" s="128"/>
      <c r="L273" s="129"/>
      <c r="M273" s="128" t="s">
        <v>13673</v>
      </c>
      <c r="N273" s="127" t="s">
        <v>726</v>
      </c>
      <c r="O273" s="127" t="s">
        <v>2822</v>
      </c>
      <c r="P273" s="127" t="s">
        <v>2391</v>
      </c>
      <c r="Q273" s="131" t="s">
        <v>14114</v>
      </c>
      <c r="R273" s="131" t="s">
        <v>15573</v>
      </c>
      <c r="S273" s="144" t="s">
        <v>15573</v>
      </c>
      <c r="T273" s="136" t="s">
        <v>12846</v>
      </c>
      <c r="U273" s="118"/>
      <c r="V273" s="118"/>
      <c r="W273" s="133" t="str">
        <f>VLOOKUP(TRIM(X273),X10:Y88,2,FALSE)</f>
        <v>Frank</v>
      </c>
      <c r="X273" s="11" t="str">
        <f t="shared" si="11"/>
        <v>6.7</v>
      </c>
      <c r="Y273" s="64"/>
      <c r="AA273" s="1">
        <f t="shared" si="10"/>
        <v>5</v>
      </c>
    </row>
    <row r="274" spans="1:27" ht="35.25" customHeight="1">
      <c r="A274" s="119" t="s">
        <v>146</v>
      </c>
      <c r="B274" s="134" t="s">
        <v>57</v>
      </c>
      <c r="C274" s="122" t="s">
        <v>147</v>
      </c>
      <c r="D274" s="122" t="s">
        <v>104</v>
      </c>
      <c r="E274" s="123" t="s">
        <v>11294</v>
      </c>
      <c r="F274" s="124" t="s">
        <v>183</v>
      </c>
      <c r="G274" s="124" t="s">
        <v>253</v>
      </c>
      <c r="H274" s="124" t="s">
        <v>12847</v>
      </c>
      <c r="I274" s="135" t="s">
        <v>225</v>
      </c>
      <c r="J274" s="129"/>
      <c r="K274" s="128"/>
      <c r="L274" s="129"/>
      <c r="M274" s="128" t="s">
        <v>13673</v>
      </c>
      <c r="N274" s="127"/>
      <c r="O274" s="127"/>
      <c r="P274" s="127" t="s">
        <v>194</v>
      </c>
      <c r="Q274" s="131" t="s">
        <v>12848</v>
      </c>
      <c r="R274" s="131" t="s">
        <v>15573</v>
      </c>
      <c r="S274" s="144" t="s">
        <v>15573</v>
      </c>
      <c r="T274" s="136" t="s">
        <v>523</v>
      </c>
      <c r="U274" s="118"/>
      <c r="V274" s="118"/>
      <c r="W274" s="133" t="str">
        <f>VLOOKUP(TRIM(X274),X10:Y88,2,FALSE)</f>
        <v>Frank</v>
      </c>
      <c r="X274" s="11" t="str">
        <f t="shared" si="11"/>
        <v>6.5.4</v>
      </c>
      <c r="Y274" s="64"/>
      <c r="AA274" s="1">
        <f t="shared" si="10"/>
        <v>21</v>
      </c>
    </row>
    <row r="275" spans="1:27" ht="35.25" customHeight="1">
      <c r="A275" s="119" t="s">
        <v>146</v>
      </c>
      <c r="B275" s="134" t="s">
        <v>57</v>
      </c>
      <c r="C275" s="122" t="s">
        <v>147</v>
      </c>
      <c r="D275" s="122" t="s">
        <v>104</v>
      </c>
      <c r="E275" s="123" t="s">
        <v>11295</v>
      </c>
      <c r="F275" s="124" t="s">
        <v>302</v>
      </c>
      <c r="G275" s="124" t="s">
        <v>149</v>
      </c>
      <c r="H275" s="124" t="s">
        <v>12924</v>
      </c>
      <c r="I275" s="135" t="s">
        <v>225</v>
      </c>
      <c r="J275" s="129" t="s">
        <v>185</v>
      </c>
      <c r="K275" s="128">
        <v>0</v>
      </c>
      <c r="L275" s="129"/>
      <c r="M275" s="128" t="s">
        <v>202</v>
      </c>
      <c r="N275" s="127" t="s">
        <v>525</v>
      </c>
      <c r="O275" s="127" t="s">
        <v>174</v>
      </c>
      <c r="P275" s="127" t="s">
        <v>194</v>
      </c>
      <c r="Q275" s="131" t="s">
        <v>13803</v>
      </c>
      <c r="R275" s="131" t="s">
        <v>14987</v>
      </c>
      <c r="S275" s="132" t="s">
        <v>14987</v>
      </c>
      <c r="T275" s="136" t="s">
        <v>523</v>
      </c>
      <c r="U275" s="118"/>
      <c r="V275" s="118"/>
      <c r="W275" s="133" t="str">
        <f>VLOOKUP(TRIM(X275),X10:Y88,2,FALSE)</f>
        <v>Frank</v>
      </c>
      <c r="X275" s="11" t="str">
        <f t="shared" si="11"/>
        <v>6.5.4</v>
      </c>
      <c r="Y275" s="64"/>
      <c r="AA275" s="1">
        <f t="shared" si="10"/>
        <v>21</v>
      </c>
    </row>
    <row r="276" spans="1:27" ht="35.25" customHeight="1">
      <c r="A276" s="119" t="s">
        <v>146</v>
      </c>
      <c r="B276" s="134" t="s">
        <v>57</v>
      </c>
      <c r="C276" s="122" t="s">
        <v>147</v>
      </c>
      <c r="D276" s="122" t="s">
        <v>104</v>
      </c>
      <c r="E276" s="123" t="s">
        <v>11296</v>
      </c>
      <c r="F276" s="124" t="s">
        <v>302</v>
      </c>
      <c r="G276" s="124" t="s">
        <v>149</v>
      </c>
      <c r="H276" s="124" t="s">
        <v>12925</v>
      </c>
      <c r="I276" s="135" t="s">
        <v>225</v>
      </c>
      <c r="J276" s="129" t="s">
        <v>196</v>
      </c>
      <c r="K276" s="128">
        <v>0</v>
      </c>
      <c r="L276" s="129"/>
      <c r="M276" s="128" t="s">
        <v>13673</v>
      </c>
      <c r="N276" s="127" t="s">
        <v>525</v>
      </c>
      <c r="O276" s="127" t="s">
        <v>174</v>
      </c>
      <c r="P276" s="127" t="s">
        <v>194</v>
      </c>
      <c r="Q276" s="131" t="s">
        <v>13803</v>
      </c>
      <c r="R276" s="131" t="s">
        <v>15573</v>
      </c>
      <c r="S276" s="144" t="s">
        <v>15573</v>
      </c>
      <c r="T276" s="136" t="s">
        <v>523</v>
      </c>
      <c r="U276" s="118"/>
      <c r="V276" s="118"/>
      <c r="W276" s="133" t="str">
        <f>VLOOKUP(TRIM(X276),X10:Y88,2,FALSE)</f>
        <v>Frank</v>
      </c>
      <c r="X276" s="11" t="str">
        <f t="shared" si="11"/>
        <v>6.5.4</v>
      </c>
      <c r="Y276" s="64"/>
      <c r="AA276" s="1">
        <f t="shared" si="10"/>
        <v>21</v>
      </c>
    </row>
    <row r="277" spans="1:27" ht="35.25" customHeight="1">
      <c r="A277" s="119" t="s">
        <v>146</v>
      </c>
      <c r="B277" s="134" t="s">
        <v>57</v>
      </c>
      <c r="C277" s="122" t="s">
        <v>147</v>
      </c>
      <c r="D277" s="122" t="s">
        <v>104</v>
      </c>
      <c r="E277" s="123" t="s">
        <v>11297</v>
      </c>
      <c r="F277" s="124" t="s">
        <v>191</v>
      </c>
      <c r="G277" s="124" t="s">
        <v>149</v>
      </c>
      <c r="H277" s="124" t="s">
        <v>12849</v>
      </c>
      <c r="I277" s="135" t="s">
        <v>12841</v>
      </c>
      <c r="J277" s="129"/>
      <c r="K277" s="128"/>
      <c r="L277" s="129"/>
      <c r="M277" s="128" t="s">
        <v>13673</v>
      </c>
      <c r="N277" s="127"/>
      <c r="O277" s="127"/>
      <c r="P277" s="127"/>
      <c r="Q277" s="131" t="s">
        <v>12850</v>
      </c>
      <c r="R277" s="131" t="s">
        <v>14986</v>
      </c>
      <c r="S277" s="132" t="s">
        <v>14985</v>
      </c>
      <c r="T277" s="136" t="s">
        <v>523</v>
      </c>
      <c r="U277" s="118"/>
      <c r="V277" s="118"/>
      <c r="W277" s="133" t="str">
        <f>VLOOKUP(TRIM(X277),X10:Y88,2,FALSE)</f>
        <v>Frank</v>
      </c>
      <c r="X277" s="11" t="str">
        <f t="shared" si="11"/>
        <v>6.5.4</v>
      </c>
      <c r="Y277" s="64"/>
      <c r="AA277" s="1">
        <f t="shared" si="10"/>
        <v>27</v>
      </c>
    </row>
    <row r="278" spans="1:27" ht="35.25" customHeight="1">
      <c r="A278" s="119" t="s">
        <v>146</v>
      </c>
      <c r="B278" s="134" t="s">
        <v>57</v>
      </c>
      <c r="C278" s="122" t="s">
        <v>147</v>
      </c>
      <c r="D278" s="122" t="s">
        <v>117</v>
      </c>
      <c r="E278" s="123" t="s">
        <v>11298</v>
      </c>
      <c r="F278" s="124" t="s">
        <v>302</v>
      </c>
      <c r="G278" s="124" t="s">
        <v>149</v>
      </c>
      <c r="H278" s="124" t="s">
        <v>12926</v>
      </c>
      <c r="I278" s="135" t="s">
        <v>225</v>
      </c>
      <c r="J278" s="129" t="s">
        <v>185</v>
      </c>
      <c r="K278" s="128">
        <v>0</v>
      </c>
      <c r="L278" s="129"/>
      <c r="M278" s="128" t="s">
        <v>202</v>
      </c>
      <c r="N278" s="127" t="s">
        <v>525</v>
      </c>
      <c r="O278" s="127" t="s">
        <v>174</v>
      </c>
      <c r="P278" s="127" t="s">
        <v>194</v>
      </c>
      <c r="Q278" s="131" t="s">
        <v>13804</v>
      </c>
      <c r="R278" s="131" t="s">
        <v>14418</v>
      </c>
      <c r="S278" s="132" t="s">
        <v>195</v>
      </c>
      <c r="T278" s="136" t="s">
        <v>523</v>
      </c>
      <c r="U278" s="118"/>
      <c r="V278" s="118"/>
      <c r="W278" s="133" t="str">
        <f>VLOOKUP(TRIM(X278),X10:Y88,2,FALSE)</f>
        <v>Krisztian</v>
      </c>
      <c r="X278" s="11" t="str">
        <f t="shared" si="11"/>
        <v>6.5.10</v>
      </c>
      <c r="Y278" s="64"/>
      <c r="AA278" s="1">
        <f t="shared" si="10"/>
        <v>21</v>
      </c>
    </row>
    <row r="279" spans="1:27" ht="35.25" customHeight="1">
      <c r="A279" s="119" t="s">
        <v>146</v>
      </c>
      <c r="B279" s="134" t="s">
        <v>57</v>
      </c>
      <c r="C279" s="122" t="s">
        <v>147</v>
      </c>
      <c r="D279" s="122" t="s">
        <v>117</v>
      </c>
      <c r="E279" s="123" t="s">
        <v>11299</v>
      </c>
      <c r="F279" s="124" t="s">
        <v>23</v>
      </c>
      <c r="G279" s="124" t="s">
        <v>149</v>
      </c>
      <c r="H279" s="124" t="s">
        <v>12927</v>
      </c>
      <c r="I279" s="135" t="s">
        <v>225</v>
      </c>
      <c r="J279" s="129" t="s">
        <v>335</v>
      </c>
      <c r="K279" s="128">
        <v>2984</v>
      </c>
      <c r="L279" s="129"/>
      <c r="M279" s="128" t="s">
        <v>247</v>
      </c>
      <c r="N279" s="127" t="s">
        <v>5720</v>
      </c>
      <c r="O279" s="127" t="s">
        <v>174</v>
      </c>
      <c r="P279" s="127" t="s">
        <v>194</v>
      </c>
      <c r="Q279" s="131" t="s">
        <v>13805</v>
      </c>
      <c r="R279" s="131" t="s">
        <v>814</v>
      </c>
      <c r="S279" s="132" t="s">
        <v>152</v>
      </c>
      <c r="T279" s="136" t="s">
        <v>523</v>
      </c>
      <c r="U279" s="118"/>
      <c r="V279" s="118" t="s">
        <v>260</v>
      </c>
      <c r="W279" s="133" t="str">
        <f>VLOOKUP(TRIM(X279),X10:Y88,2,FALSE)</f>
        <v>Krisztian</v>
      </c>
      <c r="X279" s="11" t="str">
        <f t="shared" si="11"/>
        <v>6.5.10</v>
      </c>
      <c r="Y279" s="64"/>
      <c r="AA279" s="1">
        <f t="shared" si="10"/>
        <v>21</v>
      </c>
    </row>
    <row r="280" spans="1:27" ht="35.25" customHeight="1">
      <c r="A280" s="119" t="s">
        <v>146</v>
      </c>
      <c r="B280" s="134" t="s">
        <v>57</v>
      </c>
      <c r="C280" s="122" t="s">
        <v>147</v>
      </c>
      <c r="D280" s="122" t="s">
        <v>98</v>
      </c>
      <c r="E280" s="123" t="s">
        <v>11300</v>
      </c>
      <c r="F280" s="124" t="s">
        <v>302</v>
      </c>
      <c r="G280" s="124" t="s">
        <v>149</v>
      </c>
      <c r="H280" s="124" t="s">
        <v>12928</v>
      </c>
      <c r="I280" s="135" t="s">
        <v>225</v>
      </c>
      <c r="J280" s="129" t="s">
        <v>185</v>
      </c>
      <c r="K280" s="128">
        <v>0</v>
      </c>
      <c r="L280" s="129"/>
      <c r="M280" s="128" t="s">
        <v>202</v>
      </c>
      <c r="N280" s="127" t="s">
        <v>525</v>
      </c>
      <c r="O280" s="127" t="s">
        <v>174</v>
      </c>
      <c r="P280" s="127" t="s">
        <v>194</v>
      </c>
      <c r="Q280" s="131" t="s">
        <v>13806</v>
      </c>
      <c r="R280" s="131" t="s">
        <v>15573</v>
      </c>
      <c r="S280" s="144" t="s">
        <v>15573</v>
      </c>
      <c r="T280" s="136" t="s">
        <v>523</v>
      </c>
      <c r="U280" s="118"/>
      <c r="V280" s="118"/>
      <c r="W280" s="133" t="str">
        <f>VLOOKUP(TRIM(X280),X10:Y88,2,FALSE)</f>
        <v>Frank</v>
      </c>
      <c r="X280" s="11" t="str">
        <f t="shared" si="11"/>
        <v>6.5.1</v>
      </c>
      <c r="Y280" s="64"/>
      <c r="AA280" s="1">
        <f t="shared" si="10"/>
        <v>21</v>
      </c>
    </row>
    <row r="281" spans="1:27" ht="35.25" customHeight="1">
      <c r="A281" s="119" t="s">
        <v>146</v>
      </c>
      <c r="B281" s="134" t="s">
        <v>57</v>
      </c>
      <c r="C281" s="122" t="s">
        <v>147</v>
      </c>
      <c r="D281" s="122" t="s">
        <v>81</v>
      </c>
      <c r="E281" s="123" t="s">
        <v>11301</v>
      </c>
      <c r="F281" s="124" t="s">
        <v>23</v>
      </c>
      <c r="G281" s="138" t="s">
        <v>149</v>
      </c>
      <c r="H281" s="124" t="s">
        <v>12929</v>
      </c>
      <c r="I281" s="135" t="s">
        <v>12841</v>
      </c>
      <c r="J281" s="129" t="s">
        <v>335</v>
      </c>
      <c r="K281" s="128">
        <v>2985</v>
      </c>
      <c r="L281" s="129"/>
      <c r="M281" s="128" t="s">
        <v>202</v>
      </c>
      <c r="N281" s="127" t="s">
        <v>12851</v>
      </c>
      <c r="O281" s="127" t="s">
        <v>159</v>
      </c>
      <c r="P281" s="127" t="s">
        <v>161</v>
      </c>
      <c r="Q281" s="131" t="s">
        <v>13807</v>
      </c>
      <c r="R281" s="131" t="s">
        <v>814</v>
      </c>
      <c r="S281" s="132" t="s">
        <v>152</v>
      </c>
      <c r="T281" s="136" t="s">
        <v>523</v>
      </c>
      <c r="U281" s="118"/>
      <c r="V281" s="118" t="s">
        <v>260</v>
      </c>
      <c r="W281" s="133" t="str">
        <f>VLOOKUP(TRIM(X281),X10:Y88,2,FALSE)</f>
        <v>Krisztian</v>
      </c>
      <c r="X281" s="11" t="str">
        <f t="shared" si="11"/>
        <v>5.3</v>
      </c>
      <c r="Y281" s="64"/>
      <c r="AA281" s="1">
        <f t="shared" ref="AA281:AA344" si="12">LEN(I281)</f>
        <v>27</v>
      </c>
    </row>
    <row r="282" spans="1:27" ht="35.25" customHeight="1">
      <c r="A282" s="119" t="s">
        <v>146</v>
      </c>
      <c r="B282" s="134" t="s">
        <v>57</v>
      </c>
      <c r="C282" s="122" t="s">
        <v>147</v>
      </c>
      <c r="D282" s="122" t="s">
        <v>81</v>
      </c>
      <c r="E282" s="123" t="s">
        <v>11302</v>
      </c>
      <c r="F282" s="124" t="s">
        <v>23</v>
      </c>
      <c r="G282" s="124" t="s">
        <v>149</v>
      </c>
      <c r="H282" s="124" t="s">
        <v>12930</v>
      </c>
      <c r="I282" s="135" t="s">
        <v>12841</v>
      </c>
      <c r="J282" s="129" t="s">
        <v>335</v>
      </c>
      <c r="K282" s="128">
        <v>2986</v>
      </c>
      <c r="L282" s="129"/>
      <c r="M282" s="128" t="s">
        <v>233</v>
      </c>
      <c r="N282" s="127" t="s">
        <v>5720</v>
      </c>
      <c r="O282" s="127" t="s">
        <v>174</v>
      </c>
      <c r="P282" s="127" t="s">
        <v>161</v>
      </c>
      <c r="Q282" s="131" t="s">
        <v>13808</v>
      </c>
      <c r="R282" s="131" t="s">
        <v>814</v>
      </c>
      <c r="S282" s="132" t="s">
        <v>152</v>
      </c>
      <c r="T282" s="136" t="s">
        <v>523</v>
      </c>
      <c r="U282" s="118"/>
      <c r="V282" s="118" t="s">
        <v>260</v>
      </c>
      <c r="W282" s="133" t="str">
        <f>VLOOKUP(TRIM(X282),X10:Y88,2,FALSE)</f>
        <v>Krisztian</v>
      </c>
      <c r="X282" s="11" t="str">
        <f t="shared" si="11"/>
        <v>5.3</v>
      </c>
      <c r="Y282" s="64"/>
      <c r="AA282" s="1">
        <f t="shared" si="12"/>
        <v>27</v>
      </c>
    </row>
    <row r="283" spans="1:27" ht="35.25" customHeight="1">
      <c r="A283" s="119" t="s">
        <v>146</v>
      </c>
      <c r="B283" s="134" t="s">
        <v>57</v>
      </c>
      <c r="C283" s="122" t="s">
        <v>147</v>
      </c>
      <c r="D283" s="122" t="s">
        <v>126</v>
      </c>
      <c r="E283" s="123" t="s">
        <v>11303</v>
      </c>
      <c r="F283" s="124" t="s">
        <v>21</v>
      </c>
      <c r="G283" s="124" t="s">
        <v>149</v>
      </c>
      <c r="H283" s="124" t="s">
        <v>12852</v>
      </c>
      <c r="I283" s="135" t="s">
        <v>13710</v>
      </c>
      <c r="J283" s="129" t="s">
        <v>12853</v>
      </c>
      <c r="K283" s="128"/>
      <c r="L283" s="129"/>
      <c r="M283" s="128" t="s">
        <v>13673</v>
      </c>
      <c r="N283" s="127" t="s">
        <v>186</v>
      </c>
      <c r="O283" s="127" t="s">
        <v>174</v>
      </c>
      <c r="P283" s="127" t="s">
        <v>7488</v>
      </c>
      <c r="Q283" s="131" t="s">
        <v>12854</v>
      </c>
      <c r="R283" s="131" t="s">
        <v>14718</v>
      </c>
      <c r="S283" s="132" t="s">
        <v>14717</v>
      </c>
      <c r="T283" s="136" t="s">
        <v>523</v>
      </c>
      <c r="U283" s="118"/>
      <c r="V283" s="118"/>
      <c r="W283" s="133" t="str">
        <f>VLOOKUP(TRIM(X283),X10:Y88,2,FALSE)</f>
        <v>Krisztian</v>
      </c>
      <c r="X283" s="11" t="str">
        <f t="shared" si="11"/>
        <v>6.10</v>
      </c>
      <c r="Y283" s="64"/>
      <c r="AA283" s="1">
        <f t="shared" si="12"/>
        <v>21</v>
      </c>
    </row>
    <row r="284" spans="1:27" ht="35.25" customHeight="1">
      <c r="A284" s="119" t="s">
        <v>146</v>
      </c>
      <c r="B284" s="134" t="s">
        <v>57</v>
      </c>
      <c r="C284" s="122" t="s">
        <v>147</v>
      </c>
      <c r="D284" s="122" t="s">
        <v>126</v>
      </c>
      <c r="E284" s="123" t="s">
        <v>11304</v>
      </c>
      <c r="F284" s="124" t="s">
        <v>21</v>
      </c>
      <c r="G284" s="124" t="s">
        <v>149</v>
      </c>
      <c r="H284" s="124" t="s">
        <v>12931</v>
      </c>
      <c r="I284" s="135" t="s">
        <v>13710</v>
      </c>
      <c r="J284" s="129" t="s">
        <v>12853</v>
      </c>
      <c r="K284" s="128"/>
      <c r="L284" s="129"/>
      <c r="M284" s="128" t="s">
        <v>13673</v>
      </c>
      <c r="N284" s="127" t="s">
        <v>186</v>
      </c>
      <c r="O284" s="127" t="s">
        <v>174</v>
      </c>
      <c r="P284" s="127" t="s">
        <v>7488</v>
      </c>
      <c r="Q284" s="131" t="s">
        <v>12855</v>
      </c>
      <c r="R284" s="131" t="s">
        <v>14722</v>
      </c>
      <c r="S284" s="132" t="s">
        <v>195</v>
      </c>
      <c r="T284" s="136" t="s">
        <v>523</v>
      </c>
      <c r="U284" s="118"/>
      <c r="V284" s="118"/>
      <c r="W284" s="133" t="str">
        <f>VLOOKUP(TRIM(X284),X10:Y88,2,FALSE)</f>
        <v>Krisztian</v>
      </c>
      <c r="X284" s="11" t="str">
        <f t="shared" ref="X284:X347" si="13">IF(ISNONTEXT(D284),"" &amp; D284 &amp;"",T(D284))</f>
        <v>6.10</v>
      </c>
      <c r="Y284" s="64"/>
      <c r="AA284" s="1">
        <f t="shared" si="12"/>
        <v>21</v>
      </c>
    </row>
    <row r="285" spans="1:27" ht="35.25" customHeight="1">
      <c r="A285" s="119" t="s">
        <v>146</v>
      </c>
      <c r="B285" s="134" t="s">
        <v>57</v>
      </c>
      <c r="C285" s="122" t="s">
        <v>147</v>
      </c>
      <c r="D285" s="122" t="s">
        <v>126</v>
      </c>
      <c r="E285" s="123" t="s">
        <v>11305</v>
      </c>
      <c r="F285" s="124" t="s">
        <v>21</v>
      </c>
      <c r="G285" s="124" t="s">
        <v>149</v>
      </c>
      <c r="H285" s="124" t="s">
        <v>12932</v>
      </c>
      <c r="I285" s="135" t="s">
        <v>13710</v>
      </c>
      <c r="J285" s="129" t="s">
        <v>12853</v>
      </c>
      <c r="K285" s="128"/>
      <c r="L285" s="129"/>
      <c r="M285" s="128" t="s">
        <v>13673</v>
      </c>
      <c r="N285" s="127" t="s">
        <v>186</v>
      </c>
      <c r="O285" s="127" t="s">
        <v>174</v>
      </c>
      <c r="P285" s="127" t="s">
        <v>7488</v>
      </c>
      <c r="Q285" s="131" t="s">
        <v>12856</v>
      </c>
      <c r="R285" s="131" t="s">
        <v>14725</v>
      </c>
      <c r="S285" s="132" t="s">
        <v>14724</v>
      </c>
      <c r="T285" s="136" t="s">
        <v>523</v>
      </c>
      <c r="U285" s="118"/>
      <c r="V285" s="118"/>
      <c r="W285" s="133" t="str">
        <f>VLOOKUP(TRIM(X285),X10:Y88,2,FALSE)</f>
        <v>Krisztian</v>
      </c>
      <c r="X285" s="11" t="str">
        <f t="shared" si="13"/>
        <v>6.10</v>
      </c>
      <c r="Y285" s="64"/>
      <c r="AA285" s="1">
        <f t="shared" si="12"/>
        <v>21</v>
      </c>
    </row>
    <row r="286" spans="1:27" ht="35.25" customHeight="1">
      <c r="A286" s="119" t="s">
        <v>146</v>
      </c>
      <c r="B286" s="134" t="s">
        <v>57</v>
      </c>
      <c r="C286" s="122" t="s">
        <v>147</v>
      </c>
      <c r="D286" s="122" t="s">
        <v>122</v>
      </c>
      <c r="E286" s="123" t="s">
        <v>11306</v>
      </c>
      <c r="F286" s="124" t="s">
        <v>21</v>
      </c>
      <c r="G286" s="124" t="s">
        <v>149</v>
      </c>
      <c r="H286" s="124" t="s">
        <v>12933</v>
      </c>
      <c r="I286" s="135" t="s">
        <v>241</v>
      </c>
      <c r="J286" s="129" t="s">
        <v>2390</v>
      </c>
      <c r="K286" s="128"/>
      <c r="L286" s="129"/>
      <c r="M286" s="128" t="s">
        <v>13673</v>
      </c>
      <c r="N286" s="127" t="s">
        <v>726</v>
      </c>
      <c r="O286" s="127" t="s">
        <v>2822</v>
      </c>
      <c r="P286" s="127" t="s">
        <v>2391</v>
      </c>
      <c r="Q286" s="131" t="s">
        <v>12857</v>
      </c>
      <c r="R286" s="131" t="s">
        <v>15573</v>
      </c>
      <c r="S286" s="144" t="s">
        <v>15573</v>
      </c>
      <c r="T286" s="136" t="s">
        <v>12846</v>
      </c>
      <c r="U286" s="118"/>
      <c r="V286" s="118"/>
      <c r="W286" s="133" t="str">
        <f>VLOOKUP(TRIM(X286),X10:Y88,2,FALSE)</f>
        <v>Frank</v>
      </c>
      <c r="X286" s="11" t="str">
        <f t="shared" si="13"/>
        <v>6.7</v>
      </c>
      <c r="Y286" s="64"/>
      <c r="AA286" s="1">
        <f t="shared" si="12"/>
        <v>5</v>
      </c>
    </row>
    <row r="287" spans="1:27" ht="35.25" customHeight="1">
      <c r="A287" s="119" t="s">
        <v>146</v>
      </c>
      <c r="B287" s="134" t="s">
        <v>57</v>
      </c>
      <c r="C287" s="122" t="s">
        <v>147</v>
      </c>
      <c r="D287" s="122" t="s">
        <v>122</v>
      </c>
      <c r="E287" s="123" t="s">
        <v>11307</v>
      </c>
      <c r="F287" s="124" t="s">
        <v>21</v>
      </c>
      <c r="G287" s="124" t="s">
        <v>149</v>
      </c>
      <c r="H287" s="124" t="s">
        <v>12934</v>
      </c>
      <c r="I287" s="135" t="s">
        <v>241</v>
      </c>
      <c r="J287" s="129" t="s">
        <v>2390</v>
      </c>
      <c r="K287" s="128"/>
      <c r="L287" s="129"/>
      <c r="M287" s="128" t="s">
        <v>13673</v>
      </c>
      <c r="N287" s="127" t="s">
        <v>726</v>
      </c>
      <c r="O287" s="127" t="s">
        <v>2822</v>
      </c>
      <c r="P287" s="127" t="s">
        <v>2391</v>
      </c>
      <c r="Q287" s="131" t="s">
        <v>12858</v>
      </c>
      <c r="R287" s="131" t="s">
        <v>14840</v>
      </c>
      <c r="S287" s="132" t="s">
        <v>14841</v>
      </c>
      <c r="T287" s="136" t="s">
        <v>12846</v>
      </c>
      <c r="U287" s="118"/>
      <c r="V287" s="118"/>
      <c r="W287" s="133" t="str">
        <f>VLOOKUP(TRIM(X287),X10:Y88,2,FALSE)</f>
        <v>Frank</v>
      </c>
      <c r="X287" s="11" t="str">
        <f t="shared" si="13"/>
        <v>6.7</v>
      </c>
      <c r="Y287" s="64"/>
      <c r="AA287" s="1">
        <f t="shared" si="12"/>
        <v>5</v>
      </c>
    </row>
    <row r="288" spans="1:27" ht="35.25" customHeight="1">
      <c r="A288" s="119" t="s">
        <v>146</v>
      </c>
      <c r="B288" s="134" t="s">
        <v>57</v>
      </c>
      <c r="C288" s="122" t="s">
        <v>147</v>
      </c>
      <c r="D288" s="122" t="s">
        <v>122</v>
      </c>
      <c r="E288" s="123" t="s">
        <v>11308</v>
      </c>
      <c r="F288" s="124" t="s">
        <v>21</v>
      </c>
      <c r="G288" s="124" t="s">
        <v>149</v>
      </c>
      <c r="H288" s="124" t="s">
        <v>12935</v>
      </c>
      <c r="I288" s="135" t="s">
        <v>241</v>
      </c>
      <c r="J288" s="129" t="s">
        <v>2390</v>
      </c>
      <c r="K288" s="128"/>
      <c r="L288" s="129"/>
      <c r="M288" s="128" t="s">
        <v>13673</v>
      </c>
      <c r="N288" s="127" t="s">
        <v>726</v>
      </c>
      <c r="O288" s="127" t="s">
        <v>2822</v>
      </c>
      <c r="P288" s="127" t="s">
        <v>2391</v>
      </c>
      <c r="Q288" s="131" t="s">
        <v>12859</v>
      </c>
      <c r="R288" s="131" t="s">
        <v>15573</v>
      </c>
      <c r="S288" s="144" t="s">
        <v>15573</v>
      </c>
      <c r="T288" s="136" t="s">
        <v>12846</v>
      </c>
      <c r="U288" s="118"/>
      <c r="V288" s="118"/>
      <c r="W288" s="133" t="str">
        <f>VLOOKUP(TRIM(X288),X10:Y88,2,FALSE)</f>
        <v>Frank</v>
      </c>
      <c r="X288" s="11" t="str">
        <f t="shared" si="13"/>
        <v>6.7</v>
      </c>
      <c r="Y288" s="64"/>
      <c r="AA288" s="1">
        <f t="shared" si="12"/>
        <v>5</v>
      </c>
    </row>
    <row r="289" spans="1:27" ht="35.25" customHeight="1">
      <c r="A289" s="119" t="s">
        <v>146</v>
      </c>
      <c r="B289" s="134" t="s">
        <v>57</v>
      </c>
      <c r="C289" s="122" t="s">
        <v>147</v>
      </c>
      <c r="D289" s="122" t="s">
        <v>98</v>
      </c>
      <c r="E289" s="123" t="s">
        <v>11309</v>
      </c>
      <c r="F289" s="124" t="s">
        <v>302</v>
      </c>
      <c r="G289" s="124" t="s">
        <v>149</v>
      </c>
      <c r="H289" s="124" t="s">
        <v>12936</v>
      </c>
      <c r="I289" s="135" t="s">
        <v>13691</v>
      </c>
      <c r="J289" s="129" t="s">
        <v>185</v>
      </c>
      <c r="K289" s="128">
        <v>0</v>
      </c>
      <c r="L289" s="129"/>
      <c r="M289" s="128" t="s">
        <v>13673</v>
      </c>
      <c r="N289" s="127" t="s">
        <v>525</v>
      </c>
      <c r="O289" s="127" t="s">
        <v>174</v>
      </c>
      <c r="P289" s="127" t="s">
        <v>194</v>
      </c>
      <c r="Q289" s="131" t="s">
        <v>13809</v>
      </c>
      <c r="R289" s="131" t="s">
        <v>14308</v>
      </c>
      <c r="S289" s="132" t="s">
        <v>14309</v>
      </c>
      <c r="T289" s="136" t="s">
        <v>239</v>
      </c>
      <c r="U289" s="118"/>
      <c r="V289" s="118"/>
      <c r="W289" s="133" t="str">
        <f>VLOOKUP(TRIM(X289),X10:Y88,2,FALSE)</f>
        <v>Frank</v>
      </c>
      <c r="X289" s="11" t="str">
        <f t="shared" si="13"/>
        <v>6.5.1</v>
      </c>
      <c r="Y289" s="64"/>
      <c r="AA289" s="1">
        <f t="shared" si="12"/>
        <v>23</v>
      </c>
    </row>
    <row r="290" spans="1:27" ht="35.25" customHeight="1">
      <c r="A290" s="119" t="s">
        <v>146</v>
      </c>
      <c r="B290" s="134" t="s">
        <v>57</v>
      </c>
      <c r="C290" s="122" t="s">
        <v>147</v>
      </c>
      <c r="D290" s="122" t="s">
        <v>98</v>
      </c>
      <c r="E290" s="123" t="s">
        <v>11310</v>
      </c>
      <c r="F290" s="124" t="s">
        <v>302</v>
      </c>
      <c r="G290" s="124" t="s">
        <v>149</v>
      </c>
      <c r="H290" s="124" t="s">
        <v>12937</v>
      </c>
      <c r="I290" s="135" t="s">
        <v>238</v>
      </c>
      <c r="J290" s="129" t="s">
        <v>196</v>
      </c>
      <c r="K290" s="128">
        <v>0</v>
      </c>
      <c r="L290" s="129"/>
      <c r="M290" s="128" t="s">
        <v>13673</v>
      </c>
      <c r="N290" s="127" t="s">
        <v>525</v>
      </c>
      <c r="O290" s="127" t="s">
        <v>174</v>
      </c>
      <c r="P290" s="127" t="s">
        <v>194</v>
      </c>
      <c r="Q290" s="131" t="s">
        <v>13810</v>
      </c>
      <c r="R290" s="131" t="s">
        <v>14312</v>
      </c>
      <c r="S290" s="132" t="s">
        <v>14313</v>
      </c>
      <c r="T290" s="136" t="s">
        <v>239</v>
      </c>
      <c r="U290" s="118"/>
      <c r="V290" s="118"/>
      <c r="W290" s="133" t="str">
        <f>VLOOKUP(TRIM(X290),X10:Y88,2,FALSE)</f>
        <v>Frank</v>
      </c>
      <c r="X290" s="11" t="str">
        <f t="shared" si="13"/>
        <v>6.5.1</v>
      </c>
      <c r="Y290" s="64"/>
      <c r="AA290" s="1">
        <f t="shared" si="12"/>
        <v>8</v>
      </c>
    </row>
    <row r="291" spans="1:27" ht="35.25" customHeight="1">
      <c r="A291" s="119" t="s">
        <v>146</v>
      </c>
      <c r="B291" s="134" t="s">
        <v>57</v>
      </c>
      <c r="C291" s="122" t="s">
        <v>147</v>
      </c>
      <c r="D291" s="122" t="s">
        <v>113</v>
      </c>
      <c r="E291" s="123" t="s">
        <v>11311</v>
      </c>
      <c r="F291" s="124" t="s">
        <v>302</v>
      </c>
      <c r="G291" s="124" t="s">
        <v>149</v>
      </c>
      <c r="H291" s="124" t="s">
        <v>12938</v>
      </c>
      <c r="I291" s="135" t="s">
        <v>13690</v>
      </c>
      <c r="J291" s="129" t="s">
        <v>185</v>
      </c>
      <c r="K291" s="128">
        <v>0</v>
      </c>
      <c r="L291" s="129"/>
      <c r="M291" s="128" t="s">
        <v>13673</v>
      </c>
      <c r="N291" s="127" t="s">
        <v>525</v>
      </c>
      <c r="O291" s="127" t="s">
        <v>174</v>
      </c>
      <c r="P291" s="127" t="s">
        <v>194</v>
      </c>
      <c r="Q291" s="131" t="s">
        <v>13811</v>
      </c>
      <c r="R291" s="131" t="s">
        <v>14958</v>
      </c>
      <c r="S291" s="132" t="s">
        <v>14955</v>
      </c>
      <c r="T291" s="136" t="s">
        <v>239</v>
      </c>
      <c r="U291" s="118"/>
      <c r="V291" s="118"/>
      <c r="W291" s="133" t="str">
        <f>VLOOKUP(TRIM(X291),X10:Y88,2,FALSE)</f>
        <v>Puneet</v>
      </c>
      <c r="X291" s="11" t="str">
        <f t="shared" si="13"/>
        <v>6.5.8</v>
      </c>
      <c r="Y291" s="64"/>
      <c r="AA291" s="1">
        <f t="shared" si="12"/>
        <v>32</v>
      </c>
    </row>
    <row r="292" spans="1:27" ht="35.25" customHeight="1">
      <c r="A292" s="119" t="s">
        <v>146</v>
      </c>
      <c r="B292" s="134" t="s">
        <v>57</v>
      </c>
      <c r="C292" s="122" t="s">
        <v>147</v>
      </c>
      <c r="D292" s="122" t="s">
        <v>113</v>
      </c>
      <c r="E292" s="123" t="s">
        <v>11312</v>
      </c>
      <c r="F292" s="124" t="s">
        <v>302</v>
      </c>
      <c r="G292" s="124" t="s">
        <v>149</v>
      </c>
      <c r="H292" s="124" t="s">
        <v>12939</v>
      </c>
      <c r="I292" s="135" t="s">
        <v>13690</v>
      </c>
      <c r="J292" s="129" t="s">
        <v>196</v>
      </c>
      <c r="K292" s="128">
        <v>0</v>
      </c>
      <c r="L292" s="129"/>
      <c r="M292" s="128" t="s">
        <v>13673</v>
      </c>
      <c r="N292" s="127" t="s">
        <v>525</v>
      </c>
      <c r="O292" s="127" t="s">
        <v>174</v>
      </c>
      <c r="P292" s="127" t="s">
        <v>194</v>
      </c>
      <c r="Q292" s="131" t="s">
        <v>13812</v>
      </c>
      <c r="R292" s="131" t="s">
        <v>14957</v>
      </c>
      <c r="S292" s="132" t="s">
        <v>14956</v>
      </c>
      <c r="T292" s="136" t="s">
        <v>239</v>
      </c>
      <c r="U292" s="118"/>
      <c r="V292" s="118"/>
      <c r="W292" s="133" t="str">
        <f>VLOOKUP(TRIM(X292),X10:Y88,2,FALSE)</f>
        <v>Puneet</v>
      </c>
      <c r="X292" s="11" t="str">
        <f t="shared" si="13"/>
        <v>6.5.8</v>
      </c>
      <c r="Y292" s="64"/>
      <c r="AA292" s="1">
        <f t="shared" si="12"/>
        <v>32</v>
      </c>
    </row>
    <row r="293" spans="1:27" ht="35.25" customHeight="1">
      <c r="A293" s="119"/>
      <c r="B293" s="134" t="s">
        <v>57</v>
      </c>
      <c r="C293" s="122" t="s">
        <v>22</v>
      </c>
      <c r="D293" s="122" t="s">
        <v>140</v>
      </c>
      <c r="E293" s="123" t="s">
        <v>11313</v>
      </c>
      <c r="F293" s="124" t="s">
        <v>302</v>
      </c>
      <c r="G293" s="138" t="s">
        <v>149</v>
      </c>
      <c r="H293" s="138" t="s">
        <v>12940</v>
      </c>
      <c r="I293" s="139" t="s">
        <v>238</v>
      </c>
      <c r="J293" s="140" t="s">
        <v>196</v>
      </c>
      <c r="K293" s="141">
        <v>0</v>
      </c>
      <c r="L293" s="140"/>
      <c r="M293" s="141" t="s">
        <v>13673</v>
      </c>
      <c r="N293" s="140" t="s">
        <v>525</v>
      </c>
      <c r="O293" s="140" t="s">
        <v>174</v>
      </c>
      <c r="P293" s="140" t="s">
        <v>194</v>
      </c>
      <c r="Q293" s="142" t="s">
        <v>13674</v>
      </c>
      <c r="R293" s="142" t="s">
        <v>187</v>
      </c>
      <c r="S293" s="145"/>
      <c r="T293" s="136" t="s">
        <v>239</v>
      </c>
      <c r="U293" s="118"/>
      <c r="V293" s="118"/>
      <c r="W293" s="133" t="str">
        <f>VLOOKUP(TRIM(X293),X10:Y88,2,FALSE)</f>
        <v>Withdrawn</v>
      </c>
      <c r="X293" s="11" t="str">
        <f t="shared" si="13"/>
        <v>99</v>
      </c>
      <c r="Y293" s="64"/>
      <c r="AA293" s="1">
        <f t="shared" si="12"/>
        <v>8</v>
      </c>
    </row>
    <row r="294" spans="1:27" ht="35.25" customHeight="1">
      <c r="A294" s="119" t="s">
        <v>146</v>
      </c>
      <c r="B294" s="134" t="s">
        <v>57</v>
      </c>
      <c r="C294" s="122" t="s">
        <v>147</v>
      </c>
      <c r="D294" s="122" t="s">
        <v>113</v>
      </c>
      <c r="E294" s="123" t="s">
        <v>11314</v>
      </c>
      <c r="F294" s="124" t="s">
        <v>302</v>
      </c>
      <c r="G294" s="124" t="s">
        <v>149</v>
      </c>
      <c r="H294" s="124" t="s">
        <v>12941</v>
      </c>
      <c r="I294" s="135" t="s">
        <v>238</v>
      </c>
      <c r="J294" s="129" t="s">
        <v>185</v>
      </c>
      <c r="K294" s="128">
        <v>0</v>
      </c>
      <c r="L294" s="129"/>
      <c r="M294" s="128" t="s">
        <v>13673</v>
      </c>
      <c r="N294" s="127" t="s">
        <v>525</v>
      </c>
      <c r="O294" s="127" t="s">
        <v>174</v>
      </c>
      <c r="P294" s="127" t="s">
        <v>194</v>
      </c>
      <c r="Q294" s="131" t="s">
        <v>13813</v>
      </c>
      <c r="R294" s="131" t="s">
        <v>169</v>
      </c>
      <c r="S294" s="132" t="s">
        <v>167</v>
      </c>
      <c r="T294" s="136" t="s">
        <v>239</v>
      </c>
      <c r="U294" s="118"/>
      <c r="V294" s="118"/>
      <c r="W294" s="133" t="str">
        <f>VLOOKUP(TRIM(X294),X10:Y88,2,FALSE)</f>
        <v>Puneet</v>
      </c>
      <c r="X294" s="11" t="str">
        <f t="shared" si="13"/>
        <v>6.5.8</v>
      </c>
      <c r="Y294" s="64"/>
      <c r="AA294" s="1">
        <f t="shared" si="12"/>
        <v>8</v>
      </c>
    </row>
    <row r="295" spans="1:27" ht="35.25" customHeight="1">
      <c r="A295" s="119" t="s">
        <v>146</v>
      </c>
      <c r="B295" s="134" t="s">
        <v>57</v>
      </c>
      <c r="C295" s="122" t="s">
        <v>147</v>
      </c>
      <c r="D295" s="122" t="s">
        <v>113</v>
      </c>
      <c r="E295" s="123" t="s">
        <v>11315</v>
      </c>
      <c r="F295" s="124" t="s">
        <v>302</v>
      </c>
      <c r="G295" s="124" t="s">
        <v>149</v>
      </c>
      <c r="H295" s="124" t="s">
        <v>12942</v>
      </c>
      <c r="I295" s="135" t="s">
        <v>238</v>
      </c>
      <c r="J295" s="129" t="s">
        <v>196</v>
      </c>
      <c r="K295" s="128">
        <v>0</v>
      </c>
      <c r="L295" s="129"/>
      <c r="M295" s="128" t="s">
        <v>13673</v>
      </c>
      <c r="N295" s="127" t="s">
        <v>525</v>
      </c>
      <c r="O295" s="127" t="s">
        <v>174</v>
      </c>
      <c r="P295" s="127" t="s">
        <v>194</v>
      </c>
      <c r="Q295" s="131" t="s">
        <v>13814</v>
      </c>
      <c r="R295" s="131" t="s">
        <v>14745</v>
      </c>
      <c r="S295" s="132" t="s">
        <v>14744</v>
      </c>
      <c r="T295" s="136" t="s">
        <v>239</v>
      </c>
      <c r="U295" s="118"/>
      <c r="V295" s="118"/>
      <c r="W295" s="133" t="str">
        <f>VLOOKUP(TRIM(X295),X10:Y88,2,FALSE)</f>
        <v>Puneet</v>
      </c>
      <c r="X295" s="11" t="str">
        <f t="shared" si="13"/>
        <v>6.5.8</v>
      </c>
      <c r="Y295" s="64"/>
      <c r="AA295" s="1">
        <f t="shared" si="12"/>
        <v>8</v>
      </c>
    </row>
    <row r="296" spans="1:27" ht="35.25" customHeight="1">
      <c r="A296" s="119" t="s">
        <v>146</v>
      </c>
      <c r="B296" s="134" t="s">
        <v>57</v>
      </c>
      <c r="C296" s="122" t="s">
        <v>147</v>
      </c>
      <c r="D296" s="122" t="s">
        <v>121</v>
      </c>
      <c r="E296" s="123" t="s">
        <v>11316</v>
      </c>
      <c r="F296" s="124" t="s">
        <v>21</v>
      </c>
      <c r="G296" s="124" t="s">
        <v>149</v>
      </c>
      <c r="H296" s="124" t="s">
        <v>12943</v>
      </c>
      <c r="I296" s="135" t="s">
        <v>238</v>
      </c>
      <c r="J296" s="129" t="s">
        <v>903</v>
      </c>
      <c r="K296" s="128"/>
      <c r="L296" s="129"/>
      <c r="M296" s="128" t="s">
        <v>13673</v>
      </c>
      <c r="N296" s="127" t="s">
        <v>12828</v>
      </c>
      <c r="O296" s="127" t="s">
        <v>174</v>
      </c>
      <c r="P296" s="127" t="s">
        <v>905</v>
      </c>
      <c r="Q296" s="131" t="s">
        <v>12860</v>
      </c>
      <c r="R296" s="131" t="s">
        <v>14940</v>
      </c>
      <c r="S296" s="132" t="s">
        <v>14936</v>
      </c>
      <c r="T296" s="136" t="s">
        <v>239</v>
      </c>
      <c r="U296" s="118"/>
      <c r="V296" s="118"/>
      <c r="W296" s="133" t="str">
        <f>VLOOKUP(TRIM(X296),X10:Y88,2,FALSE)</f>
        <v>LaeYoung</v>
      </c>
      <c r="X296" s="11" t="str">
        <f t="shared" si="13"/>
        <v>6.6</v>
      </c>
      <c r="Y296" s="64"/>
      <c r="AA296" s="1">
        <f t="shared" si="12"/>
        <v>8</v>
      </c>
    </row>
    <row r="297" spans="1:27" ht="35.25" customHeight="1">
      <c r="A297" s="119" t="s">
        <v>146</v>
      </c>
      <c r="B297" s="134" t="s">
        <v>57</v>
      </c>
      <c r="C297" s="122" t="s">
        <v>147</v>
      </c>
      <c r="D297" s="122" t="s">
        <v>89</v>
      </c>
      <c r="E297" s="123" t="s">
        <v>11317</v>
      </c>
      <c r="F297" s="124" t="s">
        <v>24</v>
      </c>
      <c r="G297" s="124" t="s">
        <v>149</v>
      </c>
      <c r="H297" s="124" t="s">
        <v>12944</v>
      </c>
      <c r="I297" s="135" t="s">
        <v>238</v>
      </c>
      <c r="J297" s="129" t="s">
        <v>12861</v>
      </c>
      <c r="K297" s="128">
        <v>37</v>
      </c>
      <c r="L297" s="129"/>
      <c r="M297" s="128" t="s">
        <v>229</v>
      </c>
      <c r="N297" s="127" t="s">
        <v>5719</v>
      </c>
      <c r="O297" s="127" t="s">
        <v>174</v>
      </c>
      <c r="P297" s="127" t="s">
        <v>5812</v>
      </c>
      <c r="Q297" s="131" t="s">
        <v>13815</v>
      </c>
      <c r="R297" s="131" t="s">
        <v>15068</v>
      </c>
      <c r="S297" s="132" t="s">
        <v>15065</v>
      </c>
      <c r="T297" s="136" t="s">
        <v>239</v>
      </c>
      <c r="U297" s="118"/>
      <c r="V297" s="118"/>
      <c r="W297" s="133" t="str">
        <f>VLOOKUP(TRIM(X297),X10:Y88,2,FALSE)</f>
        <v>Puneet</v>
      </c>
      <c r="X297" s="11" t="str">
        <f t="shared" si="13"/>
        <v>6.1</v>
      </c>
      <c r="Y297" s="64"/>
      <c r="AA297" s="1">
        <f t="shared" si="12"/>
        <v>8</v>
      </c>
    </row>
    <row r="298" spans="1:27" ht="35.25" customHeight="1">
      <c r="A298" s="119" t="s">
        <v>146</v>
      </c>
      <c r="B298" s="134" t="s">
        <v>57</v>
      </c>
      <c r="C298" s="122" t="s">
        <v>147</v>
      </c>
      <c r="D298" s="122" t="s">
        <v>109</v>
      </c>
      <c r="E298" s="123" t="s">
        <v>11318</v>
      </c>
      <c r="F298" s="124" t="s">
        <v>302</v>
      </c>
      <c r="G298" s="124" t="s">
        <v>149</v>
      </c>
      <c r="H298" s="124" t="s">
        <v>12945</v>
      </c>
      <c r="I298" s="135" t="s">
        <v>238</v>
      </c>
      <c r="J298" s="129" t="s">
        <v>196</v>
      </c>
      <c r="K298" s="128">
        <v>0</v>
      </c>
      <c r="L298" s="129"/>
      <c r="M298" s="128" t="s">
        <v>13673</v>
      </c>
      <c r="N298" s="127" t="s">
        <v>525</v>
      </c>
      <c r="O298" s="127" t="s">
        <v>174</v>
      </c>
      <c r="P298" s="127" t="s">
        <v>194</v>
      </c>
      <c r="Q298" s="131" t="s">
        <v>13816</v>
      </c>
      <c r="R298" s="131" t="s">
        <v>15973</v>
      </c>
      <c r="S298" s="132" t="s">
        <v>189</v>
      </c>
      <c r="T298" s="136" t="s">
        <v>239</v>
      </c>
      <c r="U298" s="118"/>
      <c r="V298" s="118" t="s">
        <v>15021</v>
      </c>
      <c r="W298" s="133" t="str">
        <f>VLOOKUP(TRIM(X298),X10:Y88,2,FALSE)</f>
        <v>Krisztian</v>
      </c>
      <c r="X298" s="11" t="str">
        <f t="shared" si="13"/>
        <v>6.5.6</v>
      </c>
      <c r="Y298" s="64"/>
      <c r="AA298" s="1">
        <f t="shared" si="12"/>
        <v>8</v>
      </c>
    </row>
    <row r="299" spans="1:27" ht="35.25" customHeight="1">
      <c r="A299" s="119" t="s">
        <v>146</v>
      </c>
      <c r="B299" s="134" t="s">
        <v>57</v>
      </c>
      <c r="C299" s="122" t="s">
        <v>147</v>
      </c>
      <c r="D299" s="122" t="s">
        <v>109</v>
      </c>
      <c r="E299" s="123" t="s">
        <v>11319</v>
      </c>
      <c r="F299" s="124" t="s">
        <v>302</v>
      </c>
      <c r="G299" s="124" t="s">
        <v>149</v>
      </c>
      <c r="H299" s="124" t="s">
        <v>12946</v>
      </c>
      <c r="I299" s="135" t="s">
        <v>238</v>
      </c>
      <c r="J299" s="129" t="s">
        <v>5718</v>
      </c>
      <c r="K299" s="128">
        <v>0</v>
      </c>
      <c r="L299" s="129"/>
      <c r="M299" s="128" t="s">
        <v>13673</v>
      </c>
      <c r="N299" s="127" t="s">
        <v>525</v>
      </c>
      <c r="O299" s="127" t="s">
        <v>174</v>
      </c>
      <c r="P299" s="127" t="s">
        <v>194</v>
      </c>
      <c r="Q299" s="131" t="s">
        <v>13817</v>
      </c>
      <c r="R299" s="131" t="s">
        <v>15973</v>
      </c>
      <c r="S299" s="132" t="s">
        <v>189</v>
      </c>
      <c r="T299" s="136" t="s">
        <v>239</v>
      </c>
      <c r="U299" s="118"/>
      <c r="V299" s="118" t="s">
        <v>15021</v>
      </c>
      <c r="W299" s="133" t="str">
        <f>VLOOKUP(TRIM(X299),X10:Y88,2,FALSE)</f>
        <v>Krisztian</v>
      </c>
      <c r="X299" s="11" t="str">
        <f t="shared" si="13"/>
        <v>6.5.6</v>
      </c>
      <c r="Y299" s="64"/>
      <c r="AA299" s="1">
        <f t="shared" si="12"/>
        <v>8</v>
      </c>
    </row>
    <row r="300" spans="1:27" ht="35.25" customHeight="1">
      <c r="A300" s="119" t="s">
        <v>146</v>
      </c>
      <c r="B300" s="134" t="s">
        <v>57</v>
      </c>
      <c r="C300" s="122" t="s">
        <v>147</v>
      </c>
      <c r="D300" s="122" t="s">
        <v>323</v>
      </c>
      <c r="E300" s="123" t="s">
        <v>11320</v>
      </c>
      <c r="F300" s="124" t="s">
        <v>21</v>
      </c>
      <c r="G300" s="124" t="s">
        <v>149</v>
      </c>
      <c r="H300" s="124" t="s">
        <v>12947</v>
      </c>
      <c r="I300" s="135" t="s">
        <v>200</v>
      </c>
      <c r="J300" s="129" t="s">
        <v>12824</v>
      </c>
      <c r="K300" s="128"/>
      <c r="L300" s="129"/>
      <c r="M300" s="128" t="s">
        <v>13673</v>
      </c>
      <c r="N300" s="127" t="s">
        <v>186</v>
      </c>
      <c r="O300" s="127" t="s">
        <v>174</v>
      </c>
      <c r="P300" s="127" t="s">
        <v>12825</v>
      </c>
      <c r="Q300" s="131" t="s">
        <v>12862</v>
      </c>
      <c r="R300" s="131" t="s">
        <v>14589</v>
      </c>
      <c r="S300" s="132" t="s">
        <v>14588</v>
      </c>
      <c r="T300" s="136" t="s">
        <v>199</v>
      </c>
      <c r="U300" s="118"/>
      <c r="V300" s="118"/>
      <c r="W300" s="133" t="str">
        <f>VLOOKUP(TRIM(X300),X10:Y88,2,FALSE)</f>
        <v>Puneet</v>
      </c>
      <c r="X300" s="11" t="str">
        <f t="shared" si="13"/>
        <v>6.11</v>
      </c>
      <c r="Y300" s="64"/>
      <c r="AA300" s="1">
        <f t="shared" si="12"/>
        <v>17</v>
      </c>
    </row>
    <row r="301" spans="1:27" ht="35.25" customHeight="1">
      <c r="A301" s="119" t="s">
        <v>146</v>
      </c>
      <c r="B301" s="134" t="s">
        <v>57</v>
      </c>
      <c r="C301" s="122" t="s">
        <v>147</v>
      </c>
      <c r="D301" s="122" t="s">
        <v>323</v>
      </c>
      <c r="E301" s="123" t="s">
        <v>11321</v>
      </c>
      <c r="F301" s="124" t="s">
        <v>21</v>
      </c>
      <c r="G301" s="124" t="s">
        <v>149</v>
      </c>
      <c r="H301" s="124" t="s">
        <v>12948</v>
      </c>
      <c r="I301" s="135" t="s">
        <v>200</v>
      </c>
      <c r="J301" s="129" t="s">
        <v>12824</v>
      </c>
      <c r="K301" s="128"/>
      <c r="L301" s="129"/>
      <c r="M301" s="128" t="s">
        <v>13673</v>
      </c>
      <c r="N301" s="127" t="s">
        <v>186</v>
      </c>
      <c r="O301" s="127" t="s">
        <v>174</v>
      </c>
      <c r="P301" s="127" t="s">
        <v>12825</v>
      </c>
      <c r="Q301" s="131" t="s">
        <v>12863</v>
      </c>
      <c r="R301" s="131" t="s">
        <v>14585</v>
      </c>
      <c r="S301" s="132" t="s">
        <v>14584</v>
      </c>
      <c r="T301" s="136" t="s">
        <v>199</v>
      </c>
      <c r="U301" s="118"/>
      <c r="V301" s="118"/>
      <c r="W301" s="133" t="str">
        <f>VLOOKUP(TRIM(X301),X10:Y88,2,FALSE)</f>
        <v>Puneet</v>
      </c>
      <c r="X301" s="11" t="str">
        <f t="shared" si="13"/>
        <v>6.11</v>
      </c>
      <c r="Y301" s="64"/>
      <c r="AA301" s="1">
        <f t="shared" si="12"/>
        <v>17</v>
      </c>
    </row>
    <row r="302" spans="1:27" ht="35.25" customHeight="1">
      <c r="A302" s="119" t="s">
        <v>146</v>
      </c>
      <c r="B302" s="134" t="s">
        <v>57</v>
      </c>
      <c r="C302" s="122" t="s">
        <v>147</v>
      </c>
      <c r="D302" s="122" t="s">
        <v>323</v>
      </c>
      <c r="E302" s="123" t="s">
        <v>11322</v>
      </c>
      <c r="F302" s="124" t="s">
        <v>21</v>
      </c>
      <c r="G302" s="124" t="s">
        <v>149</v>
      </c>
      <c r="H302" s="124" t="s">
        <v>12949</v>
      </c>
      <c r="I302" s="135" t="s">
        <v>200</v>
      </c>
      <c r="J302" s="129" t="s">
        <v>12824</v>
      </c>
      <c r="K302" s="128"/>
      <c r="L302" s="129"/>
      <c r="M302" s="128" t="s">
        <v>13673</v>
      </c>
      <c r="N302" s="127" t="s">
        <v>186</v>
      </c>
      <c r="O302" s="127" t="s">
        <v>174</v>
      </c>
      <c r="P302" s="127" t="s">
        <v>12825</v>
      </c>
      <c r="Q302" s="131" t="s">
        <v>12864</v>
      </c>
      <c r="R302" s="131" t="s">
        <v>14587</v>
      </c>
      <c r="S302" s="132" t="s">
        <v>14586</v>
      </c>
      <c r="T302" s="136" t="s">
        <v>199</v>
      </c>
      <c r="U302" s="118"/>
      <c r="V302" s="118"/>
      <c r="W302" s="133" t="str">
        <f>VLOOKUP(TRIM(X302),X10:Y88,2,FALSE)</f>
        <v>Puneet</v>
      </c>
      <c r="X302" s="11" t="str">
        <f t="shared" si="13"/>
        <v>6.11</v>
      </c>
      <c r="Y302" s="64"/>
      <c r="AA302" s="1">
        <f t="shared" si="12"/>
        <v>17</v>
      </c>
    </row>
    <row r="303" spans="1:27" ht="35.25" customHeight="1">
      <c r="A303" s="119" t="s">
        <v>146</v>
      </c>
      <c r="B303" s="134" t="s">
        <v>57</v>
      </c>
      <c r="C303" s="122" t="s">
        <v>147</v>
      </c>
      <c r="D303" s="122" t="s">
        <v>323</v>
      </c>
      <c r="E303" s="123" t="s">
        <v>11323</v>
      </c>
      <c r="F303" s="124" t="s">
        <v>21</v>
      </c>
      <c r="G303" s="124" t="s">
        <v>149</v>
      </c>
      <c r="H303" s="124" t="s">
        <v>12950</v>
      </c>
      <c r="I303" s="135" t="s">
        <v>200</v>
      </c>
      <c r="J303" s="129" t="s">
        <v>12824</v>
      </c>
      <c r="K303" s="128"/>
      <c r="L303" s="129"/>
      <c r="M303" s="128" t="s">
        <v>13673</v>
      </c>
      <c r="N303" s="127" t="s">
        <v>186</v>
      </c>
      <c r="O303" s="127" t="s">
        <v>174</v>
      </c>
      <c r="P303" s="127" t="s">
        <v>12825</v>
      </c>
      <c r="Q303" s="131" t="s">
        <v>12865</v>
      </c>
      <c r="R303" s="131" t="s">
        <v>14583</v>
      </c>
      <c r="S303" s="132" t="s">
        <v>14582</v>
      </c>
      <c r="T303" s="136" t="s">
        <v>199</v>
      </c>
      <c r="U303" s="118"/>
      <c r="V303" s="118"/>
      <c r="W303" s="133" t="str">
        <f>VLOOKUP(TRIM(X303),X10:Y88,2,FALSE)</f>
        <v>Puneet</v>
      </c>
      <c r="X303" s="11" t="str">
        <f t="shared" si="13"/>
        <v>6.11</v>
      </c>
      <c r="Y303" s="64"/>
      <c r="AA303" s="1">
        <f t="shared" si="12"/>
        <v>17</v>
      </c>
    </row>
    <row r="304" spans="1:27" ht="35.25" customHeight="1">
      <c r="A304" s="119" t="s">
        <v>146</v>
      </c>
      <c r="B304" s="134" t="s">
        <v>57</v>
      </c>
      <c r="C304" s="122" t="s">
        <v>147</v>
      </c>
      <c r="D304" s="122" t="s">
        <v>323</v>
      </c>
      <c r="E304" s="123" t="s">
        <v>11324</v>
      </c>
      <c r="F304" s="124" t="s">
        <v>21</v>
      </c>
      <c r="G304" s="124" t="s">
        <v>149</v>
      </c>
      <c r="H304" s="124" t="s">
        <v>12951</v>
      </c>
      <c r="I304" s="135" t="s">
        <v>192</v>
      </c>
      <c r="J304" s="129" t="s">
        <v>12824</v>
      </c>
      <c r="K304" s="128"/>
      <c r="L304" s="129"/>
      <c r="M304" s="128" t="s">
        <v>13673</v>
      </c>
      <c r="N304" s="127" t="s">
        <v>12866</v>
      </c>
      <c r="O304" s="127" t="s">
        <v>174</v>
      </c>
      <c r="P304" s="127" t="s">
        <v>12825</v>
      </c>
      <c r="Q304" s="131" t="s">
        <v>12867</v>
      </c>
      <c r="R304" s="131" t="s">
        <v>14593</v>
      </c>
      <c r="S304" s="132" t="s">
        <v>14592</v>
      </c>
      <c r="T304" s="136" t="s">
        <v>531</v>
      </c>
      <c r="U304" s="118"/>
      <c r="V304" s="118"/>
      <c r="W304" s="133" t="str">
        <f>VLOOKUP(TRIM(X304),X10:Y88,2,FALSE)</f>
        <v>Puneet</v>
      </c>
      <c r="X304" s="11" t="str">
        <f t="shared" si="13"/>
        <v>6.11</v>
      </c>
      <c r="Y304" s="64"/>
      <c r="AA304" s="1">
        <f t="shared" si="12"/>
        <v>12</v>
      </c>
    </row>
    <row r="305" spans="1:27" ht="35.25" customHeight="1">
      <c r="A305" s="119" t="s">
        <v>146</v>
      </c>
      <c r="B305" s="134" t="s">
        <v>57</v>
      </c>
      <c r="C305" s="122" t="s">
        <v>147</v>
      </c>
      <c r="D305" s="122" t="s">
        <v>125</v>
      </c>
      <c r="E305" s="123" t="s">
        <v>11325</v>
      </c>
      <c r="F305" s="124" t="s">
        <v>21</v>
      </c>
      <c r="G305" s="124" t="s">
        <v>149</v>
      </c>
      <c r="H305" s="124" t="s">
        <v>12952</v>
      </c>
      <c r="I305" s="135" t="s">
        <v>13711</v>
      </c>
      <c r="J305" s="129" t="s">
        <v>12821</v>
      </c>
      <c r="K305" s="128"/>
      <c r="L305" s="129"/>
      <c r="M305" s="128" t="s">
        <v>13673</v>
      </c>
      <c r="N305" s="127" t="s">
        <v>12866</v>
      </c>
      <c r="O305" s="127" t="s">
        <v>2822</v>
      </c>
      <c r="P305" s="127" t="s">
        <v>12822</v>
      </c>
      <c r="Q305" s="131" t="s">
        <v>12868</v>
      </c>
      <c r="R305" s="131" t="s">
        <v>14566</v>
      </c>
      <c r="S305" s="132" t="s">
        <v>195</v>
      </c>
      <c r="T305" s="136" t="s">
        <v>531</v>
      </c>
      <c r="U305" s="118"/>
      <c r="V305" s="118"/>
      <c r="W305" s="133" t="str">
        <f>VLOOKUP(TRIM(X305),X10:Y88,2,FALSE)</f>
        <v>Puneet</v>
      </c>
      <c r="X305" s="11" t="str">
        <f t="shared" si="13"/>
        <v>6.9</v>
      </c>
      <c r="Y305" s="64"/>
      <c r="AA305" s="1">
        <f t="shared" si="12"/>
        <v>18</v>
      </c>
    </row>
    <row r="306" spans="1:27" ht="35.25" customHeight="1">
      <c r="A306" s="119" t="s">
        <v>146</v>
      </c>
      <c r="B306" s="134" t="s">
        <v>57</v>
      </c>
      <c r="C306" s="122" t="s">
        <v>147</v>
      </c>
      <c r="D306" s="122" t="s">
        <v>125</v>
      </c>
      <c r="E306" s="123" t="s">
        <v>11326</v>
      </c>
      <c r="F306" s="124" t="s">
        <v>21</v>
      </c>
      <c r="G306" s="138" t="s">
        <v>149</v>
      </c>
      <c r="H306" s="124" t="s">
        <v>12953</v>
      </c>
      <c r="I306" s="135" t="s">
        <v>13711</v>
      </c>
      <c r="J306" s="129" t="s">
        <v>12821</v>
      </c>
      <c r="K306" s="128"/>
      <c r="L306" s="129"/>
      <c r="M306" s="128" t="s">
        <v>13673</v>
      </c>
      <c r="N306" s="127" t="s">
        <v>12866</v>
      </c>
      <c r="O306" s="127" t="s">
        <v>2822</v>
      </c>
      <c r="P306" s="127" t="s">
        <v>12822</v>
      </c>
      <c r="Q306" s="131" t="s">
        <v>12869</v>
      </c>
      <c r="R306" s="131" t="s">
        <v>15573</v>
      </c>
      <c r="S306" s="144" t="s">
        <v>15573</v>
      </c>
      <c r="T306" s="136" t="s">
        <v>531</v>
      </c>
      <c r="U306" s="118"/>
      <c r="V306" s="118"/>
      <c r="W306" s="133" t="str">
        <f>VLOOKUP(TRIM(X306),X10:Y88,2,FALSE)</f>
        <v>Puneet</v>
      </c>
      <c r="X306" s="11" t="str">
        <f t="shared" si="13"/>
        <v>6.9</v>
      </c>
      <c r="Y306" s="64"/>
      <c r="AA306" s="1">
        <f t="shared" si="12"/>
        <v>18</v>
      </c>
    </row>
    <row r="307" spans="1:27" ht="35.25" customHeight="1">
      <c r="A307" s="119" t="s">
        <v>146</v>
      </c>
      <c r="B307" s="134" t="s">
        <v>57</v>
      </c>
      <c r="C307" s="122" t="s">
        <v>147</v>
      </c>
      <c r="D307" s="122" t="s">
        <v>107</v>
      </c>
      <c r="E307" s="123" t="s">
        <v>11327</v>
      </c>
      <c r="F307" s="124" t="s">
        <v>183</v>
      </c>
      <c r="G307" s="124" t="s">
        <v>235</v>
      </c>
      <c r="H307" s="124" t="s">
        <v>12870</v>
      </c>
      <c r="I307" s="135" t="s">
        <v>238</v>
      </c>
      <c r="J307" s="129" t="s">
        <v>185</v>
      </c>
      <c r="K307" s="128"/>
      <c r="L307" s="129"/>
      <c r="M307" s="128" t="s">
        <v>13673</v>
      </c>
      <c r="N307" s="127"/>
      <c r="O307" s="127" t="s">
        <v>174</v>
      </c>
      <c r="P307" s="127" t="s">
        <v>194</v>
      </c>
      <c r="Q307" s="131" t="s">
        <v>12871</v>
      </c>
      <c r="R307" s="131" t="s">
        <v>14626</v>
      </c>
      <c r="S307" s="132" t="s">
        <v>167</v>
      </c>
      <c r="T307" s="136" t="s">
        <v>239</v>
      </c>
      <c r="U307" s="118"/>
      <c r="V307" s="118"/>
      <c r="W307" s="133" t="str">
        <f>VLOOKUP(TRIM(X307),X10:Y88,2,FALSE)</f>
        <v>Frank</v>
      </c>
      <c r="X307" s="11" t="str">
        <f t="shared" si="13"/>
        <v>6.5.5</v>
      </c>
      <c r="Y307" s="64"/>
      <c r="AA307" s="1">
        <f t="shared" si="12"/>
        <v>8</v>
      </c>
    </row>
    <row r="308" spans="1:27" ht="35.25" customHeight="1">
      <c r="A308" s="119" t="s">
        <v>146</v>
      </c>
      <c r="B308" s="134" t="s">
        <v>57</v>
      </c>
      <c r="C308" s="122" t="s">
        <v>147</v>
      </c>
      <c r="D308" s="122" t="s">
        <v>107</v>
      </c>
      <c r="E308" s="123" t="s">
        <v>11328</v>
      </c>
      <c r="F308" s="124" t="s">
        <v>302</v>
      </c>
      <c r="G308" s="124" t="s">
        <v>149</v>
      </c>
      <c r="H308" s="124" t="s">
        <v>13339</v>
      </c>
      <c r="I308" s="135" t="s">
        <v>238</v>
      </c>
      <c r="J308" s="129" t="s">
        <v>185</v>
      </c>
      <c r="K308" s="128">
        <v>0</v>
      </c>
      <c r="L308" s="129"/>
      <c r="M308" s="128" t="s">
        <v>202</v>
      </c>
      <c r="N308" s="127" t="s">
        <v>525</v>
      </c>
      <c r="O308" s="127" t="s">
        <v>174</v>
      </c>
      <c r="P308" s="127" t="s">
        <v>194</v>
      </c>
      <c r="Q308" s="131" t="s">
        <v>13818</v>
      </c>
      <c r="R308" s="131" t="s">
        <v>14627</v>
      </c>
      <c r="S308" s="132" t="s">
        <v>14628</v>
      </c>
      <c r="T308" s="136" t="s">
        <v>239</v>
      </c>
      <c r="U308" s="118"/>
      <c r="V308" s="118"/>
      <c r="W308" s="133" t="str">
        <f>VLOOKUP(TRIM(X308),X10:Y88,2,FALSE)</f>
        <v>Frank</v>
      </c>
      <c r="X308" s="11" t="str">
        <f t="shared" si="13"/>
        <v>6.5.5</v>
      </c>
      <c r="Y308" s="64"/>
      <c r="AA308" s="1">
        <f t="shared" si="12"/>
        <v>8</v>
      </c>
    </row>
    <row r="309" spans="1:27" ht="35.25" customHeight="1">
      <c r="A309" s="119" t="s">
        <v>146</v>
      </c>
      <c r="B309" s="134" t="s">
        <v>57</v>
      </c>
      <c r="C309" s="122" t="s">
        <v>147</v>
      </c>
      <c r="D309" s="122" t="s">
        <v>107</v>
      </c>
      <c r="E309" s="123" t="s">
        <v>11329</v>
      </c>
      <c r="F309" s="124" t="s">
        <v>302</v>
      </c>
      <c r="G309" s="124" t="s">
        <v>149</v>
      </c>
      <c r="H309" s="124" t="s">
        <v>13340</v>
      </c>
      <c r="I309" s="135" t="s">
        <v>238</v>
      </c>
      <c r="J309" s="129" t="s">
        <v>196</v>
      </c>
      <c r="K309" s="128">
        <v>0</v>
      </c>
      <c r="L309" s="129"/>
      <c r="M309" s="128" t="s">
        <v>202</v>
      </c>
      <c r="N309" s="127" t="s">
        <v>525</v>
      </c>
      <c r="O309" s="127" t="s">
        <v>174</v>
      </c>
      <c r="P309" s="127" t="s">
        <v>194</v>
      </c>
      <c r="Q309" s="131" t="s">
        <v>13819</v>
      </c>
      <c r="R309" s="131" t="s">
        <v>15974</v>
      </c>
      <c r="S309" s="132" t="s">
        <v>189</v>
      </c>
      <c r="T309" s="136" t="s">
        <v>239</v>
      </c>
      <c r="U309" s="118"/>
      <c r="V309" s="118" t="s">
        <v>15021</v>
      </c>
      <c r="W309" s="133" t="str">
        <f>VLOOKUP(TRIM(X309),X10:Y88,2,FALSE)</f>
        <v>Frank</v>
      </c>
      <c r="X309" s="11" t="str">
        <f t="shared" si="13"/>
        <v>6.5.5</v>
      </c>
      <c r="Y309" s="64"/>
      <c r="AA309" s="1">
        <f t="shared" si="12"/>
        <v>8</v>
      </c>
    </row>
    <row r="310" spans="1:27" ht="35.25" customHeight="1">
      <c r="A310" s="119" t="s">
        <v>146</v>
      </c>
      <c r="B310" s="134" t="s">
        <v>57</v>
      </c>
      <c r="C310" s="122" t="s">
        <v>147</v>
      </c>
      <c r="D310" s="122" t="s">
        <v>109</v>
      </c>
      <c r="E310" s="123" t="s">
        <v>11330</v>
      </c>
      <c r="F310" s="124" t="s">
        <v>302</v>
      </c>
      <c r="G310" s="124" t="s">
        <v>149</v>
      </c>
      <c r="H310" s="124" t="s">
        <v>13341</v>
      </c>
      <c r="I310" s="135" t="s">
        <v>238</v>
      </c>
      <c r="J310" s="129" t="s">
        <v>5718</v>
      </c>
      <c r="K310" s="128">
        <v>0</v>
      </c>
      <c r="L310" s="129"/>
      <c r="M310" s="128" t="s">
        <v>202</v>
      </c>
      <c r="N310" s="127" t="s">
        <v>525</v>
      </c>
      <c r="O310" s="127" t="s">
        <v>174</v>
      </c>
      <c r="P310" s="127" t="s">
        <v>194</v>
      </c>
      <c r="Q310" s="131" t="s">
        <v>13820</v>
      </c>
      <c r="R310" s="131" t="s">
        <v>15573</v>
      </c>
      <c r="S310" s="144" t="s">
        <v>15573</v>
      </c>
      <c r="T310" s="136" t="s">
        <v>239</v>
      </c>
      <c r="U310" s="118"/>
      <c r="V310" s="118"/>
      <c r="W310" s="133" t="str">
        <f>VLOOKUP(TRIM(X310),X10:Y88,2,FALSE)</f>
        <v>Krisztian</v>
      </c>
      <c r="X310" s="11" t="str">
        <f t="shared" si="13"/>
        <v>6.5.6</v>
      </c>
      <c r="Y310" s="64"/>
      <c r="AA310" s="1">
        <f t="shared" si="12"/>
        <v>8</v>
      </c>
    </row>
    <row r="311" spans="1:27" ht="35.25" customHeight="1">
      <c r="A311" s="119" t="s">
        <v>146</v>
      </c>
      <c r="B311" s="134" t="s">
        <v>57</v>
      </c>
      <c r="C311" s="122" t="s">
        <v>147</v>
      </c>
      <c r="D311" s="122" t="s">
        <v>77</v>
      </c>
      <c r="E311" s="123" t="s">
        <v>11331</v>
      </c>
      <c r="F311" s="124" t="s">
        <v>183</v>
      </c>
      <c r="G311" s="124" t="s">
        <v>235</v>
      </c>
      <c r="H311" s="124" t="s">
        <v>12872</v>
      </c>
      <c r="I311" s="135" t="s">
        <v>238</v>
      </c>
      <c r="J311" s="129" t="s">
        <v>287</v>
      </c>
      <c r="K311" s="128"/>
      <c r="L311" s="129"/>
      <c r="M311" s="128" t="s">
        <v>13673</v>
      </c>
      <c r="N311" s="127"/>
      <c r="O311" s="127" t="s">
        <v>159</v>
      </c>
      <c r="P311" s="127" t="s">
        <v>288</v>
      </c>
      <c r="Q311" s="131" t="s">
        <v>12873</v>
      </c>
      <c r="R311" s="131" t="s">
        <v>169</v>
      </c>
      <c r="S311" s="132" t="s">
        <v>167</v>
      </c>
      <c r="T311" s="136" t="s">
        <v>239</v>
      </c>
      <c r="U311" s="118"/>
      <c r="V311" s="118"/>
      <c r="W311" s="133" t="str">
        <f>VLOOKUP(TRIM(X311),X10:Y88,2,FALSE)</f>
        <v>Puneet</v>
      </c>
      <c r="X311" s="11" t="str">
        <f t="shared" si="13"/>
        <v>5.1</v>
      </c>
      <c r="Y311" s="64"/>
      <c r="AA311" s="1">
        <f t="shared" si="12"/>
        <v>8</v>
      </c>
    </row>
    <row r="312" spans="1:27" ht="35.25" customHeight="1">
      <c r="A312" s="119" t="s">
        <v>146</v>
      </c>
      <c r="B312" s="134" t="s">
        <v>57</v>
      </c>
      <c r="C312" s="122" t="s">
        <v>147</v>
      </c>
      <c r="D312" s="122" t="s">
        <v>77</v>
      </c>
      <c r="E312" s="123" t="s">
        <v>11332</v>
      </c>
      <c r="F312" s="124" t="s">
        <v>24</v>
      </c>
      <c r="G312" s="124" t="s">
        <v>149</v>
      </c>
      <c r="H312" s="124" t="s">
        <v>12954</v>
      </c>
      <c r="I312" s="135" t="s">
        <v>238</v>
      </c>
      <c r="J312" s="129" t="s">
        <v>287</v>
      </c>
      <c r="K312" s="128">
        <v>59</v>
      </c>
      <c r="L312" s="129"/>
      <c r="M312" s="128" t="s">
        <v>202</v>
      </c>
      <c r="N312" s="127" t="s">
        <v>5719</v>
      </c>
      <c r="O312" s="127" t="s">
        <v>159</v>
      </c>
      <c r="P312" s="127" t="s">
        <v>288</v>
      </c>
      <c r="Q312" s="131" t="s">
        <v>13821</v>
      </c>
      <c r="R312" s="131" t="s">
        <v>14942</v>
      </c>
      <c r="S312" s="132" t="s">
        <v>14941</v>
      </c>
      <c r="T312" s="136" t="s">
        <v>239</v>
      </c>
      <c r="U312" s="118"/>
      <c r="V312" s="118"/>
      <c r="W312" s="133" t="str">
        <f>VLOOKUP(TRIM(X312),X10:Y88,2,FALSE)</f>
        <v>Puneet</v>
      </c>
      <c r="X312" s="11" t="str">
        <f t="shared" si="13"/>
        <v>5.1</v>
      </c>
      <c r="Y312" s="64"/>
      <c r="AA312" s="1">
        <f t="shared" si="12"/>
        <v>8</v>
      </c>
    </row>
    <row r="313" spans="1:27" ht="35.25" customHeight="1">
      <c r="A313" s="119" t="s">
        <v>146</v>
      </c>
      <c r="B313" s="134" t="s">
        <v>57</v>
      </c>
      <c r="C313" s="122" t="s">
        <v>147</v>
      </c>
      <c r="D313" s="122" t="s">
        <v>77</v>
      </c>
      <c r="E313" s="123" t="s">
        <v>11333</v>
      </c>
      <c r="F313" s="124" t="s">
        <v>24</v>
      </c>
      <c r="G313" s="124" t="s">
        <v>149</v>
      </c>
      <c r="H313" s="124" t="s">
        <v>12955</v>
      </c>
      <c r="I313" s="135" t="s">
        <v>238</v>
      </c>
      <c r="J313" s="129" t="s">
        <v>287</v>
      </c>
      <c r="K313" s="128">
        <v>60</v>
      </c>
      <c r="L313" s="129"/>
      <c r="M313" s="128" t="s">
        <v>233</v>
      </c>
      <c r="N313" s="127" t="s">
        <v>895</v>
      </c>
      <c r="O313" s="127" t="s">
        <v>174</v>
      </c>
      <c r="P313" s="127" t="s">
        <v>288</v>
      </c>
      <c r="Q313" s="131" t="s">
        <v>13822</v>
      </c>
      <c r="R313" s="131" t="s">
        <v>14945</v>
      </c>
      <c r="S313" s="132" t="s">
        <v>14944</v>
      </c>
      <c r="T313" s="136" t="s">
        <v>239</v>
      </c>
      <c r="U313" s="118"/>
      <c r="V313" s="118"/>
      <c r="W313" s="133" t="str">
        <f>VLOOKUP(TRIM(X313),X10:Y88,2,FALSE)</f>
        <v>Puneet</v>
      </c>
      <c r="X313" s="11" t="str">
        <f t="shared" si="13"/>
        <v>5.1</v>
      </c>
      <c r="Y313" s="64"/>
      <c r="AA313" s="1">
        <f t="shared" si="12"/>
        <v>8</v>
      </c>
    </row>
    <row r="314" spans="1:27" ht="37.200000000000003" customHeight="1">
      <c r="A314" s="119" t="s">
        <v>146</v>
      </c>
      <c r="B314" s="134" t="s">
        <v>57</v>
      </c>
      <c r="C314" s="122" t="s">
        <v>147</v>
      </c>
      <c r="D314" s="122" t="s">
        <v>77</v>
      </c>
      <c r="E314" s="123" t="s">
        <v>11334</v>
      </c>
      <c r="F314" s="124" t="s">
        <v>23</v>
      </c>
      <c r="G314" s="124" t="s">
        <v>149</v>
      </c>
      <c r="H314" s="124" t="s">
        <v>12956</v>
      </c>
      <c r="I314" s="135" t="s">
        <v>238</v>
      </c>
      <c r="J314" s="129" t="s">
        <v>287</v>
      </c>
      <c r="K314" s="128">
        <v>61</v>
      </c>
      <c r="L314" s="129"/>
      <c r="M314" s="128" t="s">
        <v>202</v>
      </c>
      <c r="N314" s="127" t="s">
        <v>5719</v>
      </c>
      <c r="O314" s="127" t="s">
        <v>159</v>
      </c>
      <c r="P314" s="127" t="s">
        <v>288</v>
      </c>
      <c r="Q314" s="131" t="s">
        <v>13823</v>
      </c>
      <c r="R314" s="131" t="s">
        <v>814</v>
      </c>
      <c r="S314" s="132" t="s">
        <v>152</v>
      </c>
      <c r="T314" s="136" t="s">
        <v>239</v>
      </c>
      <c r="U314" s="118"/>
      <c r="V314" s="118" t="s">
        <v>260</v>
      </c>
      <c r="W314" s="133" t="str">
        <f>VLOOKUP(TRIM(X314),X10:Y88,2,FALSE)</f>
        <v>Puneet</v>
      </c>
      <c r="X314" s="11" t="str">
        <f t="shared" si="13"/>
        <v>5.1</v>
      </c>
      <c r="Y314" s="64"/>
      <c r="AA314" s="1">
        <f t="shared" si="12"/>
        <v>8</v>
      </c>
    </row>
    <row r="315" spans="1:27" ht="35.25" customHeight="1">
      <c r="A315" s="119" t="s">
        <v>146</v>
      </c>
      <c r="B315" s="134" t="s">
        <v>57</v>
      </c>
      <c r="C315" s="122" t="s">
        <v>147</v>
      </c>
      <c r="D315" s="122" t="s">
        <v>77</v>
      </c>
      <c r="E315" s="123" t="s">
        <v>11335</v>
      </c>
      <c r="F315" s="124" t="s">
        <v>23</v>
      </c>
      <c r="G315" s="124" t="s">
        <v>149</v>
      </c>
      <c r="H315" s="124" t="s">
        <v>12957</v>
      </c>
      <c r="I315" s="135" t="s">
        <v>238</v>
      </c>
      <c r="J315" s="129" t="s">
        <v>287</v>
      </c>
      <c r="K315" s="128">
        <v>62</v>
      </c>
      <c r="L315" s="129"/>
      <c r="M315" s="128" t="s">
        <v>233</v>
      </c>
      <c r="N315" s="127" t="s">
        <v>895</v>
      </c>
      <c r="O315" s="127" t="s">
        <v>174</v>
      </c>
      <c r="P315" s="127" t="s">
        <v>288</v>
      </c>
      <c r="Q315" s="131" t="s">
        <v>13824</v>
      </c>
      <c r="R315" s="131" t="s">
        <v>814</v>
      </c>
      <c r="S315" s="132" t="s">
        <v>152</v>
      </c>
      <c r="T315" s="136" t="s">
        <v>239</v>
      </c>
      <c r="U315" s="118"/>
      <c r="V315" s="118" t="s">
        <v>260</v>
      </c>
      <c r="W315" s="133" t="str">
        <f>VLOOKUP(TRIM(X315),X10:Y88,2,FALSE)</f>
        <v>Puneet</v>
      </c>
      <c r="X315" s="11" t="str">
        <f t="shared" si="13"/>
        <v>5.1</v>
      </c>
      <c r="Y315" s="64"/>
      <c r="AA315" s="1">
        <f t="shared" si="12"/>
        <v>8</v>
      </c>
    </row>
    <row r="316" spans="1:27" ht="37.200000000000003" customHeight="1">
      <c r="A316" s="119" t="s">
        <v>146</v>
      </c>
      <c r="B316" s="134" t="s">
        <v>57</v>
      </c>
      <c r="C316" s="122" t="s">
        <v>147</v>
      </c>
      <c r="D316" s="122" t="s">
        <v>98</v>
      </c>
      <c r="E316" s="123" t="s">
        <v>11336</v>
      </c>
      <c r="F316" s="124" t="s">
        <v>302</v>
      </c>
      <c r="G316" s="124" t="s">
        <v>149</v>
      </c>
      <c r="H316" s="124" t="s">
        <v>13342</v>
      </c>
      <c r="I316" s="135" t="s">
        <v>238</v>
      </c>
      <c r="J316" s="129" t="s">
        <v>185</v>
      </c>
      <c r="K316" s="128">
        <v>0</v>
      </c>
      <c r="L316" s="129"/>
      <c r="M316" s="128" t="s">
        <v>13673</v>
      </c>
      <c r="N316" s="127" t="s">
        <v>525</v>
      </c>
      <c r="O316" s="127" t="s">
        <v>174</v>
      </c>
      <c r="P316" s="127" t="s">
        <v>194</v>
      </c>
      <c r="Q316" s="131" t="s">
        <v>13825</v>
      </c>
      <c r="R316" s="131" t="s">
        <v>15781</v>
      </c>
      <c r="S316" s="132" t="s">
        <v>152</v>
      </c>
      <c r="T316" s="136" t="s">
        <v>239</v>
      </c>
      <c r="U316" s="118"/>
      <c r="V316" s="118" t="s">
        <v>260</v>
      </c>
      <c r="W316" s="133" t="str">
        <f>VLOOKUP(TRIM(X316),X10:Y88,2,FALSE)</f>
        <v>Frank</v>
      </c>
      <c r="X316" s="11" t="str">
        <f t="shared" si="13"/>
        <v>6.5.1</v>
      </c>
      <c r="Y316" s="64"/>
      <c r="AA316" s="1">
        <f t="shared" si="12"/>
        <v>8</v>
      </c>
    </row>
    <row r="317" spans="1:27" ht="35.25" customHeight="1">
      <c r="A317" s="119" t="s">
        <v>146</v>
      </c>
      <c r="B317" s="134" t="s">
        <v>57</v>
      </c>
      <c r="C317" s="122" t="s">
        <v>147</v>
      </c>
      <c r="D317" s="122" t="s">
        <v>98</v>
      </c>
      <c r="E317" s="123" t="s">
        <v>11337</v>
      </c>
      <c r="F317" s="124" t="s">
        <v>302</v>
      </c>
      <c r="G317" s="124" t="s">
        <v>149</v>
      </c>
      <c r="H317" s="124" t="s">
        <v>13343</v>
      </c>
      <c r="I317" s="135" t="s">
        <v>238</v>
      </c>
      <c r="J317" s="129" t="s">
        <v>196</v>
      </c>
      <c r="K317" s="128">
        <v>0</v>
      </c>
      <c r="L317" s="129"/>
      <c r="M317" s="128" t="s">
        <v>13673</v>
      </c>
      <c r="N317" s="127" t="s">
        <v>525</v>
      </c>
      <c r="O317" s="127" t="s">
        <v>174</v>
      </c>
      <c r="P317" s="127" t="s">
        <v>194</v>
      </c>
      <c r="Q317" s="131" t="s">
        <v>13825</v>
      </c>
      <c r="R317" s="131" t="s">
        <v>15781</v>
      </c>
      <c r="S317" s="132" t="s">
        <v>152</v>
      </c>
      <c r="T317" s="136" t="s">
        <v>239</v>
      </c>
      <c r="U317" s="118"/>
      <c r="V317" s="118" t="s">
        <v>260</v>
      </c>
      <c r="W317" s="133" t="str">
        <f>VLOOKUP(TRIM(X317),X10:Y88,2,FALSE)</f>
        <v>Frank</v>
      </c>
      <c r="X317" s="11" t="str">
        <f t="shared" si="13"/>
        <v>6.5.1</v>
      </c>
      <c r="Y317" s="64"/>
      <c r="AA317" s="1">
        <f t="shared" si="12"/>
        <v>8</v>
      </c>
    </row>
    <row r="318" spans="1:27" ht="35.25" customHeight="1">
      <c r="A318" s="119" t="s">
        <v>146</v>
      </c>
      <c r="B318" s="134" t="s">
        <v>57</v>
      </c>
      <c r="C318" s="122" t="s">
        <v>147</v>
      </c>
      <c r="D318" s="122" t="s">
        <v>113</v>
      </c>
      <c r="E318" s="123" t="s">
        <v>11338</v>
      </c>
      <c r="F318" s="124" t="s">
        <v>302</v>
      </c>
      <c r="G318" s="124" t="s">
        <v>149</v>
      </c>
      <c r="H318" s="124" t="s">
        <v>12958</v>
      </c>
      <c r="I318" s="135" t="s">
        <v>238</v>
      </c>
      <c r="J318" s="129" t="s">
        <v>196</v>
      </c>
      <c r="K318" s="128">
        <v>0</v>
      </c>
      <c r="L318" s="129"/>
      <c r="M318" s="128" t="s">
        <v>13673</v>
      </c>
      <c r="N318" s="127" t="s">
        <v>525</v>
      </c>
      <c r="O318" s="127" t="s">
        <v>174</v>
      </c>
      <c r="P318" s="127" t="s">
        <v>194</v>
      </c>
      <c r="Q318" s="131" t="s">
        <v>13826</v>
      </c>
      <c r="R318" s="131" t="s">
        <v>14757</v>
      </c>
      <c r="S318" s="132" t="s">
        <v>14756</v>
      </c>
      <c r="T318" s="136" t="s">
        <v>239</v>
      </c>
      <c r="U318" s="118"/>
      <c r="V318" s="118"/>
      <c r="W318" s="133" t="str">
        <f>VLOOKUP(TRIM(X318),X10:Y88,2,FALSE)</f>
        <v>Puneet</v>
      </c>
      <c r="X318" s="11" t="str">
        <f t="shared" si="13"/>
        <v>6.5.8</v>
      </c>
      <c r="Y318" s="64"/>
      <c r="AA318" s="1">
        <f t="shared" si="12"/>
        <v>8</v>
      </c>
    </row>
    <row r="319" spans="1:27" ht="35.25" customHeight="1">
      <c r="A319" s="119" t="s">
        <v>146</v>
      </c>
      <c r="B319" s="134" t="s">
        <v>57</v>
      </c>
      <c r="C319" s="122" t="s">
        <v>147</v>
      </c>
      <c r="D319" s="122" t="s">
        <v>113</v>
      </c>
      <c r="E319" s="123" t="s">
        <v>11339</v>
      </c>
      <c r="F319" s="124" t="s">
        <v>183</v>
      </c>
      <c r="G319" s="124" t="s">
        <v>235</v>
      </c>
      <c r="H319" s="124" t="s">
        <v>12874</v>
      </c>
      <c r="I319" s="135" t="s">
        <v>241</v>
      </c>
      <c r="J319" s="129"/>
      <c r="K319" s="128"/>
      <c r="L319" s="129"/>
      <c r="M319" s="128" t="s">
        <v>13673</v>
      </c>
      <c r="N319" s="127"/>
      <c r="O319" s="127" t="s">
        <v>174</v>
      </c>
      <c r="P319" s="127"/>
      <c r="Q319" s="131" t="s">
        <v>12875</v>
      </c>
      <c r="R319" s="131" t="s">
        <v>169</v>
      </c>
      <c r="S319" s="132" t="s">
        <v>167</v>
      </c>
      <c r="T319" s="136" t="s">
        <v>299</v>
      </c>
      <c r="U319" s="118"/>
      <c r="V319" s="118"/>
      <c r="W319" s="133" t="str">
        <f>VLOOKUP(TRIM(X319),X10:Y88,2,FALSE)</f>
        <v>Puneet</v>
      </c>
      <c r="X319" s="11" t="str">
        <f t="shared" si="13"/>
        <v>6.5.8</v>
      </c>
      <c r="Y319" s="64"/>
      <c r="AA319" s="1">
        <f t="shared" si="12"/>
        <v>5</v>
      </c>
    </row>
    <row r="320" spans="1:27" ht="35.25" customHeight="1">
      <c r="A320" s="119" t="s">
        <v>146</v>
      </c>
      <c r="B320" s="134" t="s">
        <v>57</v>
      </c>
      <c r="C320" s="122" t="s">
        <v>147</v>
      </c>
      <c r="D320" s="122" t="s">
        <v>109</v>
      </c>
      <c r="E320" s="123" t="s">
        <v>11340</v>
      </c>
      <c r="F320" s="124" t="s">
        <v>302</v>
      </c>
      <c r="G320" s="124" t="s">
        <v>149</v>
      </c>
      <c r="H320" s="124" t="s">
        <v>12959</v>
      </c>
      <c r="I320" s="135" t="s">
        <v>238</v>
      </c>
      <c r="J320" s="129" t="s">
        <v>196</v>
      </c>
      <c r="K320" s="128">
        <v>0</v>
      </c>
      <c r="L320" s="129"/>
      <c r="M320" s="128" t="s">
        <v>13673</v>
      </c>
      <c r="N320" s="127" t="s">
        <v>525</v>
      </c>
      <c r="O320" s="127" t="s">
        <v>174</v>
      </c>
      <c r="P320" s="127" t="s">
        <v>194</v>
      </c>
      <c r="Q320" s="131" t="s">
        <v>13827</v>
      </c>
      <c r="R320" s="131" t="s">
        <v>15659</v>
      </c>
      <c r="S320" s="132" t="s">
        <v>15658</v>
      </c>
      <c r="T320" s="136" t="s">
        <v>239</v>
      </c>
      <c r="U320" s="118"/>
      <c r="V320" s="118"/>
      <c r="W320" s="133" t="str">
        <f>VLOOKUP(TRIM(X320),X10:Y88,2,FALSE)</f>
        <v>Krisztian</v>
      </c>
      <c r="X320" s="11" t="str">
        <f t="shared" si="13"/>
        <v>6.5.6</v>
      </c>
      <c r="Y320" s="64"/>
      <c r="AA320" s="1">
        <f t="shared" si="12"/>
        <v>8</v>
      </c>
    </row>
    <row r="321" spans="1:27" ht="35.25" customHeight="1">
      <c r="A321" s="119" t="s">
        <v>146</v>
      </c>
      <c r="B321" s="134" t="s">
        <v>57</v>
      </c>
      <c r="C321" s="122" t="s">
        <v>147</v>
      </c>
      <c r="D321" s="122" t="s">
        <v>89</v>
      </c>
      <c r="E321" s="123" t="s">
        <v>11341</v>
      </c>
      <c r="F321" s="124" t="s">
        <v>191</v>
      </c>
      <c r="G321" s="124" t="s">
        <v>149</v>
      </c>
      <c r="H321" s="124" t="s">
        <v>14155</v>
      </c>
      <c r="I321" s="135" t="s">
        <v>238</v>
      </c>
      <c r="J321" s="129"/>
      <c r="K321" s="128"/>
      <c r="L321" s="129"/>
      <c r="M321" s="128" t="s">
        <v>13673</v>
      </c>
      <c r="N321" s="127"/>
      <c r="O321" s="127" t="s">
        <v>174</v>
      </c>
      <c r="P321" s="127" t="s">
        <v>524</v>
      </c>
      <c r="Q321" s="131" t="s">
        <v>12876</v>
      </c>
      <c r="R321" s="131" t="s">
        <v>15484</v>
      </c>
      <c r="S321" s="132" t="s">
        <v>15483</v>
      </c>
      <c r="T321" s="136" t="s">
        <v>15486</v>
      </c>
      <c r="U321" s="118"/>
      <c r="V321" s="118"/>
      <c r="W321" s="133" t="str">
        <f>VLOOKUP(TRIM(X321),X10:Y88,2,FALSE)</f>
        <v>Puneet</v>
      </c>
      <c r="X321" s="11" t="str">
        <f t="shared" si="13"/>
        <v>6.1</v>
      </c>
      <c r="Y321" s="64"/>
      <c r="AA321" s="1">
        <f t="shared" si="12"/>
        <v>8</v>
      </c>
    </row>
    <row r="322" spans="1:27" ht="35.25" customHeight="1">
      <c r="A322" s="119" t="s">
        <v>146</v>
      </c>
      <c r="B322" s="134" t="s">
        <v>57</v>
      </c>
      <c r="C322" s="122" t="s">
        <v>147</v>
      </c>
      <c r="D322" s="122" t="s">
        <v>109</v>
      </c>
      <c r="E322" s="123" t="s">
        <v>11342</v>
      </c>
      <c r="F322" s="124" t="s">
        <v>191</v>
      </c>
      <c r="G322" s="124" t="s">
        <v>149</v>
      </c>
      <c r="H322" s="124" t="s">
        <v>14156</v>
      </c>
      <c r="I322" s="135" t="s">
        <v>238</v>
      </c>
      <c r="J322" s="129"/>
      <c r="K322" s="128"/>
      <c r="L322" s="129"/>
      <c r="M322" s="128" t="s">
        <v>13673</v>
      </c>
      <c r="N322" s="127"/>
      <c r="O322" s="127" t="s">
        <v>174</v>
      </c>
      <c r="P322" s="127" t="s">
        <v>194</v>
      </c>
      <c r="Q322" s="131" t="s">
        <v>12877</v>
      </c>
      <c r="R322" s="131" t="s">
        <v>14853</v>
      </c>
      <c r="S322" s="132" t="s">
        <v>14852</v>
      </c>
      <c r="T322" s="136" t="s">
        <v>239</v>
      </c>
      <c r="U322" s="118"/>
      <c r="V322" s="118"/>
      <c r="W322" s="133" t="str">
        <f>VLOOKUP(TRIM(X322),X10:Y88,2,FALSE)</f>
        <v>Krisztian</v>
      </c>
      <c r="X322" s="11" t="str">
        <f t="shared" si="13"/>
        <v>6.5.6</v>
      </c>
      <c r="Y322" s="64"/>
      <c r="AA322" s="1">
        <f t="shared" si="12"/>
        <v>8</v>
      </c>
    </row>
    <row r="323" spans="1:27" ht="35.25" customHeight="1">
      <c r="A323" s="119" t="s">
        <v>146</v>
      </c>
      <c r="B323" s="134" t="s">
        <v>57</v>
      </c>
      <c r="C323" s="122" t="s">
        <v>147</v>
      </c>
      <c r="D323" s="122" t="s">
        <v>113</v>
      </c>
      <c r="E323" s="123" t="s">
        <v>11343</v>
      </c>
      <c r="F323" s="124" t="s">
        <v>302</v>
      </c>
      <c r="G323" s="124" t="s">
        <v>149</v>
      </c>
      <c r="H323" s="124" t="s">
        <v>12960</v>
      </c>
      <c r="I323" s="135" t="s">
        <v>241</v>
      </c>
      <c r="J323" s="129" t="s">
        <v>185</v>
      </c>
      <c r="K323" s="128">
        <v>0</v>
      </c>
      <c r="L323" s="129"/>
      <c r="M323" s="128" t="s">
        <v>229</v>
      </c>
      <c r="N323" s="127" t="s">
        <v>525</v>
      </c>
      <c r="O323" s="127" t="s">
        <v>174</v>
      </c>
      <c r="P323" s="127" t="s">
        <v>194</v>
      </c>
      <c r="Q323" s="131" t="s">
        <v>13828</v>
      </c>
      <c r="R323" s="131" t="s">
        <v>15573</v>
      </c>
      <c r="S323" s="144" t="s">
        <v>15573</v>
      </c>
      <c r="T323" s="136" t="s">
        <v>299</v>
      </c>
      <c r="U323" s="118"/>
      <c r="V323" s="118"/>
      <c r="W323" s="133" t="str">
        <f>VLOOKUP(TRIM(X323),X10:Y88,2,FALSE)</f>
        <v>Puneet</v>
      </c>
      <c r="X323" s="11" t="str">
        <f t="shared" si="13"/>
        <v>6.5.8</v>
      </c>
      <c r="Y323" s="64"/>
      <c r="AA323" s="1">
        <f t="shared" si="12"/>
        <v>5</v>
      </c>
    </row>
    <row r="324" spans="1:27" ht="35.25" customHeight="1">
      <c r="A324" s="119" t="s">
        <v>146</v>
      </c>
      <c r="B324" s="134" t="s">
        <v>57</v>
      </c>
      <c r="C324" s="122" t="s">
        <v>147</v>
      </c>
      <c r="D324" s="122" t="s">
        <v>113</v>
      </c>
      <c r="E324" s="123" t="s">
        <v>11344</v>
      </c>
      <c r="F324" s="124" t="s">
        <v>302</v>
      </c>
      <c r="G324" s="124" t="s">
        <v>149</v>
      </c>
      <c r="H324" s="124" t="s">
        <v>12961</v>
      </c>
      <c r="I324" s="135" t="s">
        <v>241</v>
      </c>
      <c r="J324" s="129" t="s">
        <v>196</v>
      </c>
      <c r="K324" s="128">
        <v>0</v>
      </c>
      <c r="L324" s="129"/>
      <c r="M324" s="128" t="s">
        <v>229</v>
      </c>
      <c r="N324" s="127" t="s">
        <v>525</v>
      </c>
      <c r="O324" s="127" t="s">
        <v>174</v>
      </c>
      <c r="P324" s="127" t="s">
        <v>194</v>
      </c>
      <c r="Q324" s="131" t="s">
        <v>13828</v>
      </c>
      <c r="R324" s="131" t="s">
        <v>15573</v>
      </c>
      <c r="S324" s="144" t="s">
        <v>15573</v>
      </c>
      <c r="T324" s="136" t="s">
        <v>299</v>
      </c>
      <c r="U324" s="118"/>
      <c r="V324" s="118"/>
      <c r="W324" s="133" t="str">
        <f>VLOOKUP(TRIM(X324),X10:Y88,2,FALSE)</f>
        <v>Puneet</v>
      </c>
      <c r="X324" s="11" t="str">
        <f t="shared" si="13"/>
        <v>6.5.8</v>
      </c>
      <c r="Y324" s="64"/>
      <c r="AA324" s="1">
        <f t="shared" si="12"/>
        <v>5</v>
      </c>
    </row>
    <row r="325" spans="1:27" ht="35.25" customHeight="1">
      <c r="A325" s="119" t="s">
        <v>146</v>
      </c>
      <c r="B325" s="134" t="s">
        <v>57</v>
      </c>
      <c r="C325" s="122" t="s">
        <v>147</v>
      </c>
      <c r="D325" s="122" t="s">
        <v>101</v>
      </c>
      <c r="E325" s="123" t="s">
        <v>11345</v>
      </c>
      <c r="F325" s="124" t="s">
        <v>191</v>
      </c>
      <c r="G325" s="124" t="s">
        <v>149</v>
      </c>
      <c r="H325" s="124" t="s">
        <v>14157</v>
      </c>
      <c r="I325" s="135" t="s">
        <v>238</v>
      </c>
      <c r="J325" s="129"/>
      <c r="K325" s="128"/>
      <c r="L325" s="129"/>
      <c r="M325" s="128" t="s">
        <v>13673</v>
      </c>
      <c r="N325" s="127"/>
      <c r="O325" s="127" t="s">
        <v>174</v>
      </c>
      <c r="P325" s="127" t="s">
        <v>194</v>
      </c>
      <c r="Q325" s="131" t="s">
        <v>12878</v>
      </c>
      <c r="R325" s="131" t="s">
        <v>14913</v>
      </c>
      <c r="S325" s="132" t="s">
        <v>195</v>
      </c>
      <c r="T325" s="136" t="s">
        <v>239</v>
      </c>
      <c r="U325" s="118"/>
      <c r="V325" s="118"/>
      <c r="W325" s="133" t="str">
        <f>VLOOKUP(TRIM(X325),X10:Y88,2,FALSE)</f>
        <v>Frank</v>
      </c>
      <c r="X325" s="11" t="str">
        <f t="shared" si="13"/>
        <v>6.5.2</v>
      </c>
      <c r="Y325" s="64"/>
      <c r="AA325" s="1">
        <f t="shared" si="12"/>
        <v>8</v>
      </c>
    </row>
    <row r="326" spans="1:27" ht="35.25" customHeight="1">
      <c r="A326" s="119" t="s">
        <v>146</v>
      </c>
      <c r="B326" s="134" t="s">
        <v>57</v>
      </c>
      <c r="C326" s="122" t="s">
        <v>147</v>
      </c>
      <c r="D326" s="122" t="s">
        <v>101</v>
      </c>
      <c r="E326" s="123" t="s">
        <v>11346</v>
      </c>
      <c r="F326" s="124" t="s">
        <v>191</v>
      </c>
      <c r="G326" s="124" t="s">
        <v>149</v>
      </c>
      <c r="H326" s="124" t="s">
        <v>14158</v>
      </c>
      <c r="I326" s="135" t="s">
        <v>238</v>
      </c>
      <c r="J326" s="129"/>
      <c r="K326" s="128"/>
      <c r="L326" s="129"/>
      <c r="M326" s="128" t="s">
        <v>13673</v>
      </c>
      <c r="N326" s="127"/>
      <c r="O326" s="127" t="s">
        <v>174</v>
      </c>
      <c r="P326" s="127" t="s">
        <v>194</v>
      </c>
      <c r="Q326" s="131" t="s">
        <v>12879</v>
      </c>
      <c r="R326" s="131" t="s">
        <v>14908</v>
      </c>
      <c r="S326" s="132" t="s">
        <v>195</v>
      </c>
      <c r="T326" s="136" t="s">
        <v>239</v>
      </c>
      <c r="U326" s="118"/>
      <c r="V326" s="118"/>
      <c r="W326" s="133" t="str">
        <f>VLOOKUP(TRIM(X326),X10:Y88,2,FALSE)</f>
        <v>Frank</v>
      </c>
      <c r="X326" s="11" t="str">
        <f t="shared" si="13"/>
        <v>6.5.2</v>
      </c>
      <c r="Y326" s="64"/>
      <c r="AA326" s="1">
        <f t="shared" si="12"/>
        <v>8</v>
      </c>
    </row>
    <row r="327" spans="1:27" ht="35.25" customHeight="1">
      <c r="A327" s="119" t="s">
        <v>146</v>
      </c>
      <c r="B327" s="134" t="s">
        <v>57</v>
      </c>
      <c r="C327" s="122" t="s">
        <v>147</v>
      </c>
      <c r="D327" s="122" t="s">
        <v>98</v>
      </c>
      <c r="E327" s="123" t="s">
        <v>11347</v>
      </c>
      <c r="F327" s="124" t="s">
        <v>302</v>
      </c>
      <c r="G327" s="124" t="s">
        <v>149</v>
      </c>
      <c r="H327" s="124" t="s">
        <v>12962</v>
      </c>
      <c r="I327" s="135" t="s">
        <v>238</v>
      </c>
      <c r="J327" s="129" t="s">
        <v>185</v>
      </c>
      <c r="K327" s="128">
        <v>0</v>
      </c>
      <c r="L327" s="129"/>
      <c r="M327" s="128" t="s">
        <v>202</v>
      </c>
      <c r="N327" s="127" t="s">
        <v>525</v>
      </c>
      <c r="O327" s="127" t="s">
        <v>174</v>
      </c>
      <c r="P327" s="127" t="s">
        <v>194</v>
      </c>
      <c r="Q327" s="131" t="s">
        <v>13829</v>
      </c>
      <c r="R327" s="131" t="s">
        <v>15975</v>
      </c>
      <c r="S327" s="132" t="s">
        <v>189</v>
      </c>
      <c r="T327" s="136" t="s">
        <v>239</v>
      </c>
      <c r="U327" s="118"/>
      <c r="V327" s="118" t="s">
        <v>15021</v>
      </c>
      <c r="W327" s="133" t="str">
        <f>VLOOKUP(TRIM(X327),X10:Y88,2,FALSE)</f>
        <v>Frank</v>
      </c>
      <c r="X327" s="11" t="str">
        <f t="shared" si="13"/>
        <v>6.5.1</v>
      </c>
      <c r="Y327" s="64"/>
      <c r="AA327" s="1">
        <f t="shared" si="12"/>
        <v>8</v>
      </c>
    </row>
    <row r="328" spans="1:27" ht="35.25" customHeight="1">
      <c r="A328" s="119" t="s">
        <v>146</v>
      </c>
      <c r="B328" s="134" t="s">
        <v>57</v>
      </c>
      <c r="C328" s="122" t="s">
        <v>147</v>
      </c>
      <c r="D328" s="122" t="s">
        <v>104</v>
      </c>
      <c r="E328" s="123" t="s">
        <v>11348</v>
      </c>
      <c r="F328" s="124" t="s">
        <v>302</v>
      </c>
      <c r="G328" s="124" t="s">
        <v>149</v>
      </c>
      <c r="H328" s="124" t="s">
        <v>12963</v>
      </c>
      <c r="I328" s="135" t="s">
        <v>238</v>
      </c>
      <c r="J328" s="129" t="s">
        <v>185</v>
      </c>
      <c r="K328" s="128">
        <v>0</v>
      </c>
      <c r="L328" s="129"/>
      <c r="M328" s="128" t="s">
        <v>202</v>
      </c>
      <c r="N328" s="127" t="s">
        <v>525</v>
      </c>
      <c r="O328" s="127" t="s">
        <v>174</v>
      </c>
      <c r="P328" s="127" t="s">
        <v>194</v>
      </c>
      <c r="Q328" s="131" t="s">
        <v>13830</v>
      </c>
      <c r="R328" s="131" t="s">
        <v>14865</v>
      </c>
      <c r="S328" s="132" t="s">
        <v>14866</v>
      </c>
      <c r="T328" s="136" t="s">
        <v>239</v>
      </c>
      <c r="U328" s="118"/>
      <c r="V328" s="118"/>
      <c r="W328" s="133" t="str">
        <f>VLOOKUP(TRIM(X328),X10:Y88,2,FALSE)</f>
        <v>Frank</v>
      </c>
      <c r="X328" s="11" t="str">
        <f t="shared" si="13"/>
        <v>6.5.4</v>
      </c>
      <c r="Y328" s="64"/>
      <c r="AA328" s="1">
        <f t="shared" si="12"/>
        <v>8</v>
      </c>
    </row>
    <row r="329" spans="1:27" ht="35.25" customHeight="1">
      <c r="A329" s="119" t="s">
        <v>146</v>
      </c>
      <c r="B329" s="134" t="s">
        <v>57</v>
      </c>
      <c r="C329" s="122" t="s">
        <v>147</v>
      </c>
      <c r="D329" s="122" t="s">
        <v>102</v>
      </c>
      <c r="E329" s="123" t="s">
        <v>11349</v>
      </c>
      <c r="F329" s="124" t="s">
        <v>302</v>
      </c>
      <c r="G329" s="124" t="s">
        <v>149</v>
      </c>
      <c r="H329" s="124" t="s">
        <v>12964</v>
      </c>
      <c r="I329" s="135" t="s">
        <v>13728</v>
      </c>
      <c r="J329" s="129" t="s">
        <v>185</v>
      </c>
      <c r="K329" s="128">
        <v>0</v>
      </c>
      <c r="L329" s="129"/>
      <c r="M329" s="128" t="s">
        <v>13673</v>
      </c>
      <c r="N329" s="127" t="s">
        <v>525</v>
      </c>
      <c r="O329" s="127" t="s">
        <v>174</v>
      </c>
      <c r="P329" s="127" t="s">
        <v>194</v>
      </c>
      <c r="Q329" s="131" t="s">
        <v>13831</v>
      </c>
      <c r="R329" s="131" t="s">
        <v>16078</v>
      </c>
      <c r="S329" s="144" t="s">
        <v>15573</v>
      </c>
      <c r="T329" s="136" t="s">
        <v>243</v>
      </c>
      <c r="U329" s="118"/>
      <c r="V329" s="118"/>
      <c r="W329" s="133" t="str">
        <f>VLOOKUP(TRIM(X329),X10:Y88,2,FALSE)</f>
        <v>Frank</v>
      </c>
      <c r="X329" s="11" t="str">
        <f t="shared" si="13"/>
        <v>6.5.3</v>
      </c>
      <c r="Y329" s="64"/>
      <c r="AA329" s="1">
        <f t="shared" si="12"/>
        <v>62</v>
      </c>
    </row>
    <row r="330" spans="1:27" ht="35.25" customHeight="1">
      <c r="A330" s="119" t="s">
        <v>146</v>
      </c>
      <c r="B330" s="134" t="s">
        <v>57</v>
      </c>
      <c r="C330" s="122" t="s">
        <v>147</v>
      </c>
      <c r="D330" s="122" t="s">
        <v>119</v>
      </c>
      <c r="E330" s="123" t="s">
        <v>11350</v>
      </c>
      <c r="F330" s="124" t="s">
        <v>302</v>
      </c>
      <c r="G330" s="124" t="s">
        <v>149</v>
      </c>
      <c r="H330" s="124" t="s">
        <v>12965</v>
      </c>
      <c r="I330" s="135" t="s">
        <v>10174</v>
      </c>
      <c r="J330" s="129" t="s">
        <v>185</v>
      </c>
      <c r="K330" s="128">
        <v>0</v>
      </c>
      <c r="L330" s="129"/>
      <c r="M330" s="128" t="s">
        <v>351</v>
      </c>
      <c r="N330" s="127" t="s">
        <v>525</v>
      </c>
      <c r="O330" s="127" t="s">
        <v>174</v>
      </c>
      <c r="P330" s="127" t="s">
        <v>194</v>
      </c>
      <c r="Q330" s="131" t="s">
        <v>13832</v>
      </c>
      <c r="R330" s="131" t="s">
        <v>15976</v>
      </c>
      <c r="S330" s="132" t="s">
        <v>189</v>
      </c>
      <c r="T330" s="136" t="s">
        <v>305</v>
      </c>
      <c r="U330" s="118"/>
      <c r="V330" s="118" t="s">
        <v>15021</v>
      </c>
      <c r="W330" s="133" t="str">
        <f>VLOOKUP(TRIM(X330),X10:Y88,2,FALSE)</f>
        <v>Frank</v>
      </c>
      <c r="X330" s="11" t="str">
        <f t="shared" si="13"/>
        <v>6.5.11</v>
      </c>
      <c r="Y330" s="64"/>
      <c r="AA330" s="1">
        <f t="shared" si="12"/>
        <v>25</v>
      </c>
    </row>
    <row r="331" spans="1:27" ht="35.25" customHeight="1">
      <c r="A331" s="119" t="s">
        <v>146</v>
      </c>
      <c r="B331" s="134" t="s">
        <v>57</v>
      </c>
      <c r="C331" s="122" t="s">
        <v>147</v>
      </c>
      <c r="D331" s="122" t="s">
        <v>119</v>
      </c>
      <c r="E331" s="123" t="s">
        <v>11351</v>
      </c>
      <c r="F331" s="124" t="s">
        <v>302</v>
      </c>
      <c r="G331" s="124" t="s">
        <v>149</v>
      </c>
      <c r="H331" s="124" t="s">
        <v>12966</v>
      </c>
      <c r="I331" s="135" t="s">
        <v>256</v>
      </c>
      <c r="J331" s="129" t="s">
        <v>185</v>
      </c>
      <c r="K331" s="128">
        <v>0</v>
      </c>
      <c r="L331" s="129"/>
      <c r="M331" s="128" t="s">
        <v>229</v>
      </c>
      <c r="N331" s="127" t="s">
        <v>525</v>
      </c>
      <c r="O331" s="127" t="s">
        <v>174</v>
      </c>
      <c r="P331" s="127" t="s">
        <v>194</v>
      </c>
      <c r="Q331" s="131" t="s">
        <v>13833</v>
      </c>
      <c r="R331" s="131" t="s">
        <v>14496</v>
      </c>
      <c r="S331" s="132" t="s">
        <v>14497</v>
      </c>
      <c r="T331" s="136" t="s">
        <v>305</v>
      </c>
      <c r="U331" s="118"/>
      <c r="V331" s="118"/>
      <c r="W331" s="133" t="str">
        <f>VLOOKUP(TRIM(X331),X10:Y88,2,FALSE)</f>
        <v>Frank</v>
      </c>
      <c r="X331" s="11" t="str">
        <f t="shared" si="13"/>
        <v>6.5.11</v>
      </c>
      <c r="Y331" s="64"/>
      <c r="AA331" s="1">
        <f t="shared" si="12"/>
        <v>7</v>
      </c>
    </row>
    <row r="332" spans="1:27" ht="35.25" customHeight="1">
      <c r="A332" s="119" t="s">
        <v>146</v>
      </c>
      <c r="B332" s="134" t="s">
        <v>57</v>
      </c>
      <c r="C332" s="122" t="s">
        <v>147</v>
      </c>
      <c r="D332" s="122" t="s">
        <v>119</v>
      </c>
      <c r="E332" s="123" t="s">
        <v>11352</v>
      </c>
      <c r="F332" s="124" t="s">
        <v>302</v>
      </c>
      <c r="G332" s="124" t="s">
        <v>149</v>
      </c>
      <c r="H332" s="124" t="s">
        <v>12967</v>
      </c>
      <c r="I332" s="135" t="s">
        <v>256</v>
      </c>
      <c r="J332" s="129" t="s">
        <v>196</v>
      </c>
      <c r="K332" s="128">
        <v>0</v>
      </c>
      <c r="L332" s="129"/>
      <c r="M332" s="128" t="s">
        <v>229</v>
      </c>
      <c r="N332" s="127" t="s">
        <v>525</v>
      </c>
      <c r="O332" s="127" t="s">
        <v>174</v>
      </c>
      <c r="P332" s="127" t="s">
        <v>194</v>
      </c>
      <c r="Q332" s="131" t="s">
        <v>13834</v>
      </c>
      <c r="R332" s="131" t="s">
        <v>14475</v>
      </c>
      <c r="S332" s="132" t="s">
        <v>14476</v>
      </c>
      <c r="T332" s="136" t="s">
        <v>305</v>
      </c>
      <c r="U332" s="118"/>
      <c r="V332" s="118"/>
      <c r="W332" s="133" t="str">
        <f>VLOOKUP(TRIM(X332),X10:Y88,2,FALSE)</f>
        <v>Frank</v>
      </c>
      <c r="X332" s="11" t="str">
        <f t="shared" si="13"/>
        <v>6.5.11</v>
      </c>
      <c r="Y332" s="64"/>
      <c r="AA332" s="1">
        <f t="shared" si="12"/>
        <v>7</v>
      </c>
    </row>
    <row r="333" spans="1:27" ht="35.25" customHeight="1">
      <c r="A333" s="119" t="s">
        <v>146</v>
      </c>
      <c r="B333" s="134" t="s">
        <v>57</v>
      </c>
      <c r="C333" s="122" t="s">
        <v>147</v>
      </c>
      <c r="D333" s="122" t="s">
        <v>102</v>
      </c>
      <c r="E333" s="123" t="s">
        <v>11353</v>
      </c>
      <c r="F333" s="124" t="s">
        <v>302</v>
      </c>
      <c r="G333" s="124" t="s">
        <v>149</v>
      </c>
      <c r="H333" s="124" t="s">
        <v>12968</v>
      </c>
      <c r="I333" s="135" t="s">
        <v>256</v>
      </c>
      <c r="J333" s="129" t="s">
        <v>185</v>
      </c>
      <c r="K333" s="128">
        <v>0</v>
      </c>
      <c r="L333" s="129"/>
      <c r="M333" s="128" t="s">
        <v>229</v>
      </c>
      <c r="N333" s="127" t="s">
        <v>525</v>
      </c>
      <c r="O333" s="127" t="s">
        <v>174</v>
      </c>
      <c r="P333" s="127" t="s">
        <v>194</v>
      </c>
      <c r="Q333" s="131" t="s">
        <v>13835</v>
      </c>
      <c r="R333" s="131" t="s">
        <v>14348</v>
      </c>
      <c r="S333" s="132" t="s">
        <v>14349</v>
      </c>
      <c r="T333" s="136" t="s">
        <v>305</v>
      </c>
      <c r="U333" s="118"/>
      <c r="V333" s="118"/>
      <c r="W333" s="133" t="str">
        <f>VLOOKUP(TRIM(X333),X10:Y88,2,FALSE)</f>
        <v>Frank</v>
      </c>
      <c r="X333" s="11" t="str">
        <f t="shared" si="13"/>
        <v>6.5.3</v>
      </c>
      <c r="Y333" s="64"/>
      <c r="AA333" s="1">
        <f t="shared" si="12"/>
        <v>7</v>
      </c>
    </row>
    <row r="334" spans="1:27" ht="35.25" customHeight="1">
      <c r="A334" s="119" t="s">
        <v>146</v>
      </c>
      <c r="B334" s="134" t="s">
        <v>57</v>
      </c>
      <c r="C334" s="122" t="s">
        <v>147</v>
      </c>
      <c r="D334" s="122" t="s">
        <v>107</v>
      </c>
      <c r="E334" s="123" t="s">
        <v>11354</v>
      </c>
      <c r="F334" s="124" t="s">
        <v>302</v>
      </c>
      <c r="G334" s="124" t="s">
        <v>149</v>
      </c>
      <c r="H334" s="124" t="s">
        <v>12969</v>
      </c>
      <c r="I334" s="135" t="s">
        <v>256</v>
      </c>
      <c r="J334" s="129" t="s">
        <v>185</v>
      </c>
      <c r="K334" s="128">
        <v>0</v>
      </c>
      <c r="L334" s="129"/>
      <c r="M334" s="128" t="s">
        <v>202</v>
      </c>
      <c r="N334" s="127" t="s">
        <v>525</v>
      </c>
      <c r="O334" s="127" t="s">
        <v>174</v>
      </c>
      <c r="P334" s="127" t="s">
        <v>194</v>
      </c>
      <c r="Q334" s="131" t="s">
        <v>13836</v>
      </c>
      <c r="R334" s="131" t="s">
        <v>10562</v>
      </c>
      <c r="S334" s="132" t="s">
        <v>152</v>
      </c>
      <c r="T334" s="136" t="s">
        <v>305</v>
      </c>
      <c r="U334" s="118"/>
      <c r="V334" s="118" t="s">
        <v>260</v>
      </c>
      <c r="W334" s="133" t="str">
        <f>VLOOKUP(TRIM(X334),X10:Y88,2,FALSE)</f>
        <v>Frank</v>
      </c>
      <c r="X334" s="11" t="str">
        <f t="shared" si="13"/>
        <v>6.5.5</v>
      </c>
      <c r="Y334" s="64"/>
      <c r="AA334" s="1">
        <f t="shared" si="12"/>
        <v>7</v>
      </c>
    </row>
    <row r="335" spans="1:27" ht="35.25" customHeight="1">
      <c r="A335" s="119" t="s">
        <v>146</v>
      </c>
      <c r="B335" s="134" t="s">
        <v>57</v>
      </c>
      <c r="C335" s="122" t="s">
        <v>147</v>
      </c>
      <c r="D335" s="122" t="s">
        <v>102</v>
      </c>
      <c r="E335" s="123" t="s">
        <v>11355</v>
      </c>
      <c r="F335" s="124" t="s">
        <v>302</v>
      </c>
      <c r="G335" s="124" t="s">
        <v>149</v>
      </c>
      <c r="H335" s="124" t="s">
        <v>12970</v>
      </c>
      <c r="I335" s="135" t="s">
        <v>256</v>
      </c>
      <c r="J335" s="129" t="s">
        <v>185</v>
      </c>
      <c r="K335" s="128">
        <v>0</v>
      </c>
      <c r="L335" s="129"/>
      <c r="M335" s="128" t="s">
        <v>229</v>
      </c>
      <c r="N335" s="127" t="s">
        <v>525</v>
      </c>
      <c r="O335" s="127" t="s">
        <v>174</v>
      </c>
      <c r="P335" s="127" t="s">
        <v>194</v>
      </c>
      <c r="Q335" s="131" t="s">
        <v>13837</v>
      </c>
      <c r="R335" s="131" t="s">
        <v>15573</v>
      </c>
      <c r="S335" s="144" t="s">
        <v>15573</v>
      </c>
      <c r="T335" s="136" t="s">
        <v>305</v>
      </c>
      <c r="U335" s="118"/>
      <c r="V335" s="118"/>
      <c r="W335" s="133" t="str">
        <f>VLOOKUP(TRIM(X335),X10:Y88,2,FALSE)</f>
        <v>Frank</v>
      </c>
      <c r="X335" s="11" t="str">
        <f t="shared" si="13"/>
        <v>6.5.3</v>
      </c>
      <c r="Y335" s="64"/>
      <c r="AA335" s="1">
        <f t="shared" si="12"/>
        <v>7</v>
      </c>
    </row>
    <row r="336" spans="1:27" ht="35.25" customHeight="1">
      <c r="A336" s="119" t="s">
        <v>146</v>
      </c>
      <c r="B336" s="134" t="s">
        <v>57</v>
      </c>
      <c r="C336" s="122" t="s">
        <v>147</v>
      </c>
      <c r="D336" s="122" t="s">
        <v>89</v>
      </c>
      <c r="E336" s="123" t="s">
        <v>11356</v>
      </c>
      <c r="F336" s="124" t="s">
        <v>183</v>
      </c>
      <c r="G336" s="124" t="s">
        <v>48</v>
      </c>
      <c r="H336" s="124" t="s">
        <v>12880</v>
      </c>
      <c r="I336" s="135" t="s">
        <v>2508</v>
      </c>
      <c r="J336" s="129"/>
      <c r="K336" s="128"/>
      <c r="L336" s="129"/>
      <c r="M336" s="128" t="s">
        <v>13673</v>
      </c>
      <c r="N336" s="127"/>
      <c r="O336" s="127"/>
      <c r="P336" s="127" t="s">
        <v>905</v>
      </c>
      <c r="Q336" s="131" t="s">
        <v>12881</v>
      </c>
      <c r="R336" s="131" t="s">
        <v>169</v>
      </c>
      <c r="S336" s="132" t="s">
        <v>167</v>
      </c>
      <c r="T336" s="136" t="s">
        <v>2505</v>
      </c>
      <c r="U336" s="118"/>
      <c r="V336" s="118"/>
      <c r="W336" s="133" t="str">
        <f>VLOOKUP(TRIM(X336),X10:Y88,2,FALSE)</f>
        <v>Puneet</v>
      </c>
      <c r="X336" s="11" t="str">
        <f t="shared" si="13"/>
        <v>6.1</v>
      </c>
      <c r="Y336" s="64"/>
      <c r="AA336" s="1">
        <f t="shared" si="12"/>
        <v>4</v>
      </c>
    </row>
    <row r="337" spans="1:27" ht="35.25" customHeight="1">
      <c r="A337" s="119" t="s">
        <v>146</v>
      </c>
      <c r="B337" s="134" t="s">
        <v>57</v>
      </c>
      <c r="C337" s="122" t="s">
        <v>147</v>
      </c>
      <c r="D337" s="122" t="s">
        <v>89</v>
      </c>
      <c r="E337" s="123" t="s">
        <v>11357</v>
      </c>
      <c r="F337" s="124" t="s">
        <v>23</v>
      </c>
      <c r="G337" s="124" t="s">
        <v>149</v>
      </c>
      <c r="H337" s="124" t="s">
        <v>12971</v>
      </c>
      <c r="I337" s="135" t="s">
        <v>2508</v>
      </c>
      <c r="J337" s="129" t="s">
        <v>12861</v>
      </c>
      <c r="K337" s="128">
        <v>38</v>
      </c>
      <c r="L337" s="129"/>
      <c r="M337" s="128" t="s">
        <v>247</v>
      </c>
      <c r="N337" s="127" t="s">
        <v>5719</v>
      </c>
      <c r="O337" s="127" t="s">
        <v>174</v>
      </c>
      <c r="P337" s="127" t="s">
        <v>905</v>
      </c>
      <c r="Q337" s="131" t="s">
        <v>13838</v>
      </c>
      <c r="R337" s="131" t="s">
        <v>15067</v>
      </c>
      <c r="S337" s="132" t="s">
        <v>195</v>
      </c>
      <c r="T337" s="136" t="s">
        <v>2505</v>
      </c>
      <c r="U337" s="118"/>
      <c r="V337" s="118"/>
      <c r="W337" s="133" t="str">
        <f>VLOOKUP(TRIM(X337),X10:Y88,2,FALSE)</f>
        <v>Puneet</v>
      </c>
      <c r="X337" s="11" t="str">
        <f t="shared" si="13"/>
        <v>6.1</v>
      </c>
      <c r="Y337" s="64"/>
      <c r="AA337" s="1">
        <f t="shared" si="12"/>
        <v>4</v>
      </c>
    </row>
    <row r="338" spans="1:27" ht="35.25" customHeight="1">
      <c r="A338" s="119" t="s">
        <v>146</v>
      </c>
      <c r="B338" s="134" t="s">
        <v>57</v>
      </c>
      <c r="C338" s="122" t="s">
        <v>147</v>
      </c>
      <c r="D338" s="122" t="s">
        <v>109</v>
      </c>
      <c r="E338" s="123" t="s">
        <v>11358</v>
      </c>
      <c r="F338" s="124" t="s">
        <v>302</v>
      </c>
      <c r="G338" s="124" t="s">
        <v>149</v>
      </c>
      <c r="H338" s="124" t="s">
        <v>12972</v>
      </c>
      <c r="I338" s="135" t="s">
        <v>13706</v>
      </c>
      <c r="J338" s="129" t="s">
        <v>196</v>
      </c>
      <c r="K338" s="128">
        <v>0</v>
      </c>
      <c r="L338" s="129"/>
      <c r="M338" s="128" t="s">
        <v>202</v>
      </c>
      <c r="N338" s="127" t="s">
        <v>525</v>
      </c>
      <c r="O338" s="127" t="s">
        <v>174</v>
      </c>
      <c r="P338" s="127" t="s">
        <v>194</v>
      </c>
      <c r="Q338" s="131" t="s">
        <v>13839</v>
      </c>
      <c r="R338" s="131" t="s">
        <v>15093</v>
      </c>
      <c r="S338" s="132" t="s">
        <v>15092</v>
      </c>
      <c r="T338" s="136" t="s">
        <v>2385</v>
      </c>
      <c r="U338" s="118"/>
      <c r="V338" s="118"/>
      <c r="W338" s="133" t="str">
        <f>VLOOKUP(TRIM(X338),X10:Y88,2,FALSE)</f>
        <v>Krisztian</v>
      </c>
      <c r="X338" s="11" t="str">
        <f t="shared" si="13"/>
        <v>6.5.6</v>
      </c>
      <c r="Y338" s="64"/>
      <c r="AA338" s="1">
        <f t="shared" si="12"/>
        <v>18</v>
      </c>
    </row>
    <row r="339" spans="1:27" ht="35.25" customHeight="1">
      <c r="A339" s="119" t="s">
        <v>146</v>
      </c>
      <c r="B339" s="134" t="s">
        <v>57</v>
      </c>
      <c r="C339" s="122" t="s">
        <v>147</v>
      </c>
      <c r="D339" s="122" t="s">
        <v>510</v>
      </c>
      <c r="E339" s="123" t="s">
        <v>11359</v>
      </c>
      <c r="F339" s="124" t="s">
        <v>183</v>
      </c>
      <c r="G339" s="124" t="s">
        <v>253</v>
      </c>
      <c r="H339" s="124" t="s">
        <v>12882</v>
      </c>
      <c r="I339" s="135" t="s">
        <v>3425</v>
      </c>
      <c r="J339" s="129"/>
      <c r="K339" s="128"/>
      <c r="L339" s="129"/>
      <c r="M339" s="128" t="s">
        <v>13673</v>
      </c>
      <c r="N339" s="127"/>
      <c r="O339" s="127" t="s">
        <v>174</v>
      </c>
      <c r="P339" s="127"/>
      <c r="Q339" s="131" t="s">
        <v>12883</v>
      </c>
      <c r="R339" s="131" t="s">
        <v>14982</v>
      </c>
      <c r="S339" s="132" t="s">
        <v>14981</v>
      </c>
      <c r="T339" s="136" t="s">
        <v>2333</v>
      </c>
      <c r="U339" s="118"/>
      <c r="V339" s="118"/>
      <c r="W339" s="133" t="str">
        <f>VLOOKUP(TRIM(X339),X10:Y88,2,FALSE)</f>
        <v>Puneet</v>
      </c>
      <c r="X339" s="11" t="str">
        <f t="shared" si="13"/>
        <v>6.15</v>
      </c>
      <c r="Y339" s="64"/>
      <c r="AA339" s="1">
        <f t="shared" si="12"/>
        <v>7</v>
      </c>
    </row>
    <row r="340" spans="1:27" ht="35.25" customHeight="1">
      <c r="A340" s="119" t="s">
        <v>146</v>
      </c>
      <c r="B340" s="134" t="s">
        <v>57</v>
      </c>
      <c r="C340" s="122" t="s">
        <v>147</v>
      </c>
      <c r="D340" s="122" t="s">
        <v>107</v>
      </c>
      <c r="E340" s="123" t="s">
        <v>11360</v>
      </c>
      <c r="F340" s="124" t="s">
        <v>302</v>
      </c>
      <c r="G340" s="124" t="s">
        <v>149</v>
      </c>
      <c r="H340" s="124" t="s">
        <v>12973</v>
      </c>
      <c r="I340" s="135" t="s">
        <v>279</v>
      </c>
      <c r="J340" s="129" t="s">
        <v>185</v>
      </c>
      <c r="K340" s="128">
        <v>0</v>
      </c>
      <c r="L340" s="129"/>
      <c r="M340" s="128" t="s">
        <v>202</v>
      </c>
      <c r="N340" s="127" t="s">
        <v>525</v>
      </c>
      <c r="O340" s="127" t="s">
        <v>174</v>
      </c>
      <c r="P340" s="127" t="s">
        <v>194</v>
      </c>
      <c r="Q340" s="131" t="s">
        <v>13840</v>
      </c>
      <c r="R340" s="131" t="s">
        <v>15246</v>
      </c>
      <c r="S340" s="132" t="s">
        <v>195</v>
      </c>
      <c r="T340" s="136" t="s">
        <v>280</v>
      </c>
      <c r="U340" s="118"/>
      <c r="V340" s="118"/>
      <c r="W340" s="133" t="str">
        <f>VLOOKUP(TRIM(X340),X10:Y88,2,FALSE)</f>
        <v>Frank</v>
      </c>
      <c r="X340" s="11" t="str">
        <f t="shared" si="13"/>
        <v>6.5.5</v>
      </c>
      <c r="Y340" s="64"/>
      <c r="AA340" s="1">
        <f t="shared" si="12"/>
        <v>4</v>
      </c>
    </row>
    <row r="341" spans="1:27" ht="35.25" customHeight="1">
      <c r="A341" s="119" t="s">
        <v>146</v>
      </c>
      <c r="B341" s="134" t="s">
        <v>57</v>
      </c>
      <c r="C341" s="122" t="s">
        <v>147</v>
      </c>
      <c r="D341" s="122" t="s">
        <v>109</v>
      </c>
      <c r="E341" s="123" t="s">
        <v>11361</v>
      </c>
      <c r="F341" s="124" t="s">
        <v>302</v>
      </c>
      <c r="G341" s="124" t="s">
        <v>149</v>
      </c>
      <c r="H341" s="124" t="s">
        <v>12974</v>
      </c>
      <c r="I341" s="135" t="s">
        <v>279</v>
      </c>
      <c r="J341" s="129" t="s">
        <v>5718</v>
      </c>
      <c r="K341" s="128">
        <v>0</v>
      </c>
      <c r="L341" s="129"/>
      <c r="M341" s="128" t="s">
        <v>202</v>
      </c>
      <c r="N341" s="127" t="s">
        <v>525</v>
      </c>
      <c r="O341" s="127" t="s">
        <v>174</v>
      </c>
      <c r="P341" s="127" t="s">
        <v>194</v>
      </c>
      <c r="Q341" s="131" t="s">
        <v>13841</v>
      </c>
      <c r="R341" s="131" t="s">
        <v>15087</v>
      </c>
      <c r="S341" s="132" t="s">
        <v>15086</v>
      </c>
      <c r="T341" s="136" t="s">
        <v>280</v>
      </c>
      <c r="U341" s="118"/>
      <c r="V341" s="118"/>
      <c r="W341" s="133" t="str">
        <f>VLOOKUP(TRIM(X341),X10:Y88,2,FALSE)</f>
        <v>Krisztian</v>
      </c>
      <c r="X341" s="11" t="str">
        <f t="shared" si="13"/>
        <v>6.5.6</v>
      </c>
      <c r="Y341" s="64"/>
      <c r="AA341" s="1">
        <f t="shared" si="12"/>
        <v>4</v>
      </c>
    </row>
    <row r="342" spans="1:27" ht="35.25" customHeight="1">
      <c r="A342" s="119" t="s">
        <v>146</v>
      </c>
      <c r="B342" s="134" t="s">
        <v>57</v>
      </c>
      <c r="C342" s="122" t="s">
        <v>147</v>
      </c>
      <c r="D342" s="122" t="s">
        <v>109</v>
      </c>
      <c r="E342" s="123" t="s">
        <v>11362</v>
      </c>
      <c r="F342" s="124" t="s">
        <v>302</v>
      </c>
      <c r="G342" s="124" t="s">
        <v>149</v>
      </c>
      <c r="H342" s="124" t="s">
        <v>12975</v>
      </c>
      <c r="I342" s="135" t="s">
        <v>279</v>
      </c>
      <c r="J342" s="129" t="s">
        <v>196</v>
      </c>
      <c r="K342" s="128">
        <v>0</v>
      </c>
      <c r="L342" s="129"/>
      <c r="M342" s="128" t="s">
        <v>202</v>
      </c>
      <c r="N342" s="127" t="s">
        <v>525</v>
      </c>
      <c r="O342" s="127" t="s">
        <v>174</v>
      </c>
      <c r="P342" s="127" t="s">
        <v>194</v>
      </c>
      <c r="Q342" s="131" t="s">
        <v>13842</v>
      </c>
      <c r="R342" s="131" t="s">
        <v>15285</v>
      </c>
      <c r="S342" s="132" t="s">
        <v>15284</v>
      </c>
      <c r="T342" s="136" t="s">
        <v>280</v>
      </c>
      <c r="U342" s="118"/>
      <c r="V342" s="118"/>
      <c r="W342" s="133" t="str">
        <f>VLOOKUP(TRIM(X342),X10:Y88,2,FALSE)</f>
        <v>Krisztian</v>
      </c>
      <c r="X342" s="11" t="str">
        <f t="shared" si="13"/>
        <v>6.5.6</v>
      </c>
      <c r="Y342" s="64"/>
      <c r="AA342" s="1">
        <f t="shared" si="12"/>
        <v>4</v>
      </c>
    </row>
    <row r="343" spans="1:27" ht="35.25" customHeight="1">
      <c r="A343" s="119" t="s">
        <v>146</v>
      </c>
      <c r="B343" s="134" t="s">
        <v>57</v>
      </c>
      <c r="C343" s="122" t="s">
        <v>147</v>
      </c>
      <c r="D343" s="122" t="s">
        <v>119</v>
      </c>
      <c r="E343" s="123" t="s">
        <v>11363</v>
      </c>
      <c r="F343" s="124" t="s">
        <v>302</v>
      </c>
      <c r="G343" s="124" t="s">
        <v>149</v>
      </c>
      <c r="H343" s="124" t="s">
        <v>12976</v>
      </c>
      <c r="I343" s="135" t="s">
        <v>279</v>
      </c>
      <c r="J343" s="129" t="s">
        <v>196</v>
      </c>
      <c r="K343" s="128">
        <v>0</v>
      </c>
      <c r="L343" s="129"/>
      <c r="M343" s="128" t="s">
        <v>202</v>
      </c>
      <c r="N343" s="127" t="s">
        <v>525</v>
      </c>
      <c r="O343" s="127" t="s">
        <v>174</v>
      </c>
      <c r="P343" s="127" t="s">
        <v>194</v>
      </c>
      <c r="Q343" s="131" t="s">
        <v>13843</v>
      </c>
      <c r="R343" s="131" t="s">
        <v>14471</v>
      </c>
      <c r="S343" s="132" t="s">
        <v>195</v>
      </c>
      <c r="T343" s="136" t="s">
        <v>280</v>
      </c>
      <c r="U343" s="118"/>
      <c r="V343" s="118"/>
      <c r="W343" s="133" t="str">
        <f>VLOOKUP(TRIM(X343),X10:Y88,2,FALSE)</f>
        <v>Frank</v>
      </c>
      <c r="X343" s="11" t="str">
        <f t="shared" si="13"/>
        <v>6.5.11</v>
      </c>
      <c r="Y343" s="64"/>
      <c r="AA343" s="1">
        <f t="shared" si="12"/>
        <v>4</v>
      </c>
    </row>
    <row r="344" spans="1:27" ht="35.25" customHeight="1">
      <c r="A344" s="119" t="s">
        <v>146</v>
      </c>
      <c r="B344" s="134" t="s">
        <v>57</v>
      </c>
      <c r="C344" s="122" t="s">
        <v>147</v>
      </c>
      <c r="D344" s="122" t="s">
        <v>670</v>
      </c>
      <c r="E344" s="123" t="s">
        <v>11364</v>
      </c>
      <c r="F344" s="124" t="s">
        <v>302</v>
      </c>
      <c r="G344" s="124" t="s">
        <v>149</v>
      </c>
      <c r="H344" s="124" t="s">
        <v>12977</v>
      </c>
      <c r="I344" s="135" t="s">
        <v>256</v>
      </c>
      <c r="J344" s="129" t="s">
        <v>196</v>
      </c>
      <c r="K344" s="128">
        <v>0</v>
      </c>
      <c r="L344" s="129"/>
      <c r="M344" s="128" t="s">
        <v>229</v>
      </c>
      <c r="N344" s="127" t="s">
        <v>525</v>
      </c>
      <c r="O344" s="127" t="s">
        <v>174</v>
      </c>
      <c r="P344" s="127" t="s">
        <v>194</v>
      </c>
      <c r="Q344" s="131" t="s">
        <v>13844</v>
      </c>
      <c r="R344" s="131" t="s">
        <v>14738</v>
      </c>
      <c r="S344" s="132" t="s">
        <v>14737</v>
      </c>
      <c r="T344" s="136" t="s">
        <v>305</v>
      </c>
      <c r="U344" s="118"/>
      <c r="V344" s="118"/>
      <c r="W344" s="133" t="str">
        <f>VLOOKUP(TRIM(X344),X10:Y88,2,FALSE)</f>
        <v>Puneet</v>
      </c>
      <c r="X344" s="11" t="str">
        <f t="shared" si="13"/>
        <v>6.5.7.5</v>
      </c>
      <c r="Y344" s="64"/>
      <c r="AA344" s="1">
        <f t="shared" si="12"/>
        <v>7</v>
      </c>
    </row>
    <row r="345" spans="1:27" ht="35.25" customHeight="1">
      <c r="A345" s="119" t="s">
        <v>146</v>
      </c>
      <c r="B345" s="134" t="s">
        <v>57</v>
      </c>
      <c r="C345" s="122" t="s">
        <v>147</v>
      </c>
      <c r="D345" s="122" t="s">
        <v>122</v>
      </c>
      <c r="E345" s="123" t="s">
        <v>11365</v>
      </c>
      <c r="F345" s="124" t="s">
        <v>21</v>
      </c>
      <c r="G345" s="124" t="s">
        <v>149</v>
      </c>
      <c r="H345" s="124" t="s">
        <v>12978</v>
      </c>
      <c r="I345" s="135" t="s">
        <v>3425</v>
      </c>
      <c r="J345" s="129" t="s">
        <v>2390</v>
      </c>
      <c r="K345" s="128"/>
      <c r="L345" s="129"/>
      <c r="M345" s="128" t="s">
        <v>13673</v>
      </c>
      <c r="N345" s="127" t="s">
        <v>726</v>
      </c>
      <c r="O345" s="127" t="s">
        <v>2822</v>
      </c>
      <c r="P345" s="127" t="s">
        <v>2391</v>
      </c>
      <c r="Q345" s="131" t="s">
        <v>12884</v>
      </c>
      <c r="R345" s="131" t="s">
        <v>204</v>
      </c>
      <c r="S345" s="144" t="s">
        <v>15573</v>
      </c>
      <c r="T345" s="136" t="s">
        <v>2333</v>
      </c>
      <c r="U345" s="118"/>
      <c r="V345" s="118"/>
      <c r="W345" s="133" t="str">
        <f>VLOOKUP(TRIM(X345),X10:Y88,2,FALSE)</f>
        <v>Frank</v>
      </c>
      <c r="X345" s="11" t="str">
        <f t="shared" si="13"/>
        <v>6.7</v>
      </c>
      <c r="Y345" s="64"/>
      <c r="AA345" s="1">
        <f t="shared" ref="AA345:AA408" si="14">LEN(I345)</f>
        <v>7</v>
      </c>
    </row>
    <row r="346" spans="1:27" ht="35.25" customHeight="1">
      <c r="A346" s="119" t="s">
        <v>146</v>
      </c>
      <c r="B346" s="134" t="s">
        <v>57</v>
      </c>
      <c r="C346" s="122" t="s">
        <v>147</v>
      </c>
      <c r="D346" s="122" t="s">
        <v>119</v>
      </c>
      <c r="E346" s="123" t="s">
        <v>11366</v>
      </c>
      <c r="F346" s="124" t="s">
        <v>302</v>
      </c>
      <c r="G346" s="124" t="s">
        <v>149</v>
      </c>
      <c r="H346" s="124" t="s">
        <v>12979</v>
      </c>
      <c r="I346" s="135" t="s">
        <v>296</v>
      </c>
      <c r="J346" s="129" t="s">
        <v>185</v>
      </c>
      <c r="K346" s="128">
        <v>0</v>
      </c>
      <c r="L346" s="129"/>
      <c r="M346" s="128" t="s">
        <v>247</v>
      </c>
      <c r="N346" s="127" t="s">
        <v>525</v>
      </c>
      <c r="O346" s="127" t="s">
        <v>174</v>
      </c>
      <c r="P346" s="127" t="s">
        <v>194</v>
      </c>
      <c r="Q346" s="131" t="s">
        <v>13845</v>
      </c>
      <c r="R346" s="131" t="s">
        <v>15573</v>
      </c>
      <c r="S346" s="144" t="s">
        <v>15573</v>
      </c>
      <c r="T346" s="136" t="s">
        <v>188</v>
      </c>
      <c r="U346" s="118"/>
      <c r="V346" s="118"/>
      <c r="W346" s="133" t="str">
        <f>VLOOKUP(TRIM(X346),X10:Y88,2,FALSE)</f>
        <v>Frank</v>
      </c>
      <c r="X346" s="11" t="str">
        <f t="shared" si="13"/>
        <v>6.5.11</v>
      </c>
      <c r="Y346" s="64"/>
      <c r="AA346" s="1">
        <f t="shared" si="14"/>
        <v>4</v>
      </c>
    </row>
    <row r="347" spans="1:27" ht="37.200000000000003" customHeight="1">
      <c r="A347" s="119"/>
      <c r="B347" s="134" t="s">
        <v>57</v>
      </c>
      <c r="C347" s="122" t="s">
        <v>22</v>
      </c>
      <c r="D347" s="122" t="s">
        <v>140</v>
      </c>
      <c r="E347" s="123" t="s">
        <v>11367</v>
      </c>
      <c r="F347" s="124" t="s">
        <v>302</v>
      </c>
      <c r="G347" s="138" t="s">
        <v>149</v>
      </c>
      <c r="H347" s="138" t="s">
        <v>12989</v>
      </c>
      <c r="I347" s="139" t="s">
        <v>184</v>
      </c>
      <c r="J347" s="140" t="s">
        <v>196</v>
      </c>
      <c r="K347" s="141">
        <v>0</v>
      </c>
      <c r="L347" s="140"/>
      <c r="M347" s="141" t="s">
        <v>247</v>
      </c>
      <c r="N347" s="140" t="s">
        <v>525</v>
      </c>
      <c r="O347" s="140" t="s">
        <v>174</v>
      </c>
      <c r="P347" s="140" t="s">
        <v>194</v>
      </c>
      <c r="Q347" s="142" t="s">
        <v>300</v>
      </c>
      <c r="R347" s="142" t="s">
        <v>187</v>
      </c>
      <c r="S347" s="145"/>
      <c r="T347" s="136" t="s">
        <v>188</v>
      </c>
      <c r="U347" s="118"/>
      <c r="V347" s="118"/>
      <c r="W347" s="133" t="str">
        <f>VLOOKUP(TRIM(X347),X10:Y88,2,FALSE)</f>
        <v>Withdrawn</v>
      </c>
      <c r="X347" s="11" t="str">
        <f t="shared" si="13"/>
        <v>99</v>
      </c>
      <c r="Y347" s="64"/>
      <c r="AA347" s="1">
        <f t="shared" si="14"/>
        <v>16</v>
      </c>
    </row>
    <row r="348" spans="1:27" ht="37.200000000000003" customHeight="1">
      <c r="A348" s="119" t="s">
        <v>146</v>
      </c>
      <c r="B348" s="134" t="s">
        <v>57</v>
      </c>
      <c r="C348" s="122" t="s">
        <v>147</v>
      </c>
      <c r="D348" s="122" t="s">
        <v>126</v>
      </c>
      <c r="E348" s="123" t="s">
        <v>11368</v>
      </c>
      <c r="F348" s="124" t="s">
        <v>21</v>
      </c>
      <c r="G348" s="124" t="s">
        <v>149</v>
      </c>
      <c r="H348" s="124" t="s">
        <v>12990</v>
      </c>
      <c r="I348" s="135" t="s">
        <v>533</v>
      </c>
      <c r="J348" s="129" t="s">
        <v>12853</v>
      </c>
      <c r="K348" s="128"/>
      <c r="L348" s="129"/>
      <c r="M348" s="128" t="s">
        <v>13673</v>
      </c>
      <c r="N348" s="127" t="s">
        <v>186</v>
      </c>
      <c r="O348" s="127" t="s">
        <v>174</v>
      </c>
      <c r="P348" s="127" t="s">
        <v>7488</v>
      </c>
      <c r="Q348" s="131" t="s">
        <v>12980</v>
      </c>
      <c r="R348" s="131" t="s">
        <v>14714</v>
      </c>
      <c r="S348" s="132" t="s">
        <v>14713</v>
      </c>
      <c r="T348" s="136" t="s">
        <v>7489</v>
      </c>
      <c r="U348" s="118"/>
      <c r="V348" s="118"/>
      <c r="W348" s="133" t="str">
        <f>VLOOKUP(TRIM(X348),X10:Y88,2,FALSE)</f>
        <v>Krisztian</v>
      </c>
      <c r="X348" s="11" t="str">
        <f t="shared" ref="X348:X411" si="15">IF(ISNONTEXT(D348),"" &amp; D348 &amp;"",T(D348))</f>
        <v>6.10</v>
      </c>
      <c r="Y348" s="64"/>
      <c r="AA348" s="1">
        <f t="shared" si="14"/>
        <v>12</v>
      </c>
    </row>
    <row r="349" spans="1:27" ht="37.200000000000003" customHeight="1">
      <c r="A349" s="119" t="s">
        <v>146</v>
      </c>
      <c r="B349" s="134" t="s">
        <v>57</v>
      </c>
      <c r="C349" s="122" t="s">
        <v>147</v>
      </c>
      <c r="D349" s="122" t="s">
        <v>126</v>
      </c>
      <c r="E349" s="123" t="s">
        <v>11369</v>
      </c>
      <c r="F349" s="124" t="s">
        <v>21</v>
      </c>
      <c r="G349" s="124" t="s">
        <v>149</v>
      </c>
      <c r="H349" s="124" t="s">
        <v>12991</v>
      </c>
      <c r="I349" s="135" t="s">
        <v>12981</v>
      </c>
      <c r="J349" s="129" t="s">
        <v>12853</v>
      </c>
      <c r="K349" s="128"/>
      <c r="L349" s="129"/>
      <c r="M349" s="128" t="s">
        <v>13673</v>
      </c>
      <c r="N349" s="127" t="s">
        <v>186</v>
      </c>
      <c r="O349" s="127" t="s">
        <v>174</v>
      </c>
      <c r="P349" s="127" t="s">
        <v>7488</v>
      </c>
      <c r="Q349" s="131" t="s">
        <v>12982</v>
      </c>
      <c r="R349" s="131" t="s">
        <v>14716</v>
      </c>
      <c r="S349" s="132" t="s">
        <v>14715</v>
      </c>
      <c r="T349" s="136" t="s">
        <v>7489</v>
      </c>
      <c r="U349" s="118"/>
      <c r="V349" s="118"/>
      <c r="W349" s="133" t="str">
        <f>VLOOKUP(TRIM(X349),X10:Y88,2,FALSE)</f>
        <v>Krisztian</v>
      </c>
      <c r="X349" s="11" t="str">
        <f t="shared" si="15"/>
        <v>6.10</v>
      </c>
      <c r="Y349" s="64"/>
      <c r="AA349" s="1">
        <f t="shared" si="14"/>
        <v>18</v>
      </c>
    </row>
    <row r="350" spans="1:27" ht="35.25" customHeight="1">
      <c r="A350" s="119" t="s">
        <v>146</v>
      </c>
      <c r="B350" s="134" t="s">
        <v>57</v>
      </c>
      <c r="C350" s="122" t="s">
        <v>147</v>
      </c>
      <c r="D350" s="122" t="s">
        <v>126</v>
      </c>
      <c r="E350" s="123" t="s">
        <v>11370</v>
      </c>
      <c r="F350" s="124" t="s">
        <v>21</v>
      </c>
      <c r="G350" s="124" t="s">
        <v>149</v>
      </c>
      <c r="H350" s="124" t="s">
        <v>13418</v>
      </c>
      <c r="I350" s="135" t="s">
        <v>12981</v>
      </c>
      <c r="J350" s="129" t="s">
        <v>12853</v>
      </c>
      <c r="K350" s="128"/>
      <c r="L350" s="129"/>
      <c r="M350" s="128" t="s">
        <v>13673</v>
      </c>
      <c r="N350" s="127" t="s">
        <v>186</v>
      </c>
      <c r="O350" s="127" t="s">
        <v>174</v>
      </c>
      <c r="P350" s="127" t="s">
        <v>7488</v>
      </c>
      <c r="Q350" s="131" t="s">
        <v>12983</v>
      </c>
      <c r="R350" s="131" t="s">
        <v>14723</v>
      </c>
      <c r="S350" s="132" t="s">
        <v>14719</v>
      </c>
      <c r="T350" s="136" t="s">
        <v>7489</v>
      </c>
      <c r="U350" s="118"/>
      <c r="V350" s="118"/>
      <c r="W350" s="133" t="str">
        <f>VLOOKUP(TRIM(X350),X10:Y88,2,FALSE)</f>
        <v>Krisztian</v>
      </c>
      <c r="X350" s="11" t="str">
        <f t="shared" si="15"/>
        <v>6.10</v>
      </c>
      <c r="Y350" s="64"/>
      <c r="AA350" s="1">
        <f t="shared" si="14"/>
        <v>18</v>
      </c>
    </row>
    <row r="351" spans="1:27" ht="37.200000000000003" customHeight="1">
      <c r="A351" s="119" t="s">
        <v>146</v>
      </c>
      <c r="B351" s="134" t="s">
        <v>57</v>
      </c>
      <c r="C351" s="122" t="s">
        <v>147</v>
      </c>
      <c r="D351" s="122" t="s">
        <v>102</v>
      </c>
      <c r="E351" s="123" t="s">
        <v>11371</v>
      </c>
      <c r="F351" s="124" t="s">
        <v>302</v>
      </c>
      <c r="G351" s="124" t="s">
        <v>149</v>
      </c>
      <c r="H351" s="124" t="s">
        <v>13344</v>
      </c>
      <c r="I351" s="135" t="s">
        <v>200</v>
      </c>
      <c r="J351" s="129" t="s">
        <v>196</v>
      </c>
      <c r="K351" s="128">
        <v>0</v>
      </c>
      <c r="L351" s="129"/>
      <c r="M351" s="128" t="s">
        <v>13673</v>
      </c>
      <c r="N351" s="127" t="s">
        <v>525</v>
      </c>
      <c r="O351" s="127" t="s">
        <v>174</v>
      </c>
      <c r="P351" s="127" t="s">
        <v>194</v>
      </c>
      <c r="Q351" s="131" t="s">
        <v>13846</v>
      </c>
      <c r="R351" s="131" t="s">
        <v>15573</v>
      </c>
      <c r="S351" s="144" t="s">
        <v>15573</v>
      </c>
      <c r="T351" s="136" t="s">
        <v>199</v>
      </c>
      <c r="U351" s="118"/>
      <c r="V351" s="118"/>
      <c r="W351" s="133" t="str">
        <f>VLOOKUP(TRIM(X351),X10:Y88,2,FALSE)</f>
        <v>Frank</v>
      </c>
      <c r="X351" s="11" t="str">
        <f t="shared" si="15"/>
        <v>6.5.3</v>
      </c>
      <c r="Y351" s="64"/>
      <c r="AA351" s="1">
        <f t="shared" si="14"/>
        <v>17</v>
      </c>
    </row>
    <row r="352" spans="1:27" ht="35.25" customHeight="1">
      <c r="A352" s="119" t="s">
        <v>146</v>
      </c>
      <c r="B352" s="134" t="s">
        <v>57</v>
      </c>
      <c r="C352" s="122" t="s">
        <v>147</v>
      </c>
      <c r="D352" s="122" t="s">
        <v>102</v>
      </c>
      <c r="E352" s="123" t="s">
        <v>11372</v>
      </c>
      <c r="F352" s="124" t="s">
        <v>302</v>
      </c>
      <c r="G352" s="124" t="s">
        <v>149</v>
      </c>
      <c r="H352" s="124" t="s">
        <v>13345</v>
      </c>
      <c r="I352" s="135" t="s">
        <v>200</v>
      </c>
      <c r="J352" s="129" t="s">
        <v>196</v>
      </c>
      <c r="K352" s="128">
        <v>0</v>
      </c>
      <c r="L352" s="129"/>
      <c r="M352" s="128" t="s">
        <v>13673</v>
      </c>
      <c r="N352" s="127" t="s">
        <v>525</v>
      </c>
      <c r="O352" s="127" t="s">
        <v>174</v>
      </c>
      <c r="P352" s="127" t="s">
        <v>194</v>
      </c>
      <c r="Q352" s="131" t="s">
        <v>13847</v>
      </c>
      <c r="R352" s="131" t="s">
        <v>15573</v>
      </c>
      <c r="S352" s="144" t="s">
        <v>15573</v>
      </c>
      <c r="T352" s="136" t="s">
        <v>199</v>
      </c>
      <c r="U352" s="118"/>
      <c r="V352" s="118"/>
      <c r="W352" s="133" t="str">
        <f>VLOOKUP(TRIM(X352),X10:Y88,2,FALSE)</f>
        <v>Frank</v>
      </c>
      <c r="X352" s="11" t="str">
        <f t="shared" si="15"/>
        <v>6.5.3</v>
      </c>
      <c r="Y352" s="64"/>
      <c r="AA352" s="1">
        <f t="shared" si="14"/>
        <v>17</v>
      </c>
    </row>
    <row r="353" spans="1:27" ht="35.25" customHeight="1">
      <c r="A353" s="119" t="s">
        <v>146</v>
      </c>
      <c r="B353" s="134" t="s">
        <v>57</v>
      </c>
      <c r="C353" s="122" t="s">
        <v>147</v>
      </c>
      <c r="D353" s="122" t="s">
        <v>102</v>
      </c>
      <c r="E353" s="123" t="s">
        <v>11373</v>
      </c>
      <c r="F353" s="124" t="s">
        <v>302</v>
      </c>
      <c r="G353" s="124" t="s">
        <v>149</v>
      </c>
      <c r="H353" s="124" t="s">
        <v>13346</v>
      </c>
      <c r="I353" s="135" t="s">
        <v>200</v>
      </c>
      <c r="J353" s="129" t="s">
        <v>196</v>
      </c>
      <c r="K353" s="128">
        <v>0</v>
      </c>
      <c r="L353" s="129"/>
      <c r="M353" s="128" t="s">
        <v>13673</v>
      </c>
      <c r="N353" s="127" t="s">
        <v>525</v>
      </c>
      <c r="O353" s="127" t="s">
        <v>174</v>
      </c>
      <c r="P353" s="127" t="s">
        <v>194</v>
      </c>
      <c r="Q353" s="131" t="s">
        <v>13848</v>
      </c>
      <c r="R353" s="131" t="s">
        <v>15977</v>
      </c>
      <c r="S353" s="132" t="s">
        <v>189</v>
      </c>
      <c r="T353" s="136" t="s">
        <v>199</v>
      </c>
      <c r="U353" s="118"/>
      <c r="V353" s="118" t="s">
        <v>15021</v>
      </c>
      <c r="W353" s="133" t="str">
        <f>VLOOKUP(TRIM(X353),X10:Y88,2,FALSE)</f>
        <v>Frank</v>
      </c>
      <c r="X353" s="11" t="str">
        <f t="shared" si="15"/>
        <v>6.5.3</v>
      </c>
      <c r="Y353" s="64"/>
      <c r="AA353" s="1">
        <f t="shared" si="14"/>
        <v>17</v>
      </c>
    </row>
    <row r="354" spans="1:27" ht="35.25" customHeight="1">
      <c r="A354" s="119" t="s">
        <v>146</v>
      </c>
      <c r="B354" s="134" t="s">
        <v>57</v>
      </c>
      <c r="C354" s="122" t="s">
        <v>147</v>
      </c>
      <c r="D354" s="122" t="s">
        <v>130</v>
      </c>
      <c r="E354" s="123" t="s">
        <v>11374</v>
      </c>
      <c r="F354" s="124" t="s">
        <v>183</v>
      </c>
      <c r="G354" s="124" t="s">
        <v>48</v>
      </c>
      <c r="H354" s="124" t="s">
        <v>12984</v>
      </c>
      <c r="I354" s="135" t="s">
        <v>14298</v>
      </c>
      <c r="J354" s="129"/>
      <c r="K354" s="128"/>
      <c r="L354" s="129"/>
      <c r="M354" s="128" t="s">
        <v>13673</v>
      </c>
      <c r="N354" s="127"/>
      <c r="O354" s="127" t="s">
        <v>2822</v>
      </c>
      <c r="P354" s="127"/>
      <c r="Q354" s="131" t="s">
        <v>12985</v>
      </c>
      <c r="R354" s="131" t="s">
        <v>15573</v>
      </c>
      <c r="S354" s="144" t="s">
        <v>15573</v>
      </c>
      <c r="T354" s="136" t="s">
        <v>7489</v>
      </c>
      <c r="U354" s="118"/>
      <c r="V354" s="118"/>
      <c r="W354" s="133" t="str">
        <f>VLOOKUP(TRIM(X354),X10:Y88,2,FALSE)</f>
        <v>Frank</v>
      </c>
      <c r="X354" s="11" t="str">
        <f t="shared" si="15"/>
        <v>7.1</v>
      </c>
      <c r="Y354" s="64"/>
      <c r="AA354" s="1">
        <f t="shared" si="14"/>
        <v>26</v>
      </c>
    </row>
    <row r="355" spans="1:27" ht="35.25" customHeight="1">
      <c r="A355" s="119" t="s">
        <v>146</v>
      </c>
      <c r="B355" s="134" t="s">
        <v>57</v>
      </c>
      <c r="C355" s="122" t="s">
        <v>147</v>
      </c>
      <c r="D355" s="122" t="s">
        <v>130</v>
      </c>
      <c r="E355" s="123" t="s">
        <v>11375</v>
      </c>
      <c r="F355" s="124" t="s">
        <v>364</v>
      </c>
      <c r="G355" s="124" t="s">
        <v>149</v>
      </c>
      <c r="H355" s="124" t="s">
        <v>12986</v>
      </c>
      <c r="I355" s="135" t="s">
        <v>12987</v>
      </c>
      <c r="J355" s="129"/>
      <c r="K355" s="128"/>
      <c r="L355" s="129"/>
      <c r="M355" s="128" t="s">
        <v>13673</v>
      </c>
      <c r="N355" s="127"/>
      <c r="O355" s="127" t="s">
        <v>2822</v>
      </c>
      <c r="P355" s="127"/>
      <c r="Q355" s="131" t="s">
        <v>12988</v>
      </c>
      <c r="R355" s="131" t="s">
        <v>14297</v>
      </c>
      <c r="S355" s="137" t="s">
        <v>156</v>
      </c>
      <c r="T355" s="136" t="s">
        <v>7489</v>
      </c>
      <c r="U355" s="118"/>
      <c r="V355" s="118"/>
      <c r="W355" s="133" t="str">
        <f>VLOOKUP(TRIM(X355),X10:Y88,2,FALSE)</f>
        <v>Frank</v>
      </c>
      <c r="X355" s="11" t="str">
        <f t="shared" si="15"/>
        <v>7.1</v>
      </c>
      <c r="Y355" s="64"/>
      <c r="AA355" s="1">
        <f t="shared" si="14"/>
        <v>20</v>
      </c>
    </row>
    <row r="356" spans="1:27" ht="35.25" customHeight="1">
      <c r="A356" s="119" t="s">
        <v>146</v>
      </c>
      <c r="B356" s="134" t="s">
        <v>57</v>
      </c>
      <c r="C356" s="122" t="s">
        <v>147</v>
      </c>
      <c r="D356" s="122" t="s">
        <v>125</v>
      </c>
      <c r="E356" s="123" t="s">
        <v>11376</v>
      </c>
      <c r="F356" s="124" t="s">
        <v>21</v>
      </c>
      <c r="G356" s="124" t="s">
        <v>149</v>
      </c>
      <c r="H356" s="124" t="s">
        <v>13024</v>
      </c>
      <c r="I356" s="135" t="s">
        <v>13712</v>
      </c>
      <c r="J356" s="129" t="s">
        <v>12821</v>
      </c>
      <c r="K356" s="128"/>
      <c r="L356" s="129"/>
      <c r="M356" s="128" t="s">
        <v>13673</v>
      </c>
      <c r="N356" s="127" t="s">
        <v>186</v>
      </c>
      <c r="O356" s="127" t="s">
        <v>2822</v>
      </c>
      <c r="P356" s="127" t="s">
        <v>12822</v>
      </c>
      <c r="Q356" s="131" t="s">
        <v>12993</v>
      </c>
      <c r="R356" s="131" t="s">
        <v>14581</v>
      </c>
      <c r="S356" s="132" t="s">
        <v>14580</v>
      </c>
      <c r="T356" s="136" t="s">
        <v>276</v>
      </c>
      <c r="U356" s="118"/>
      <c r="V356" s="118"/>
      <c r="W356" s="133" t="str">
        <f>VLOOKUP(TRIM(X356),X10:Y88,2,FALSE)</f>
        <v>Puneet</v>
      </c>
      <c r="X356" s="11" t="str">
        <f t="shared" si="15"/>
        <v>6.9</v>
      </c>
      <c r="Y356" s="64"/>
      <c r="AA356" s="1">
        <f t="shared" si="14"/>
        <v>35</v>
      </c>
    </row>
    <row r="357" spans="1:27" ht="35.25" customHeight="1">
      <c r="A357" s="119" t="s">
        <v>146</v>
      </c>
      <c r="B357" s="134" t="s">
        <v>57</v>
      </c>
      <c r="C357" s="122" t="s">
        <v>147</v>
      </c>
      <c r="D357" s="122" t="s">
        <v>109</v>
      </c>
      <c r="E357" s="123" t="s">
        <v>11377</v>
      </c>
      <c r="F357" s="124" t="s">
        <v>302</v>
      </c>
      <c r="G357" s="124" t="s">
        <v>149</v>
      </c>
      <c r="H357" s="124" t="s">
        <v>13025</v>
      </c>
      <c r="I357" s="135" t="s">
        <v>2460</v>
      </c>
      <c r="J357" s="129" t="s">
        <v>185</v>
      </c>
      <c r="K357" s="128">
        <v>0</v>
      </c>
      <c r="L357" s="129"/>
      <c r="M357" s="128" t="s">
        <v>229</v>
      </c>
      <c r="N357" s="127" t="s">
        <v>525</v>
      </c>
      <c r="O357" s="127" t="s">
        <v>174</v>
      </c>
      <c r="P357" s="127" t="s">
        <v>194</v>
      </c>
      <c r="Q357" s="131" t="s">
        <v>13849</v>
      </c>
      <c r="R357" s="131" t="s">
        <v>653</v>
      </c>
      <c r="S357" s="137" t="s">
        <v>156</v>
      </c>
      <c r="T357" s="136" t="s">
        <v>355</v>
      </c>
      <c r="U357" s="118"/>
      <c r="V357" s="118"/>
      <c r="W357" s="133" t="str">
        <f>VLOOKUP(TRIM(X357),X10:Y88,2,FALSE)</f>
        <v>Krisztian</v>
      </c>
      <c r="X357" s="11" t="str">
        <f t="shared" si="15"/>
        <v>6.5.6</v>
      </c>
      <c r="Y357" s="64"/>
      <c r="AA357" s="1">
        <f t="shared" si="14"/>
        <v>26</v>
      </c>
    </row>
    <row r="358" spans="1:27" ht="35.25" customHeight="1">
      <c r="A358" s="119" t="s">
        <v>146</v>
      </c>
      <c r="B358" s="134" t="s">
        <v>57</v>
      </c>
      <c r="C358" s="122" t="s">
        <v>147</v>
      </c>
      <c r="D358" s="122" t="s">
        <v>125</v>
      </c>
      <c r="E358" s="123" t="s">
        <v>11378</v>
      </c>
      <c r="F358" s="124" t="s">
        <v>21</v>
      </c>
      <c r="G358" s="124" t="s">
        <v>149</v>
      </c>
      <c r="H358" s="124" t="s">
        <v>13026</v>
      </c>
      <c r="I358" s="135" t="s">
        <v>13483</v>
      </c>
      <c r="J358" s="129" t="s">
        <v>12821</v>
      </c>
      <c r="K358" s="128"/>
      <c r="L358" s="129"/>
      <c r="M358" s="128" t="s">
        <v>13673</v>
      </c>
      <c r="N358" s="127" t="s">
        <v>186</v>
      </c>
      <c r="O358" s="127" t="s">
        <v>2822</v>
      </c>
      <c r="P358" s="127" t="s">
        <v>12822</v>
      </c>
      <c r="Q358" s="131" t="s">
        <v>12994</v>
      </c>
      <c r="R358" s="131" t="s">
        <v>14579</v>
      </c>
      <c r="S358" s="132" t="s">
        <v>14578</v>
      </c>
      <c r="T358" s="136" t="s">
        <v>276</v>
      </c>
      <c r="U358" s="118"/>
      <c r="V358" s="118"/>
      <c r="W358" s="133" t="str">
        <f>VLOOKUP(TRIM(X358),X10:Y88,2,FALSE)</f>
        <v>Puneet</v>
      </c>
      <c r="X358" s="11" t="str">
        <f t="shared" si="15"/>
        <v>6.9</v>
      </c>
      <c r="Y358" s="64"/>
      <c r="AA358" s="1">
        <f t="shared" si="14"/>
        <v>40</v>
      </c>
    </row>
    <row r="359" spans="1:27" ht="37.200000000000003" customHeight="1">
      <c r="A359" s="119" t="s">
        <v>146</v>
      </c>
      <c r="B359" s="134" t="s">
        <v>57</v>
      </c>
      <c r="C359" s="122" t="s">
        <v>147</v>
      </c>
      <c r="D359" s="122" t="s">
        <v>122</v>
      </c>
      <c r="E359" s="123" t="s">
        <v>11379</v>
      </c>
      <c r="F359" s="124" t="s">
        <v>21</v>
      </c>
      <c r="G359" s="124" t="s">
        <v>149</v>
      </c>
      <c r="H359" s="124" t="s">
        <v>13027</v>
      </c>
      <c r="I359" s="135" t="s">
        <v>218</v>
      </c>
      <c r="J359" s="129" t="s">
        <v>2390</v>
      </c>
      <c r="K359" s="128"/>
      <c r="L359" s="129"/>
      <c r="M359" s="128" t="s">
        <v>13673</v>
      </c>
      <c r="N359" s="127" t="s">
        <v>726</v>
      </c>
      <c r="O359" s="127" t="s">
        <v>2822</v>
      </c>
      <c r="P359" s="127" t="s">
        <v>2391</v>
      </c>
      <c r="Q359" s="131" t="s">
        <v>14115</v>
      </c>
      <c r="R359" s="131" t="s">
        <v>15573</v>
      </c>
      <c r="S359" s="144" t="s">
        <v>15573</v>
      </c>
      <c r="T359" s="136" t="s">
        <v>214</v>
      </c>
      <c r="U359" s="118"/>
      <c r="V359" s="118"/>
      <c r="W359" s="133" t="str">
        <f>VLOOKUP(TRIM(X359),X10:Y88,2,FALSE)</f>
        <v>Frank</v>
      </c>
      <c r="X359" s="11" t="str">
        <f t="shared" si="15"/>
        <v>6.7</v>
      </c>
      <c r="Y359" s="64"/>
      <c r="AA359" s="1">
        <f t="shared" si="14"/>
        <v>35</v>
      </c>
    </row>
    <row r="360" spans="1:27" ht="35.25" customHeight="1">
      <c r="A360" s="119" t="s">
        <v>146</v>
      </c>
      <c r="B360" s="134" t="s">
        <v>57</v>
      </c>
      <c r="C360" s="122" t="s">
        <v>147</v>
      </c>
      <c r="D360" s="122" t="s">
        <v>122</v>
      </c>
      <c r="E360" s="123" t="s">
        <v>11380</v>
      </c>
      <c r="F360" s="124" t="s">
        <v>21</v>
      </c>
      <c r="G360" s="124" t="s">
        <v>149</v>
      </c>
      <c r="H360" s="124" t="s">
        <v>13028</v>
      </c>
      <c r="I360" s="135" t="s">
        <v>218</v>
      </c>
      <c r="J360" s="129" t="s">
        <v>2390</v>
      </c>
      <c r="K360" s="128"/>
      <c r="L360" s="129"/>
      <c r="M360" s="128" t="s">
        <v>13673</v>
      </c>
      <c r="N360" s="127" t="s">
        <v>726</v>
      </c>
      <c r="O360" s="127" t="s">
        <v>2822</v>
      </c>
      <c r="P360" s="127" t="s">
        <v>2391</v>
      </c>
      <c r="Q360" s="131" t="s">
        <v>14116</v>
      </c>
      <c r="R360" s="131" t="s">
        <v>650</v>
      </c>
      <c r="S360" s="132" t="s">
        <v>167</v>
      </c>
      <c r="T360" s="136" t="s">
        <v>214</v>
      </c>
      <c r="U360" s="118"/>
      <c r="V360" s="118"/>
      <c r="W360" s="133" t="str">
        <f>VLOOKUP(TRIM(X360),X10:Y88,2,FALSE)</f>
        <v>Frank</v>
      </c>
      <c r="X360" s="11" t="str">
        <f t="shared" si="15"/>
        <v>6.7</v>
      </c>
      <c r="Y360" s="64"/>
      <c r="AA360" s="1">
        <f t="shared" si="14"/>
        <v>35</v>
      </c>
    </row>
    <row r="361" spans="1:27" ht="35.25" customHeight="1">
      <c r="A361" s="119" t="s">
        <v>146</v>
      </c>
      <c r="B361" s="134" t="s">
        <v>57</v>
      </c>
      <c r="C361" s="122" t="s">
        <v>147</v>
      </c>
      <c r="D361" s="122" t="s">
        <v>123</v>
      </c>
      <c r="E361" s="123" t="s">
        <v>11381</v>
      </c>
      <c r="F361" s="124" t="s">
        <v>21</v>
      </c>
      <c r="G361" s="124" t="s">
        <v>149</v>
      </c>
      <c r="H361" s="124" t="s">
        <v>13029</v>
      </c>
      <c r="I361" s="135" t="s">
        <v>216</v>
      </c>
      <c r="J361" s="129" t="s">
        <v>2303</v>
      </c>
      <c r="K361" s="128"/>
      <c r="L361" s="129"/>
      <c r="M361" s="128" t="s">
        <v>13673</v>
      </c>
      <c r="N361" s="127" t="s">
        <v>726</v>
      </c>
      <c r="O361" s="127" t="s">
        <v>174</v>
      </c>
      <c r="P361" s="127" t="s">
        <v>2304</v>
      </c>
      <c r="Q361" s="131" t="s">
        <v>14117</v>
      </c>
      <c r="R361" s="131" t="s">
        <v>14998</v>
      </c>
      <c r="S361" s="132" t="s">
        <v>14997</v>
      </c>
      <c r="T361" s="136" t="s">
        <v>214</v>
      </c>
      <c r="U361" s="118"/>
      <c r="V361" s="118"/>
      <c r="W361" s="133" t="str">
        <f>VLOOKUP(TRIM(X361),X10:Y88,2,FALSE)</f>
        <v>Krisztian</v>
      </c>
      <c r="X361" s="11" t="str">
        <f t="shared" si="15"/>
        <v>6.8</v>
      </c>
      <c r="Y361" s="64"/>
      <c r="AA361" s="1">
        <f t="shared" si="14"/>
        <v>25</v>
      </c>
    </row>
    <row r="362" spans="1:27" ht="35.25" customHeight="1">
      <c r="A362" s="119" t="s">
        <v>146</v>
      </c>
      <c r="B362" s="134" t="s">
        <v>57</v>
      </c>
      <c r="C362" s="122" t="s">
        <v>147</v>
      </c>
      <c r="D362" s="122" t="s">
        <v>109</v>
      </c>
      <c r="E362" s="123" t="s">
        <v>11382</v>
      </c>
      <c r="F362" s="124" t="s">
        <v>302</v>
      </c>
      <c r="G362" s="124" t="s">
        <v>149</v>
      </c>
      <c r="H362" s="124" t="s">
        <v>13030</v>
      </c>
      <c r="I362" s="135" t="s">
        <v>2460</v>
      </c>
      <c r="J362" s="129" t="s">
        <v>5718</v>
      </c>
      <c r="K362" s="128">
        <v>0</v>
      </c>
      <c r="L362" s="129"/>
      <c r="M362" s="128" t="s">
        <v>202</v>
      </c>
      <c r="N362" s="127" t="s">
        <v>525</v>
      </c>
      <c r="O362" s="127" t="s">
        <v>174</v>
      </c>
      <c r="P362" s="127" t="s">
        <v>194</v>
      </c>
      <c r="Q362" s="131" t="s">
        <v>13850</v>
      </c>
      <c r="R362" s="131" t="s">
        <v>653</v>
      </c>
      <c r="S362" s="137" t="s">
        <v>156</v>
      </c>
      <c r="T362" s="136" t="s">
        <v>355</v>
      </c>
      <c r="U362" s="118"/>
      <c r="V362" s="118"/>
      <c r="W362" s="133" t="str">
        <f>VLOOKUP(TRIM(X362),X10:Y88,2,FALSE)</f>
        <v>Krisztian</v>
      </c>
      <c r="X362" s="11" t="str">
        <f t="shared" si="15"/>
        <v>6.5.6</v>
      </c>
      <c r="Y362" s="64"/>
      <c r="AA362" s="1">
        <f t="shared" si="14"/>
        <v>26</v>
      </c>
    </row>
    <row r="363" spans="1:27" ht="35.25" customHeight="1">
      <c r="A363" s="119" t="s">
        <v>146</v>
      </c>
      <c r="B363" s="134" t="s">
        <v>57</v>
      </c>
      <c r="C363" s="122" t="s">
        <v>147</v>
      </c>
      <c r="D363" s="122" t="s">
        <v>109</v>
      </c>
      <c r="E363" s="123" t="s">
        <v>11383</v>
      </c>
      <c r="F363" s="124" t="s">
        <v>302</v>
      </c>
      <c r="G363" s="124" t="s">
        <v>149</v>
      </c>
      <c r="H363" s="124" t="s">
        <v>13031</v>
      </c>
      <c r="I363" s="135" t="s">
        <v>2460</v>
      </c>
      <c r="J363" s="129" t="s">
        <v>5718</v>
      </c>
      <c r="K363" s="128">
        <v>0</v>
      </c>
      <c r="L363" s="129"/>
      <c r="M363" s="128" t="s">
        <v>202</v>
      </c>
      <c r="N363" s="127" t="s">
        <v>525</v>
      </c>
      <c r="O363" s="127" t="s">
        <v>174</v>
      </c>
      <c r="P363" s="127" t="s">
        <v>194</v>
      </c>
      <c r="Q363" s="131" t="s">
        <v>13851</v>
      </c>
      <c r="R363" s="131" t="s">
        <v>653</v>
      </c>
      <c r="S363" s="137" t="s">
        <v>156</v>
      </c>
      <c r="T363" s="136" t="s">
        <v>355</v>
      </c>
      <c r="U363" s="118"/>
      <c r="V363" s="118"/>
      <c r="W363" s="133" t="str">
        <f>VLOOKUP(TRIM(X363),X10:Y88,2,FALSE)</f>
        <v>Krisztian</v>
      </c>
      <c r="X363" s="11" t="str">
        <f t="shared" si="15"/>
        <v>6.5.6</v>
      </c>
      <c r="Y363" s="64"/>
      <c r="AA363" s="1">
        <f t="shared" si="14"/>
        <v>26</v>
      </c>
    </row>
    <row r="364" spans="1:27" ht="35.25" customHeight="1">
      <c r="A364" s="119" t="s">
        <v>146</v>
      </c>
      <c r="B364" s="134" t="s">
        <v>57</v>
      </c>
      <c r="C364" s="122" t="s">
        <v>147</v>
      </c>
      <c r="D364" s="122" t="s">
        <v>109</v>
      </c>
      <c r="E364" s="123" t="s">
        <v>11384</v>
      </c>
      <c r="F364" s="124" t="s">
        <v>302</v>
      </c>
      <c r="G364" s="124" t="s">
        <v>149</v>
      </c>
      <c r="H364" s="124" t="s">
        <v>13032</v>
      </c>
      <c r="I364" s="135" t="s">
        <v>2460</v>
      </c>
      <c r="J364" s="129" t="s">
        <v>5718</v>
      </c>
      <c r="K364" s="128">
        <v>0</v>
      </c>
      <c r="L364" s="129"/>
      <c r="M364" s="128" t="s">
        <v>202</v>
      </c>
      <c r="N364" s="127" t="s">
        <v>525</v>
      </c>
      <c r="O364" s="127" t="s">
        <v>174</v>
      </c>
      <c r="P364" s="127" t="s">
        <v>194</v>
      </c>
      <c r="Q364" s="131" t="s">
        <v>13852</v>
      </c>
      <c r="R364" s="131" t="s">
        <v>15076</v>
      </c>
      <c r="S364" s="132" t="s">
        <v>195</v>
      </c>
      <c r="T364" s="136" t="s">
        <v>355</v>
      </c>
      <c r="U364" s="118"/>
      <c r="V364" s="118"/>
      <c r="W364" s="133" t="str">
        <f>VLOOKUP(TRIM(X364),X10:Y88,2,FALSE)</f>
        <v>Krisztian</v>
      </c>
      <c r="X364" s="11" t="str">
        <f t="shared" si="15"/>
        <v>6.5.6</v>
      </c>
      <c r="Y364" s="64"/>
      <c r="AA364" s="1">
        <f t="shared" si="14"/>
        <v>26</v>
      </c>
    </row>
    <row r="365" spans="1:27" ht="35.25" customHeight="1">
      <c r="A365" s="119" t="s">
        <v>146</v>
      </c>
      <c r="B365" s="134" t="s">
        <v>57</v>
      </c>
      <c r="C365" s="122" t="s">
        <v>147</v>
      </c>
      <c r="D365" s="122" t="s">
        <v>109</v>
      </c>
      <c r="E365" s="123" t="s">
        <v>11385</v>
      </c>
      <c r="F365" s="124" t="s">
        <v>302</v>
      </c>
      <c r="G365" s="124" t="s">
        <v>149</v>
      </c>
      <c r="H365" s="124" t="s">
        <v>13033</v>
      </c>
      <c r="I365" s="135" t="s">
        <v>2460</v>
      </c>
      <c r="J365" s="129" t="s">
        <v>5718</v>
      </c>
      <c r="K365" s="128">
        <v>0</v>
      </c>
      <c r="L365" s="129"/>
      <c r="M365" s="128" t="s">
        <v>202</v>
      </c>
      <c r="N365" s="127" t="s">
        <v>525</v>
      </c>
      <c r="O365" s="127" t="s">
        <v>174</v>
      </c>
      <c r="P365" s="127" t="s">
        <v>194</v>
      </c>
      <c r="Q365" s="131" t="s">
        <v>13853</v>
      </c>
      <c r="R365" s="131" t="s">
        <v>15074</v>
      </c>
      <c r="S365" s="132" t="s">
        <v>15073</v>
      </c>
      <c r="T365" s="136" t="s">
        <v>355</v>
      </c>
      <c r="U365" s="118"/>
      <c r="V365" s="118"/>
      <c r="W365" s="133" t="str">
        <f>VLOOKUP(TRIM(X365),X10:Y88,2,FALSE)</f>
        <v>Krisztian</v>
      </c>
      <c r="X365" s="11" t="str">
        <f t="shared" si="15"/>
        <v>6.5.6</v>
      </c>
      <c r="Y365" s="64"/>
      <c r="AA365" s="1">
        <f t="shared" si="14"/>
        <v>26</v>
      </c>
    </row>
    <row r="366" spans="1:27" ht="35.25" customHeight="1">
      <c r="A366" s="119" t="s">
        <v>146</v>
      </c>
      <c r="B366" s="134" t="s">
        <v>57</v>
      </c>
      <c r="C366" s="122" t="s">
        <v>147</v>
      </c>
      <c r="D366" s="122" t="s">
        <v>109</v>
      </c>
      <c r="E366" s="123" t="s">
        <v>11386</v>
      </c>
      <c r="F366" s="124" t="s">
        <v>302</v>
      </c>
      <c r="G366" s="124" t="s">
        <v>149</v>
      </c>
      <c r="H366" s="124" t="s">
        <v>13347</v>
      </c>
      <c r="I366" s="135" t="s">
        <v>200</v>
      </c>
      <c r="J366" s="129" t="s">
        <v>185</v>
      </c>
      <c r="K366" s="128">
        <v>0</v>
      </c>
      <c r="L366" s="129"/>
      <c r="M366" s="128" t="s">
        <v>202</v>
      </c>
      <c r="N366" s="127" t="s">
        <v>525</v>
      </c>
      <c r="O366" s="127" t="s">
        <v>174</v>
      </c>
      <c r="P366" s="127" t="s">
        <v>194</v>
      </c>
      <c r="Q366" s="131" t="s">
        <v>13854</v>
      </c>
      <c r="R366" s="131" t="s">
        <v>15573</v>
      </c>
      <c r="S366" s="144" t="s">
        <v>15573</v>
      </c>
      <c r="T366" s="136" t="s">
        <v>199</v>
      </c>
      <c r="U366" s="118"/>
      <c r="V366" s="118"/>
      <c r="W366" s="133" t="str">
        <f>VLOOKUP(TRIM(X366),X10:Y88,2,FALSE)</f>
        <v>Krisztian</v>
      </c>
      <c r="X366" s="11" t="str">
        <f t="shared" si="15"/>
        <v>6.5.6</v>
      </c>
      <c r="Y366" s="64"/>
      <c r="AA366" s="1">
        <f t="shared" si="14"/>
        <v>17</v>
      </c>
    </row>
    <row r="367" spans="1:27" ht="35.25" customHeight="1">
      <c r="A367" s="119" t="s">
        <v>146</v>
      </c>
      <c r="B367" s="134" t="s">
        <v>57</v>
      </c>
      <c r="C367" s="122" t="s">
        <v>147</v>
      </c>
      <c r="D367" s="122" t="s">
        <v>109</v>
      </c>
      <c r="E367" s="123" t="s">
        <v>11387</v>
      </c>
      <c r="F367" s="124" t="s">
        <v>302</v>
      </c>
      <c r="G367" s="124" t="s">
        <v>149</v>
      </c>
      <c r="H367" s="124" t="s">
        <v>13348</v>
      </c>
      <c r="I367" s="135" t="s">
        <v>200</v>
      </c>
      <c r="J367" s="129" t="s">
        <v>5718</v>
      </c>
      <c r="K367" s="128">
        <v>0</v>
      </c>
      <c r="L367" s="129"/>
      <c r="M367" s="128" t="s">
        <v>202</v>
      </c>
      <c r="N367" s="127" t="s">
        <v>525</v>
      </c>
      <c r="O367" s="127" t="s">
        <v>174</v>
      </c>
      <c r="P367" s="127" t="s">
        <v>194</v>
      </c>
      <c r="Q367" s="131" t="s">
        <v>13855</v>
      </c>
      <c r="R367" s="131" t="s">
        <v>15573</v>
      </c>
      <c r="S367" s="144" t="s">
        <v>15573</v>
      </c>
      <c r="T367" s="136" t="s">
        <v>199</v>
      </c>
      <c r="U367" s="118"/>
      <c r="V367" s="118"/>
      <c r="W367" s="133" t="str">
        <f>VLOOKUP(TRIM(X367),X10:Y88,2,FALSE)</f>
        <v>Krisztian</v>
      </c>
      <c r="X367" s="11" t="str">
        <f t="shared" si="15"/>
        <v>6.5.6</v>
      </c>
      <c r="Y367" s="64"/>
      <c r="AA367" s="1">
        <f t="shared" si="14"/>
        <v>17</v>
      </c>
    </row>
    <row r="368" spans="1:27" ht="35.25" customHeight="1">
      <c r="A368" s="119"/>
      <c r="B368" s="134" t="s">
        <v>57</v>
      </c>
      <c r="C368" s="122" t="s">
        <v>22</v>
      </c>
      <c r="D368" s="122" t="s">
        <v>140</v>
      </c>
      <c r="E368" s="123" t="s">
        <v>11388</v>
      </c>
      <c r="F368" s="124" t="s">
        <v>302</v>
      </c>
      <c r="G368" s="138" t="s">
        <v>149</v>
      </c>
      <c r="H368" s="138" t="s">
        <v>13034</v>
      </c>
      <c r="I368" s="139" t="s">
        <v>200</v>
      </c>
      <c r="J368" s="140" t="s">
        <v>201</v>
      </c>
      <c r="K368" s="141">
        <v>0</v>
      </c>
      <c r="L368" s="140"/>
      <c r="M368" s="141" t="s">
        <v>202</v>
      </c>
      <c r="N368" s="140" t="s">
        <v>5720</v>
      </c>
      <c r="O368" s="140" t="s">
        <v>174</v>
      </c>
      <c r="P368" s="140" t="s">
        <v>546</v>
      </c>
      <c r="Q368" s="142" t="s">
        <v>14357</v>
      </c>
      <c r="R368" s="142" t="s">
        <v>187</v>
      </c>
      <c r="S368" s="145"/>
      <c r="T368" s="136" t="s">
        <v>199</v>
      </c>
      <c r="U368" s="118"/>
      <c r="V368" s="118"/>
      <c r="W368" s="133" t="str">
        <f>VLOOKUP(TRIM(X368),X10:Y88,2,FALSE)</f>
        <v>Withdrawn</v>
      </c>
      <c r="X368" s="11" t="str">
        <f t="shared" si="15"/>
        <v>99</v>
      </c>
      <c r="Y368" s="64"/>
      <c r="AA368" s="1">
        <f t="shared" si="14"/>
        <v>17</v>
      </c>
    </row>
    <row r="369" spans="1:27" ht="35.25" customHeight="1">
      <c r="A369" s="119"/>
      <c r="B369" s="134" t="s">
        <v>57</v>
      </c>
      <c r="C369" s="122" t="s">
        <v>22</v>
      </c>
      <c r="D369" s="122" t="s">
        <v>140</v>
      </c>
      <c r="E369" s="123" t="s">
        <v>11389</v>
      </c>
      <c r="F369" s="124" t="s">
        <v>302</v>
      </c>
      <c r="G369" s="138" t="s">
        <v>149</v>
      </c>
      <c r="H369" s="138" t="s">
        <v>13349</v>
      </c>
      <c r="I369" s="139" t="s">
        <v>200</v>
      </c>
      <c r="J369" s="140" t="s">
        <v>201</v>
      </c>
      <c r="K369" s="141">
        <v>0</v>
      </c>
      <c r="L369" s="140"/>
      <c r="M369" s="141" t="s">
        <v>202</v>
      </c>
      <c r="N369" s="140" t="s">
        <v>5720</v>
      </c>
      <c r="O369" s="140" t="s">
        <v>174</v>
      </c>
      <c r="P369" s="140" t="s">
        <v>537</v>
      </c>
      <c r="Q369" s="142" t="s">
        <v>13419</v>
      </c>
      <c r="R369" s="142" t="s">
        <v>187</v>
      </c>
      <c r="S369" s="145"/>
      <c r="T369" s="136" t="s">
        <v>199</v>
      </c>
      <c r="U369" s="118"/>
      <c r="V369" s="118"/>
      <c r="W369" s="133" t="str">
        <f>VLOOKUP(TRIM(X369),X10:Y88,2,FALSE)</f>
        <v>Withdrawn</v>
      </c>
      <c r="X369" s="11" t="str">
        <f t="shared" si="15"/>
        <v>99</v>
      </c>
      <c r="Y369" s="64"/>
      <c r="AA369" s="1">
        <f t="shared" si="14"/>
        <v>17</v>
      </c>
    </row>
    <row r="370" spans="1:27" ht="35.25" customHeight="1">
      <c r="A370" s="119"/>
      <c r="B370" s="134" t="s">
        <v>57</v>
      </c>
      <c r="C370" s="122" t="s">
        <v>22</v>
      </c>
      <c r="D370" s="122" t="s">
        <v>140</v>
      </c>
      <c r="E370" s="123" t="s">
        <v>11390</v>
      </c>
      <c r="F370" s="124" t="s">
        <v>302</v>
      </c>
      <c r="G370" s="138" t="s">
        <v>149</v>
      </c>
      <c r="H370" s="138" t="s">
        <v>13350</v>
      </c>
      <c r="I370" s="139" t="s">
        <v>200</v>
      </c>
      <c r="J370" s="140" t="s">
        <v>314</v>
      </c>
      <c r="K370" s="141">
        <v>0</v>
      </c>
      <c r="L370" s="140"/>
      <c r="M370" s="141" t="s">
        <v>202</v>
      </c>
      <c r="N370" s="140" t="s">
        <v>895</v>
      </c>
      <c r="O370" s="140" t="s">
        <v>174</v>
      </c>
      <c r="P370" s="140" t="s">
        <v>537</v>
      </c>
      <c r="Q370" s="142" t="s">
        <v>13420</v>
      </c>
      <c r="R370" s="142" t="s">
        <v>187</v>
      </c>
      <c r="S370" s="145"/>
      <c r="T370" s="136" t="s">
        <v>199</v>
      </c>
      <c r="U370" s="118"/>
      <c r="V370" s="118"/>
      <c r="W370" s="133" t="str">
        <f>VLOOKUP(TRIM(X370),X10:Y88,2,FALSE)</f>
        <v>Withdrawn</v>
      </c>
      <c r="X370" s="11" t="str">
        <f t="shared" si="15"/>
        <v>99</v>
      </c>
      <c r="Y370" s="64"/>
      <c r="AA370" s="1">
        <f t="shared" si="14"/>
        <v>17</v>
      </c>
    </row>
    <row r="371" spans="1:27" ht="35.25" customHeight="1">
      <c r="A371" s="119" t="s">
        <v>146</v>
      </c>
      <c r="B371" s="134" t="s">
        <v>57</v>
      </c>
      <c r="C371" s="122" t="s">
        <v>147</v>
      </c>
      <c r="D371" s="122" t="s">
        <v>107</v>
      </c>
      <c r="E371" s="123" t="s">
        <v>11391</v>
      </c>
      <c r="F371" s="124" t="s">
        <v>302</v>
      </c>
      <c r="G371" s="124" t="s">
        <v>149</v>
      </c>
      <c r="H371" s="124" t="s">
        <v>13035</v>
      </c>
      <c r="I371" s="135" t="s">
        <v>200</v>
      </c>
      <c r="J371" s="129" t="s">
        <v>185</v>
      </c>
      <c r="K371" s="128">
        <v>0</v>
      </c>
      <c r="L371" s="129"/>
      <c r="M371" s="128" t="s">
        <v>202</v>
      </c>
      <c r="N371" s="127" t="s">
        <v>525</v>
      </c>
      <c r="O371" s="127" t="s">
        <v>174</v>
      </c>
      <c r="P371" s="127" t="s">
        <v>194</v>
      </c>
      <c r="Q371" s="131" t="s">
        <v>13856</v>
      </c>
      <c r="R371" s="131" t="s">
        <v>14984</v>
      </c>
      <c r="S371" s="132" t="s">
        <v>167</v>
      </c>
      <c r="T371" s="136" t="s">
        <v>199</v>
      </c>
      <c r="U371" s="118"/>
      <c r="V371" s="118"/>
      <c r="W371" s="133" t="str">
        <f>VLOOKUP(TRIM(X371),X10:Y88,2,FALSE)</f>
        <v>Frank</v>
      </c>
      <c r="X371" s="11" t="str">
        <f t="shared" si="15"/>
        <v>6.5.5</v>
      </c>
      <c r="Y371" s="64"/>
      <c r="AA371" s="1">
        <f t="shared" si="14"/>
        <v>17</v>
      </c>
    </row>
    <row r="372" spans="1:27" ht="35.25" customHeight="1">
      <c r="A372" s="119" t="s">
        <v>146</v>
      </c>
      <c r="B372" s="134" t="s">
        <v>57</v>
      </c>
      <c r="C372" s="122" t="s">
        <v>147</v>
      </c>
      <c r="D372" s="122" t="s">
        <v>109</v>
      </c>
      <c r="E372" s="123" t="s">
        <v>11392</v>
      </c>
      <c r="F372" s="124" t="s">
        <v>302</v>
      </c>
      <c r="G372" s="124" t="s">
        <v>149</v>
      </c>
      <c r="H372" s="124" t="s">
        <v>13036</v>
      </c>
      <c r="I372" s="135" t="s">
        <v>200</v>
      </c>
      <c r="J372" s="129" t="s">
        <v>5718</v>
      </c>
      <c r="K372" s="128">
        <v>0</v>
      </c>
      <c r="L372" s="129"/>
      <c r="M372" s="128" t="s">
        <v>202</v>
      </c>
      <c r="N372" s="127" t="s">
        <v>525</v>
      </c>
      <c r="O372" s="127" t="s">
        <v>174</v>
      </c>
      <c r="P372" s="127" t="s">
        <v>194</v>
      </c>
      <c r="Q372" s="131" t="s">
        <v>13857</v>
      </c>
      <c r="R372" s="131" t="s">
        <v>15085</v>
      </c>
      <c r="S372" s="132" t="s">
        <v>15084</v>
      </c>
      <c r="T372" s="136" t="s">
        <v>199</v>
      </c>
      <c r="U372" s="118"/>
      <c r="V372" s="118"/>
      <c r="W372" s="133" t="str">
        <f>VLOOKUP(TRIM(X372),X10:Y88,2,FALSE)</f>
        <v>Krisztian</v>
      </c>
      <c r="X372" s="11" t="str">
        <f t="shared" si="15"/>
        <v>6.5.6</v>
      </c>
      <c r="Y372" s="64"/>
      <c r="AA372" s="1">
        <f t="shared" si="14"/>
        <v>17</v>
      </c>
    </row>
    <row r="373" spans="1:27" ht="35.25" customHeight="1">
      <c r="A373" s="119" t="s">
        <v>146</v>
      </c>
      <c r="B373" s="134" t="s">
        <v>57</v>
      </c>
      <c r="C373" s="122" t="s">
        <v>147</v>
      </c>
      <c r="D373" s="122" t="s">
        <v>113</v>
      </c>
      <c r="E373" s="123" t="s">
        <v>11393</v>
      </c>
      <c r="F373" s="124" t="s">
        <v>183</v>
      </c>
      <c r="G373" s="124" t="s">
        <v>149</v>
      </c>
      <c r="H373" s="124" t="s">
        <v>12995</v>
      </c>
      <c r="I373" s="135" t="s">
        <v>14741</v>
      </c>
      <c r="J373" s="129" t="s">
        <v>185</v>
      </c>
      <c r="K373" s="128"/>
      <c r="L373" s="129"/>
      <c r="M373" s="128" t="s">
        <v>13673</v>
      </c>
      <c r="N373" s="127"/>
      <c r="O373" s="127" t="s">
        <v>174</v>
      </c>
      <c r="P373" s="127" t="s">
        <v>194</v>
      </c>
      <c r="Q373" s="131" t="s">
        <v>12996</v>
      </c>
      <c r="R373" s="131" t="s">
        <v>14953</v>
      </c>
      <c r="S373" s="132" t="s">
        <v>167</v>
      </c>
      <c r="T373" s="136" t="s">
        <v>199</v>
      </c>
      <c r="U373" s="118"/>
      <c r="V373" s="118"/>
      <c r="W373" s="133" t="str">
        <f>VLOOKUP(TRIM(X373),X10:Y88,2,FALSE)</f>
        <v>Puneet</v>
      </c>
      <c r="X373" s="11" t="str">
        <f t="shared" si="15"/>
        <v>6.5.8</v>
      </c>
      <c r="Y373" s="64"/>
      <c r="AA373" s="1">
        <f t="shared" si="14"/>
        <v>79</v>
      </c>
    </row>
    <row r="374" spans="1:27" ht="35.25" customHeight="1">
      <c r="A374" s="119" t="s">
        <v>146</v>
      </c>
      <c r="B374" s="134" t="s">
        <v>57</v>
      </c>
      <c r="C374" s="122" t="s">
        <v>147</v>
      </c>
      <c r="D374" s="122" t="s">
        <v>113</v>
      </c>
      <c r="E374" s="123" t="s">
        <v>11394</v>
      </c>
      <c r="F374" s="124" t="s">
        <v>302</v>
      </c>
      <c r="G374" s="124" t="s">
        <v>149</v>
      </c>
      <c r="H374" s="124" t="s">
        <v>13037</v>
      </c>
      <c r="I374" s="135" t="s">
        <v>13713</v>
      </c>
      <c r="J374" s="129" t="s">
        <v>185</v>
      </c>
      <c r="K374" s="128">
        <v>0</v>
      </c>
      <c r="L374" s="129"/>
      <c r="M374" s="128" t="s">
        <v>202</v>
      </c>
      <c r="N374" s="127" t="s">
        <v>525</v>
      </c>
      <c r="O374" s="127" t="s">
        <v>174</v>
      </c>
      <c r="P374" s="127" t="s">
        <v>194</v>
      </c>
      <c r="Q374" s="131" t="s">
        <v>13858</v>
      </c>
      <c r="R374" s="131" t="s">
        <v>14954</v>
      </c>
      <c r="S374" s="132" t="s">
        <v>195</v>
      </c>
      <c r="T374" s="136" t="s">
        <v>199</v>
      </c>
      <c r="U374" s="118"/>
      <c r="V374" s="118"/>
      <c r="W374" s="133" t="str">
        <f>VLOOKUP(TRIM(X374),X10:Y88,2,FALSE)</f>
        <v>Puneet</v>
      </c>
      <c r="X374" s="11" t="str">
        <f t="shared" si="15"/>
        <v>6.5.8</v>
      </c>
      <c r="Y374" s="64"/>
      <c r="AA374" s="1">
        <f t="shared" si="14"/>
        <v>112</v>
      </c>
    </row>
    <row r="375" spans="1:27" ht="35.25" customHeight="1">
      <c r="A375" s="119" t="s">
        <v>146</v>
      </c>
      <c r="B375" s="134" t="s">
        <v>57</v>
      </c>
      <c r="C375" s="122" t="s">
        <v>147</v>
      </c>
      <c r="D375" s="122" t="s">
        <v>323</v>
      </c>
      <c r="E375" s="123" t="s">
        <v>11395</v>
      </c>
      <c r="F375" s="124" t="s">
        <v>21</v>
      </c>
      <c r="G375" s="124" t="s">
        <v>149</v>
      </c>
      <c r="H375" s="124" t="s">
        <v>13038</v>
      </c>
      <c r="I375" s="135" t="s">
        <v>200</v>
      </c>
      <c r="J375" s="129" t="s">
        <v>12824</v>
      </c>
      <c r="K375" s="128"/>
      <c r="L375" s="129"/>
      <c r="M375" s="128" t="s">
        <v>13673</v>
      </c>
      <c r="N375" s="127" t="s">
        <v>186</v>
      </c>
      <c r="O375" s="127" t="s">
        <v>174</v>
      </c>
      <c r="P375" s="127" t="s">
        <v>12825</v>
      </c>
      <c r="Q375" s="131" t="s">
        <v>12997</v>
      </c>
      <c r="R375" s="131" t="s">
        <v>14382</v>
      </c>
      <c r="S375" s="137" t="s">
        <v>156</v>
      </c>
      <c r="T375" s="136" t="s">
        <v>199</v>
      </c>
      <c r="U375" s="118"/>
      <c r="V375" s="118"/>
      <c r="W375" s="133" t="str">
        <f>VLOOKUP(TRIM(X375),X10:Y88,2,FALSE)</f>
        <v>Puneet</v>
      </c>
      <c r="X375" s="11" t="str">
        <f t="shared" si="15"/>
        <v>6.11</v>
      </c>
      <c r="Y375" s="64"/>
      <c r="AA375" s="1">
        <f t="shared" si="14"/>
        <v>17</v>
      </c>
    </row>
    <row r="376" spans="1:27" ht="35.25" customHeight="1">
      <c r="A376" s="119" t="s">
        <v>146</v>
      </c>
      <c r="B376" s="134" t="s">
        <v>57</v>
      </c>
      <c r="C376" s="122" t="s">
        <v>147</v>
      </c>
      <c r="D376" s="122" t="s">
        <v>102</v>
      </c>
      <c r="E376" s="123" t="s">
        <v>11396</v>
      </c>
      <c r="F376" s="124" t="s">
        <v>302</v>
      </c>
      <c r="G376" s="124" t="s">
        <v>149</v>
      </c>
      <c r="H376" s="124" t="s">
        <v>13039</v>
      </c>
      <c r="I376" s="135" t="s">
        <v>200</v>
      </c>
      <c r="J376" s="129" t="s">
        <v>185</v>
      </c>
      <c r="K376" s="128">
        <v>0</v>
      </c>
      <c r="L376" s="129"/>
      <c r="M376" s="128" t="s">
        <v>13673</v>
      </c>
      <c r="N376" s="127" t="s">
        <v>525</v>
      </c>
      <c r="O376" s="127" t="s">
        <v>174</v>
      </c>
      <c r="P376" s="127" t="s">
        <v>194</v>
      </c>
      <c r="Q376" s="131" t="s">
        <v>13859</v>
      </c>
      <c r="R376" s="131" t="s">
        <v>14369</v>
      </c>
      <c r="S376" s="132" t="s">
        <v>195</v>
      </c>
      <c r="T376" s="136" t="s">
        <v>199</v>
      </c>
      <c r="U376" s="118"/>
      <c r="V376" s="118"/>
      <c r="W376" s="133" t="str">
        <f>VLOOKUP(TRIM(X376),X10:Y88,2,FALSE)</f>
        <v>Frank</v>
      </c>
      <c r="X376" s="11" t="str">
        <f t="shared" si="15"/>
        <v>6.5.3</v>
      </c>
      <c r="Y376" s="64"/>
      <c r="AA376" s="1">
        <f t="shared" si="14"/>
        <v>17</v>
      </c>
    </row>
    <row r="377" spans="1:27" ht="35.25" customHeight="1">
      <c r="A377" s="119" t="s">
        <v>146</v>
      </c>
      <c r="B377" s="134" t="s">
        <v>57</v>
      </c>
      <c r="C377" s="122" t="s">
        <v>147</v>
      </c>
      <c r="D377" s="122" t="s">
        <v>102</v>
      </c>
      <c r="E377" s="123" t="s">
        <v>11397</v>
      </c>
      <c r="F377" s="124" t="s">
        <v>191</v>
      </c>
      <c r="G377" s="124" t="s">
        <v>149</v>
      </c>
      <c r="H377" s="124" t="s">
        <v>14159</v>
      </c>
      <c r="I377" s="135" t="s">
        <v>200</v>
      </c>
      <c r="J377" s="129"/>
      <c r="K377" s="128"/>
      <c r="L377" s="129"/>
      <c r="M377" s="128" t="s">
        <v>13673</v>
      </c>
      <c r="N377" s="127"/>
      <c r="O377" s="127" t="s">
        <v>174</v>
      </c>
      <c r="P377" s="127" t="s">
        <v>194</v>
      </c>
      <c r="Q377" s="131" t="s">
        <v>12998</v>
      </c>
      <c r="R377" s="131" t="s">
        <v>14336</v>
      </c>
      <c r="S377" s="132" t="s">
        <v>195</v>
      </c>
      <c r="T377" s="136" t="s">
        <v>199</v>
      </c>
      <c r="U377" s="118"/>
      <c r="V377" s="118"/>
      <c r="W377" s="133" t="str">
        <f>VLOOKUP(TRIM(X377),X10:Y88,2,FALSE)</f>
        <v>Frank</v>
      </c>
      <c r="X377" s="11" t="str">
        <f t="shared" si="15"/>
        <v>6.5.3</v>
      </c>
      <c r="Y377" s="64"/>
      <c r="AA377" s="1">
        <f t="shared" si="14"/>
        <v>17</v>
      </c>
    </row>
    <row r="378" spans="1:27" ht="35.25" customHeight="1">
      <c r="A378" s="119" t="s">
        <v>146</v>
      </c>
      <c r="B378" s="134" t="s">
        <v>57</v>
      </c>
      <c r="C378" s="122" t="s">
        <v>147</v>
      </c>
      <c r="D378" s="122" t="s">
        <v>102</v>
      </c>
      <c r="E378" s="123" t="s">
        <v>11398</v>
      </c>
      <c r="F378" s="124" t="s">
        <v>302</v>
      </c>
      <c r="G378" s="124" t="s">
        <v>149</v>
      </c>
      <c r="H378" s="124" t="s">
        <v>13040</v>
      </c>
      <c r="I378" s="135" t="s">
        <v>200</v>
      </c>
      <c r="J378" s="129" t="s">
        <v>196</v>
      </c>
      <c r="K378" s="128">
        <v>0</v>
      </c>
      <c r="L378" s="129"/>
      <c r="M378" s="128" t="s">
        <v>13673</v>
      </c>
      <c r="N378" s="127" t="s">
        <v>525</v>
      </c>
      <c r="O378" s="127" t="s">
        <v>174</v>
      </c>
      <c r="P378" s="127" t="s">
        <v>194</v>
      </c>
      <c r="Q378" s="131" t="s">
        <v>13860</v>
      </c>
      <c r="R378" s="131" t="s">
        <v>14337</v>
      </c>
      <c r="S378" s="132" t="s">
        <v>14338</v>
      </c>
      <c r="T378" s="136" t="s">
        <v>199</v>
      </c>
      <c r="U378" s="118"/>
      <c r="V378" s="118"/>
      <c r="W378" s="133" t="str">
        <f>VLOOKUP(TRIM(X378),X10:Y88,2,FALSE)</f>
        <v>Frank</v>
      </c>
      <c r="X378" s="11" t="str">
        <f t="shared" si="15"/>
        <v>6.5.3</v>
      </c>
      <c r="Y378" s="64"/>
      <c r="AA378" s="1">
        <f t="shared" si="14"/>
        <v>17</v>
      </c>
    </row>
    <row r="379" spans="1:27" ht="35.25" customHeight="1">
      <c r="A379" s="119" t="s">
        <v>146</v>
      </c>
      <c r="B379" s="134" t="s">
        <v>57</v>
      </c>
      <c r="C379" s="122" t="s">
        <v>147</v>
      </c>
      <c r="D379" s="122" t="s">
        <v>508</v>
      </c>
      <c r="E379" s="123" t="s">
        <v>11399</v>
      </c>
      <c r="F379" s="124" t="s">
        <v>21</v>
      </c>
      <c r="G379" s="124" t="s">
        <v>149</v>
      </c>
      <c r="H379" s="124" t="s">
        <v>13041</v>
      </c>
      <c r="I379" s="135" t="s">
        <v>200</v>
      </c>
      <c r="J379" s="129" t="s">
        <v>12814</v>
      </c>
      <c r="K379" s="128"/>
      <c r="L379" s="129"/>
      <c r="M379" s="128" t="s">
        <v>13673</v>
      </c>
      <c r="N379" s="127" t="s">
        <v>186</v>
      </c>
      <c r="O379" s="127" t="s">
        <v>174</v>
      </c>
      <c r="P379" s="127" t="s">
        <v>12815</v>
      </c>
      <c r="Q379" s="131" t="s">
        <v>12999</v>
      </c>
      <c r="R379" s="131" t="s">
        <v>15428</v>
      </c>
      <c r="S379" s="132" t="s">
        <v>195</v>
      </c>
      <c r="T379" s="136" t="s">
        <v>199</v>
      </c>
      <c r="U379" s="118"/>
      <c r="V379" s="118"/>
      <c r="W379" s="133" t="str">
        <f>VLOOKUP(TRIM(X379),X10:Y88,2,FALSE)</f>
        <v>Puneet</v>
      </c>
      <c r="X379" s="11" t="str">
        <f t="shared" si="15"/>
        <v>6.13</v>
      </c>
      <c r="Y379" s="64"/>
      <c r="AA379" s="1">
        <f t="shared" si="14"/>
        <v>17</v>
      </c>
    </row>
    <row r="380" spans="1:27" ht="35.25" customHeight="1">
      <c r="A380" s="119" t="s">
        <v>146</v>
      </c>
      <c r="B380" s="134" t="s">
        <v>57</v>
      </c>
      <c r="C380" s="122" t="s">
        <v>147</v>
      </c>
      <c r="D380" s="122" t="s">
        <v>101</v>
      </c>
      <c r="E380" s="123" t="s">
        <v>11400</v>
      </c>
      <c r="F380" s="124" t="s">
        <v>302</v>
      </c>
      <c r="G380" s="124" t="s">
        <v>149</v>
      </c>
      <c r="H380" s="124" t="s">
        <v>13042</v>
      </c>
      <c r="I380" s="135" t="s">
        <v>192</v>
      </c>
      <c r="J380" s="129" t="s">
        <v>196</v>
      </c>
      <c r="K380" s="128">
        <v>0</v>
      </c>
      <c r="L380" s="129"/>
      <c r="M380" s="128" t="s">
        <v>202</v>
      </c>
      <c r="N380" s="127" t="s">
        <v>525</v>
      </c>
      <c r="O380" s="127" t="s">
        <v>174</v>
      </c>
      <c r="P380" s="127" t="s">
        <v>194</v>
      </c>
      <c r="Q380" s="131" t="s">
        <v>13861</v>
      </c>
      <c r="R380" s="131" t="s">
        <v>15014</v>
      </c>
      <c r="S380" s="132" t="s">
        <v>15015</v>
      </c>
      <c r="T380" s="136" t="s">
        <v>190</v>
      </c>
      <c r="U380" s="118"/>
      <c r="V380" s="118"/>
      <c r="W380" s="133" t="str">
        <f>VLOOKUP(TRIM(X380),X10:Y88,2,FALSE)</f>
        <v>Frank</v>
      </c>
      <c r="X380" s="11" t="str">
        <f t="shared" si="15"/>
        <v>6.5.2</v>
      </c>
      <c r="Y380" s="64"/>
      <c r="AA380" s="1">
        <f t="shared" si="14"/>
        <v>12</v>
      </c>
    </row>
    <row r="381" spans="1:27" ht="35.25" customHeight="1">
      <c r="A381" s="119" t="s">
        <v>146</v>
      </c>
      <c r="B381" s="134" t="s">
        <v>57</v>
      </c>
      <c r="C381" s="122" t="s">
        <v>147</v>
      </c>
      <c r="D381" s="122" t="s">
        <v>113</v>
      </c>
      <c r="E381" s="123" t="s">
        <v>11401</v>
      </c>
      <c r="F381" s="124" t="s">
        <v>183</v>
      </c>
      <c r="G381" s="124" t="s">
        <v>48</v>
      </c>
      <c r="H381" s="124" t="s">
        <v>13000</v>
      </c>
      <c r="I381" s="135" t="s">
        <v>2508</v>
      </c>
      <c r="J381" s="129"/>
      <c r="K381" s="128"/>
      <c r="L381" s="129"/>
      <c r="M381" s="128" t="s">
        <v>13673</v>
      </c>
      <c r="N381" s="127"/>
      <c r="O381" s="127"/>
      <c r="P381" s="127" t="s">
        <v>194</v>
      </c>
      <c r="Q381" s="131" t="s">
        <v>13001</v>
      </c>
      <c r="R381" s="131" t="s">
        <v>169</v>
      </c>
      <c r="S381" s="132" t="s">
        <v>167</v>
      </c>
      <c r="T381" s="136" t="s">
        <v>2505</v>
      </c>
      <c r="U381" s="118"/>
      <c r="V381" s="118"/>
      <c r="W381" s="133" t="str">
        <f>VLOOKUP(TRIM(X381),X10:Y88,2,FALSE)</f>
        <v>Puneet</v>
      </c>
      <c r="X381" s="11" t="str">
        <f t="shared" si="15"/>
        <v>6.5.8</v>
      </c>
      <c r="Y381" s="64"/>
      <c r="AA381" s="1">
        <f t="shared" si="14"/>
        <v>4</v>
      </c>
    </row>
    <row r="382" spans="1:27" ht="35.25" customHeight="1">
      <c r="A382" s="119" t="s">
        <v>146</v>
      </c>
      <c r="B382" s="134" t="s">
        <v>57</v>
      </c>
      <c r="C382" s="122" t="s">
        <v>147</v>
      </c>
      <c r="D382" s="122" t="s">
        <v>102</v>
      </c>
      <c r="E382" s="123" t="s">
        <v>11402</v>
      </c>
      <c r="F382" s="124" t="s">
        <v>302</v>
      </c>
      <c r="G382" s="124" t="s">
        <v>149</v>
      </c>
      <c r="H382" s="124" t="s">
        <v>13043</v>
      </c>
      <c r="I382" s="135" t="s">
        <v>192</v>
      </c>
      <c r="J382" s="129" t="s">
        <v>196</v>
      </c>
      <c r="K382" s="128">
        <v>0</v>
      </c>
      <c r="L382" s="129"/>
      <c r="M382" s="128" t="s">
        <v>202</v>
      </c>
      <c r="N382" s="127" t="s">
        <v>525</v>
      </c>
      <c r="O382" s="127" t="s">
        <v>174</v>
      </c>
      <c r="P382" s="127" t="s">
        <v>194</v>
      </c>
      <c r="Q382" s="131" t="s">
        <v>13861</v>
      </c>
      <c r="R382" s="131" t="s">
        <v>15111</v>
      </c>
      <c r="S382" s="132" t="s">
        <v>15112</v>
      </c>
      <c r="T382" s="136" t="s">
        <v>190</v>
      </c>
      <c r="U382" s="118"/>
      <c r="V382" s="118"/>
      <c r="W382" s="133" t="str">
        <f>VLOOKUP(TRIM(X382),X10:Y88,2,FALSE)</f>
        <v>Frank</v>
      </c>
      <c r="X382" s="11" t="str">
        <f t="shared" si="15"/>
        <v>6.5.3</v>
      </c>
      <c r="Y382" s="64"/>
      <c r="AA382" s="1">
        <f t="shared" si="14"/>
        <v>12</v>
      </c>
    </row>
    <row r="383" spans="1:27" ht="35.25" customHeight="1">
      <c r="A383" s="119" t="s">
        <v>146</v>
      </c>
      <c r="B383" s="134" t="s">
        <v>57</v>
      </c>
      <c r="C383" s="122" t="s">
        <v>147</v>
      </c>
      <c r="D383" s="122" t="s">
        <v>123</v>
      </c>
      <c r="E383" s="123" t="s">
        <v>11403</v>
      </c>
      <c r="F383" s="124" t="s">
        <v>21</v>
      </c>
      <c r="G383" s="124" t="s">
        <v>149</v>
      </c>
      <c r="H383" s="124" t="s">
        <v>13002</v>
      </c>
      <c r="I383" s="135" t="s">
        <v>3434</v>
      </c>
      <c r="J383" s="129" t="s">
        <v>2303</v>
      </c>
      <c r="K383" s="128"/>
      <c r="L383" s="129"/>
      <c r="M383" s="128" t="s">
        <v>13673</v>
      </c>
      <c r="N383" s="127" t="s">
        <v>726</v>
      </c>
      <c r="O383" s="127" t="s">
        <v>174</v>
      </c>
      <c r="P383" s="127" t="s">
        <v>2304</v>
      </c>
      <c r="Q383" s="131" t="s">
        <v>13003</v>
      </c>
      <c r="R383" s="131" t="s">
        <v>169</v>
      </c>
      <c r="S383" s="132" t="s">
        <v>167</v>
      </c>
      <c r="T383" s="136" t="s">
        <v>2722</v>
      </c>
      <c r="U383" s="118"/>
      <c r="V383" s="118"/>
      <c r="W383" s="133" t="str">
        <f>VLOOKUP(TRIM(X383),X10:Y88,2,FALSE)</f>
        <v>Krisztian</v>
      </c>
      <c r="X383" s="11" t="str">
        <f t="shared" si="15"/>
        <v>6.8</v>
      </c>
      <c r="Y383" s="64"/>
      <c r="AA383" s="1">
        <f t="shared" si="14"/>
        <v>6</v>
      </c>
    </row>
    <row r="384" spans="1:27" ht="35.25" customHeight="1">
      <c r="A384" s="119" t="s">
        <v>146</v>
      </c>
      <c r="B384" s="134" t="s">
        <v>57</v>
      </c>
      <c r="C384" s="122" t="s">
        <v>147</v>
      </c>
      <c r="D384" s="122" t="s">
        <v>113</v>
      </c>
      <c r="E384" s="123" t="s">
        <v>11404</v>
      </c>
      <c r="F384" s="124" t="s">
        <v>302</v>
      </c>
      <c r="G384" s="124" t="s">
        <v>149</v>
      </c>
      <c r="H384" s="124" t="s">
        <v>13044</v>
      </c>
      <c r="I384" s="135" t="s">
        <v>2508</v>
      </c>
      <c r="J384" s="129" t="s">
        <v>185</v>
      </c>
      <c r="K384" s="128">
        <v>0</v>
      </c>
      <c r="L384" s="129"/>
      <c r="M384" s="128" t="s">
        <v>202</v>
      </c>
      <c r="N384" s="127" t="s">
        <v>525</v>
      </c>
      <c r="O384" s="127" t="s">
        <v>174</v>
      </c>
      <c r="P384" s="127" t="s">
        <v>194</v>
      </c>
      <c r="Q384" s="131" t="s">
        <v>13862</v>
      </c>
      <c r="R384" s="131" t="s">
        <v>14962</v>
      </c>
      <c r="S384" s="132" t="s">
        <v>14961</v>
      </c>
      <c r="T384" s="136" t="s">
        <v>2505</v>
      </c>
      <c r="U384" s="118"/>
      <c r="V384" s="118"/>
      <c r="W384" s="133" t="str">
        <f>VLOOKUP(TRIM(X384),X10:Y88,2,FALSE)</f>
        <v>Puneet</v>
      </c>
      <c r="X384" s="11" t="str">
        <f t="shared" si="15"/>
        <v>6.5.8</v>
      </c>
      <c r="Y384" s="64"/>
      <c r="AA384" s="1">
        <f t="shared" si="14"/>
        <v>4</v>
      </c>
    </row>
    <row r="385" spans="1:27" ht="35.25" customHeight="1">
      <c r="A385" s="119" t="s">
        <v>146</v>
      </c>
      <c r="B385" s="134" t="s">
        <v>57</v>
      </c>
      <c r="C385" s="122" t="s">
        <v>147</v>
      </c>
      <c r="D385" s="122" t="s">
        <v>123</v>
      </c>
      <c r="E385" s="123" t="s">
        <v>11405</v>
      </c>
      <c r="F385" s="124" t="s">
        <v>21</v>
      </c>
      <c r="G385" s="124" t="s">
        <v>149</v>
      </c>
      <c r="H385" s="124" t="s">
        <v>13045</v>
      </c>
      <c r="I385" s="135" t="s">
        <v>2508</v>
      </c>
      <c r="J385" s="129" t="s">
        <v>2303</v>
      </c>
      <c r="K385" s="128"/>
      <c r="L385" s="129"/>
      <c r="M385" s="128" t="s">
        <v>13673</v>
      </c>
      <c r="N385" s="127" t="s">
        <v>726</v>
      </c>
      <c r="O385" s="127" t="s">
        <v>174</v>
      </c>
      <c r="P385" s="127" t="s">
        <v>2304</v>
      </c>
      <c r="Q385" s="131" t="s">
        <v>13004</v>
      </c>
      <c r="R385" s="131" t="s">
        <v>14990</v>
      </c>
      <c r="S385" s="132" t="s">
        <v>14989</v>
      </c>
      <c r="T385" s="136" t="s">
        <v>2505</v>
      </c>
      <c r="U385" s="118"/>
      <c r="V385" s="118"/>
      <c r="W385" s="133" t="str">
        <f>VLOOKUP(TRIM(X385),X10:Y88,2,FALSE)</f>
        <v>Krisztian</v>
      </c>
      <c r="X385" s="11" t="str">
        <f t="shared" si="15"/>
        <v>6.8</v>
      </c>
      <c r="Y385" s="64"/>
      <c r="AA385" s="1">
        <f t="shared" si="14"/>
        <v>4</v>
      </c>
    </row>
    <row r="386" spans="1:27" ht="35.25" customHeight="1">
      <c r="A386" s="119" t="s">
        <v>146</v>
      </c>
      <c r="B386" s="134" t="s">
        <v>57</v>
      </c>
      <c r="C386" s="122" t="s">
        <v>147</v>
      </c>
      <c r="D386" s="122" t="s">
        <v>123</v>
      </c>
      <c r="E386" s="123" t="s">
        <v>11406</v>
      </c>
      <c r="F386" s="124" t="s">
        <v>21</v>
      </c>
      <c r="G386" s="124" t="s">
        <v>149</v>
      </c>
      <c r="H386" s="124" t="s">
        <v>13046</v>
      </c>
      <c r="I386" s="135" t="s">
        <v>2508</v>
      </c>
      <c r="J386" s="129" t="s">
        <v>2303</v>
      </c>
      <c r="K386" s="128"/>
      <c r="L386" s="129"/>
      <c r="M386" s="128" t="s">
        <v>13673</v>
      </c>
      <c r="N386" s="127" t="s">
        <v>726</v>
      </c>
      <c r="O386" s="127" t="s">
        <v>174</v>
      </c>
      <c r="P386" s="127" t="s">
        <v>2304</v>
      </c>
      <c r="Q386" s="131" t="s">
        <v>13005</v>
      </c>
      <c r="R386" s="131" t="s">
        <v>14994</v>
      </c>
      <c r="S386" s="132" t="s">
        <v>14993</v>
      </c>
      <c r="T386" s="136" t="s">
        <v>2505</v>
      </c>
      <c r="U386" s="118"/>
      <c r="V386" s="118"/>
      <c r="W386" s="133" t="str">
        <f>VLOOKUP(TRIM(X386),X10:Y88,2,FALSE)</f>
        <v>Krisztian</v>
      </c>
      <c r="X386" s="11" t="str">
        <f t="shared" si="15"/>
        <v>6.8</v>
      </c>
      <c r="Y386" s="64"/>
      <c r="AA386" s="1">
        <f t="shared" si="14"/>
        <v>4</v>
      </c>
    </row>
    <row r="387" spans="1:27" ht="35.25" customHeight="1">
      <c r="A387" s="119" t="s">
        <v>146</v>
      </c>
      <c r="B387" s="134" t="s">
        <v>57</v>
      </c>
      <c r="C387" s="122" t="s">
        <v>147</v>
      </c>
      <c r="D387" s="122" t="s">
        <v>101</v>
      </c>
      <c r="E387" s="123" t="s">
        <v>11407</v>
      </c>
      <c r="F387" s="124" t="s">
        <v>302</v>
      </c>
      <c r="G387" s="124" t="s">
        <v>149</v>
      </c>
      <c r="H387" s="124" t="s">
        <v>13047</v>
      </c>
      <c r="I387" s="135" t="s">
        <v>197</v>
      </c>
      <c r="J387" s="129" t="s">
        <v>196</v>
      </c>
      <c r="K387" s="128">
        <v>0</v>
      </c>
      <c r="L387" s="129"/>
      <c r="M387" s="128" t="s">
        <v>202</v>
      </c>
      <c r="N387" s="127" t="s">
        <v>525</v>
      </c>
      <c r="O387" s="127" t="s">
        <v>174</v>
      </c>
      <c r="P387" s="127" t="s">
        <v>194</v>
      </c>
      <c r="Q387" s="131" t="s">
        <v>14917</v>
      </c>
      <c r="R387" s="131" t="s">
        <v>15396</v>
      </c>
      <c r="S387" s="132" t="s">
        <v>14915</v>
      </c>
      <c r="T387" s="136" t="s">
        <v>215</v>
      </c>
      <c r="U387" s="118"/>
      <c r="V387" s="118"/>
      <c r="W387" s="133" t="str">
        <f>VLOOKUP(TRIM(X387),X10:Y88,2,FALSE)</f>
        <v>Frank</v>
      </c>
      <c r="X387" s="11" t="str">
        <f t="shared" si="15"/>
        <v>6.5.2</v>
      </c>
      <c r="Y387" s="64"/>
      <c r="AA387" s="1">
        <f t="shared" si="14"/>
        <v>14</v>
      </c>
    </row>
    <row r="388" spans="1:27" ht="35.25" customHeight="1">
      <c r="A388" s="119" t="s">
        <v>146</v>
      </c>
      <c r="B388" s="134" t="s">
        <v>57</v>
      </c>
      <c r="C388" s="122" t="s">
        <v>147</v>
      </c>
      <c r="D388" s="122" t="s">
        <v>113</v>
      </c>
      <c r="E388" s="123" t="s">
        <v>11408</v>
      </c>
      <c r="F388" s="124" t="s">
        <v>302</v>
      </c>
      <c r="G388" s="124" t="s">
        <v>149</v>
      </c>
      <c r="H388" s="124" t="s">
        <v>13048</v>
      </c>
      <c r="I388" s="135" t="s">
        <v>197</v>
      </c>
      <c r="J388" s="129" t="s">
        <v>196</v>
      </c>
      <c r="K388" s="128">
        <v>0</v>
      </c>
      <c r="L388" s="129"/>
      <c r="M388" s="128" t="s">
        <v>202</v>
      </c>
      <c r="N388" s="127" t="s">
        <v>525</v>
      </c>
      <c r="O388" s="127" t="s">
        <v>174</v>
      </c>
      <c r="P388" s="127" t="s">
        <v>194</v>
      </c>
      <c r="Q388" s="131" t="s">
        <v>13863</v>
      </c>
      <c r="R388" s="131" t="s">
        <v>14751</v>
      </c>
      <c r="S388" s="132" t="s">
        <v>14750</v>
      </c>
      <c r="T388" s="136" t="s">
        <v>215</v>
      </c>
      <c r="U388" s="118"/>
      <c r="V388" s="118"/>
      <c r="W388" s="133" t="str">
        <f>VLOOKUP(TRIM(X388),X10:Y88,2,FALSE)</f>
        <v>Puneet</v>
      </c>
      <c r="X388" s="11" t="str">
        <f t="shared" si="15"/>
        <v>6.5.8</v>
      </c>
      <c r="Y388" s="64"/>
      <c r="AA388" s="1">
        <f t="shared" si="14"/>
        <v>14</v>
      </c>
    </row>
    <row r="389" spans="1:27" ht="35.25" customHeight="1">
      <c r="A389" s="119" t="s">
        <v>146</v>
      </c>
      <c r="B389" s="134" t="s">
        <v>57</v>
      </c>
      <c r="C389" s="122" t="s">
        <v>147</v>
      </c>
      <c r="D389" s="122" t="s">
        <v>113</v>
      </c>
      <c r="E389" s="123" t="s">
        <v>11409</v>
      </c>
      <c r="F389" s="124" t="s">
        <v>302</v>
      </c>
      <c r="G389" s="124" t="s">
        <v>149</v>
      </c>
      <c r="H389" s="124" t="s">
        <v>13049</v>
      </c>
      <c r="I389" s="135" t="s">
        <v>197</v>
      </c>
      <c r="J389" s="129" t="s">
        <v>185</v>
      </c>
      <c r="K389" s="128">
        <v>0</v>
      </c>
      <c r="L389" s="129"/>
      <c r="M389" s="128" t="s">
        <v>202</v>
      </c>
      <c r="N389" s="127" t="s">
        <v>525</v>
      </c>
      <c r="O389" s="127" t="s">
        <v>174</v>
      </c>
      <c r="P389" s="127" t="s">
        <v>194</v>
      </c>
      <c r="Q389" s="131" t="s">
        <v>13864</v>
      </c>
      <c r="R389" s="131" t="s">
        <v>814</v>
      </c>
      <c r="S389" s="132" t="s">
        <v>152</v>
      </c>
      <c r="T389" s="136" t="s">
        <v>215</v>
      </c>
      <c r="U389" s="118"/>
      <c r="V389" s="118" t="s">
        <v>260</v>
      </c>
      <c r="W389" s="133" t="str">
        <f>VLOOKUP(TRIM(X389),X10:Y88,2,FALSE)</f>
        <v>Puneet</v>
      </c>
      <c r="X389" s="11" t="str">
        <f t="shared" si="15"/>
        <v>6.5.8</v>
      </c>
      <c r="Y389" s="64"/>
      <c r="AA389" s="1">
        <f t="shared" si="14"/>
        <v>14</v>
      </c>
    </row>
    <row r="390" spans="1:27" ht="35.25" customHeight="1">
      <c r="A390" s="119" t="s">
        <v>146</v>
      </c>
      <c r="B390" s="134" t="s">
        <v>57</v>
      </c>
      <c r="C390" s="122" t="s">
        <v>147</v>
      </c>
      <c r="D390" s="122" t="s">
        <v>109</v>
      </c>
      <c r="E390" s="123" t="s">
        <v>11410</v>
      </c>
      <c r="F390" s="124" t="s">
        <v>183</v>
      </c>
      <c r="G390" s="124" t="s">
        <v>235</v>
      </c>
      <c r="H390" s="124" t="s">
        <v>13006</v>
      </c>
      <c r="I390" s="135" t="s">
        <v>197</v>
      </c>
      <c r="J390" s="129"/>
      <c r="K390" s="128"/>
      <c r="L390" s="129"/>
      <c r="M390" s="128" t="s">
        <v>13673</v>
      </c>
      <c r="N390" s="127"/>
      <c r="O390" s="127" t="s">
        <v>174</v>
      </c>
      <c r="P390" s="127" t="s">
        <v>194</v>
      </c>
      <c r="Q390" s="131" t="s">
        <v>13007</v>
      </c>
      <c r="R390" s="131" t="s">
        <v>169</v>
      </c>
      <c r="S390" s="132" t="s">
        <v>167</v>
      </c>
      <c r="T390" s="136" t="s">
        <v>215</v>
      </c>
      <c r="U390" s="118"/>
      <c r="V390" s="118"/>
      <c r="W390" s="133" t="str">
        <f>VLOOKUP(TRIM(X390),X10:Y88,2,FALSE)</f>
        <v>Krisztian</v>
      </c>
      <c r="X390" s="11" t="str">
        <f t="shared" si="15"/>
        <v>6.5.6</v>
      </c>
      <c r="Y390" s="64"/>
      <c r="AA390" s="1">
        <f t="shared" si="14"/>
        <v>14</v>
      </c>
    </row>
    <row r="391" spans="1:27" ht="35.25" customHeight="1">
      <c r="A391" s="119" t="s">
        <v>146</v>
      </c>
      <c r="B391" s="134" t="s">
        <v>57</v>
      </c>
      <c r="C391" s="122" t="s">
        <v>147</v>
      </c>
      <c r="D391" s="122" t="s">
        <v>109</v>
      </c>
      <c r="E391" s="123" t="s">
        <v>11411</v>
      </c>
      <c r="F391" s="124" t="s">
        <v>302</v>
      </c>
      <c r="G391" s="124" t="s">
        <v>149</v>
      </c>
      <c r="H391" s="124" t="s">
        <v>13050</v>
      </c>
      <c r="I391" s="135" t="s">
        <v>197</v>
      </c>
      <c r="J391" s="129" t="s">
        <v>185</v>
      </c>
      <c r="K391" s="128">
        <v>0</v>
      </c>
      <c r="L391" s="129"/>
      <c r="M391" s="128" t="s">
        <v>202</v>
      </c>
      <c r="N391" s="127" t="s">
        <v>525</v>
      </c>
      <c r="O391" s="127" t="s">
        <v>174</v>
      </c>
      <c r="P391" s="127" t="s">
        <v>194</v>
      </c>
      <c r="Q391" s="131" t="s">
        <v>13865</v>
      </c>
      <c r="R391" s="131" t="s">
        <v>14896</v>
      </c>
      <c r="S391" s="132" t="s">
        <v>14895</v>
      </c>
      <c r="T391" s="136" t="s">
        <v>215</v>
      </c>
      <c r="U391" s="118"/>
      <c r="V391" s="118"/>
      <c r="W391" s="133" t="str">
        <f>VLOOKUP(TRIM(X391),X10:Y88,2,FALSE)</f>
        <v>Krisztian</v>
      </c>
      <c r="X391" s="11" t="str">
        <f t="shared" si="15"/>
        <v>6.5.6</v>
      </c>
      <c r="Y391" s="64"/>
      <c r="AA391" s="1">
        <f t="shared" si="14"/>
        <v>14</v>
      </c>
    </row>
    <row r="392" spans="1:27" ht="35.25" customHeight="1">
      <c r="A392" s="119" t="s">
        <v>146</v>
      </c>
      <c r="B392" s="134" t="s">
        <v>57</v>
      </c>
      <c r="C392" s="122" t="s">
        <v>147</v>
      </c>
      <c r="D392" s="122" t="s">
        <v>109</v>
      </c>
      <c r="E392" s="123" t="s">
        <v>11412</v>
      </c>
      <c r="F392" s="124" t="s">
        <v>302</v>
      </c>
      <c r="G392" s="124" t="s">
        <v>149</v>
      </c>
      <c r="H392" s="124" t="s">
        <v>13051</v>
      </c>
      <c r="I392" s="135" t="s">
        <v>197</v>
      </c>
      <c r="J392" s="129" t="s">
        <v>196</v>
      </c>
      <c r="K392" s="128">
        <v>0</v>
      </c>
      <c r="L392" s="129"/>
      <c r="M392" s="128" t="s">
        <v>202</v>
      </c>
      <c r="N392" s="127" t="s">
        <v>525</v>
      </c>
      <c r="O392" s="127" t="s">
        <v>174</v>
      </c>
      <c r="P392" s="127" t="s">
        <v>194</v>
      </c>
      <c r="Q392" s="131" t="s">
        <v>13866</v>
      </c>
      <c r="R392" s="131" t="s">
        <v>14922</v>
      </c>
      <c r="S392" s="132" t="s">
        <v>14897</v>
      </c>
      <c r="T392" s="136" t="s">
        <v>215</v>
      </c>
      <c r="U392" s="118"/>
      <c r="V392" s="118"/>
      <c r="W392" s="133" t="str">
        <f>VLOOKUP(TRIM(X392),X10:Y88,2,FALSE)</f>
        <v>Krisztian</v>
      </c>
      <c r="X392" s="11" t="str">
        <f t="shared" si="15"/>
        <v>6.5.6</v>
      </c>
      <c r="Y392" s="64"/>
      <c r="AA392" s="1">
        <f t="shared" si="14"/>
        <v>14</v>
      </c>
    </row>
    <row r="393" spans="1:27" ht="35.25" customHeight="1">
      <c r="A393" s="119" t="s">
        <v>146</v>
      </c>
      <c r="B393" s="134" t="s">
        <v>57</v>
      </c>
      <c r="C393" s="122" t="s">
        <v>147</v>
      </c>
      <c r="D393" s="122" t="s">
        <v>109</v>
      </c>
      <c r="E393" s="123" t="s">
        <v>11413</v>
      </c>
      <c r="F393" s="124" t="s">
        <v>302</v>
      </c>
      <c r="G393" s="124" t="s">
        <v>149</v>
      </c>
      <c r="H393" s="124" t="s">
        <v>13052</v>
      </c>
      <c r="I393" s="135" t="s">
        <v>197</v>
      </c>
      <c r="J393" s="129" t="s">
        <v>5718</v>
      </c>
      <c r="K393" s="128">
        <v>0</v>
      </c>
      <c r="L393" s="129"/>
      <c r="M393" s="128" t="s">
        <v>202</v>
      </c>
      <c r="N393" s="127" t="s">
        <v>525</v>
      </c>
      <c r="O393" s="127" t="s">
        <v>174</v>
      </c>
      <c r="P393" s="127" t="s">
        <v>194</v>
      </c>
      <c r="Q393" s="131" t="s">
        <v>13867</v>
      </c>
      <c r="R393" s="131" t="s">
        <v>14899</v>
      </c>
      <c r="S393" s="132" t="s">
        <v>14898</v>
      </c>
      <c r="T393" s="136" t="s">
        <v>215</v>
      </c>
      <c r="U393" s="118"/>
      <c r="V393" s="118"/>
      <c r="W393" s="133" t="str">
        <f>VLOOKUP(TRIM(X393),X10:Y88,2,FALSE)</f>
        <v>Krisztian</v>
      </c>
      <c r="X393" s="11" t="str">
        <f t="shared" si="15"/>
        <v>6.5.6</v>
      </c>
      <c r="Y393" s="64"/>
      <c r="AA393" s="1">
        <f t="shared" si="14"/>
        <v>14</v>
      </c>
    </row>
    <row r="394" spans="1:27" ht="35.25" customHeight="1">
      <c r="A394" s="119" t="s">
        <v>146</v>
      </c>
      <c r="B394" s="134" t="s">
        <v>57</v>
      </c>
      <c r="C394" s="122" t="s">
        <v>147</v>
      </c>
      <c r="D394" s="122" t="s">
        <v>115</v>
      </c>
      <c r="E394" s="123" t="s">
        <v>11414</v>
      </c>
      <c r="F394" s="124" t="s">
        <v>302</v>
      </c>
      <c r="G394" s="124" t="s">
        <v>149</v>
      </c>
      <c r="H394" s="124" t="s">
        <v>13053</v>
      </c>
      <c r="I394" s="135" t="s">
        <v>192</v>
      </c>
      <c r="J394" s="129" t="s">
        <v>196</v>
      </c>
      <c r="K394" s="128">
        <v>0</v>
      </c>
      <c r="L394" s="129"/>
      <c r="M394" s="128" t="s">
        <v>13673</v>
      </c>
      <c r="N394" s="127" t="s">
        <v>525</v>
      </c>
      <c r="O394" s="127" t="s">
        <v>174</v>
      </c>
      <c r="P394" s="127" t="s">
        <v>194</v>
      </c>
      <c r="Q394" s="131" t="s">
        <v>13868</v>
      </c>
      <c r="R394" s="131" t="s">
        <v>14397</v>
      </c>
      <c r="S394" s="132" t="s">
        <v>14396</v>
      </c>
      <c r="T394" s="136" t="s">
        <v>531</v>
      </c>
      <c r="U394" s="118"/>
      <c r="V394" s="118"/>
      <c r="W394" s="133" t="str">
        <f>VLOOKUP(TRIM(X394),X10:Y88,2,FALSE)</f>
        <v>Irfan</v>
      </c>
      <c r="X394" s="11" t="str">
        <f t="shared" si="15"/>
        <v>6.5.9</v>
      </c>
      <c r="Y394" s="64"/>
      <c r="AA394" s="1">
        <f t="shared" si="14"/>
        <v>12</v>
      </c>
    </row>
    <row r="395" spans="1:27" ht="35.25" customHeight="1">
      <c r="A395" s="119" t="s">
        <v>146</v>
      </c>
      <c r="B395" s="134" t="s">
        <v>57</v>
      </c>
      <c r="C395" s="122" t="s">
        <v>147</v>
      </c>
      <c r="D395" s="122" t="s">
        <v>102</v>
      </c>
      <c r="E395" s="123" t="s">
        <v>11415</v>
      </c>
      <c r="F395" s="124" t="s">
        <v>191</v>
      </c>
      <c r="G395" s="124" t="s">
        <v>149</v>
      </c>
      <c r="H395" s="124" t="s">
        <v>14160</v>
      </c>
      <c r="I395" s="135" t="s">
        <v>241</v>
      </c>
      <c r="J395" s="129"/>
      <c r="K395" s="128"/>
      <c r="L395" s="129"/>
      <c r="M395" s="128" t="s">
        <v>13673</v>
      </c>
      <c r="N395" s="127"/>
      <c r="O395" s="127" t="s">
        <v>174</v>
      </c>
      <c r="P395" s="127"/>
      <c r="Q395" s="131" t="s">
        <v>13008</v>
      </c>
      <c r="R395" s="131" t="s">
        <v>14336</v>
      </c>
      <c r="S395" s="132" t="s">
        <v>195</v>
      </c>
      <c r="T395" s="136" t="s">
        <v>299</v>
      </c>
      <c r="U395" s="118"/>
      <c r="V395" s="118"/>
      <c r="W395" s="133" t="str">
        <f>VLOOKUP(TRIM(X395),X10:Y88,2,FALSE)</f>
        <v>Frank</v>
      </c>
      <c r="X395" s="11" t="str">
        <f t="shared" si="15"/>
        <v>6.5.3</v>
      </c>
      <c r="Y395" s="64"/>
      <c r="AA395" s="1">
        <f t="shared" si="14"/>
        <v>5</v>
      </c>
    </row>
    <row r="396" spans="1:27" ht="35.25" customHeight="1">
      <c r="A396" s="119" t="s">
        <v>146</v>
      </c>
      <c r="B396" s="134" t="s">
        <v>57</v>
      </c>
      <c r="C396" s="122" t="s">
        <v>147</v>
      </c>
      <c r="D396" s="122" t="s">
        <v>107</v>
      </c>
      <c r="E396" s="123" t="s">
        <v>11416</v>
      </c>
      <c r="F396" s="124" t="s">
        <v>302</v>
      </c>
      <c r="G396" s="124" t="s">
        <v>149</v>
      </c>
      <c r="H396" s="124" t="s">
        <v>13054</v>
      </c>
      <c r="I396" s="135" t="s">
        <v>200</v>
      </c>
      <c r="J396" s="129" t="s">
        <v>196</v>
      </c>
      <c r="K396" s="128">
        <v>0</v>
      </c>
      <c r="L396" s="129"/>
      <c r="M396" s="128" t="s">
        <v>13673</v>
      </c>
      <c r="N396" s="127" t="s">
        <v>525</v>
      </c>
      <c r="O396" s="127" t="s">
        <v>174</v>
      </c>
      <c r="P396" s="127" t="s">
        <v>194</v>
      </c>
      <c r="Q396" s="131" t="s">
        <v>13869</v>
      </c>
      <c r="R396" s="131" t="s">
        <v>14967</v>
      </c>
      <c r="S396" s="132" t="s">
        <v>14968</v>
      </c>
      <c r="T396" s="136" t="s">
        <v>199</v>
      </c>
      <c r="U396" s="118"/>
      <c r="V396" s="118"/>
      <c r="W396" s="133" t="str">
        <f>VLOOKUP(TRIM(X396),X10:Y88,2,FALSE)</f>
        <v>Frank</v>
      </c>
      <c r="X396" s="11" t="str">
        <f t="shared" si="15"/>
        <v>6.5.5</v>
      </c>
      <c r="Y396" s="64"/>
      <c r="AA396" s="1">
        <f t="shared" si="14"/>
        <v>17</v>
      </c>
    </row>
    <row r="397" spans="1:27" ht="35.25" customHeight="1">
      <c r="A397" s="119" t="s">
        <v>146</v>
      </c>
      <c r="B397" s="134" t="s">
        <v>57</v>
      </c>
      <c r="C397" s="122" t="s">
        <v>147</v>
      </c>
      <c r="D397" s="122" t="s">
        <v>107</v>
      </c>
      <c r="E397" s="123" t="s">
        <v>11417</v>
      </c>
      <c r="F397" s="124" t="s">
        <v>302</v>
      </c>
      <c r="G397" s="124" t="s">
        <v>149</v>
      </c>
      <c r="H397" s="124" t="s">
        <v>13055</v>
      </c>
      <c r="I397" s="135" t="s">
        <v>200</v>
      </c>
      <c r="J397" s="129" t="s">
        <v>5718</v>
      </c>
      <c r="K397" s="128">
        <v>0</v>
      </c>
      <c r="L397" s="129"/>
      <c r="M397" s="128" t="s">
        <v>13673</v>
      </c>
      <c r="N397" s="127" t="s">
        <v>525</v>
      </c>
      <c r="O397" s="127" t="s">
        <v>174</v>
      </c>
      <c r="P397" s="127" t="s">
        <v>194</v>
      </c>
      <c r="Q397" s="131" t="s">
        <v>13870</v>
      </c>
      <c r="R397" s="131" t="s">
        <v>10562</v>
      </c>
      <c r="S397" s="132" t="s">
        <v>152</v>
      </c>
      <c r="T397" s="136" t="s">
        <v>199</v>
      </c>
      <c r="U397" s="118"/>
      <c r="V397" s="118" t="s">
        <v>260</v>
      </c>
      <c r="W397" s="133" t="str">
        <f>VLOOKUP(TRIM(X397),X10:Y88,2,FALSE)</f>
        <v>Frank</v>
      </c>
      <c r="X397" s="11" t="str">
        <f t="shared" si="15"/>
        <v>6.5.5</v>
      </c>
      <c r="Y397" s="64"/>
      <c r="AA397" s="1">
        <f t="shared" si="14"/>
        <v>17</v>
      </c>
    </row>
    <row r="398" spans="1:27" ht="35.25" customHeight="1">
      <c r="A398" s="119" t="s">
        <v>146</v>
      </c>
      <c r="B398" s="134" t="s">
        <v>57</v>
      </c>
      <c r="C398" s="122" t="s">
        <v>147</v>
      </c>
      <c r="D398" s="122" t="s">
        <v>107</v>
      </c>
      <c r="E398" s="123" t="s">
        <v>11418</v>
      </c>
      <c r="F398" s="124" t="s">
        <v>302</v>
      </c>
      <c r="G398" s="124" t="s">
        <v>149</v>
      </c>
      <c r="H398" s="124" t="s">
        <v>13056</v>
      </c>
      <c r="I398" s="135" t="s">
        <v>200</v>
      </c>
      <c r="J398" s="129" t="s">
        <v>196</v>
      </c>
      <c r="K398" s="128">
        <v>0</v>
      </c>
      <c r="L398" s="129"/>
      <c r="M398" s="128" t="s">
        <v>13673</v>
      </c>
      <c r="N398" s="127" t="s">
        <v>525</v>
      </c>
      <c r="O398" s="127" t="s">
        <v>174</v>
      </c>
      <c r="P398" s="127" t="s">
        <v>194</v>
      </c>
      <c r="Q398" s="131" t="s">
        <v>13871</v>
      </c>
      <c r="R398" s="131" t="s">
        <v>14635</v>
      </c>
      <c r="S398" s="132" t="s">
        <v>14636</v>
      </c>
      <c r="T398" s="136" t="s">
        <v>199</v>
      </c>
      <c r="U398" s="118"/>
      <c r="V398" s="118"/>
      <c r="W398" s="133" t="str">
        <f>VLOOKUP(TRIM(X398),X10:Y88,2,FALSE)</f>
        <v>Frank</v>
      </c>
      <c r="X398" s="11" t="str">
        <f t="shared" si="15"/>
        <v>6.5.5</v>
      </c>
      <c r="Y398" s="64"/>
      <c r="AA398" s="1">
        <f t="shared" si="14"/>
        <v>17</v>
      </c>
    </row>
    <row r="399" spans="1:27" ht="35.25" customHeight="1">
      <c r="A399" s="119" t="s">
        <v>146</v>
      </c>
      <c r="B399" s="134" t="s">
        <v>57</v>
      </c>
      <c r="C399" s="122" t="s">
        <v>147</v>
      </c>
      <c r="D399" s="122" t="s">
        <v>107</v>
      </c>
      <c r="E399" s="123" t="s">
        <v>11419</v>
      </c>
      <c r="F399" s="124" t="s">
        <v>302</v>
      </c>
      <c r="G399" s="124" t="s">
        <v>149</v>
      </c>
      <c r="H399" s="124" t="s">
        <v>13057</v>
      </c>
      <c r="I399" s="135" t="s">
        <v>200</v>
      </c>
      <c r="J399" s="129" t="s">
        <v>5718</v>
      </c>
      <c r="K399" s="128">
        <v>0</v>
      </c>
      <c r="L399" s="129"/>
      <c r="M399" s="128" t="s">
        <v>13673</v>
      </c>
      <c r="N399" s="127" t="s">
        <v>525</v>
      </c>
      <c r="O399" s="127" t="s">
        <v>174</v>
      </c>
      <c r="P399" s="127" t="s">
        <v>194</v>
      </c>
      <c r="Q399" s="131" t="s">
        <v>13872</v>
      </c>
      <c r="R399" s="131" t="s">
        <v>14637</v>
      </c>
      <c r="S399" s="132" t="s">
        <v>14638</v>
      </c>
      <c r="T399" s="136" t="s">
        <v>199</v>
      </c>
      <c r="U399" s="118"/>
      <c r="V399" s="118"/>
      <c r="W399" s="133" t="str">
        <f>VLOOKUP(TRIM(X399),X10:Y88,2,FALSE)</f>
        <v>Frank</v>
      </c>
      <c r="X399" s="11" t="str">
        <f t="shared" si="15"/>
        <v>6.5.5</v>
      </c>
      <c r="Y399" s="64"/>
      <c r="AA399" s="1">
        <f t="shared" si="14"/>
        <v>17</v>
      </c>
    </row>
    <row r="400" spans="1:27" ht="35.25" customHeight="1">
      <c r="A400" s="119" t="s">
        <v>146</v>
      </c>
      <c r="B400" s="134" t="s">
        <v>57</v>
      </c>
      <c r="C400" s="122" t="s">
        <v>147</v>
      </c>
      <c r="D400" s="122" t="s">
        <v>107</v>
      </c>
      <c r="E400" s="123" t="s">
        <v>11420</v>
      </c>
      <c r="F400" s="124" t="s">
        <v>302</v>
      </c>
      <c r="G400" s="124" t="s">
        <v>149</v>
      </c>
      <c r="H400" s="124" t="s">
        <v>13058</v>
      </c>
      <c r="I400" s="135" t="s">
        <v>200</v>
      </c>
      <c r="J400" s="129" t="s">
        <v>185</v>
      </c>
      <c r="K400" s="128">
        <v>0</v>
      </c>
      <c r="L400" s="129"/>
      <c r="M400" s="128" t="s">
        <v>13673</v>
      </c>
      <c r="N400" s="127" t="s">
        <v>525</v>
      </c>
      <c r="O400" s="127" t="s">
        <v>174</v>
      </c>
      <c r="P400" s="127" t="s">
        <v>194</v>
      </c>
      <c r="Q400" s="131" t="s">
        <v>13873</v>
      </c>
      <c r="R400" s="131" t="s">
        <v>15249</v>
      </c>
      <c r="S400" s="132" t="s">
        <v>14629</v>
      </c>
      <c r="T400" s="136" t="s">
        <v>199</v>
      </c>
      <c r="U400" s="118"/>
      <c r="V400" s="118"/>
      <c r="W400" s="133" t="str">
        <f>VLOOKUP(TRIM(X400),X10:Y88,2,FALSE)</f>
        <v>Frank</v>
      </c>
      <c r="X400" s="11" t="str">
        <f t="shared" si="15"/>
        <v>6.5.5</v>
      </c>
      <c r="Y400" s="64"/>
      <c r="AA400" s="1">
        <f t="shared" si="14"/>
        <v>17</v>
      </c>
    </row>
    <row r="401" spans="1:27" ht="35.25" customHeight="1">
      <c r="A401" s="119" t="s">
        <v>146</v>
      </c>
      <c r="B401" s="134" t="s">
        <v>57</v>
      </c>
      <c r="C401" s="122" t="s">
        <v>147</v>
      </c>
      <c r="D401" s="122" t="s">
        <v>109</v>
      </c>
      <c r="E401" s="123" t="s">
        <v>11421</v>
      </c>
      <c r="F401" s="124" t="s">
        <v>302</v>
      </c>
      <c r="G401" s="124" t="s">
        <v>149</v>
      </c>
      <c r="H401" s="124" t="s">
        <v>13059</v>
      </c>
      <c r="I401" s="135" t="s">
        <v>200</v>
      </c>
      <c r="J401" s="129" t="s">
        <v>5718</v>
      </c>
      <c r="K401" s="128">
        <v>0</v>
      </c>
      <c r="L401" s="129"/>
      <c r="M401" s="128" t="s">
        <v>13673</v>
      </c>
      <c r="N401" s="127" t="s">
        <v>525</v>
      </c>
      <c r="O401" s="127" t="s">
        <v>174</v>
      </c>
      <c r="P401" s="127" t="s">
        <v>194</v>
      </c>
      <c r="Q401" s="131" t="s">
        <v>13874</v>
      </c>
      <c r="R401" s="131" t="s">
        <v>15573</v>
      </c>
      <c r="S401" s="144" t="s">
        <v>15573</v>
      </c>
      <c r="T401" s="136" t="s">
        <v>199</v>
      </c>
      <c r="U401" s="118"/>
      <c r="V401" s="118"/>
      <c r="W401" s="133" t="str">
        <f>VLOOKUP(TRIM(X401),X10:Y88,2,FALSE)</f>
        <v>Krisztian</v>
      </c>
      <c r="X401" s="11" t="str">
        <f t="shared" si="15"/>
        <v>6.5.6</v>
      </c>
      <c r="Y401" s="64"/>
      <c r="AA401" s="1">
        <f t="shared" si="14"/>
        <v>17</v>
      </c>
    </row>
    <row r="402" spans="1:27" ht="35.25" customHeight="1">
      <c r="A402" s="119" t="s">
        <v>146</v>
      </c>
      <c r="B402" s="134" t="s">
        <v>57</v>
      </c>
      <c r="C402" s="122" t="s">
        <v>147</v>
      </c>
      <c r="D402" s="122" t="s">
        <v>109</v>
      </c>
      <c r="E402" s="123" t="s">
        <v>11422</v>
      </c>
      <c r="F402" s="124" t="s">
        <v>302</v>
      </c>
      <c r="G402" s="124" t="s">
        <v>149</v>
      </c>
      <c r="H402" s="124" t="s">
        <v>13060</v>
      </c>
      <c r="I402" s="135" t="s">
        <v>200</v>
      </c>
      <c r="J402" s="129" t="s">
        <v>185</v>
      </c>
      <c r="K402" s="128">
        <v>0</v>
      </c>
      <c r="L402" s="129"/>
      <c r="M402" s="128" t="s">
        <v>13673</v>
      </c>
      <c r="N402" s="127" t="s">
        <v>525</v>
      </c>
      <c r="O402" s="127" t="s">
        <v>174</v>
      </c>
      <c r="P402" s="127" t="s">
        <v>194</v>
      </c>
      <c r="Q402" s="131" t="s">
        <v>13875</v>
      </c>
      <c r="R402" s="131" t="s">
        <v>15573</v>
      </c>
      <c r="S402" s="144" t="s">
        <v>15573</v>
      </c>
      <c r="T402" s="136" t="s">
        <v>199</v>
      </c>
      <c r="U402" s="118"/>
      <c r="V402" s="118"/>
      <c r="W402" s="133" t="str">
        <f>VLOOKUP(TRIM(X402),X10:Y88,2,FALSE)</f>
        <v>Krisztian</v>
      </c>
      <c r="X402" s="11" t="str">
        <f t="shared" si="15"/>
        <v>6.5.6</v>
      </c>
      <c r="Y402" s="64"/>
      <c r="AA402" s="1">
        <f t="shared" si="14"/>
        <v>17</v>
      </c>
    </row>
    <row r="403" spans="1:27" ht="35.25" customHeight="1">
      <c r="A403" s="119" t="s">
        <v>146</v>
      </c>
      <c r="B403" s="134" t="s">
        <v>57</v>
      </c>
      <c r="C403" s="122" t="s">
        <v>147</v>
      </c>
      <c r="D403" s="122" t="s">
        <v>109</v>
      </c>
      <c r="E403" s="123" t="s">
        <v>11423</v>
      </c>
      <c r="F403" s="124" t="s">
        <v>183</v>
      </c>
      <c r="G403" s="124" t="s">
        <v>48</v>
      </c>
      <c r="H403" s="124" t="s">
        <v>13009</v>
      </c>
      <c r="I403" s="135" t="s">
        <v>200</v>
      </c>
      <c r="J403" s="129"/>
      <c r="K403" s="128"/>
      <c r="L403" s="129"/>
      <c r="M403" s="128" t="s">
        <v>13673</v>
      </c>
      <c r="N403" s="127"/>
      <c r="O403" s="127" t="s">
        <v>174</v>
      </c>
      <c r="P403" s="127" t="s">
        <v>194</v>
      </c>
      <c r="Q403" s="131" t="s">
        <v>13010</v>
      </c>
      <c r="R403" s="131" t="s">
        <v>15573</v>
      </c>
      <c r="S403" s="144" t="s">
        <v>15573</v>
      </c>
      <c r="T403" s="136" t="s">
        <v>199</v>
      </c>
      <c r="U403" s="118"/>
      <c r="V403" s="118"/>
      <c r="W403" s="133" t="str">
        <f>VLOOKUP(TRIM(X403),X10:Y88,2,FALSE)</f>
        <v>Krisztian</v>
      </c>
      <c r="X403" s="11" t="str">
        <f t="shared" si="15"/>
        <v>6.5.6</v>
      </c>
      <c r="Y403" s="64"/>
      <c r="AA403" s="1">
        <f t="shared" si="14"/>
        <v>17</v>
      </c>
    </row>
    <row r="404" spans="1:27" ht="35.25" customHeight="1">
      <c r="A404" s="119" t="s">
        <v>146</v>
      </c>
      <c r="B404" s="134" t="s">
        <v>57</v>
      </c>
      <c r="C404" s="122" t="s">
        <v>147</v>
      </c>
      <c r="D404" s="122" t="s">
        <v>109</v>
      </c>
      <c r="E404" s="123" t="s">
        <v>11424</v>
      </c>
      <c r="F404" s="124" t="s">
        <v>302</v>
      </c>
      <c r="G404" s="124" t="s">
        <v>149</v>
      </c>
      <c r="H404" s="124" t="s">
        <v>13061</v>
      </c>
      <c r="I404" s="135" t="s">
        <v>200</v>
      </c>
      <c r="J404" s="129" t="s">
        <v>5718</v>
      </c>
      <c r="K404" s="128">
        <v>0</v>
      </c>
      <c r="L404" s="129"/>
      <c r="M404" s="128" t="s">
        <v>13673</v>
      </c>
      <c r="N404" s="127" t="s">
        <v>525</v>
      </c>
      <c r="O404" s="127" t="s">
        <v>174</v>
      </c>
      <c r="P404" s="127" t="s">
        <v>194</v>
      </c>
      <c r="Q404" s="131" t="s">
        <v>13876</v>
      </c>
      <c r="R404" s="131" t="s">
        <v>15573</v>
      </c>
      <c r="S404" s="144" t="s">
        <v>15573</v>
      </c>
      <c r="T404" s="136" t="s">
        <v>199</v>
      </c>
      <c r="U404" s="118"/>
      <c r="V404" s="118"/>
      <c r="W404" s="133" t="str">
        <f>VLOOKUP(TRIM(X404),X10:Y88,2,FALSE)</f>
        <v>Krisztian</v>
      </c>
      <c r="X404" s="11" t="str">
        <f t="shared" si="15"/>
        <v>6.5.6</v>
      </c>
      <c r="Y404" s="64"/>
      <c r="AA404" s="1">
        <f t="shared" si="14"/>
        <v>17</v>
      </c>
    </row>
    <row r="405" spans="1:27" ht="35.25" customHeight="1">
      <c r="A405" s="119" t="s">
        <v>146</v>
      </c>
      <c r="B405" s="134" t="s">
        <v>57</v>
      </c>
      <c r="C405" s="122" t="s">
        <v>147</v>
      </c>
      <c r="D405" s="122" t="s">
        <v>109</v>
      </c>
      <c r="E405" s="123" t="s">
        <v>11425</v>
      </c>
      <c r="F405" s="124" t="s">
        <v>302</v>
      </c>
      <c r="G405" s="124" t="s">
        <v>149</v>
      </c>
      <c r="H405" s="124" t="s">
        <v>13062</v>
      </c>
      <c r="I405" s="135" t="s">
        <v>200</v>
      </c>
      <c r="J405" s="129" t="s">
        <v>185</v>
      </c>
      <c r="K405" s="128">
        <v>0</v>
      </c>
      <c r="L405" s="129"/>
      <c r="M405" s="128" t="s">
        <v>13673</v>
      </c>
      <c r="N405" s="127" t="s">
        <v>525</v>
      </c>
      <c r="O405" s="127" t="s">
        <v>174</v>
      </c>
      <c r="P405" s="127" t="s">
        <v>194</v>
      </c>
      <c r="Q405" s="131" t="s">
        <v>13877</v>
      </c>
      <c r="R405" s="131" t="s">
        <v>15573</v>
      </c>
      <c r="S405" s="144" t="s">
        <v>15573</v>
      </c>
      <c r="T405" s="136" t="s">
        <v>199</v>
      </c>
      <c r="U405" s="118"/>
      <c r="V405" s="118"/>
      <c r="W405" s="133" t="str">
        <f>VLOOKUP(TRIM(X405),X10:Y88,2,FALSE)</f>
        <v>Krisztian</v>
      </c>
      <c r="X405" s="11" t="str">
        <f t="shared" si="15"/>
        <v>6.5.6</v>
      </c>
      <c r="Y405" s="64"/>
      <c r="AA405" s="1">
        <f t="shared" si="14"/>
        <v>17</v>
      </c>
    </row>
    <row r="406" spans="1:27" ht="35.25" customHeight="1">
      <c r="A406" s="119" t="s">
        <v>146</v>
      </c>
      <c r="B406" s="134" t="s">
        <v>57</v>
      </c>
      <c r="C406" s="122" t="s">
        <v>147</v>
      </c>
      <c r="D406" s="122" t="s">
        <v>109</v>
      </c>
      <c r="E406" s="123" t="s">
        <v>11426</v>
      </c>
      <c r="F406" s="124" t="s">
        <v>302</v>
      </c>
      <c r="G406" s="124" t="s">
        <v>149</v>
      </c>
      <c r="H406" s="124" t="s">
        <v>13063</v>
      </c>
      <c r="I406" s="135" t="s">
        <v>200</v>
      </c>
      <c r="J406" s="129" t="s">
        <v>196</v>
      </c>
      <c r="K406" s="128">
        <v>0</v>
      </c>
      <c r="L406" s="129"/>
      <c r="M406" s="128" t="s">
        <v>13673</v>
      </c>
      <c r="N406" s="127" t="s">
        <v>525</v>
      </c>
      <c r="O406" s="127" t="s">
        <v>174</v>
      </c>
      <c r="P406" s="127" t="s">
        <v>194</v>
      </c>
      <c r="Q406" s="131" t="s">
        <v>13878</v>
      </c>
      <c r="R406" s="131" t="s">
        <v>15573</v>
      </c>
      <c r="S406" s="144" t="s">
        <v>15573</v>
      </c>
      <c r="T406" s="136" t="s">
        <v>199</v>
      </c>
      <c r="U406" s="118"/>
      <c r="V406" s="118"/>
      <c r="W406" s="133" t="str">
        <f>VLOOKUP(TRIM(X406),X10:Y88,2,FALSE)</f>
        <v>Krisztian</v>
      </c>
      <c r="X406" s="11" t="str">
        <f t="shared" si="15"/>
        <v>6.5.6</v>
      </c>
      <c r="Y406" s="64"/>
      <c r="AA406" s="1">
        <f t="shared" si="14"/>
        <v>17</v>
      </c>
    </row>
    <row r="407" spans="1:27" ht="35.25" customHeight="1">
      <c r="A407" s="119" t="s">
        <v>146</v>
      </c>
      <c r="B407" s="134" t="s">
        <v>57</v>
      </c>
      <c r="C407" s="122" t="s">
        <v>147</v>
      </c>
      <c r="D407" s="122" t="s">
        <v>109</v>
      </c>
      <c r="E407" s="123" t="s">
        <v>11427</v>
      </c>
      <c r="F407" s="124" t="s">
        <v>302</v>
      </c>
      <c r="G407" s="124" t="s">
        <v>149</v>
      </c>
      <c r="H407" s="124" t="s">
        <v>13064</v>
      </c>
      <c r="I407" s="135" t="s">
        <v>200</v>
      </c>
      <c r="J407" s="129" t="s">
        <v>196</v>
      </c>
      <c r="K407" s="128">
        <v>0</v>
      </c>
      <c r="L407" s="129"/>
      <c r="M407" s="128" t="s">
        <v>13673</v>
      </c>
      <c r="N407" s="127" t="s">
        <v>525</v>
      </c>
      <c r="O407" s="127" t="s">
        <v>174</v>
      </c>
      <c r="P407" s="127" t="s">
        <v>194</v>
      </c>
      <c r="Q407" s="131" t="s">
        <v>13879</v>
      </c>
      <c r="R407" s="131" t="s">
        <v>169</v>
      </c>
      <c r="S407" s="132" t="s">
        <v>167</v>
      </c>
      <c r="T407" s="136" t="s">
        <v>199</v>
      </c>
      <c r="U407" s="118"/>
      <c r="V407" s="118"/>
      <c r="W407" s="133" t="str">
        <f>VLOOKUP(TRIM(X407),X10:Y88,2,FALSE)</f>
        <v>Krisztian</v>
      </c>
      <c r="X407" s="11" t="str">
        <f t="shared" si="15"/>
        <v>6.5.6</v>
      </c>
      <c r="Y407" s="64"/>
      <c r="AA407" s="1">
        <f t="shared" si="14"/>
        <v>17</v>
      </c>
    </row>
    <row r="408" spans="1:27" ht="35.25" customHeight="1">
      <c r="A408" s="119" t="s">
        <v>146</v>
      </c>
      <c r="B408" s="134" t="s">
        <v>57</v>
      </c>
      <c r="C408" s="122" t="s">
        <v>147</v>
      </c>
      <c r="D408" s="122" t="s">
        <v>109</v>
      </c>
      <c r="E408" s="123" t="s">
        <v>11428</v>
      </c>
      <c r="F408" s="124" t="s">
        <v>302</v>
      </c>
      <c r="G408" s="124" t="s">
        <v>149</v>
      </c>
      <c r="H408" s="124" t="s">
        <v>13065</v>
      </c>
      <c r="I408" s="135" t="s">
        <v>200</v>
      </c>
      <c r="J408" s="129" t="s">
        <v>5718</v>
      </c>
      <c r="K408" s="128">
        <v>0</v>
      </c>
      <c r="L408" s="129"/>
      <c r="M408" s="128" t="s">
        <v>13673</v>
      </c>
      <c r="N408" s="127" t="s">
        <v>525</v>
      </c>
      <c r="O408" s="127" t="s">
        <v>174</v>
      </c>
      <c r="P408" s="127" t="s">
        <v>194</v>
      </c>
      <c r="Q408" s="131" t="s">
        <v>13880</v>
      </c>
      <c r="R408" s="131" t="s">
        <v>14332</v>
      </c>
      <c r="S408" s="132" t="s">
        <v>14331</v>
      </c>
      <c r="T408" s="136" t="s">
        <v>199</v>
      </c>
      <c r="U408" s="118"/>
      <c r="V408" s="118"/>
      <c r="W408" s="133" t="str">
        <f>VLOOKUP(TRIM(X408),X10:Y88,2,FALSE)</f>
        <v>Krisztian</v>
      </c>
      <c r="X408" s="11" t="str">
        <f t="shared" si="15"/>
        <v>6.5.6</v>
      </c>
      <c r="Y408" s="64"/>
      <c r="AA408" s="1">
        <f t="shared" si="14"/>
        <v>17</v>
      </c>
    </row>
    <row r="409" spans="1:27" ht="35.25" customHeight="1">
      <c r="A409" s="119" t="s">
        <v>146</v>
      </c>
      <c r="B409" s="134" t="s">
        <v>57</v>
      </c>
      <c r="C409" s="122" t="s">
        <v>147</v>
      </c>
      <c r="D409" s="122" t="s">
        <v>109</v>
      </c>
      <c r="E409" s="123" t="s">
        <v>11429</v>
      </c>
      <c r="F409" s="124" t="s">
        <v>302</v>
      </c>
      <c r="G409" s="124" t="s">
        <v>149</v>
      </c>
      <c r="H409" s="124" t="s">
        <v>13066</v>
      </c>
      <c r="I409" s="135" t="s">
        <v>200</v>
      </c>
      <c r="J409" s="129" t="s">
        <v>196</v>
      </c>
      <c r="K409" s="128">
        <v>0</v>
      </c>
      <c r="L409" s="129"/>
      <c r="M409" s="128" t="s">
        <v>13673</v>
      </c>
      <c r="N409" s="127" t="s">
        <v>525</v>
      </c>
      <c r="O409" s="127" t="s">
        <v>174</v>
      </c>
      <c r="P409" s="127" t="s">
        <v>194</v>
      </c>
      <c r="Q409" s="131" t="s">
        <v>13881</v>
      </c>
      <c r="R409" s="131" t="s">
        <v>15081</v>
      </c>
      <c r="S409" s="132" t="s">
        <v>15080</v>
      </c>
      <c r="T409" s="136" t="s">
        <v>199</v>
      </c>
      <c r="U409" s="118"/>
      <c r="V409" s="118"/>
      <c r="W409" s="133" t="str">
        <f>VLOOKUP(TRIM(X409),X10:Y88,2,FALSE)</f>
        <v>Krisztian</v>
      </c>
      <c r="X409" s="11" t="str">
        <f t="shared" si="15"/>
        <v>6.5.6</v>
      </c>
      <c r="Y409" s="64"/>
      <c r="AA409" s="1">
        <f t="shared" ref="AA409:AA472" si="16">LEN(I409)</f>
        <v>17</v>
      </c>
    </row>
    <row r="410" spans="1:27" ht="35.25" customHeight="1">
      <c r="A410" s="119" t="s">
        <v>146</v>
      </c>
      <c r="B410" s="134" t="s">
        <v>57</v>
      </c>
      <c r="C410" s="122" t="s">
        <v>147</v>
      </c>
      <c r="D410" s="122" t="s">
        <v>109</v>
      </c>
      <c r="E410" s="123" t="s">
        <v>11430</v>
      </c>
      <c r="F410" s="124" t="s">
        <v>302</v>
      </c>
      <c r="G410" s="124" t="s">
        <v>149</v>
      </c>
      <c r="H410" s="124" t="s">
        <v>13067</v>
      </c>
      <c r="I410" s="135" t="s">
        <v>200</v>
      </c>
      <c r="J410" s="129" t="s">
        <v>196</v>
      </c>
      <c r="K410" s="128">
        <v>0</v>
      </c>
      <c r="L410" s="129"/>
      <c r="M410" s="128" t="s">
        <v>13673</v>
      </c>
      <c r="N410" s="127" t="s">
        <v>525</v>
      </c>
      <c r="O410" s="127" t="s">
        <v>174</v>
      </c>
      <c r="P410" s="127" t="s">
        <v>194</v>
      </c>
      <c r="Q410" s="131" t="s">
        <v>13882</v>
      </c>
      <c r="R410" s="131" t="s">
        <v>15095</v>
      </c>
      <c r="S410" s="132" t="s">
        <v>15094</v>
      </c>
      <c r="T410" s="136" t="s">
        <v>199</v>
      </c>
      <c r="U410" s="118"/>
      <c r="V410" s="118"/>
      <c r="W410" s="133" t="str">
        <f>VLOOKUP(TRIM(X410),X10:Y88,2,FALSE)</f>
        <v>Krisztian</v>
      </c>
      <c r="X410" s="11" t="str">
        <f t="shared" si="15"/>
        <v>6.5.6</v>
      </c>
      <c r="Y410" s="64"/>
      <c r="AA410" s="1">
        <f t="shared" si="16"/>
        <v>17</v>
      </c>
    </row>
    <row r="411" spans="1:27" ht="35.25" customHeight="1">
      <c r="A411" s="119" t="s">
        <v>146</v>
      </c>
      <c r="B411" s="134" t="s">
        <v>57</v>
      </c>
      <c r="C411" s="122" t="s">
        <v>147</v>
      </c>
      <c r="D411" s="122" t="s">
        <v>109</v>
      </c>
      <c r="E411" s="123" t="s">
        <v>11431</v>
      </c>
      <c r="F411" s="124" t="s">
        <v>302</v>
      </c>
      <c r="G411" s="124" t="s">
        <v>149</v>
      </c>
      <c r="H411" s="124" t="s">
        <v>13068</v>
      </c>
      <c r="I411" s="135" t="s">
        <v>200</v>
      </c>
      <c r="J411" s="129" t="s">
        <v>196</v>
      </c>
      <c r="K411" s="128">
        <v>0</v>
      </c>
      <c r="L411" s="129"/>
      <c r="M411" s="128" t="s">
        <v>13673</v>
      </c>
      <c r="N411" s="127" t="s">
        <v>525</v>
      </c>
      <c r="O411" s="127" t="s">
        <v>174</v>
      </c>
      <c r="P411" s="127" t="s">
        <v>194</v>
      </c>
      <c r="Q411" s="131" t="s">
        <v>13883</v>
      </c>
      <c r="R411" s="131" t="s">
        <v>15097</v>
      </c>
      <c r="S411" s="132" t="s">
        <v>15096</v>
      </c>
      <c r="T411" s="136" t="s">
        <v>199</v>
      </c>
      <c r="U411" s="118"/>
      <c r="V411" s="118"/>
      <c r="W411" s="133" t="str">
        <f>VLOOKUP(TRIM(X411),X10:Y88,2,FALSE)</f>
        <v>Krisztian</v>
      </c>
      <c r="X411" s="11" t="str">
        <f t="shared" si="15"/>
        <v>6.5.6</v>
      </c>
      <c r="Y411" s="64"/>
      <c r="AA411" s="1">
        <f t="shared" si="16"/>
        <v>17</v>
      </c>
    </row>
    <row r="412" spans="1:27" ht="35.25" customHeight="1">
      <c r="A412" s="119" t="s">
        <v>146</v>
      </c>
      <c r="B412" s="134" t="s">
        <v>57</v>
      </c>
      <c r="C412" s="122" t="s">
        <v>147</v>
      </c>
      <c r="D412" s="122" t="s">
        <v>109</v>
      </c>
      <c r="E412" s="123" t="s">
        <v>11432</v>
      </c>
      <c r="F412" s="124" t="s">
        <v>302</v>
      </c>
      <c r="G412" s="124" t="s">
        <v>149</v>
      </c>
      <c r="H412" s="124" t="s">
        <v>13069</v>
      </c>
      <c r="I412" s="135" t="s">
        <v>200</v>
      </c>
      <c r="J412" s="129" t="s">
        <v>5718</v>
      </c>
      <c r="K412" s="128">
        <v>0</v>
      </c>
      <c r="L412" s="129"/>
      <c r="M412" s="128" t="s">
        <v>13673</v>
      </c>
      <c r="N412" s="127" t="s">
        <v>525</v>
      </c>
      <c r="O412" s="127" t="s">
        <v>174</v>
      </c>
      <c r="P412" s="127" t="s">
        <v>194</v>
      </c>
      <c r="Q412" s="131" t="s">
        <v>13884</v>
      </c>
      <c r="R412" s="131" t="s">
        <v>15077</v>
      </c>
      <c r="S412" s="132" t="s">
        <v>15075</v>
      </c>
      <c r="T412" s="136" t="s">
        <v>199</v>
      </c>
      <c r="U412" s="118"/>
      <c r="V412" s="118"/>
      <c r="W412" s="133" t="str">
        <f>VLOOKUP(TRIM(X412),X10:Y88,2,FALSE)</f>
        <v>Krisztian</v>
      </c>
      <c r="X412" s="11" t="str">
        <f t="shared" ref="X412:X475" si="17">IF(ISNONTEXT(D412),"" &amp; D412 &amp;"",T(D412))</f>
        <v>6.5.6</v>
      </c>
      <c r="Y412" s="64"/>
      <c r="AA412" s="1">
        <f t="shared" si="16"/>
        <v>17</v>
      </c>
    </row>
    <row r="413" spans="1:27" ht="35.25" customHeight="1">
      <c r="A413" s="119" t="s">
        <v>146</v>
      </c>
      <c r="B413" s="134" t="s">
        <v>57</v>
      </c>
      <c r="C413" s="122" t="s">
        <v>147</v>
      </c>
      <c r="D413" s="122" t="s">
        <v>109</v>
      </c>
      <c r="E413" s="123" t="s">
        <v>11433</v>
      </c>
      <c r="F413" s="124" t="s">
        <v>302</v>
      </c>
      <c r="G413" s="138" t="s">
        <v>149</v>
      </c>
      <c r="H413" s="124" t="s">
        <v>13070</v>
      </c>
      <c r="I413" s="135" t="s">
        <v>200</v>
      </c>
      <c r="J413" s="129" t="s">
        <v>5718</v>
      </c>
      <c r="K413" s="128">
        <v>0</v>
      </c>
      <c r="L413" s="129"/>
      <c r="M413" s="128" t="s">
        <v>13673</v>
      </c>
      <c r="N413" s="127" t="s">
        <v>525</v>
      </c>
      <c r="O413" s="127" t="s">
        <v>174</v>
      </c>
      <c r="P413" s="127" t="s">
        <v>194</v>
      </c>
      <c r="Q413" s="131" t="s">
        <v>13885</v>
      </c>
      <c r="R413" s="131" t="s">
        <v>15573</v>
      </c>
      <c r="S413" s="144" t="s">
        <v>15573</v>
      </c>
      <c r="T413" s="136" t="s">
        <v>199</v>
      </c>
      <c r="U413" s="118"/>
      <c r="V413" s="118"/>
      <c r="W413" s="133" t="str">
        <f>VLOOKUP(TRIM(X413),X10:Y88,2,FALSE)</f>
        <v>Krisztian</v>
      </c>
      <c r="X413" s="11" t="str">
        <f t="shared" si="17"/>
        <v>6.5.6</v>
      </c>
      <c r="Y413" s="64"/>
      <c r="AA413" s="1">
        <f t="shared" si="16"/>
        <v>17</v>
      </c>
    </row>
    <row r="414" spans="1:27" ht="35.25" customHeight="1">
      <c r="A414" s="119" t="s">
        <v>146</v>
      </c>
      <c r="B414" s="134" t="s">
        <v>57</v>
      </c>
      <c r="C414" s="122" t="s">
        <v>147</v>
      </c>
      <c r="D414" s="122" t="s">
        <v>125</v>
      </c>
      <c r="E414" s="123" t="s">
        <v>11434</v>
      </c>
      <c r="F414" s="124" t="s">
        <v>21</v>
      </c>
      <c r="G414" s="124" t="s">
        <v>149</v>
      </c>
      <c r="H414" s="124" t="s">
        <v>13071</v>
      </c>
      <c r="I414" s="135" t="s">
        <v>13714</v>
      </c>
      <c r="J414" s="129" t="s">
        <v>12821</v>
      </c>
      <c r="K414" s="128"/>
      <c r="L414" s="129"/>
      <c r="M414" s="128" t="s">
        <v>13673</v>
      </c>
      <c r="N414" s="127" t="s">
        <v>186</v>
      </c>
      <c r="O414" s="127" t="s">
        <v>2822</v>
      </c>
      <c r="P414" s="127" t="s">
        <v>12822</v>
      </c>
      <c r="Q414" s="131" t="s">
        <v>13011</v>
      </c>
      <c r="R414" s="131" t="s">
        <v>14567</v>
      </c>
      <c r="S414" s="132" t="s">
        <v>14565</v>
      </c>
      <c r="T414" s="136" t="s">
        <v>199</v>
      </c>
      <c r="U414" s="118"/>
      <c r="V414" s="118"/>
      <c r="W414" s="133" t="str">
        <f>VLOOKUP(TRIM(X414),X10:Y88,2,FALSE)</f>
        <v>Puneet</v>
      </c>
      <c r="X414" s="11" t="str">
        <f t="shared" si="17"/>
        <v>6.9</v>
      </c>
      <c r="Y414" s="64"/>
      <c r="AA414" s="1">
        <f t="shared" si="16"/>
        <v>84</v>
      </c>
    </row>
    <row r="415" spans="1:27" ht="35.25" customHeight="1">
      <c r="A415" s="119" t="s">
        <v>146</v>
      </c>
      <c r="B415" s="134" t="s">
        <v>57</v>
      </c>
      <c r="C415" s="122" t="s">
        <v>147</v>
      </c>
      <c r="D415" s="122" t="s">
        <v>125</v>
      </c>
      <c r="E415" s="123" t="s">
        <v>11435</v>
      </c>
      <c r="F415" s="124" t="s">
        <v>21</v>
      </c>
      <c r="G415" s="124" t="s">
        <v>149</v>
      </c>
      <c r="H415" s="124" t="s">
        <v>13072</v>
      </c>
      <c r="I415" s="135" t="s">
        <v>13715</v>
      </c>
      <c r="J415" s="129" t="s">
        <v>12821</v>
      </c>
      <c r="K415" s="128"/>
      <c r="L415" s="129"/>
      <c r="M415" s="128" t="s">
        <v>13673</v>
      </c>
      <c r="N415" s="127" t="s">
        <v>186</v>
      </c>
      <c r="O415" s="127" t="s">
        <v>2822</v>
      </c>
      <c r="P415" s="127" t="s">
        <v>12822</v>
      </c>
      <c r="Q415" s="131" t="s">
        <v>13012</v>
      </c>
      <c r="R415" s="131" t="s">
        <v>14573</v>
      </c>
      <c r="S415" s="132" t="s">
        <v>195</v>
      </c>
      <c r="T415" s="136" t="s">
        <v>199</v>
      </c>
      <c r="U415" s="118"/>
      <c r="V415" s="118"/>
      <c r="W415" s="133" t="str">
        <f>VLOOKUP(TRIM(X415),X10:Y88,2,FALSE)</f>
        <v>Puneet</v>
      </c>
      <c r="X415" s="11" t="str">
        <f t="shared" si="17"/>
        <v>6.9</v>
      </c>
      <c r="Y415" s="64"/>
      <c r="AA415" s="1">
        <f t="shared" si="16"/>
        <v>30</v>
      </c>
    </row>
    <row r="416" spans="1:27" ht="35.25" customHeight="1">
      <c r="A416" s="119"/>
      <c r="B416" s="134" t="s">
        <v>57</v>
      </c>
      <c r="C416" s="122" t="s">
        <v>22</v>
      </c>
      <c r="D416" s="122" t="s">
        <v>140</v>
      </c>
      <c r="E416" s="123" t="s">
        <v>11436</v>
      </c>
      <c r="F416" s="124" t="s">
        <v>21</v>
      </c>
      <c r="G416" s="138" t="s">
        <v>149</v>
      </c>
      <c r="H416" s="138" t="s">
        <v>13073</v>
      </c>
      <c r="I416" s="139" t="s">
        <v>200</v>
      </c>
      <c r="J416" s="140" t="s">
        <v>12821</v>
      </c>
      <c r="K416" s="141"/>
      <c r="L416" s="140"/>
      <c r="M416" s="141" t="s">
        <v>13673</v>
      </c>
      <c r="N416" s="140" t="s">
        <v>186</v>
      </c>
      <c r="O416" s="140" t="s">
        <v>2822</v>
      </c>
      <c r="P416" s="140" t="s">
        <v>12822</v>
      </c>
      <c r="Q416" s="142" t="s">
        <v>13675</v>
      </c>
      <c r="R416" s="142" t="s">
        <v>187</v>
      </c>
      <c r="S416" s="145"/>
      <c r="T416" s="136" t="s">
        <v>199</v>
      </c>
      <c r="U416" s="118"/>
      <c r="V416" s="118"/>
      <c r="W416" s="133" t="str">
        <f>VLOOKUP(TRIM(X416),X10:Y88,2,FALSE)</f>
        <v>Withdrawn</v>
      </c>
      <c r="X416" s="11" t="str">
        <f t="shared" si="17"/>
        <v>99</v>
      </c>
      <c r="Y416" s="64"/>
      <c r="AA416" s="1">
        <f t="shared" si="16"/>
        <v>17</v>
      </c>
    </row>
    <row r="417" spans="1:27" ht="35.25" customHeight="1">
      <c r="A417" s="119" t="s">
        <v>146</v>
      </c>
      <c r="B417" s="134" t="s">
        <v>57</v>
      </c>
      <c r="C417" s="122" t="s">
        <v>147</v>
      </c>
      <c r="D417" s="122" t="s">
        <v>125</v>
      </c>
      <c r="E417" s="123" t="s">
        <v>11437</v>
      </c>
      <c r="F417" s="124" t="s">
        <v>21</v>
      </c>
      <c r="G417" s="124" t="s">
        <v>149</v>
      </c>
      <c r="H417" s="124" t="s">
        <v>13074</v>
      </c>
      <c r="I417" s="135" t="s">
        <v>200</v>
      </c>
      <c r="J417" s="129" t="s">
        <v>12821</v>
      </c>
      <c r="K417" s="128"/>
      <c r="L417" s="129"/>
      <c r="M417" s="128" t="s">
        <v>13673</v>
      </c>
      <c r="N417" s="127" t="s">
        <v>186</v>
      </c>
      <c r="O417" s="127" t="s">
        <v>2822</v>
      </c>
      <c r="P417" s="127" t="s">
        <v>12822</v>
      </c>
      <c r="Q417" s="131" t="s">
        <v>13013</v>
      </c>
      <c r="R417" s="131" t="s">
        <v>15573</v>
      </c>
      <c r="S417" s="144" t="s">
        <v>15573</v>
      </c>
      <c r="T417" s="136" t="s">
        <v>199</v>
      </c>
      <c r="U417" s="118"/>
      <c r="V417" s="118"/>
      <c r="W417" s="133" t="str">
        <f>VLOOKUP(TRIM(X417),X10:Y88,2,FALSE)</f>
        <v>Puneet</v>
      </c>
      <c r="X417" s="11" t="str">
        <f t="shared" si="17"/>
        <v>6.9</v>
      </c>
      <c r="Y417" s="64"/>
      <c r="AA417" s="1">
        <f t="shared" si="16"/>
        <v>17</v>
      </c>
    </row>
    <row r="418" spans="1:27" ht="35.25" customHeight="1">
      <c r="A418" s="119" t="s">
        <v>146</v>
      </c>
      <c r="B418" s="134" t="s">
        <v>57</v>
      </c>
      <c r="C418" s="122" t="s">
        <v>147</v>
      </c>
      <c r="D418" s="122" t="s">
        <v>666</v>
      </c>
      <c r="E418" s="123" t="s">
        <v>11438</v>
      </c>
      <c r="F418" s="124" t="s">
        <v>302</v>
      </c>
      <c r="G418" s="124" t="s">
        <v>149</v>
      </c>
      <c r="H418" s="124" t="s">
        <v>13351</v>
      </c>
      <c r="I418" s="135" t="s">
        <v>223</v>
      </c>
      <c r="J418" s="129" t="s">
        <v>196</v>
      </c>
      <c r="K418" s="128">
        <v>0</v>
      </c>
      <c r="L418" s="129"/>
      <c r="M418" s="128" t="s">
        <v>202</v>
      </c>
      <c r="N418" s="127" t="s">
        <v>525</v>
      </c>
      <c r="O418" s="127" t="s">
        <v>174</v>
      </c>
      <c r="P418" s="127" t="s">
        <v>194</v>
      </c>
      <c r="Q418" s="131" t="s">
        <v>13886</v>
      </c>
      <c r="R418" s="131" t="s">
        <v>14504</v>
      </c>
      <c r="S418" s="132" t="s">
        <v>14505</v>
      </c>
      <c r="T418" s="136" t="s">
        <v>199</v>
      </c>
      <c r="U418" s="118"/>
      <c r="V418" s="118"/>
      <c r="W418" s="133" t="str">
        <f>VLOOKUP(TRIM(X418),X10:Y88,2,FALSE)</f>
        <v>Frank</v>
      </c>
      <c r="X418" s="11" t="str">
        <f t="shared" si="17"/>
        <v>6.5.7.1</v>
      </c>
      <c r="Y418" s="64"/>
      <c r="AA418" s="1">
        <f t="shared" si="16"/>
        <v>17</v>
      </c>
    </row>
    <row r="419" spans="1:27" ht="35.25" customHeight="1">
      <c r="A419" s="119" t="s">
        <v>146</v>
      </c>
      <c r="B419" s="134" t="s">
        <v>57</v>
      </c>
      <c r="C419" s="122" t="s">
        <v>147</v>
      </c>
      <c r="D419" s="122" t="s">
        <v>670</v>
      </c>
      <c r="E419" s="123" t="s">
        <v>11439</v>
      </c>
      <c r="F419" s="124" t="s">
        <v>302</v>
      </c>
      <c r="G419" s="124" t="s">
        <v>149</v>
      </c>
      <c r="H419" s="124" t="s">
        <v>13352</v>
      </c>
      <c r="I419" s="135" t="s">
        <v>223</v>
      </c>
      <c r="J419" s="129" t="s">
        <v>185</v>
      </c>
      <c r="K419" s="128">
        <v>0</v>
      </c>
      <c r="L419" s="129"/>
      <c r="M419" s="128" t="s">
        <v>202</v>
      </c>
      <c r="N419" s="127" t="s">
        <v>525</v>
      </c>
      <c r="O419" s="127" t="s">
        <v>174</v>
      </c>
      <c r="P419" s="127" t="s">
        <v>194</v>
      </c>
      <c r="Q419" s="131" t="s">
        <v>13887</v>
      </c>
      <c r="R419" s="131" t="s">
        <v>14734</v>
      </c>
      <c r="S419" s="132" t="s">
        <v>14733</v>
      </c>
      <c r="T419" s="136" t="s">
        <v>199</v>
      </c>
      <c r="U419" s="118"/>
      <c r="V419" s="118"/>
      <c r="W419" s="133" t="str">
        <f>VLOOKUP(TRIM(X419),X10:Y88,2,FALSE)</f>
        <v>Puneet</v>
      </c>
      <c r="X419" s="11" t="str">
        <f t="shared" si="17"/>
        <v>6.5.7.5</v>
      </c>
      <c r="Y419" s="64"/>
      <c r="AA419" s="1">
        <f t="shared" si="16"/>
        <v>17</v>
      </c>
    </row>
    <row r="420" spans="1:27" ht="35.25" customHeight="1">
      <c r="A420" s="119"/>
      <c r="B420" s="134" t="s">
        <v>57</v>
      </c>
      <c r="C420" s="122" t="s">
        <v>22</v>
      </c>
      <c r="D420" s="122" t="s">
        <v>140</v>
      </c>
      <c r="E420" s="123" t="s">
        <v>11440</v>
      </c>
      <c r="F420" s="124" t="s">
        <v>302</v>
      </c>
      <c r="G420" s="138" t="s">
        <v>149</v>
      </c>
      <c r="H420" s="138" t="s">
        <v>13353</v>
      </c>
      <c r="I420" s="139" t="s">
        <v>200</v>
      </c>
      <c r="J420" s="140" t="s">
        <v>185</v>
      </c>
      <c r="K420" s="141">
        <v>0</v>
      </c>
      <c r="L420" s="140"/>
      <c r="M420" s="141" t="s">
        <v>202</v>
      </c>
      <c r="N420" s="140" t="s">
        <v>525</v>
      </c>
      <c r="O420" s="140" t="s">
        <v>174</v>
      </c>
      <c r="P420" s="140" t="s">
        <v>194</v>
      </c>
      <c r="Q420" s="142" t="s">
        <v>13676</v>
      </c>
      <c r="R420" s="142" t="s">
        <v>187</v>
      </c>
      <c r="S420" s="145"/>
      <c r="T420" s="136" t="s">
        <v>199</v>
      </c>
      <c r="U420" s="118"/>
      <c r="V420" s="118"/>
      <c r="W420" s="133" t="str">
        <f>VLOOKUP(TRIM(X420),X10:Y88,2,FALSE)</f>
        <v>Withdrawn</v>
      </c>
      <c r="X420" s="11" t="str">
        <f t="shared" si="17"/>
        <v>99</v>
      </c>
      <c r="Y420" s="64"/>
      <c r="AA420" s="1">
        <f t="shared" si="16"/>
        <v>17</v>
      </c>
    </row>
    <row r="421" spans="1:27" ht="35.25" customHeight="1">
      <c r="A421" s="119" t="s">
        <v>146</v>
      </c>
      <c r="B421" s="134" t="s">
        <v>57</v>
      </c>
      <c r="C421" s="122" t="s">
        <v>147</v>
      </c>
      <c r="D421" s="122" t="s">
        <v>102</v>
      </c>
      <c r="E421" s="123" t="s">
        <v>11441</v>
      </c>
      <c r="F421" s="124" t="s">
        <v>302</v>
      </c>
      <c r="G421" s="124" t="s">
        <v>149</v>
      </c>
      <c r="H421" s="124" t="s">
        <v>13354</v>
      </c>
      <c r="I421" s="135" t="s">
        <v>223</v>
      </c>
      <c r="J421" s="129" t="s">
        <v>196</v>
      </c>
      <c r="K421" s="128">
        <v>0</v>
      </c>
      <c r="L421" s="129"/>
      <c r="M421" s="128" t="s">
        <v>202</v>
      </c>
      <c r="N421" s="127" t="s">
        <v>525</v>
      </c>
      <c r="O421" s="127" t="s">
        <v>174</v>
      </c>
      <c r="P421" s="127" t="s">
        <v>194</v>
      </c>
      <c r="Q421" s="131" t="s">
        <v>13888</v>
      </c>
      <c r="R421" s="131" t="s">
        <v>14344</v>
      </c>
      <c r="S421" s="132" t="s">
        <v>14345</v>
      </c>
      <c r="T421" s="136" t="s">
        <v>199</v>
      </c>
      <c r="U421" s="118"/>
      <c r="V421" s="118"/>
      <c r="W421" s="133" t="str">
        <f>VLOOKUP(TRIM(X421),X10:Y88,2,FALSE)</f>
        <v>Frank</v>
      </c>
      <c r="X421" s="11" t="str">
        <f t="shared" si="17"/>
        <v>6.5.3</v>
      </c>
      <c r="Y421" s="64"/>
      <c r="AA421" s="1">
        <f t="shared" si="16"/>
        <v>17</v>
      </c>
    </row>
    <row r="422" spans="1:27" ht="35.25" customHeight="1">
      <c r="A422" s="119" t="s">
        <v>146</v>
      </c>
      <c r="B422" s="134" t="s">
        <v>57</v>
      </c>
      <c r="C422" s="122" t="s">
        <v>147</v>
      </c>
      <c r="D422" s="122" t="s">
        <v>101</v>
      </c>
      <c r="E422" s="123" t="s">
        <v>11442</v>
      </c>
      <c r="F422" s="124" t="s">
        <v>302</v>
      </c>
      <c r="G422" s="124" t="s">
        <v>149</v>
      </c>
      <c r="H422" s="124" t="s">
        <v>15013</v>
      </c>
      <c r="I422" s="135" t="s">
        <v>223</v>
      </c>
      <c r="J422" s="129" t="s">
        <v>185</v>
      </c>
      <c r="K422" s="128">
        <v>0</v>
      </c>
      <c r="L422" s="129"/>
      <c r="M422" s="128" t="s">
        <v>202</v>
      </c>
      <c r="N422" s="127" t="s">
        <v>525</v>
      </c>
      <c r="O422" s="127" t="s">
        <v>174</v>
      </c>
      <c r="P422" s="127" t="s">
        <v>194</v>
      </c>
      <c r="Q422" s="131" t="s">
        <v>13889</v>
      </c>
      <c r="R422" s="131" t="s">
        <v>15016</v>
      </c>
      <c r="S422" s="132" t="s">
        <v>15017</v>
      </c>
      <c r="T422" s="136" t="s">
        <v>199</v>
      </c>
      <c r="U422" s="118"/>
      <c r="V422" s="118"/>
      <c r="W422" s="133" t="str">
        <f>VLOOKUP(TRIM(X422),X10:Y88,2,FALSE)</f>
        <v>Frank</v>
      </c>
      <c r="X422" s="11" t="str">
        <f t="shared" si="17"/>
        <v>6.5.2</v>
      </c>
      <c r="Y422" s="64"/>
      <c r="AA422" s="1">
        <f t="shared" si="16"/>
        <v>17</v>
      </c>
    </row>
    <row r="423" spans="1:27" ht="35.25" customHeight="1">
      <c r="A423" s="119" t="s">
        <v>146</v>
      </c>
      <c r="B423" s="134" t="s">
        <v>57</v>
      </c>
      <c r="C423" s="122" t="s">
        <v>147</v>
      </c>
      <c r="D423" s="122" t="s">
        <v>101</v>
      </c>
      <c r="E423" s="123" t="s">
        <v>11443</v>
      </c>
      <c r="F423" s="124" t="s">
        <v>302</v>
      </c>
      <c r="G423" s="124" t="s">
        <v>149</v>
      </c>
      <c r="H423" s="124" t="s">
        <v>13355</v>
      </c>
      <c r="I423" s="135" t="s">
        <v>223</v>
      </c>
      <c r="J423" s="129" t="s">
        <v>196</v>
      </c>
      <c r="K423" s="128">
        <v>0</v>
      </c>
      <c r="L423" s="129"/>
      <c r="M423" s="128" t="s">
        <v>202</v>
      </c>
      <c r="N423" s="127" t="s">
        <v>525</v>
      </c>
      <c r="O423" s="127" t="s">
        <v>174</v>
      </c>
      <c r="P423" s="127" t="s">
        <v>194</v>
      </c>
      <c r="Q423" s="131" t="s">
        <v>13889</v>
      </c>
      <c r="R423" s="131" t="s">
        <v>15018</v>
      </c>
      <c r="S423" s="132" t="s">
        <v>15019</v>
      </c>
      <c r="T423" s="136" t="s">
        <v>199</v>
      </c>
      <c r="U423" s="118"/>
      <c r="V423" s="118"/>
      <c r="W423" s="133" t="str">
        <f>VLOOKUP(TRIM(X423),X10:Y88,2,FALSE)</f>
        <v>Frank</v>
      </c>
      <c r="X423" s="11" t="str">
        <f t="shared" si="17"/>
        <v>6.5.2</v>
      </c>
      <c r="Y423" s="64"/>
      <c r="AA423" s="1">
        <f t="shared" si="16"/>
        <v>17</v>
      </c>
    </row>
    <row r="424" spans="1:27" ht="35.25" customHeight="1">
      <c r="A424" s="119" t="s">
        <v>146</v>
      </c>
      <c r="B424" s="134" t="s">
        <v>57</v>
      </c>
      <c r="C424" s="122" t="s">
        <v>147</v>
      </c>
      <c r="D424" s="122" t="s">
        <v>119</v>
      </c>
      <c r="E424" s="123" t="s">
        <v>11444</v>
      </c>
      <c r="F424" s="124" t="s">
        <v>302</v>
      </c>
      <c r="G424" s="124" t="s">
        <v>149</v>
      </c>
      <c r="H424" s="124" t="s">
        <v>13356</v>
      </c>
      <c r="I424" s="135" t="s">
        <v>200</v>
      </c>
      <c r="J424" s="129" t="s">
        <v>196</v>
      </c>
      <c r="K424" s="128">
        <v>0</v>
      </c>
      <c r="L424" s="129"/>
      <c r="M424" s="128" t="s">
        <v>202</v>
      </c>
      <c r="N424" s="127" t="s">
        <v>525</v>
      </c>
      <c r="O424" s="127" t="s">
        <v>174</v>
      </c>
      <c r="P424" s="127" t="s">
        <v>194</v>
      </c>
      <c r="Q424" s="131" t="s">
        <v>13890</v>
      </c>
      <c r="R424" s="131" t="s">
        <v>14422</v>
      </c>
      <c r="S424" s="132" t="s">
        <v>14423</v>
      </c>
      <c r="T424" s="136" t="s">
        <v>199</v>
      </c>
      <c r="U424" s="118"/>
      <c r="V424" s="118"/>
      <c r="W424" s="133" t="str">
        <f>VLOOKUP(TRIM(X424),X10:Y88,2,FALSE)</f>
        <v>Frank</v>
      </c>
      <c r="X424" s="11" t="str">
        <f t="shared" si="17"/>
        <v>6.5.11</v>
      </c>
      <c r="Y424" s="64"/>
      <c r="AA424" s="1">
        <f t="shared" si="16"/>
        <v>17</v>
      </c>
    </row>
    <row r="425" spans="1:27" ht="35.25" customHeight="1">
      <c r="A425" s="119" t="s">
        <v>146</v>
      </c>
      <c r="B425" s="134" t="s">
        <v>57</v>
      </c>
      <c r="C425" s="122" t="s">
        <v>147</v>
      </c>
      <c r="D425" s="122" t="s">
        <v>119</v>
      </c>
      <c r="E425" s="123" t="s">
        <v>11445</v>
      </c>
      <c r="F425" s="124" t="s">
        <v>183</v>
      </c>
      <c r="G425" s="124" t="s">
        <v>149</v>
      </c>
      <c r="H425" s="124" t="s">
        <v>13015</v>
      </c>
      <c r="I425" s="135" t="s">
        <v>200</v>
      </c>
      <c r="J425" s="129" t="s">
        <v>196</v>
      </c>
      <c r="K425" s="128"/>
      <c r="L425" s="129"/>
      <c r="M425" s="128" t="s">
        <v>13673</v>
      </c>
      <c r="N425" s="127"/>
      <c r="O425" s="127" t="s">
        <v>174</v>
      </c>
      <c r="P425" s="127" t="s">
        <v>194</v>
      </c>
      <c r="Q425" s="131" t="s">
        <v>13014</v>
      </c>
      <c r="R425" s="131" t="s">
        <v>14421</v>
      </c>
      <c r="S425" s="132" t="s">
        <v>167</v>
      </c>
      <c r="T425" s="136" t="s">
        <v>199</v>
      </c>
      <c r="U425" s="118"/>
      <c r="V425" s="118"/>
      <c r="W425" s="133" t="str">
        <f>VLOOKUP(TRIM(X425),X10:Y88,2,FALSE)</f>
        <v>Frank</v>
      </c>
      <c r="X425" s="11" t="str">
        <f t="shared" si="17"/>
        <v>6.5.11</v>
      </c>
      <c r="Y425" s="64"/>
      <c r="AA425" s="1">
        <f t="shared" si="16"/>
        <v>17</v>
      </c>
    </row>
    <row r="426" spans="1:27" ht="35.25" customHeight="1">
      <c r="A426" s="119" t="s">
        <v>146</v>
      </c>
      <c r="B426" s="134" t="s">
        <v>57</v>
      </c>
      <c r="C426" s="122" t="s">
        <v>147</v>
      </c>
      <c r="D426" s="122" t="s">
        <v>119</v>
      </c>
      <c r="E426" s="123" t="s">
        <v>11446</v>
      </c>
      <c r="F426" s="124" t="s">
        <v>302</v>
      </c>
      <c r="G426" s="124" t="s">
        <v>149</v>
      </c>
      <c r="H426" s="124" t="s">
        <v>13357</v>
      </c>
      <c r="I426" s="135" t="s">
        <v>213</v>
      </c>
      <c r="J426" s="129" t="s">
        <v>185</v>
      </c>
      <c r="K426" s="128">
        <v>0</v>
      </c>
      <c r="L426" s="129"/>
      <c r="M426" s="128" t="s">
        <v>202</v>
      </c>
      <c r="N426" s="127" t="s">
        <v>525</v>
      </c>
      <c r="O426" s="127" t="s">
        <v>174</v>
      </c>
      <c r="P426" s="127" t="s">
        <v>194</v>
      </c>
      <c r="Q426" s="131" t="s">
        <v>13891</v>
      </c>
      <c r="R426" s="131" t="s">
        <v>15573</v>
      </c>
      <c r="S426" s="144" t="s">
        <v>15573</v>
      </c>
      <c r="T426" s="136" t="s">
        <v>199</v>
      </c>
      <c r="U426" s="118"/>
      <c r="V426" s="118"/>
      <c r="W426" s="133" t="str">
        <f>VLOOKUP(TRIM(X426),X10:Y88,2,FALSE)</f>
        <v>Frank</v>
      </c>
      <c r="X426" s="11" t="str">
        <f t="shared" si="17"/>
        <v>6.5.11</v>
      </c>
      <c r="Y426" s="64"/>
      <c r="AA426" s="1">
        <f t="shared" si="16"/>
        <v>6</v>
      </c>
    </row>
    <row r="427" spans="1:27" ht="35.25" customHeight="1">
      <c r="A427" s="119" t="s">
        <v>146</v>
      </c>
      <c r="B427" s="134" t="s">
        <v>57</v>
      </c>
      <c r="C427" s="122" t="s">
        <v>147</v>
      </c>
      <c r="D427" s="122" t="s">
        <v>119</v>
      </c>
      <c r="E427" s="123" t="s">
        <v>11447</v>
      </c>
      <c r="F427" s="124" t="s">
        <v>23</v>
      </c>
      <c r="G427" s="124" t="s">
        <v>149</v>
      </c>
      <c r="H427" s="124" t="s">
        <v>13075</v>
      </c>
      <c r="I427" s="135" t="s">
        <v>213</v>
      </c>
      <c r="J427" s="129" t="s">
        <v>217</v>
      </c>
      <c r="K427" s="128">
        <v>377</v>
      </c>
      <c r="L427" s="129"/>
      <c r="M427" s="128" t="s">
        <v>202</v>
      </c>
      <c r="N427" s="127" t="s">
        <v>13016</v>
      </c>
      <c r="O427" s="127" t="s">
        <v>174</v>
      </c>
      <c r="P427" s="127" t="s">
        <v>524</v>
      </c>
      <c r="Q427" s="131" t="s">
        <v>13892</v>
      </c>
      <c r="R427" s="131" t="s">
        <v>15573</v>
      </c>
      <c r="S427" s="144" t="s">
        <v>15573</v>
      </c>
      <c r="T427" s="136" t="s">
        <v>199</v>
      </c>
      <c r="U427" s="118"/>
      <c r="V427" s="118"/>
      <c r="W427" s="133" t="str">
        <f>VLOOKUP(TRIM(X427),X10:Y88,2,FALSE)</f>
        <v>Frank</v>
      </c>
      <c r="X427" s="11" t="str">
        <f t="shared" si="17"/>
        <v>6.5.11</v>
      </c>
      <c r="Y427" s="64"/>
      <c r="AA427" s="1">
        <f t="shared" si="16"/>
        <v>6</v>
      </c>
    </row>
    <row r="428" spans="1:27" ht="35.25" customHeight="1">
      <c r="A428" s="119"/>
      <c r="B428" s="134" t="s">
        <v>57</v>
      </c>
      <c r="C428" s="122" t="s">
        <v>22</v>
      </c>
      <c r="D428" s="122" t="s">
        <v>140</v>
      </c>
      <c r="E428" s="123" t="s">
        <v>11448</v>
      </c>
      <c r="F428" s="124" t="s">
        <v>302</v>
      </c>
      <c r="G428" s="138" t="s">
        <v>149</v>
      </c>
      <c r="H428" s="138" t="s">
        <v>13358</v>
      </c>
      <c r="I428" s="139" t="s">
        <v>200</v>
      </c>
      <c r="J428" s="140" t="s">
        <v>185</v>
      </c>
      <c r="K428" s="141">
        <v>0</v>
      </c>
      <c r="L428" s="140"/>
      <c r="M428" s="141" t="s">
        <v>202</v>
      </c>
      <c r="N428" s="140" t="s">
        <v>525</v>
      </c>
      <c r="O428" s="140" t="s">
        <v>174</v>
      </c>
      <c r="P428" s="140" t="s">
        <v>194</v>
      </c>
      <c r="Q428" s="142" t="s">
        <v>13677</v>
      </c>
      <c r="R428" s="142" t="s">
        <v>187</v>
      </c>
      <c r="S428" s="145"/>
      <c r="T428" s="136" t="s">
        <v>199</v>
      </c>
      <c r="U428" s="118"/>
      <c r="V428" s="118"/>
      <c r="W428" s="133" t="str">
        <f>VLOOKUP(TRIM(X428),X10:Y88,2,FALSE)</f>
        <v>Withdrawn</v>
      </c>
      <c r="X428" s="11" t="str">
        <f t="shared" si="17"/>
        <v>99</v>
      </c>
      <c r="Y428" s="64"/>
      <c r="AA428" s="1">
        <f t="shared" si="16"/>
        <v>17</v>
      </c>
    </row>
    <row r="429" spans="1:27" ht="35.25" customHeight="1">
      <c r="A429" s="119" t="s">
        <v>146</v>
      </c>
      <c r="B429" s="134" t="s">
        <v>57</v>
      </c>
      <c r="C429" s="122" t="s">
        <v>147</v>
      </c>
      <c r="D429" s="122" t="s">
        <v>670</v>
      </c>
      <c r="E429" s="123" t="s">
        <v>11449</v>
      </c>
      <c r="F429" s="124" t="s">
        <v>183</v>
      </c>
      <c r="G429" s="124" t="s">
        <v>253</v>
      </c>
      <c r="H429" s="124" t="s">
        <v>13017</v>
      </c>
      <c r="I429" s="135" t="s">
        <v>200</v>
      </c>
      <c r="J429" s="129" t="s">
        <v>196</v>
      </c>
      <c r="K429" s="128"/>
      <c r="L429" s="129"/>
      <c r="M429" s="128" t="s">
        <v>13673</v>
      </c>
      <c r="N429" s="127"/>
      <c r="O429" s="127" t="s">
        <v>174</v>
      </c>
      <c r="P429" s="127" t="s">
        <v>194</v>
      </c>
      <c r="Q429" s="131" t="s">
        <v>13018</v>
      </c>
      <c r="R429" s="131" t="s">
        <v>169</v>
      </c>
      <c r="S429" s="132" t="s">
        <v>167</v>
      </c>
      <c r="T429" s="136" t="s">
        <v>199</v>
      </c>
      <c r="U429" s="118"/>
      <c r="V429" s="118"/>
      <c r="W429" s="133" t="str">
        <f>VLOOKUP(TRIM(X429),X10:Y88,2,FALSE)</f>
        <v>Puneet</v>
      </c>
      <c r="X429" s="11" t="str">
        <f t="shared" si="17"/>
        <v>6.5.7.5</v>
      </c>
      <c r="Y429" s="64"/>
      <c r="AA429" s="1">
        <f t="shared" si="16"/>
        <v>17</v>
      </c>
    </row>
    <row r="430" spans="1:27" ht="35.25" customHeight="1">
      <c r="A430" s="119" t="s">
        <v>146</v>
      </c>
      <c r="B430" s="134" t="s">
        <v>57</v>
      </c>
      <c r="C430" s="122" t="s">
        <v>22</v>
      </c>
      <c r="D430" s="122" t="s">
        <v>670</v>
      </c>
      <c r="E430" s="123" t="s">
        <v>11450</v>
      </c>
      <c r="F430" s="124" t="s">
        <v>302</v>
      </c>
      <c r="G430" s="138" t="s">
        <v>149</v>
      </c>
      <c r="H430" s="138" t="s">
        <v>13359</v>
      </c>
      <c r="I430" s="139" t="s">
        <v>223</v>
      </c>
      <c r="J430" s="140" t="s">
        <v>196</v>
      </c>
      <c r="K430" s="141">
        <v>0</v>
      </c>
      <c r="L430" s="140"/>
      <c r="M430" s="141" t="s">
        <v>202</v>
      </c>
      <c r="N430" s="140" t="s">
        <v>525</v>
      </c>
      <c r="O430" s="140" t="s">
        <v>174</v>
      </c>
      <c r="P430" s="140" t="s">
        <v>194</v>
      </c>
      <c r="Q430" s="142" t="s">
        <v>15492</v>
      </c>
      <c r="R430" s="142" t="s">
        <v>654</v>
      </c>
      <c r="S430" s="145"/>
      <c r="T430" s="136" t="s">
        <v>199</v>
      </c>
      <c r="U430" s="118"/>
      <c r="V430" s="118"/>
      <c r="W430" s="133" t="str">
        <f>VLOOKUP(TRIM(X430),X10:Y88,2,FALSE)</f>
        <v>Puneet</v>
      </c>
      <c r="X430" s="11" t="str">
        <f t="shared" si="17"/>
        <v>6.5.7.5</v>
      </c>
      <c r="Y430" s="64"/>
      <c r="AA430" s="1">
        <f t="shared" si="16"/>
        <v>17</v>
      </c>
    </row>
    <row r="431" spans="1:27" ht="35.25" customHeight="1">
      <c r="A431" s="119" t="s">
        <v>146</v>
      </c>
      <c r="B431" s="134" t="s">
        <v>57</v>
      </c>
      <c r="C431" s="122" t="s">
        <v>147</v>
      </c>
      <c r="D431" s="122" t="s">
        <v>119</v>
      </c>
      <c r="E431" s="123" t="s">
        <v>11451</v>
      </c>
      <c r="F431" s="124" t="s">
        <v>302</v>
      </c>
      <c r="G431" s="124" t="s">
        <v>149</v>
      </c>
      <c r="H431" s="124" t="s">
        <v>13360</v>
      </c>
      <c r="I431" s="135" t="s">
        <v>223</v>
      </c>
      <c r="J431" s="129" t="s">
        <v>196</v>
      </c>
      <c r="K431" s="128">
        <v>0</v>
      </c>
      <c r="L431" s="129"/>
      <c r="M431" s="128" t="s">
        <v>202</v>
      </c>
      <c r="N431" s="127" t="s">
        <v>525</v>
      </c>
      <c r="O431" s="127" t="s">
        <v>174</v>
      </c>
      <c r="P431" s="127" t="s">
        <v>194</v>
      </c>
      <c r="Q431" s="131" t="s">
        <v>13893</v>
      </c>
      <c r="R431" s="131" t="s">
        <v>14482</v>
      </c>
      <c r="S431" s="132" t="s">
        <v>14483</v>
      </c>
      <c r="T431" s="136" t="s">
        <v>199</v>
      </c>
      <c r="U431" s="118"/>
      <c r="V431" s="118"/>
      <c r="W431" s="133" t="str">
        <f>VLOOKUP(TRIM(X431),X10:Y88,2,FALSE)</f>
        <v>Frank</v>
      </c>
      <c r="X431" s="11" t="str">
        <f t="shared" si="17"/>
        <v>6.5.11</v>
      </c>
      <c r="Y431" s="64"/>
      <c r="AA431" s="1">
        <f t="shared" si="16"/>
        <v>17</v>
      </c>
    </row>
    <row r="432" spans="1:27" ht="35.25" customHeight="1">
      <c r="A432" s="119" t="s">
        <v>146</v>
      </c>
      <c r="B432" s="134" t="s">
        <v>57</v>
      </c>
      <c r="C432" s="122" t="s">
        <v>147</v>
      </c>
      <c r="D432" s="122" t="s">
        <v>121</v>
      </c>
      <c r="E432" s="123" t="s">
        <v>11452</v>
      </c>
      <c r="F432" s="124" t="s">
        <v>21</v>
      </c>
      <c r="G432" s="124" t="s">
        <v>149</v>
      </c>
      <c r="H432" s="124" t="s">
        <v>13076</v>
      </c>
      <c r="I432" s="135" t="s">
        <v>197</v>
      </c>
      <c r="J432" s="129" t="s">
        <v>903</v>
      </c>
      <c r="K432" s="128"/>
      <c r="L432" s="129"/>
      <c r="M432" s="128" t="s">
        <v>13673</v>
      </c>
      <c r="N432" s="127" t="s">
        <v>12828</v>
      </c>
      <c r="O432" s="127" t="s">
        <v>174</v>
      </c>
      <c r="P432" s="127" t="s">
        <v>905</v>
      </c>
      <c r="Q432" s="131" t="s">
        <v>13019</v>
      </c>
      <c r="R432" s="131" t="s">
        <v>15439</v>
      </c>
      <c r="S432" s="132" t="s">
        <v>15438</v>
      </c>
      <c r="T432" s="136" t="s">
        <v>219</v>
      </c>
      <c r="U432" s="118"/>
      <c r="V432" s="118"/>
      <c r="W432" s="133" t="str">
        <f>VLOOKUP(TRIM(X432),X10:Y88,2,FALSE)</f>
        <v>LaeYoung</v>
      </c>
      <c r="X432" s="11" t="str">
        <f t="shared" si="17"/>
        <v>6.6</v>
      </c>
      <c r="Y432" s="64"/>
      <c r="AA432" s="1">
        <f t="shared" si="16"/>
        <v>14</v>
      </c>
    </row>
    <row r="433" spans="1:27" ht="35.25" customHeight="1">
      <c r="A433" s="119" t="s">
        <v>146</v>
      </c>
      <c r="B433" s="134" t="s">
        <v>57</v>
      </c>
      <c r="C433" s="122" t="s">
        <v>147</v>
      </c>
      <c r="D433" s="122" t="s">
        <v>98</v>
      </c>
      <c r="E433" s="123" t="s">
        <v>11453</v>
      </c>
      <c r="F433" s="124" t="s">
        <v>302</v>
      </c>
      <c r="G433" s="124" t="s">
        <v>149</v>
      </c>
      <c r="H433" s="124" t="s">
        <v>13077</v>
      </c>
      <c r="I433" s="135" t="s">
        <v>200</v>
      </c>
      <c r="J433" s="129" t="s">
        <v>185</v>
      </c>
      <c r="K433" s="128">
        <v>0</v>
      </c>
      <c r="L433" s="129"/>
      <c r="M433" s="128" t="s">
        <v>202</v>
      </c>
      <c r="N433" s="127" t="s">
        <v>525</v>
      </c>
      <c r="O433" s="127" t="s">
        <v>174</v>
      </c>
      <c r="P433" s="127" t="s">
        <v>194</v>
      </c>
      <c r="Q433" s="131" t="s">
        <v>13894</v>
      </c>
      <c r="R433" s="131" t="s">
        <v>14675</v>
      </c>
      <c r="S433" s="132" t="s">
        <v>14676</v>
      </c>
      <c r="T433" s="136" t="s">
        <v>199</v>
      </c>
      <c r="U433" s="118"/>
      <c r="V433" s="118"/>
      <c r="W433" s="133" t="str">
        <f>VLOOKUP(TRIM(X433),X10:Y88,2,FALSE)</f>
        <v>Frank</v>
      </c>
      <c r="X433" s="11" t="str">
        <f t="shared" si="17"/>
        <v>6.5.1</v>
      </c>
      <c r="Y433" s="64"/>
      <c r="AA433" s="1">
        <f t="shared" si="16"/>
        <v>17</v>
      </c>
    </row>
    <row r="434" spans="1:27" ht="35.25" customHeight="1">
      <c r="A434" s="119" t="s">
        <v>146</v>
      </c>
      <c r="B434" s="134" t="s">
        <v>57</v>
      </c>
      <c r="C434" s="122" t="s">
        <v>147</v>
      </c>
      <c r="D434" s="122" t="s">
        <v>102</v>
      </c>
      <c r="E434" s="123" t="s">
        <v>11454</v>
      </c>
      <c r="F434" s="124" t="s">
        <v>302</v>
      </c>
      <c r="G434" s="124" t="s">
        <v>149</v>
      </c>
      <c r="H434" s="124" t="s">
        <v>13078</v>
      </c>
      <c r="I434" s="135" t="s">
        <v>200</v>
      </c>
      <c r="J434" s="129" t="s">
        <v>196</v>
      </c>
      <c r="K434" s="128">
        <v>0</v>
      </c>
      <c r="L434" s="129"/>
      <c r="M434" s="128" t="s">
        <v>202</v>
      </c>
      <c r="N434" s="127" t="s">
        <v>525</v>
      </c>
      <c r="O434" s="127" t="s">
        <v>174</v>
      </c>
      <c r="P434" s="127" t="s">
        <v>194</v>
      </c>
      <c r="Q434" s="131" t="s">
        <v>13895</v>
      </c>
      <c r="R434" s="131" t="s">
        <v>14711</v>
      </c>
      <c r="S434" s="132" t="s">
        <v>14712</v>
      </c>
      <c r="T434" s="136" t="s">
        <v>199</v>
      </c>
      <c r="U434" s="118"/>
      <c r="V434" s="118"/>
      <c r="W434" s="133" t="str">
        <f>VLOOKUP(TRIM(X434),X10:Y88,2,FALSE)</f>
        <v>Frank</v>
      </c>
      <c r="X434" s="11" t="str">
        <f t="shared" si="17"/>
        <v>6.5.3</v>
      </c>
      <c r="Y434" s="64"/>
      <c r="AA434" s="1">
        <f t="shared" si="16"/>
        <v>17</v>
      </c>
    </row>
    <row r="435" spans="1:27" ht="35.25" customHeight="1">
      <c r="A435" s="119" t="s">
        <v>146</v>
      </c>
      <c r="B435" s="134" t="s">
        <v>57</v>
      </c>
      <c r="C435" s="122" t="s">
        <v>147</v>
      </c>
      <c r="D435" s="122" t="s">
        <v>98</v>
      </c>
      <c r="E435" s="123" t="s">
        <v>11455</v>
      </c>
      <c r="F435" s="124" t="s">
        <v>302</v>
      </c>
      <c r="G435" s="124" t="s">
        <v>149</v>
      </c>
      <c r="H435" s="124" t="s">
        <v>13079</v>
      </c>
      <c r="I435" s="135" t="s">
        <v>200</v>
      </c>
      <c r="J435" s="129" t="s">
        <v>185</v>
      </c>
      <c r="K435" s="128">
        <v>0</v>
      </c>
      <c r="L435" s="129"/>
      <c r="M435" s="128" t="s">
        <v>202</v>
      </c>
      <c r="N435" s="127" t="s">
        <v>525</v>
      </c>
      <c r="O435" s="127" t="s">
        <v>174</v>
      </c>
      <c r="P435" s="127" t="s">
        <v>194</v>
      </c>
      <c r="Q435" s="131" t="s">
        <v>13896</v>
      </c>
      <c r="R435" s="131" t="s">
        <v>15230</v>
      </c>
      <c r="S435" s="137" t="s">
        <v>156</v>
      </c>
      <c r="T435" s="136" t="s">
        <v>199</v>
      </c>
      <c r="U435" s="118"/>
      <c r="V435" s="118"/>
      <c r="W435" s="133" t="str">
        <f>VLOOKUP(TRIM(X435),X10:Y88,2,FALSE)</f>
        <v>Frank</v>
      </c>
      <c r="X435" s="11" t="str">
        <f t="shared" si="17"/>
        <v>6.5.1</v>
      </c>
      <c r="Y435" s="64"/>
      <c r="AA435" s="1">
        <f t="shared" si="16"/>
        <v>17</v>
      </c>
    </row>
    <row r="436" spans="1:27" ht="35.25" customHeight="1">
      <c r="A436" s="119" t="s">
        <v>146</v>
      </c>
      <c r="B436" s="134" t="s">
        <v>57</v>
      </c>
      <c r="C436" s="122" t="s">
        <v>147</v>
      </c>
      <c r="D436" s="122" t="s">
        <v>115</v>
      </c>
      <c r="E436" s="123" t="s">
        <v>11456</v>
      </c>
      <c r="F436" s="124" t="s">
        <v>183</v>
      </c>
      <c r="G436" s="124" t="s">
        <v>253</v>
      </c>
      <c r="H436" s="124" t="s">
        <v>13020</v>
      </c>
      <c r="I436" s="135" t="s">
        <v>200</v>
      </c>
      <c r="J436" s="129" t="s">
        <v>185</v>
      </c>
      <c r="K436" s="128"/>
      <c r="L436" s="129"/>
      <c r="M436" s="128" t="s">
        <v>13673</v>
      </c>
      <c r="N436" s="127"/>
      <c r="O436" s="127" t="s">
        <v>174</v>
      </c>
      <c r="P436" s="127" t="s">
        <v>194</v>
      </c>
      <c r="Q436" s="131" t="s">
        <v>13021</v>
      </c>
      <c r="R436" s="131" t="s">
        <v>169</v>
      </c>
      <c r="S436" s="132" t="s">
        <v>167</v>
      </c>
      <c r="T436" s="136" t="s">
        <v>199</v>
      </c>
      <c r="U436" s="118"/>
      <c r="V436" s="118"/>
      <c r="W436" s="133" t="str">
        <f>VLOOKUP(TRIM(X436),X10:Y88,2,FALSE)</f>
        <v>Irfan</v>
      </c>
      <c r="X436" s="11" t="str">
        <f t="shared" si="17"/>
        <v>6.5.9</v>
      </c>
      <c r="Y436" s="64"/>
      <c r="AA436" s="1">
        <f t="shared" si="16"/>
        <v>17</v>
      </c>
    </row>
    <row r="437" spans="1:27" ht="37.200000000000003" customHeight="1">
      <c r="A437" s="119" t="s">
        <v>146</v>
      </c>
      <c r="B437" s="134" t="s">
        <v>57</v>
      </c>
      <c r="C437" s="122" t="s">
        <v>147</v>
      </c>
      <c r="D437" s="122" t="s">
        <v>115</v>
      </c>
      <c r="E437" s="123" t="s">
        <v>11457</v>
      </c>
      <c r="F437" s="124" t="s">
        <v>302</v>
      </c>
      <c r="G437" s="124" t="s">
        <v>149</v>
      </c>
      <c r="H437" s="124" t="s">
        <v>13080</v>
      </c>
      <c r="I437" s="135" t="s">
        <v>200</v>
      </c>
      <c r="J437" s="129" t="s">
        <v>185</v>
      </c>
      <c r="K437" s="128">
        <v>0</v>
      </c>
      <c r="L437" s="129"/>
      <c r="M437" s="128" t="s">
        <v>202</v>
      </c>
      <c r="N437" s="127" t="s">
        <v>525</v>
      </c>
      <c r="O437" s="127" t="s">
        <v>174</v>
      </c>
      <c r="P437" s="127" t="s">
        <v>194</v>
      </c>
      <c r="Q437" s="131" t="s">
        <v>13897</v>
      </c>
      <c r="R437" s="131" t="s">
        <v>15573</v>
      </c>
      <c r="S437" s="144" t="s">
        <v>15573</v>
      </c>
      <c r="T437" s="136" t="s">
        <v>199</v>
      </c>
      <c r="U437" s="118"/>
      <c r="V437" s="118"/>
      <c r="W437" s="133" t="str">
        <f>VLOOKUP(TRIM(X437),X10:Y88,2,FALSE)</f>
        <v>Irfan</v>
      </c>
      <c r="X437" s="11" t="str">
        <f t="shared" si="17"/>
        <v>6.5.9</v>
      </c>
      <c r="Y437" s="64"/>
      <c r="AA437" s="1">
        <f t="shared" si="16"/>
        <v>17</v>
      </c>
    </row>
    <row r="438" spans="1:27" ht="35.25" customHeight="1">
      <c r="A438" s="119" t="s">
        <v>146</v>
      </c>
      <c r="B438" s="134" t="s">
        <v>57</v>
      </c>
      <c r="C438" s="122" t="s">
        <v>147</v>
      </c>
      <c r="D438" s="122" t="s">
        <v>115</v>
      </c>
      <c r="E438" s="123" t="s">
        <v>11458</v>
      </c>
      <c r="F438" s="124" t="s">
        <v>302</v>
      </c>
      <c r="G438" s="124" t="s">
        <v>149</v>
      </c>
      <c r="H438" s="124" t="s">
        <v>13080</v>
      </c>
      <c r="I438" s="135" t="s">
        <v>200</v>
      </c>
      <c r="J438" s="129" t="s">
        <v>185</v>
      </c>
      <c r="K438" s="128">
        <v>0</v>
      </c>
      <c r="L438" s="129"/>
      <c r="M438" s="128" t="s">
        <v>202</v>
      </c>
      <c r="N438" s="127" t="s">
        <v>525</v>
      </c>
      <c r="O438" s="127" t="s">
        <v>174</v>
      </c>
      <c r="P438" s="127" t="s">
        <v>194</v>
      </c>
      <c r="Q438" s="131" t="s">
        <v>13898</v>
      </c>
      <c r="R438" s="131" t="s">
        <v>15573</v>
      </c>
      <c r="S438" s="144" t="s">
        <v>15573</v>
      </c>
      <c r="T438" s="136" t="s">
        <v>199</v>
      </c>
      <c r="U438" s="118"/>
      <c r="V438" s="118"/>
      <c r="W438" s="133" t="str">
        <f>VLOOKUP(TRIM(X438),X10:Y88,2,FALSE)</f>
        <v>Irfan</v>
      </c>
      <c r="X438" s="11" t="str">
        <f t="shared" si="17"/>
        <v>6.5.9</v>
      </c>
      <c r="Y438" s="64"/>
      <c r="AA438" s="1">
        <f t="shared" si="16"/>
        <v>17</v>
      </c>
    </row>
    <row r="439" spans="1:27" ht="35.25" customHeight="1">
      <c r="A439" s="119" t="s">
        <v>146</v>
      </c>
      <c r="B439" s="134" t="s">
        <v>57</v>
      </c>
      <c r="C439" s="122" t="s">
        <v>147</v>
      </c>
      <c r="D439" s="122" t="s">
        <v>324</v>
      </c>
      <c r="E439" s="123" t="s">
        <v>11459</v>
      </c>
      <c r="F439" s="124" t="s">
        <v>21</v>
      </c>
      <c r="G439" s="124" t="s">
        <v>149</v>
      </c>
      <c r="H439" s="124" t="s">
        <v>13081</v>
      </c>
      <c r="I439" s="135" t="s">
        <v>200</v>
      </c>
      <c r="J439" s="129" t="s">
        <v>12710</v>
      </c>
      <c r="K439" s="128"/>
      <c r="L439" s="129"/>
      <c r="M439" s="128" t="s">
        <v>13673</v>
      </c>
      <c r="N439" s="127" t="s">
        <v>186</v>
      </c>
      <c r="O439" s="127" t="s">
        <v>2822</v>
      </c>
      <c r="P439" s="127" t="s">
        <v>12711</v>
      </c>
      <c r="Q439" s="131" t="s">
        <v>13022</v>
      </c>
      <c r="R439" s="131" t="s">
        <v>14674</v>
      </c>
      <c r="S439" s="132" t="s">
        <v>195</v>
      </c>
      <c r="T439" s="136" t="s">
        <v>199</v>
      </c>
      <c r="U439" s="118"/>
      <c r="V439" s="118"/>
      <c r="W439" s="133" t="str">
        <f>VLOOKUP(TRIM(X439),X10:Y88,2,FALSE)</f>
        <v>Krisztian</v>
      </c>
      <c r="X439" s="11" t="str">
        <f t="shared" si="17"/>
        <v>6.12</v>
      </c>
      <c r="Y439" s="64"/>
      <c r="AA439" s="1">
        <f t="shared" si="16"/>
        <v>17</v>
      </c>
    </row>
    <row r="440" spans="1:27" ht="35.25" customHeight="1">
      <c r="A440" s="119"/>
      <c r="B440" s="134" t="s">
        <v>57</v>
      </c>
      <c r="C440" s="122" t="s">
        <v>22</v>
      </c>
      <c r="D440" s="122" t="s">
        <v>140</v>
      </c>
      <c r="E440" s="123" t="s">
        <v>11460</v>
      </c>
      <c r="F440" s="124" t="s">
        <v>302</v>
      </c>
      <c r="G440" s="138" t="s">
        <v>149</v>
      </c>
      <c r="H440" s="138" t="s">
        <v>13082</v>
      </c>
      <c r="I440" s="139" t="s">
        <v>200</v>
      </c>
      <c r="J440" s="140" t="s">
        <v>185</v>
      </c>
      <c r="K440" s="141">
        <v>0</v>
      </c>
      <c r="L440" s="140"/>
      <c r="M440" s="141" t="s">
        <v>202</v>
      </c>
      <c r="N440" s="140" t="s">
        <v>525</v>
      </c>
      <c r="O440" s="140" t="s">
        <v>174</v>
      </c>
      <c r="P440" s="140" t="s">
        <v>194</v>
      </c>
      <c r="Q440" s="142" t="s">
        <v>13678</v>
      </c>
      <c r="R440" s="142" t="s">
        <v>187</v>
      </c>
      <c r="S440" s="145"/>
      <c r="T440" s="136" t="s">
        <v>199</v>
      </c>
      <c r="U440" s="118"/>
      <c r="V440" s="118"/>
      <c r="W440" s="133" t="str">
        <f>VLOOKUP(TRIM(X440),X10:Y88,2,FALSE)</f>
        <v>Withdrawn</v>
      </c>
      <c r="X440" s="11" t="str">
        <f t="shared" si="17"/>
        <v>99</v>
      </c>
      <c r="Y440" s="64"/>
      <c r="AA440" s="1">
        <f t="shared" si="16"/>
        <v>17</v>
      </c>
    </row>
    <row r="441" spans="1:27" ht="35.25" customHeight="1">
      <c r="A441" s="119"/>
      <c r="B441" s="134" t="s">
        <v>57</v>
      </c>
      <c r="C441" s="122" t="s">
        <v>22</v>
      </c>
      <c r="D441" s="122" t="s">
        <v>140</v>
      </c>
      <c r="E441" s="123" t="s">
        <v>11461</v>
      </c>
      <c r="F441" s="124" t="s">
        <v>183</v>
      </c>
      <c r="G441" s="138" t="s">
        <v>149</v>
      </c>
      <c r="H441" s="138" t="s">
        <v>13023</v>
      </c>
      <c r="I441" s="139" t="s">
        <v>200</v>
      </c>
      <c r="J441" s="140" t="s">
        <v>196</v>
      </c>
      <c r="K441" s="141"/>
      <c r="L441" s="140"/>
      <c r="M441" s="141" t="s">
        <v>13673</v>
      </c>
      <c r="N441" s="140"/>
      <c r="O441" s="140" t="s">
        <v>174</v>
      </c>
      <c r="P441" s="140" t="s">
        <v>194</v>
      </c>
      <c r="Q441" s="142" t="s">
        <v>13678</v>
      </c>
      <c r="R441" s="142" t="s">
        <v>187</v>
      </c>
      <c r="S441" s="145"/>
      <c r="T441" s="136" t="s">
        <v>199</v>
      </c>
      <c r="U441" s="118"/>
      <c r="V441" s="118"/>
      <c r="W441" s="133" t="str">
        <f>VLOOKUP(TRIM(X441),X10:Y88,2,FALSE)</f>
        <v>Withdrawn</v>
      </c>
      <c r="X441" s="11" t="str">
        <f t="shared" si="17"/>
        <v>99</v>
      </c>
      <c r="Y441" s="64"/>
      <c r="AA441" s="1">
        <f t="shared" si="16"/>
        <v>17</v>
      </c>
    </row>
    <row r="442" spans="1:27" ht="35.25" customHeight="1">
      <c r="A442" s="119" t="s">
        <v>146</v>
      </c>
      <c r="B442" s="134" t="s">
        <v>57</v>
      </c>
      <c r="C442" s="122" t="s">
        <v>147</v>
      </c>
      <c r="D442" s="122" t="s">
        <v>113</v>
      </c>
      <c r="E442" s="123" t="s">
        <v>11462</v>
      </c>
      <c r="F442" s="124" t="s">
        <v>302</v>
      </c>
      <c r="G442" s="124" t="s">
        <v>149</v>
      </c>
      <c r="H442" s="124" t="s">
        <v>13199</v>
      </c>
      <c r="I442" s="135" t="s">
        <v>192</v>
      </c>
      <c r="J442" s="129" t="s">
        <v>196</v>
      </c>
      <c r="K442" s="128">
        <v>0</v>
      </c>
      <c r="L442" s="129"/>
      <c r="M442" s="128" t="s">
        <v>202</v>
      </c>
      <c r="N442" s="127" t="s">
        <v>525</v>
      </c>
      <c r="O442" s="127" t="s">
        <v>174</v>
      </c>
      <c r="P442" s="127" t="s">
        <v>194</v>
      </c>
      <c r="Q442" s="131" t="s">
        <v>13899</v>
      </c>
      <c r="R442" s="131" t="s">
        <v>814</v>
      </c>
      <c r="S442" s="132" t="s">
        <v>152</v>
      </c>
      <c r="T442" s="136" t="s">
        <v>360</v>
      </c>
      <c r="U442" s="118"/>
      <c r="V442" s="118" t="s">
        <v>260</v>
      </c>
      <c r="W442" s="133" t="str">
        <f>VLOOKUP(TRIM(X442),X10:Y88,2,FALSE)</f>
        <v>Puneet</v>
      </c>
      <c r="X442" s="11" t="str">
        <f t="shared" si="17"/>
        <v>6.5.8</v>
      </c>
      <c r="Y442" s="64"/>
      <c r="AA442" s="1">
        <f t="shared" si="16"/>
        <v>12</v>
      </c>
    </row>
    <row r="443" spans="1:27" ht="35.25" customHeight="1">
      <c r="A443" s="119" t="s">
        <v>146</v>
      </c>
      <c r="B443" s="134" t="s">
        <v>57</v>
      </c>
      <c r="C443" s="122" t="s">
        <v>147</v>
      </c>
      <c r="D443" s="122" t="s">
        <v>113</v>
      </c>
      <c r="E443" s="123" t="s">
        <v>11463</v>
      </c>
      <c r="F443" s="124" t="s">
        <v>302</v>
      </c>
      <c r="G443" s="124" t="s">
        <v>149</v>
      </c>
      <c r="H443" s="124" t="s">
        <v>13200</v>
      </c>
      <c r="I443" s="135" t="s">
        <v>192</v>
      </c>
      <c r="J443" s="129" t="s">
        <v>196</v>
      </c>
      <c r="K443" s="128">
        <v>0</v>
      </c>
      <c r="L443" s="129"/>
      <c r="M443" s="128" t="s">
        <v>202</v>
      </c>
      <c r="N443" s="127" t="s">
        <v>525</v>
      </c>
      <c r="O443" s="127" t="s">
        <v>174</v>
      </c>
      <c r="P443" s="127" t="s">
        <v>194</v>
      </c>
      <c r="Q443" s="131" t="s">
        <v>13900</v>
      </c>
      <c r="R443" s="131" t="s">
        <v>814</v>
      </c>
      <c r="S443" s="132" t="s">
        <v>152</v>
      </c>
      <c r="T443" s="136" t="s">
        <v>360</v>
      </c>
      <c r="U443" s="118"/>
      <c r="V443" s="118" t="s">
        <v>260</v>
      </c>
      <c r="W443" s="133" t="str">
        <f>VLOOKUP(TRIM(X443),X10:Y88,2,FALSE)</f>
        <v>Puneet</v>
      </c>
      <c r="X443" s="11" t="str">
        <f t="shared" si="17"/>
        <v>6.5.8</v>
      </c>
      <c r="Y443" s="64"/>
      <c r="AA443" s="1">
        <f t="shared" si="16"/>
        <v>12</v>
      </c>
    </row>
    <row r="444" spans="1:27" ht="35.25" customHeight="1">
      <c r="A444" s="119" t="s">
        <v>146</v>
      </c>
      <c r="B444" s="134" t="s">
        <v>57</v>
      </c>
      <c r="C444" s="122" t="s">
        <v>147</v>
      </c>
      <c r="D444" s="122" t="s">
        <v>113</v>
      </c>
      <c r="E444" s="123" t="s">
        <v>11464</v>
      </c>
      <c r="F444" s="124" t="s">
        <v>302</v>
      </c>
      <c r="G444" s="124" t="s">
        <v>149</v>
      </c>
      <c r="H444" s="124" t="s">
        <v>13201</v>
      </c>
      <c r="I444" s="135" t="s">
        <v>192</v>
      </c>
      <c r="J444" s="129" t="s">
        <v>196</v>
      </c>
      <c r="K444" s="128">
        <v>0</v>
      </c>
      <c r="L444" s="129"/>
      <c r="M444" s="128" t="s">
        <v>202</v>
      </c>
      <c r="N444" s="127" t="s">
        <v>525</v>
      </c>
      <c r="O444" s="127" t="s">
        <v>174</v>
      </c>
      <c r="P444" s="127" t="s">
        <v>194</v>
      </c>
      <c r="Q444" s="131" t="s">
        <v>13901</v>
      </c>
      <c r="R444" s="131" t="s">
        <v>814</v>
      </c>
      <c r="S444" s="132" t="s">
        <v>152</v>
      </c>
      <c r="T444" s="136" t="s">
        <v>360</v>
      </c>
      <c r="U444" s="118"/>
      <c r="V444" s="118" t="s">
        <v>260</v>
      </c>
      <c r="W444" s="133" t="str">
        <f>VLOOKUP(TRIM(X444),X10:Y88,2,FALSE)</f>
        <v>Puneet</v>
      </c>
      <c r="X444" s="11" t="str">
        <f t="shared" si="17"/>
        <v>6.5.8</v>
      </c>
      <c r="Y444" s="64"/>
      <c r="AA444" s="1">
        <f t="shared" si="16"/>
        <v>12</v>
      </c>
    </row>
    <row r="445" spans="1:27" ht="35.25" customHeight="1">
      <c r="A445" s="119" t="s">
        <v>146</v>
      </c>
      <c r="B445" s="134" t="s">
        <v>57</v>
      </c>
      <c r="C445" s="122" t="s">
        <v>147</v>
      </c>
      <c r="D445" s="122" t="s">
        <v>109</v>
      </c>
      <c r="E445" s="123" t="s">
        <v>11465</v>
      </c>
      <c r="F445" s="124" t="s">
        <v>302</v>
      </c>
      <c r="G445" s="124" t="s">
        <v>149</v>
      </c>
      <c r="H445" s="124" t="s">
        <v>13202</v>
      </c>
      <c r="I445" s="135" t="s">
        <v>192</v>
      </c>
      <c r="J445" s="129" t="s">
        <v>5718</v>
      </c>
      <c r="K445" s="128">
        <v>0</v>
      </c>
      <c r="L445" s="129"/>
      <c r="M445" s="128" t="s">
        <v>202</v>
      </c>
      <c r="N445" s="127" t="s">
        <v>525</v>
      </c>
      <c r="O445" s="127" t="s">
        <v>174</v>
      </c>
      <c r="P445" s="127" t="s">
        <v>194</v>
      </c>
      <c r="Q445" s="131" t="s">
        <v>13902</v>
      </c>
      <c r="R445" s="131" t="s">
        <v>169</v>
      </c>
      <c r="S445" s="132" t="s">
        <v>167</v>
      </c>
      <c r="T445" s="136" t="s">
        <v>360</v>
      </c>
      <c r="U445" s="118"/>
      <c r="V445" s="118"/>
      <c r="W445" s="133" t="str">
        <f>VLOOKUP(TRIM(X445),X10:Y88,2,FALSE)</f>
        <v>Krisztian</v>
      </c>
      <c r="X445" s="11" t="str">
        <f t="shared" si="17"/>
        <v>6.5.6</v>
      </c>
      <c r="Y445" s="64"/>
      <c r="AA445" s="1">
        <f t="shared" si="16"/>
        <v>12</v>
      </c>
    </row>
    <row r="446" spans="1:27" ht="35.25" customHeight="1">
      <c r="A446" s="119" t="s">
        <v>146</v>
      </c>
      <c r="B446" s="134" t="s">
        <v>57</v>
      </c>
      <c r="C446" s="122" t="s">
        <v>147</v>
      </c>
      <c r="D446" s="122" t="s">
        <v>101</v>
      </c>
      <c r="E446" s="123" t="s">
        <v>11466</v>
      </c>
      <c r="F446" s="124" t="s">
        <v>191</v>
      </c>
      <c r="G446" s="124" t="s">
        <v>149</v>
      </c>
      <c r="H446" s="124" t="s">
        <v>14161</v>
      </c>
      <c r="I446" s="135" t="s">
        <v>326</v>
      </c>
      <c r="J446" s="129"/>
      <c r="K446" s="128"/>
      <c r="L446" s="129"/>
      <c r="M446" s="128" t="s">
        <v>13673</v>
      </c>
      <c r="N446" s="127"/>
      <c r="O446" s="127" t="s">
        <v>174</v>
      </c>
      <c r="P446" s="127" t="s">
        <v>688</v>
      </c>
      <c r="Q446" s="131" t="s">
        <v>14910</v>
      </c>
      <c r="R446" s="131" t="s">
        <v>14911</v>
      </c>
      <c r="S446" s="132" t="s">
        <v>14912</v>
      </c>
      <c r="T446" s="136" t="s">
        <v>325</v>
      </c>
      <c r="U446" s="118"/>
      <c r="V446" s="118"/>
      <c r="W446" s="133" t="str">
        <f>VLOOKUP(TRIM(X446),X10:Y88,2,FALSE)</f>
        <v>Frank</v>
      </c>
      <c r="X446" s="11" t="str">
        <f t="shared" si="17"/>
        <v>6.5.2</v>
      </c>
      <c r="Y446" s="64"/>
      <c r="AA446" s="1">
        <f t="shared" si="16"/>
        <v>13</v>
      </c>
    </row>
    <row r="447" spans="1:27" ht="35.25" customHeight="1">
      <c r="A447" s="119" t="s">
        <v>146</v>
      </c>
      <c r="B447" s="134" t="s">
        <v>57</v>
      </c>
      <c r="C447" s="122" t="s">
        <v>147</v>
      </c>
      <c r="D447" s="122" t="s">
        <v>98</v>
      </c>
      <c r="E447" s="123" t="s">
        <v>11467</v>
      </c>
      <c r="F447" s="124" t="s">
        <v>302</v>
      </c>
      <c r="G447" s="124" t="s">
        <v>149</v>
      </c>
      <c r="H447" s="124" t="s">
        <v>13203</v>
      </c>
      <c r="I447" s="135" t="s">
        <v>326</v>
      </c>
      <c r="J447" s="129" t="s">
        <v>185</v>
      </c>
      <c r="K447" s="128">
        <v>0</v>
      </c>
      <c r="L447" s="129"/>
      <c r="M447" s="128" t="s">
        <v>13673</v>
      </c>
      <c r="N447" s="127" t="s">
        <v>525</v>
      </c>
      <c r="O447" s="127" t="s">
        <v>174</v>
      </c>
      <c r="P447" s="127" t="s">
        <v>194</v>
      </c>
      <c r="Q447" s="131" t="s">
        <v>13903</v>
      </c>
      <c r="R447" s="131" t="s">
        <v>15978</v>
      </c>
      <c r="S447" s="132" t="s">
        <v>189</v>
      </c>
      <c r="T447" s="136" t="s">
        <v>325</v>
      </c>
      <c r="U447" s="118"/>
      <c r="V447" s="118" t="s">
        <v>15021</v>
      </c>
      <c r="W447" s="133" t="str">
        <f>VLOOKUP(TRIM(X447),X10:Y88,2,FALSE)</f>
        <v>Frank</v>
      </c>
      <c r="X447" s="11" t="str">
        <f t="shared" si="17"/>
        <v>6.5.1</v>
      </c>
      <c r="Y447" s="64"/>
      <c r="AA447" s="1">
        <f t="shared" si="16"/>
        <v>13</v>
      </c>
    </row>
    <row r="448" spans="1:27" ht="35.25" customHeight="1">
      <c r="A448" s="119" t="s">
        <v>146</v>
      </c>
      <c r="B448" s="134" t="s">
        <v>57</v>
      </c>
      <c r="C448" s="122" t="s">
        <v>147</v>
      </c>
      <c r="D448" s="122" t="s">
        <v>98</v>
      </c>
      <c r="E448" s="123" t="s">
        <v>11468</v>
      </c>
      <c r="F448" s="124" t="s">
        <v>183</v>
      </c>
      <c r="G448" s="124" t="s">
        <v>253</v>
      </c>
      <c r="H448" s="124" t="s">
        <v>13087</v>
      </c>
      <c r="I448" s="135" t="s">
        <v>13716</v>
      </c>
      <c r="J448" s="129"/>
      <c r="K448" s="128"/>
      <c r="L448" s="129"/>
      <c r="M448" s="128" t="s">
        <v>13673</v>
      </c>
      <c r="N448" s="127"/>
      <c r="O448" s="127" t="s">
        <v>174</v>
      </c>
      <c r="P448" s="127" t="s">
        <v>194</v>
      </c>
      <c r="Q448" s="131" t="s">
        <v>13089</v>
      </c>
      <c r="R448" s="131" t="s">
        <v>15573</v>
      </c>
      <c r="S448" s="144" t="s">
        <v>15573</v>
      </c>
      <c r="T448" s="136" t="s">
        <v>325</v>
      </c>
      <c r="U448" s="118"/>
      <c r="V448" s="118"/>
      <c r="W448" s="133" t="str">
        <f>VLOOKUP(TRIM(X448),X10:Y88,2,FALSE)</f>
        <v>Frank</v>
      </c>
      <c r="X448" s="11" t="str">
        <f t="shared" si="17"/>
        <v>6.5.1</v>
      </c>
      <c r="Y448" s="64"/>
      <c r="AA448" s="1">
        <f t="shared" si="16"/>
        <v>48</v>
      </c>
    </row>
    <row r="449" spans="1:27" ht="35.25" customHeight="1">
      <c r="A449" s="119" t="s">
        <v>146</v>
      </c>
      <c r="B449" s="134" t="s">
        <v>57</v>
      </c>
      <c r="C449" s="122" t="s">
        <v>147</v>
      </c>
      <c r="D449" s="122" t="s">
        <v>98</v>
      </c>
      <c r="E449" s="123" t="s">
        <v>11469</v>
      </c>
      <c r="F449" s="124" t="s">
        <v>302</v>
      </c>
      <c r="G449" s="124" t="s">
        <v>149</v>
      </c>
      <c r="H449" s="124" t="s">
        <v>13204</v>
      </c>
      <c r="I449" s="135" t="s">
        <v>13088</v>
      </c>
      <c r="J449" s="129" t="s">
        <v>185</v>
      </c>
      <c r="K449" s="128">
        <v>0</v>
      </c>
      <c r="L449" s="129"/>
      <c r="M449" s="128" t="s">
        <v>13673</v>
      </c>
      <c r="N449" s="127" t="s">
        <v>525</v>
      </c>
      <c r="O449" s="127" t="s">
        <v>174</v>
      </c>
      <c r="P449" s="127" t="s">
        <v>194</v>
      </c>
      <c r="Q449" s="131" t="s">
        <v>13904</v>
      </c>
      <c r="R449" s="131" t="s">
        <v>15573</v>
      </c>
      <c r="S449" s="144" t="s">
        <v>15573</v>
      </c>
      <c r="T449" s="136" t="s">
        <v>325</v>
      </c>
      <c r="U449" s="118"/>
      <c r="V449" s="118"/>
      <c r="W449" s="133" t="str">
        <f>VLOOKUP(TRIM(X449),X10:Y88,2,FALSE)</f>
        <v>Frank</v>
      </c>
      <c r="X449" s="11" t="str">
        <f t="shared" si="17"/>
        <v>6.5.1</v>
      </c>
      <c r="Y449" s="64"/>
      <c r="AA449" s="1">
        <f t="shared" si="16"/>
        <v>60</v>
      </c>
    </row>
    <row r="450" spans="1:27" ht="35.25" customHeight="1">
      <c r="A450" s="119" t="s">
        <v>146</v>
      </c>
      <c r="B450" s="134" t="s">
        <v>57</v>
      </c>
      <c r="C450" s="122" t="s">
        <v>147</v>
      </c>
      <c r="D450" s="122" t="s">
        <v>98</v>
      </c>
      <c r="E450" s="123" t="s">
        <v>11470</v>
      </c>
      <c r="F450" s="124" t="s">
        <v>302</v>
      </c>
      <c r="G450" s="124" t="s">
        <v>149</v>
      </c>
      <c r="H450" s="124" t="s">
        <v>13205</v>
      </c>
      <c r="I450" s="135" t="s">
        <v>326</v>
      </c>
      <c r="J450" s="129" t="s">
        <v>185</v>
      </c>
      <c r="K450" s="128">
        <v>0</v>
      </c>
      <c r="L450" s="129"/>
      <c r="M450" s="128" t="s">
        <v>13673</v>
      </c>
      <c r="N450" s="127" t="s">
        <v>525</v>
      </c>
      <c r="O450" s="127" t="s">
        <v>174</v>
      </c>
      <c r="P450" s="127" t="s">
        <v>194</v>
      </c>
      <c r="Q450" s="131" t="s">
        <v>14358</v>
      </c>
      <c r="R450" s="131" t="s">
        <v>14407</v>
      </c>
      <c r="S450" s="132" t="s">
        <v>14406</v>
      </c>
      <c r="T450" s="136" t="s">
        <v>325</v>
      </c>
      <c r="U450" s="118"/>
      <c r="V450" s="118"/>
      <c r="W450" s="133" t="str">
        <f>VLOOKUP(TRIM(X450),X10:Y88,2,FALSE)</f>
        <v>Frank</v>
      </c>
      <c r="X450" s="11" t="str">
        <f t="shared" si="17"/>
        <v>6.5.1</v>
      </c>
      <c r="Y450" s="64"/>
      <c r="AA450" s="1">
        <f t="shared" si="16"/>
        <v>13</v>
      </c>
    </row>
    <row r="451" spans="1:27" ht="35.25" customHeight="1">
      <c r="A451" s="119" t="s">
        <v>146</v>
      </c>
      <c r="B451" s="134" t="s">
        <v>57</v>
      </c>
      <c r="C451" s="122" t="s">
        <v>147</v>
      </c>
      <c r="D451" s="122" t="s">
        <v>113</v>
      </c>
      <c r="E451" s="123" t="s">
        <v>11471</v>
      </c>
      <c r="F451" s="124" t="s">
        <v>302</v>
      </c>
      <c r="G451" s="124" t="s">
        <v>149</v>
      </c>
      <c r="H451" s="124" t="s">
        <v>13206</v>
      </c>
      <c r="I451" s="135" t="s">
        <v>326</v>
      </c>
      <c r="J451" s="129" t="s">
        <v>185</v>
      </c>
      <c r="K451" s="128">
        <v>0</v>
      </c>
      <c r="L451" s="129"/>
      <c r="M451" s="128" t="s">
        <v>13673</v>
      </c>
      <c r="N451" s="127" t="s">
        <v>525</v>
      </c>
      <c r="O451" s="127" t="s">
        <v>174</v>
      </c>
      <c r="P451" s="127" t="s">
        <v>194</v>
      </c>
      <c r="Q451" s="131" t="s">
        <v>13905</v>
      </c>
      <c r="R451" s="131" t="s">
        <v>14964</v>
      </c>
      <c r="S451" s="132" t="s">
        <v>14963</v>
      </c>
      <c r="T451" s="136" t="s">
        <v>325</v>
      </c>
      <c r="U451" s="118"/>
      <c r="V451" s="118"/>
      <c r="W451" s="133" t="str">
        <f>VLOOKUP(TRIM(X451),X10:Y88,2,FALSE)</f>
        <v>Puneet</v>
      </c>
      <c r="X451" s="11" t="str">
        <f t="shared" si="17"/>
        <v>6.5.8</v>
      </c>
      <c r="Y451" s="64"/>
      <c r="AA451" s="1">
        <f t="shared" si="16"/>
        <v>13</v>
      </c>
    </row>
    <row r="452" spans="1:27" ht="35.25" customHeight="1">
      <c r="A452" s="119" t="s">
        <v>146</v>
      </c>
      <c r="B452" s="134" t="s">
        <v>57</v>
      </c>
      <c r="C452" s="122" t="s">
        <v>147</v>
      </c>
      <c r="D452" s="122" t="s">
        <v>98</v>
      </c>
      <c r="E452" s="123" t="s">
        <v>11472</v>
      </c>
      <c r="F452" s="124" t="s">
        <v>302</v>
      </c>
      <c r="G452" s="124" t="s">
        <v>149</v>
      </c>
      <c r="H452" s="124" t="s">
        <v>13207</v>
      </c>
      <c r="I452" s="135" t="s">
        <v>326</v>
      </c>
      <c r="J452" s="129" t="s">
        <v>185</v>
      </c>
      <c r="K452" s="128">
        <v>0</v>
      </c>
      <c r="L452" s="129"/>
      <c r="M452" s="128" t="s">
        <v>13673</v>
      </c>
      <c r="N452" s="127" t="s">
        <v>525</v>
      </c>
      <c r="O452" s="127" t="s">
        <v>174</v>
      </c>
      <c r="P452" s="127" t="s">
        <v>194</v>
      </c>
      <c r="Q452" s="131" t="s">
        <v>13906</v>
      </c>
      <c r="R452" s="131" t="s">
        <v>15781</v>
      </c>
      <c r="S452" s="132" t="s">
        <v>152</v>
      </c>
      <c r="T452" s="136" t="s">
        <v>325</v>
      </c>
      <c r="U452" s="118"/>
      <c r="V452" s="118" t="s">
        <v>260</v>
      </c>
      <c r="W452" s="133" t="str">
        <f>VLOOKUP(TRIM(X452),X10:Y88,2,FALSE)</f>
        <v>Frank</v>
      </c>
      <c r="X452" s="11" t="str">
        <f t="shared" si="17"/>
        <v>6.5.1</v>
      </c>
      <c r="Y452" s="64"/>
      <c r="AA452" s="1">
        <f t="shared" si="16"/>
        <v>13</v>
      </c>
    </row>
    <row r="453" spans="1:27" ht="35.25" customHeight="1">
      <c r="A453" s="119" t="s">
        <v>146</v>
      </c>
      <c r="B453" s="134" t="s">
        <v>57</v>
      </c>
      <c r="C453" s="122" t="s">
        <v>147</v>
      </c>
      <c r="D453" s="122" t="s">
        <v>98</v>
      </c>
      <c r="E453" s="123" t="s">
        <v>11473</v>
      </c>
      <c r="F453" s="124" t="s">
        <v>302</v>
      </c>
      <c r="G453" s="124" t="s">
        <v>149</v>
      </c>
      <c r="H453" s="124" t="s">
        <v>13208</v>
      </c>
      <c r="I453" s="135" t="s">
        <v>13090</v>
      </c>
      <c r="J453" s="129" t="s">
        <v>185</v>
      </c>
      <c r="K453" s="128">
        <v>0</v>
      </c>
      <c r="L453" s="129"/>
      <c r="M453" s="128" t="s">
        <v>13673</v>
      </c>
      <c r="N453" s="127" t="s">
        <v>525</v>
      </c>
      <c r="O453" s="127" t="s">
        <v>174</v>
      </c>
      <c r="P453" s="127" t="s">
        <v>194</v>
      </c>
      <c r="Q453" s="131" t="s">
        <v>13907</v>
      </c>
      <c r="R453" s="131" t="s">
        <v>15979</v>
      </c>
      <c r="S453" s="132" t="s">
        <v>189</v>
      </c>
      <c r="T453" s="136" t="s">
        <v>325</v>
      </c>
      <c r="U453" s="118"/>
      <c r="V453" s="118" t="s">
        <v>15021</v>
      </c>
      <c r="W453" s="133" t="str">
        <f>VLOOKUP(TRIM(X453),X10:Y88,2,FALSE)</f>
        <v>Frank</v>
      </c>
      <c r="X453" s="11" t="str">
        <f t="shared" si="17"/>
        <v>6.5.1</v>
      </c>
      <c r="Y453" s="64"/>
      <c r="AA453" s="1">
        <f t="shared" si="16"/>
        <v>41</v>
      </c>
    </row>
    <row r="454" spans="1:27" ht="35.25" customHeight="1">
      <c r="A454" s="119" t="s">
        <v>146</v>
      </c>
      <c r="B454" s="134" t="s">
        <v>57</v>
      </c>
      <c r="C454" s="122" t="s">
        <v>147</v>
      </c>
      <c r="D454" s="122" t="s">
        <v>107</v>
      </c>
      <c r="E454" s="123" t="s">
        <v>11474</v>
      </c>
      <c r="F454" s="124" t="s">
        <v>183</v>
      </c>
      <c r="G454" s="124" t="s">
        <v>253</v>
      </c>
      <c r="H454" s="124" t="s">
        <v>13091</v>
      </c>
      <c r="I454" s="135" t="s">
        <v>326</v>
      </c>
      <c r="J454" s="129"/>
      <c r="K454" s="128"/>
      <c r="L454" s="129"/>
      <c r="M454" s="128" t="s">
        <v>13673</v>
      </c>
      <c r="N454" s="127"/>
      <c r="O454" s="127" t="s">
        <v>174</v>
      </c>
      <c r="P454" s="127" t="s">
        <v>194</v>
      </c>
      <c r="Q454" s="131" t="s">
        <v>13092</v>
      </c>
      <c r="R454" s="131" t="s">
        <v>14640</v>
      </c>
      <c r="S454" s="132" t="s">
        <v>167</v>
      </c>
      <c r="T454" s="136" t="s">
        <v>325</v>
      </c>
      <c r="U454" s="118"/>
      <c r="V454" s="118"/>
      <c r="W454" s="133" t="str">
        <f>VLOOKUP(TRIM(X454),X10:Y88,2,FALSE)</f>
        <v>Frank</v>
      </c>
      <c r="X454" s="11" t="str">
        <f t="shared" si="17"/>
        <v>6.5.5</v>
      </c>
      <c r="Y454" s="64"/>
      <c r="AA454" s="1">
        <f t="shared" si="16"/>
        <v>13</v>
      </c>
    </row>
    <row r="455" spans="1:27" ht="35.25" customHeight="1">
      <c r="A455" s="119" t="s">
        <v>146</v>
      </c>
      <c r="B455" s="134" t="s">
        <v>57</v>
      </c>
      <c r="C455" s="122" t="s">
        <v>147</v>
      </c>
      <c r="D455" s="122" t="s">
        <v>107</v>
      </c>
      <c r="E455" s="123" t="s">
        <v>11475</v>
      </c>
      <c r="F455" s="124" t="s">
        <v>302</v>
      </c>
      <c r="G455" s="124" t="s">
        <v>149</v>
      </c>
      <c r="H455" s="124" t="s">
        <v>13209</v>
      </c>
      <c r="I455" s="135" t="s">
        <v>326</v>
      </c>
      <c r="J455" s="129" t="s">
        <v>185</v>
      </c>
      <c r="K455" s="128">
        <v>0</v>
      </c>
      <c r="L455" s="129"/>
      <c r="M455" s="128" t="s">
        <v>13673</v>
      </c>
      <c r="N455" s="127" t="s">
        <v>525</v>
      </c>
      <c r="O455" s="127" t="s">
        <v>174</v>
      </c>
      <c r="P455" s="127" t="s">
        <v>194</v>
      </c>
      <c r="Q455" s="131" t="s">
        <v>13908</v>
      </c>
      <c r="R455" s="131" t="s">
        <v>14639</v>
      </c>
      <c r="S455" s="132" t="s">
        <v>167</v>
      </c>
      <c r="T455" s="136" t="s">
        <v>325</v>
      </c>
      <c r="U455" s="118"/>
      <c r="V455" s="118"/>
      <c r="W455" s="133" t="str">
        <f>VLOOKUP(TRIM(X455),X10:Y88,2,FALSE)</f>
        <v>Frank</v>
      </c>
      <c r="X455" s="11" t="str">
        <f t="shared" si="17"/>
        <v>6.5.5</v>
      </c>
      <c r="Y455" s="64"/>
      <c r="AA455" s="1">
        <f t="shared" si="16"/>
        <v>13</v>
      </c>
    </row>
    <row r="456" spans="1:27" ht="35.25" customHeight="1">
      <c r="A456" s="119" t="s">
        <v>146</v>
      </c>
      <c r="B456" s="134" t="s">
        <v>57</v>
      </c>
      <c r="C456" s="122" t="s">
        <v>147</v>
      </c>
      <c r="D456" s="122" t="s">
        <v>107</v>
      </c>
      <c r="E456" s="123" t="s">
        <v>11476</v>
      </c>
      <c r="F456" s="124" t="s">
        <v>302</v>
      </c>
      <c r="G456" s="124" t="s">
        <v>149</v>
      </c>
      <c r="H456" s="124" t="s">
        <v>13210</v>
      </c>
      <c r="I456" s="135" t="s">
        <v>326</v>
      </c>
      <c r="J456" s="129" t="s">
        <v>185</v>
      </c>
      <c r="K456" s="128">
        <v>0</v>
      </c>
      <c r="L456" s="129"/>
      <c r="M456" s="128" t="s">
        <v>13673</v>
      </c>
      <c r="N456" s="127" t="s">
        <v>525</v>
      </c>
      <c r="O456" s="127" t="s">
        <v>174</v>
      </c>
      <c r="P456" s="127" t="s">
        <v>194</v>
      </c>
      <c r="Q456" s="131" t="s">
        <v>13909</v>
      </c>
      <c r="R456" s="131" t="s">
        <v>804</v>
      </c>
      <c r="S456" s="137" t="s">
        <v>156</v>
      </c>
      <c r="T456" s="136" t="s">
        <v>325</v>
      </c>
      <c r="U456" s="118"/>
      <c r="V456" s="118"/>
      <c r="W456" s="133" t="str">
        <f>VLOOKUP(TRIM(X456),X10:Y88,2,FALSE)</f>
        <v>Frank</v>
      </c>
      <c r="X456" s="11" t="str">
        <f t="shared" si="17"/>
        <v>6.5.5</v>
      </c>
      <c r="Y456" s="64"/>
      <c r="AA456" s="1">
        <f t="shared" si="16"/>
        <v>13</v>
      </c>
    </row>
    <row r="457" spans="1:27" ht="35.25" customHeight="1">
      <c r="A457" s="119" t="s">
        <v>146</v>
      </c>
      <c r="B457" s="134" t="s">
        <v>57</v>
      </c>
      <c r="C457" s="122" t="s">
        <v>147</v>
      </c>
      <c r="D457" s="122" t="s">
        <v>107</v>
      </c>
      <c r="E457" s="123" t="s">
        <v>11477</v>
      </c>
      <c r="F457" s="124" t="s">
        <v>302</v>
      </c>
      <c r="G457" s="124" t="s">
        <v>149</v>
      </c>
      <c r="H457" s="124" t="s">
        <v>13211</v>
      </c>
      <c r="I457" s="135" t="s">
        <v>326</v>
      </c>
      <c r="J457" s="129" t="s">
        <v>196</v>
      </c>
      <c r="K457" s="128">
        <v>0</v>
      </c>
      <c r="L457" s="129"/>
      <c r="M457" s="128" t="s">
        <v>13673</v>
      </c>
      <c r="N457" s="127" t="s">
        <v>525</v>
      </c>
      <c r="O457" s="127" t="s">
        <v>174</v>
      </c>
      <c r="P457" s="127" t="s">
        <v>194</v>
      </c>
      <c r="Q457" s="131" t="s">
        <v>13910</v>
      </c>
      <c r="R457" s="131" t="s">
        <v>15573</v>
      </c>
      <c r="S457" s="144" t="s">
        <v>15573</v>
      </c>
      <c r="T457" s="136" t="s">
        <v>325</v>
      </c>
      <c r="U457" s="118"/>
      <c r="V457" s="118"/>
      <c r="W457" s="133" t="str">
        <f>VLOOKUP(TRIM(X457),X10:Y88,2,FALSE)</f>
        <v>Frank</v>
      </c>
      <c r="X457" s="11" t="str">
        <f t="shared" si="17"/>
        <v>6.5.5</v>
      </c>
      <c r="Y457" s="64"/>
      <c r="AA457" s="1">
        <f t="shared" si="16"/>
        <v>13</v>
      </c>
    </row>
    <row r="458" spans="1:27" ht="35.25" customHeight="1">
      <c r="A458" s="119" t="s">
        <v>146</v>
      </c>
      <c r="B458" s="134" t="s">
        <v>57</v>
      </c>
      <c r="C458" s="122" t="s">
        <v>147</v>
      </c>
      <c r="D458" s="122" t="s">
        <v>109</v>
      </c>
      <c r="E458" s="123" t="s">
        <v>11478</v>
      </c>
      <c r="F458" s="124" t="s">
        <v>302</v>
      </c>
      <c r="G458" s="124" t="s">
        <v>149</v>
      </c>
      <c r="H458" s="124" t="s">
        <v>13212</v>
      </c>
      <c r="I458" s="135" t="s">
        <v>236</v>
      </c>
      <c r="J458" s="129" t="s">
        <v>196</v>
      </c>
      <c r="K458" s="128">
        <v>0</v>
      </c>
      <c r="L458" s="129"/>
      <c r="M458" s="128" t="s">
        <v>229</v>
      </c>
      <c r="N458" s="127" t="s">
        <v>525</v>
      </c>
      <c r="O458" s="127" t="s">
        <v>174</v>
      </c>
      <c r="P458" s="127" t="s">
        <v>194</v>
      </c>
      <c r="Q458" s="131" t="s">
        <v>13911</v>
      </c>
      <c r="R458" s="131" t="s">
        <v>15535</v>
      </c>
      <c r="S458" s="132" t="s">
        <v>15534</v>
      </c>
      <c r="T458" s="136" t="s">
        <v>902</v>
      </c>
      <c r="U458" s="118"/>
      <c r="V458" s="118"/>
      <c r="W458" s="133" t="str">
        <f>VLOOKUP(TRIM(X458),X10:Y88,2,FALSE)</f>
        <v>Krisztian</v>
      </c>
      <c r="X458" s="11" t="str">
        <f t="shared" si="17"/>
        <v>6.5.6</v>
      </c>
      <c r="Y458" s="64"/>
      <c r="AA458" s="1">
        <f t="shared" si="16"/>
        <v>3</v>
      </c>
    </row>
    <row r="459" spans="1:27" ht="35.25" customHeight="1">
      <c r="A459" s="119" t="s">
        <v>146</v>
      </c>
      <c r="B459" s="134" t="s">
        <v>57</v>
      </c>
      <c r="C459" s="122" t="s">
        <v>147</v>
      </c>
      <c r="D459" s="122" t="s">
        <v>107</v>
      </c>
      <c r="E459" s="123" t="s">
        <v>11479</v>
      </c>
      <c r="F459" s="124" t="s">
        <v>302</v>
      </c>
      <c r="G459" s="124" t="s">
        <v>149</v>
      </c>
      <c r="H459" s="124" t="s">
        <v>13213</v>
      </c>
      <c r="I459" s="135" t="s">
        <v>326</v>
      </c>
      <c r="J459" s="129" t="s">
        <v>185</v>
      </c>
      <c r="K459" s="128">
        <v>0</v>
      </c>
      <c r="L459" s="129"/>
      <c r="M459" s="128" t="s">
        <v>202</v>
      </c>
      <c r="N459" s="127" t="s">
        <v>525</v>
      </c>
      <c r="O459" s="127" t="s">
        <v>174</v>
      </c>
      <c r="P459" s="127" t="s">
        <v>194</v>
      </c>
      <c r="Q459" s="131" t="s">
        <v>13912</v>
      </c>
      <c r="R459" s="131" t="s">
        <v>10562</v>
      </c>
      <c r="S459" s="132" t="s">
        <v>152</v>
      </c>
      <c r="T459" s="136" t="s">
        <v>325</v>
      </c>
      <c r="U459" s="118"/>
      <c r="V459" s="118" t="s">
        <v>260</v>
      </c>
      <c r="W459" s="133" t="str">
        <f>VLOOKUP(TRIM(X459),X10:Y88,2,FALSE)</f>
        <v>Frank</v>
      </c>
      <c r="X459" s="11" t="str">
        <f t="shared" si="17"/>
        <v>6.5.5</v>
      </c>
      <c r="Y459" s="64"/>
      <c r="AA459" s="1">
        <f t="shared" si="16"/>
        <v>13</v>
      </c>
    </row>
    <row r="460" spans="1:27" ht="35.25" customHeight="1">
      <c r="A460" s="119" t="s">
        <v>146</v>
      </c>
      <c r="B460" s="134" t="s">
        <v>57</v>
      </c>
      <c r="C460" s="122" t="s">
        <v>147</v>
      </c>
      <c r="D460" s="122" t="s">
        <v>102</v>
      </c>
      <c r="E460" s="123" t="s">
        <v>11480</v>
      </c>
      <c r="F460" s="124" t="s">
        <v>302</v>
      </c>
      <c r="G460" s="124" t="s">
        <v>149</v>
      </c>
      <c r="H460" s="124" t="s">
        <v>13214</v>
      </c>
      <c r="I460" s="135" t="s">
        <v>241</v>
      </c>
      <c r="J460" s="129" t="s">
        <v>185</v>
      </c>
      <c r="K460" s="128">
        <v>0</v>
      </c>
      <c r="L460" s="129"/>
      <c r="M460" s="128" t="s">
        <v>202</v>
      </c>
      <c r="N460" s="127" t="s">
        <v>525</v>
      </c>
      <c r="O460" s="127" t="s">
        <v>174</v>
      </c>
      <c r="P460" s="127" t="s">
        <v>194</v>
      </c>
      <c r="Q460" s="131" t="s">
        <v>13913</v>
      </c>
      <c r="R460" s="131" t="s">
        <v>15781</v>
      </c>
      <c r="S460" s="132" t="s">
        <v>152</v>
      </c>
      <c r="T460" s="136" t="s">
        <v>299</v>
      </c>
      <c r="U460" s="118"/>
      <c r="V460" s="118" t="s">
        <v>260</v>
      </c>
      <c r="W460" s="133" t="str">
        <f>VLOOKUP(TRIM(X460),X10:Y88,2,FALSE)</f>
        <v>Frank</v>
      </c>
      <c r="X460" s="11" t="str">
        <f t="shared" si="17"/>
        <v>6.5.3</v>
      </c>
      <c r="Y460" s="64"/>
      <c r="AA460" s="1">
        <f t="shared" si="16"/>
        <v>5</v>
      </c>
    </row>
    <row r="461" spans="1:27" ht="35.25" customHeight="1">
      <c r="A461" s="119" t="s">
        <v>146</v>
      </c>
      <c r="B461" s="134" t="s">
        <v>57</v>
      </c>
      <c r="C461" s="122" t="s">
        <v>147</v>
      </c>
      <c r="D461" s="122" t="s">
        <v>102</v>
      </c>
      <c r="E461" s="123" t="s">
        <v>11481</v>
      </c>
      <c r="F461" s="124" t="s">
        <v>302</v>
      </c>
      <c r="G461" s="124" t="s">
        <v>149</v>
      </c>
      <c r="H461" s="124" t="s">
        <v>13215</v>
      </c>
      <c r="I461" s="135" t="s">
        <v>241</v>
      </c>
      <c r="J461" s="129" t="s">
        <v>196</v>
      </c>
      <c r="K461" s="128">
        <v>0</v>
      </c>
      <c r="L461" s="129"/>
      <c r="M461" s="128" t="s">
        <v>202</v>
      </c>
      <c r="N461" s="127" t="s">
        <v>525</v>
      </c>
      <c r="O461" s="127" t="s">
        <v>174</v>
      </c>
      <c r="P461" s="127" t="s">
        <v>194</v>
      </c>
      <c r="Q461" s="131" t="s">
        <v>13914</v>
      </c>
      <c r="R461" s="131" t="s">
        <v>14339</v>
      </c>
      <c r="S461" s="132" t="s">
        <v>195</v>
      </c>
      <c r="T461" s="136" t="s">
        <v>299</v>
      </c>
      <c r="U461" s="118"/>
      <c r="V461" s="118"/>
      <c r="W461" s="133" t="str">
        <f>VLOOKUP(TRIM(X461),X10:Y88,2,FALSE)</f>
        <v>Frank</v>
      </c>
      <c r="X461" s="11" t="str">
        <f t="shared" si="17"/>
        <v>6.5.3</v>
      </c>
      <c r="Y461" s="64"/>
      <c r="AA461" s="1">
        <f t="shared" si="16"/>
        <v>5</v>
      </c>
    </row>
    <row r="462" spans="1:27" ht="35.25" customHeight="1">
      <c r="A462" s="119" t="s">
        <v>146</v>
      </c>
      <c r="B462" s="134" t="s">
        <v>57</v>
      </c>
      <c r="C462" s="122" t="s">
        <v>147</v>
      </c>
      <c r="D462" s="122" t="s">
        <v>113</v>
      </c>
      <c r="E462" s="123" t="s">
        <v>11482</v>
      </c>
      <c r="F462" s="124" t="s">
        <v>183</v>
      </c>
      <c r="G462" s="124" t="s">
        <v>149</v>
      </c>
      <c r="H462" s="124" t="s">
        <v>13093</v>
      </c>
      <c r="I462" s="135" t="s">
        <v>2508</v>
      </c>
      <c r="J462" s="129" t="s">
        <v>196</v>
      </c>
      <c r="K462" s="128"/>
      <c r="L462" s="129"/>
      <c r="M462" s="128" t="s">
        <v>13673</v>
      </c>
      <c r="N462" s="127"/>
      <c r="O462" s="127" t="s">
        <v>174</v>
      </c>
      <c r="P462" s="127"/>
      <c r="Q462" s="131" t="s">
        <v>13094</v>
      </c>
      <c r="R462" s="131" t="s">
        <v>169</v>
      </c>
      <c r="S462" s="132" t="s">
        <v>167</v>
      </c>
      <c r="T462" s="136" t="s">
        <v>301</v>
      </c>
      <c r="U462" s="118"/>
      <c r="V462" s="118"/>
      <c r="W462" s="133" t="str">
        <f>VLOOKUP(TRIM(X462),X10:Y88,2,FALSE)</f>
        <v>Puneet</v>
      </c>
      <c r="X462" s="11" t="str">
        <f t="shared" si="17"/>
        <v>6.5.8</v>
      </c>
      <c r="Y462" s="64"/>
      <c r="AA462" s="1">
        <f t="shared" si="16"/>
        <v>4</v>
      </c>
    </row>
    <row r="463" spans="1:27" ht="35.25" customHeight="1">
      <c r="A463" s="119" t="s">
        <v>146</v>
      </c>
      <c r="B463" s="134" t="s">
        <v>57</v>
      </c>
      <c r="C463" s="122" t="s">
        <v>147</v>
      </c>
      <c r="D463" s="122" t="s">
        <v>113</v>
      </c>
      <c r="E463" s="123" t="s">
        <v>11483</v>
      </c>
      <c r="F463" s="124" t="s">
        <v>302</v>
      </c>
      <c r="G463" s="124" t="s">
        <v>149</v>
      </c>
      <c r="H463" s="124" t="s">
        <v>13216</v>
      </c>
      <c r="I463" s="135" t="s">
        <v>2508</v>
      </c>
      <c r="J463" s="129" t="s">
        <v>196</v>
      </c>
      <c r="K463" s="128">
        <v>0</v>
      </c>
      <c r="L463" s="129"/>
      <c r="M463" s="128" t="s">
        <v>229</v>
      </c>
      <c r="N463" s="127" t="s">
        <v>525</v>
      </c>
      <c r="O463" s="127" t="s">
        <v>174</v>
      </c>
      <c r="P463" s="127" t="s">
        <v>194</v>
      </c>
      <c r="Q463" s="131" t="s">
        <v>13915</v>
      </c>
      <c r="R463" s="131" t="s">
        <v>169</v>
      </c>
      <c r="S463" s="132" t="s">
        <v>167</v>
      </c>
      <c r="T463" s="136" t="s">
        <v>301</v>
      </c>
      <c r="U463" s="118"/>
      <c r="V463" s="118"/>
      <c r="W463" s="133" t="str">
        <f>VLOOKUP(TRIM(X463),X10:Y88,2,FALSE)</f>
        <v>Puneet</v>
      </c>
      <c r="X463" s="11" t="str">
        <f t="shared" si="17"/>
        <v>6.5.8</v>
      </c>
      <c r="Y463" s="64"/>
      <c r="AA463" s="1">
        <f t="shared" si="16"/>
        <v>4</v>
      </c>
    </row>
    <row r="464" spans="1:27" ht="35.25" customHeight="1">
      <c r="A464" s="119" t="s">
        <v>146</v>
      </c>
      <c r="B464" s="134" t="s">
        <v>57</v>
      </c>
      <c r="C464" s="122" t="s">
        <v>147</v>
      </c>
      <c r="D464" s="122" t="s">
        <v>126</v>
      </c>
      <c r="E464" s="123" t="s">
        <v>11484</v>
      </c>
      <c r="F464" s="124" t="s">
        <v>21</v>
      </c>
      <c r="G464" s="124" t="s">
        <v>149</v>
      </c>
      <c r="H464" s="124" t="s">
        <v>13217</v>
      </c>
      <c r="I464" s="135" t="s">
        <v>13717</v>
      </c>
      <c r="J464" s="129" t="s">
        <v>12853</v>
      </c>
      <c r="K464" s="128"/>
      <c r="L464" s="129"/>
      <c r="M464" s="128" t="s">
        <v>13673</v>
      </c>
      <c r="N464" s="127" t="s">
        <v>726</v>
      </c>
      <c r="O464" s="127" t="s">
        <v>174</v>
      </c>
      <c r="P464" s="127" t="s">
        <v>7488</v>
      </c>
      <c r="Q464" s="131" t="s">
        <v>13095</v>
      </c>
      <c r="R464" s="131" t="s">
        <v>14727</v>
      </c>
      <c r="S464" s="132" t="s">
        <v>14726</v>
      </c>
      <c r="T464" s="136" t="s">
        <v>301</v>
      </c>
      <c r="U464" s="118"/>
      <c r="V464" s="118"/>
      <c r="W464" s="133" t="str">
        <f>VLOOKUP(TRIM(X464),X10:Y88,2,FALSE)</f>
        <v>Krisztian</v>
      </c>
      <c r="X464" s="11" t="str">
        <f t="shared" si="17"/>
        <v>6.10</v>
      </c>
      <c r="Y464" s="64"/>
      <c r="AA464" s="1">
        <f t="shared" si="16"/>
        <v>18</v>
      </c>
    </row>
    <row r="465" spans="1:27" ht="35.25" customHeight="1">
      <c r="A465" s="119" t="s">
        <v>146</v>
      </c>
      <c r="B465" s="134" t="s">
        <v>57</v>
      </c>
      <c r="C465" s="122" t="s">
        <v>147</v>
      </c>
      <c r="D465" s="122" t="s">
        <v>102</v>
      </c>
      <c r="E465" s="123" t="s">
        <v>11485</v>
      </c>
      <c r="F465" s="124" t="s">
        <v>302</v>
      </c>
      <c r="G465" s="124" t="s">
        <v>149</v>
      </c>
      <c r="H465" s="124" t="s">
        <v>14347</v>
      </c>
      <c r="I465" s="135" t="s">
        <v>275</v>
      </c>
      <c r="J465" s="129" t="s">
        <v>196</v>
      </c>
      <c r="K465" s="128">
        <v>0</v>
      </c>
      <c r="L465" s="129"/>
      <c r="M465" s="128" t="s">
        <v>202</v>
      </c>
      <c r="N465" s="127" t="s">
        <v>525</v>
      </c>
      <c r="O465" s="127" t="s">
        <v>174</v>
      </c>
      <c r="P465" s="127" t="s">
        <v>194</v>
      </c>
      <c r="Q465" s="131" t="s">
        <v>14346</v>
      </c>
      <c r="R465" s="131" t="s">
        <v>14375</v>
      </c>
      <c r="S465" s="132" t="s">
        <v>14373</v>
      </c>
      <c r="T465" s="136" t="s">
        <v>725</v>
      </c>
      <c r="U465" s="118"/>
      <c r="V465" s="118"/>
      <c r="W465" s="133" t="str">
        <f>VLOOKUP(TRIM(X465),X10:Y88,2,FALSE)</f>
        <v>Frank</v>
      </c>
      <c r="X465" s="11" t="str">
        <f t="shared" si="17"/>
        <v>6.5.3</v>
      </c>
      <c r="Y465" s="64"/>
      <c r="AA465" s="1">
        <f t="shared" si="16"/>
        <v>4</v>
      </c>
    </row>
    <row r="466" spans="1:27" ht="35.25" customHeight="1">
      <c r="A466" s="119" t="s">
        <v>146</v>
      </c>
      <c r="B466" s="134" t="s">
        <v>57</v>
      </c>
      <c r="C466" s="122" t="s">
        <v>147</v>
      </c>
      <c r="D466" s="122" t="s">
        <v>126</v>
      </c>
      <c r="E466" s="123" t="s">
        <v>11486</v>
      </c>
      <c r="F466" s="124" t="s">
        <v>21</v>
      </c>
      <c r="G466" s="124" t="s">
        <v>149</v>
      </c>
      <c r="H466" s="124" t="s">
        <v>13218</v>
      </c>
      <c r="I466" s="135" t="s">
        <v>2508</v>
      </c>
      <c r="J466" s="129" t="s">
        <v>12853</v>
      </c>
      <c r="K466" s="128"/>
      <c r="L466" s="129"/>
      <c r="M466" s="128" t="s">
        <v>13673</v>
      </c>
      <c r="N466" s="127" t="s">
        <v>726</v>
      </c>
      <c r="O466" s="127" t="s">
        <v>174</v>
      </c>
      <c r="P466" s="127" t="s">
        <v>7488</v>
      </c>
      <c r="Q466" s="131" t="s">
        <v>13096</v>
      </c>
      <c r="R466" s="131" t="s">
        <v>14721</v>
      </c>
      <c r="S466" s="132" t="s">
        <v>14720</v>
      </c>
      <c r="T466" s="136" t="s">
        <v>301</v>
      </c>
      <c r="U466" s="118"/>
      <c r="V466" s="118"/>
      <c r="W466" s="133" t="str">
        <f>VLOOKUP(TRIM(X466),X10:Y88,2,FALSE)</f>
        <v>Krisztian</v>
      </c>
      <c r="X466" s="11" t="str">
        <f t="shared" si="17"/>
        <v>6.10</v>
      </c>
      <c r="Y466" s="64"/>
      <c r="AA466" s="1">
        <f t="shared" si="16"/>
        <v>4</v>
      </c>
    </row>
    <row r="467" spans="1:27" ht="37.200000000000003" customHeight="1">
      <c r="A467" s="119" t="s">
        <v>146</v>
      </c>
      <c r="B467" s="134" t="s">
        <v>57</v>
      </c>
      <c r="C467" s="122" t="s">
        <v>147</v>
      </c>
      <c r="D467" s="122" t="s">
        <v>98</v>
      </c>
      <c r="E467" s="123" t="s">
        <v>11487</v>
      </c>
      <c r="F467" s="124" t="s">
        <v>302</v>
      </c>
      <c r="G467" s="124" t="s">
        <v>149</v>
      </c>
      <c r="H467" s="124" t="s">
        <v>13219</v>
      </c>
      <c r="I467" s="135" t="s">
        <v>2508</v>
      </c>
      <c r="J467" s="129" t="s">
        <v>196</v>
      </c>
      <c r="K467" s="128">
        <v>0</v>
      </c>
      <c r="L467" s="129"/>
      <c r="M467" s="128" t="s">
        <v>247</v>
      </c>
      <c r="N467" s="127" t="s">
        <v>525</v>
      </c>
      <c r="O467" s="127" t="s">
        <v>174</v>
      </c>
      <c r="P467" s="127" t="s">
        <v>194</v>
      </c>
      <c r="Q467" s="131" t="s">
        <v>13916</v>
      </c>
      <c r="R467" s="131" t="s">
        <v>14402</v>
      </c>
      <c r="S467" s="132" t="s">
        <v>14402</v>
      </c>
      <c r="T467" s="136" t="s">
        <v>301</v>
      </c>
      <c r="U467" s="118"/>
      <c r="V467" s="118"/>
      <c r="W467" s="133" t="str">
        <f>VLOOKUP(TRIM(X467),X10:Y88,2,FALSE)</f>
        <v>Frank</v>
      </c>
      <c r="X467" s="11" t="str">
        <f t="shared" si="17"/>
        <v>6.5.1</v>
      </c>
      <c r="Y467" s="64"/>
      <c r="AA467" s="1">
        <f t="shared" si="16"/>
        <v>4</v>
      </c>
    </row>
    <row r="468" spans="1:27" ht="37.200000000000003" customHeight="1">
      <c r="A468" s="119" t="s">
        <v>146</v>
      </c>
      <c r="B468" s="134" t="s">
        <v>57</v>
      </c>
      <c r="C468" s="122" t="s">
        <v>147</v>
      </c>
      <c r="D468" s="122" t="s">
        <v>109</v>
      </c>
      <c r="E468" s="123" t="s">
        <v>11488</v>
      </c>
      <c r="F468" s="124" t="s">
        <v>183</v>
      </c>
      <c r="G468" s="124" t="s">
        <v>149</v>
      </c>
      <c r="H468" s="124" t="s">
        <v>13097</v>
      </c>
      <c r="I468" s="135" t="s">
        <v>2508</v>
      </c>
      <c r="J468" s="129" t="s">
        <v>5718</v>
      </c>
      <c r="K468" s="128"/>
      <c r="L468" s="129"/>
      <c r="M468" s="128" t="s">
        <v>13673</v>
      </c>
      <c r="N468" s="127"/>
      <c r="O468" s="127" t="s">
        <v>174</v>
      </c>
      <c r="P468" s="127"/>
      <c r="Q468" s="131" t="s">
        <v>13098</v>
      </c>
      <c r="R468" s="131" t="s">
        <v>169</v>
      </c>
      <c r="S468" s="132" t="s">
        <v>167</v>
      </c>
      <c r="T468" s="136" t="s">
        <v>301</v>
      </c>
      <c r="U468" s="118"/>
      <c r="V468" s="118"/>
      <c r="W468" s="133" t="str">
        <f>VLOOKUP(TRIM(X468),X10:Y88,2,FALSE)</f>
        <v>Krisztian</v>
      </c>
      <c r="X468" s="11" t="str">
        <f t="shared" si="17"/>
        <v>6.5.6</v>
      </c>
      <c r="Y468" s="64"/>
      <c r="AA468" s="1">
        <f t="shared" si="16"/>
        <v>4</v>
      </c>
    </row>
    <row r="469" spans="1:27" ht="35.25" customHeight="1">
      <c r="A469" s="119" t="s">
        <v>146</v>
      </c>
      <c r="B469" s="134" t="s">
        <v>57</v>
      </c>
      <c r="C469" s="122" t="s">
        <v>147</v>
      </c>
      <c r="D469" s="122" t="s">
        <v>115</v>
      </c>
      <c r="E469" s="123" t="s">
        <v>11489</v>
      </c>
      <c r="F469" s="124" t="s">
        <v>183</v>
      </c>
      <c r="G469" s="124" t="s">
        <v>149</v>
      </c>
      <c r="H469" s="124" t="s">
        <v>13099</v>
      </c>
      <c r="I469" s="135" t="s">
        <v>2508</v>
      </c>
      <c r="J469" s="129"/>
      <c r="K469" s="128"/>
      <c r="L469" s="129"/>
      <c r="M469" s="128" t="s">
        <v>13673</v>
      </c>
      <c r="N469" s="127"/>
      <c r="O469" s="127" t="s">
        <v>174</v>
      </c>
      <c r="P469" s="127"/>
      <c r="Q469" s="131" t="s">
        <v>13100</v>
      </c>
      <c r="R469" s="131" t="s">
        <v>169</v>
      </c>
      <c r="S469" s="132" t="s">
        <v>167</v>
      </c>
      <c r="T469" s="136" t="s">
        <v>301</v>
      </c>
      <c r="U469" s="118"/>
      <c r="V469" s="118"/>
      <c r="W469" s="133" t="str">
        <f>VLOOKUP(TRIM(X469),X10:Y88,2,FALSE)</f>
        <v>Irfan</v>
      </c>
      <c r="X469" s="11" t="str">
        <f t="shared" si="17"/>
        <v>6.5.9</v>
      </c>
      <c r="Y469" s="64"/>
      <c r="AA469" s="1">
        <f t="shared" si="16"/>
        <v>4</v>
      </c>
    </row>
    <row r="470" spans="1:27" ht="35.25" customHeight="1">
      <c r="A470" s="119" t="s">
        <v>146</v>
      </c>
      <c r="B470" s="134" t="s">
        <v>57</v>
      </c>
      <c r="C470" s="122" t="s">
        <v>147</v>
      </c>
      <c r="D470" s="122" t="s">
        <v>89</v>
      </c>
      <c r="E470" s="123" t="s">
        <v>11490</v>
      </c>
      <c r="F470" s="124" t="s">
        <v>24</v>
      </c>
      <c r="G470" s="124" t="s">
        <v>149</v>
      </c>
      <c r="H470" s="124" t="s">
        <v>13220</v>
      </c>
      <c r="I470" s="135" t="s">
        <v>225</v>
      </c>
      <c r="J470" s="129" t="s">
        <v>201</v>
      </c>
      <c r="K470" s="128">
        <v>3378</v>
      </c>
      <c r="L470" s="129"/>
      <c r="M470" s="128" t="s">
        <v>202</v>
      </c>
      <c r="N470" s="127" t="s">
        <v>5720</v>
      </c>
      <c r="O470" s="127" t="s">
        <v>174</v>
      </c>
      <c r="P470" s="127" t="s">
        <v>546</v>
      </c>
      <c r="Q470" s="131" t="s">
        <v>13917</v>
      </c>
      <c r="R470" s="131" t="s">
        <v>15482</v>
      </c>
      <c r="S470" s="132" t="s">
        <v>15480</v>
      </c>
      <c r="T470" s="136" t="s">
        <v>226</v>
      </c>
      <c r="U470" s="118"/>
      <c r="V470" s="118"/>
      <c r="W470" s="133" t="str">
        <f>VLOOKUP(TRIM(X470),X10:Y88,2,FALSE)</f>
        <v>Puneet</v>
      </c>
      <c r="X470" s="11" t="str">
        <f t="shared" si="17"/>
        <v>6.1</v>
      </c>
      <c r="Y470" s="64"/>
      <c r="AA470" s="1">
        <f t="shared" si="16"/>
        <v>21</v>
      </c>
    </row>
    <row r="471" spans="1:27" ht="35.25" customHeight="1">
      <c r="A471" s="119" t="s">
        <v>146</v>
      </c>
      <c r="B471" s="134" t="s">
        <v>57</v>
      </c>
      <c r="C471" s="122" t="s">
        <v>147</v>
      </c>
      <c r="D471" s="122" t="s">
        <v>89</v>
      </c>
      <c r="E471" s="123" t="s">
        <v>11491</v>
      </c>
      <c r="F471" s="124" t="s">
        <v>183</v>
      </c>
      <c r="G471" s="124" t="s">
        <v>149</v>
      </c>
      <c r="H471" s="124" t="s">
        <v>13101</v>
      </c>
      <c r="I471" s="135" t="s">
        <v>225</v>
      </c>
      <c r="J471" s="129"/>
      <c r="K471" s="128"/>
      <c r="L471" s="129"/>
      <c r="M471" s="128" t="s">
        <v>13673</v>
      </c>
      <c r="N471" s="127"/>
      <c r="O471" s="127" t="s">
        <v>174</v>
      </c>
      <c r="P471" s="127" t="s">
        <v>546</v>
      </c>
      <c r="Q471" s="131" t="s">
        <v>13102</v>
      </c>
      <c r="R471" s="131" t="s">
        <v>169</v>
      </c>
      <c r="S471" s="132" t="s">
        <v>167</v>
      </c>
      <c r="T471" s="136" t="s">
        <v>226</v>
      </c>
      <c r="U471" s="118"/>
      <c r="V471" s="118"/>
      <c r="W471" s="133" t="str">
        <f>VLOOKUP(TRIM(X471),X10:Y88,2,FALSE)</f>
        <v>Puneet</v>
      </c>
      <c r="X471" s="11" t="str">
        <f t="shared" si="17"/>
        <v>6.1</v>
      </c>
      <c r="Y471" s="64"/>
      <c r="AA471" s="1">
        <f t="shared" si="16"/>
        <v>21</v>
      </c>
    </row>
    <row r="472" spans="1:27" ht="35.25" customHeight="1">
      <c r="A472" s="119" t="s">
        <v>146</v>
      </c>
      <c r="B472" s="134" t="s">
        <v>57</v>
      </c>
      <c r="C472" s="122" t="s">
        <v>147</v>
      </c>
      <c r="D472" s="122" t="s">
        <v>89</v>
      </c>
      <c r="E472" s="123" t="s">
        <v>11492</v>
      </c>
      <c r="F472" s="124" t="s">
        <v>191</v>
      </c>
      <c r="G472" s="124" t="s">
        <v>149</v>
      </c>
      <c r="H472" s="124" t="s">
        <v>14162</v>
      </c>
      <c r="I472" s="135" t="s">
        <v>225</v>
      </c>
      <c r="J472" s="129"/>
      <c r="K472" s="128"/>
      <c r="L472" s="129"/>
      <c r="M472" s="128" t="s">
        <v>13673</v>
      </c>
      <c r="N472" s="127"/>
      <c r="O472" s="127" t="s">
        <v>174</v>
      </c>
      <c r="P472" s="127"/>
      <c r="Q472" s="131" t="s">
        <v>13103</v>
      </c>
      <c r="R472" s="131" t="s">
        <v>14560</v>
      </c>
      <c r="S472" s="132" t="s">
        <v>14559</v>
      </c>
      <c r="T472" s="136" t="s">
        <v>226</v>
      </c>
      <c r="U472" s="118"/>
      <c r="V472" s="118"/>
      <c r="W472" s="133" t="str">
        <f>VLOOKUP(TRIM(X472),X10:Y88,2,FALSE)</f>
        <v>Puneet</v>
      </c>
      <c r="X472" s="11" t="str">
        <f t="shared" si="17"/>
        <v>6.1</v>
      </c>
      <c r="Y472" s="64"/>
      <c r="AA472" s="1">
        <f t="shared" si="16"/>
        <v>21</v>
      </c>
    </row>
    <row r="473" spans="1:27" ht="37.200000000000003" customHeight="1">
      <c r="A473" s="119" t="s">
        <v>146</v>
      </c>
      <c r="B473" s="134" t="s">
        <v>57</v>
      </c>
      <c r="C473" s="122" t="s">
        <v>147</v>
      </c>
      <c r="D473" s="122" t="s">
        <v>77</v>
      </c>
      <c r="E473" s="123" t="s">
        <v>11493</v>
      </c>
      <c r="F473" s="124" t="s">
        <v>24</v>
      </c>
      <c r="G473" s="124" t="s">
        <v>149</v>
      </c>
      <c r="H473" s="124" t="s">
        <v>13221</v>
      </c>
      <c r="I473" s="135" t="s">
        <v>752</v>
      </c>
      <c r="J473" s="129" t="s">
        <v>227</v>
      </c>
      <c r="K473" s="128">
        <v>430</v>
      </c>
      <c r="L473" s="129"/>
      <c r="M473" s="128" t="s">
        <v>202</v>
      </c>
      <c r="N473" s="127" t="s">
        <v>520</v>
      </c>
      <c r="O473" s="127" t="s">
        <v>159</v>
      </c>
      <c r="P473" s="127" t="s">
        <v>13104</v>
      </c>
      <c r="Q473" s="131" t="s">
        <v>13918</v>
      </c>
      <c r="R473" s="131" t="s">
        <v>14554</v>
      </c>
      <c r="S473" s="132" t="s">
        <v>14553</v>
      </c>
      <c r="T473" s="136" t="s">
        <v>226</v>
      </c>
      <c r="U473" s="118"/>
      <c r="V473" s="118"/>
      <c r="W473" s="133" t="str">
        <f>VLOOKUP(TRIM(X473),X10:Y88,2,FALSE)</f>
        <v>Puneet</v>
      </c>
      <c r="X473" s="11" t="str">
        <f t="shared" si="17"/>
        <v>5.1</v>
      </c>
      <c r="Y473" s="64"/>
      <c r="AA473" s="1">
        <f t="shared" ref="AA473:AA536" si="18">LEN(I473)</f>
        <v>40</v>
      </c>
    </row>
    <row r="474" spans="1:27" ht="35.25" customHeight="1">
      <c r="A474" s="119" t="s">
        <v>146</v>
      </c>
      <c r="B474" s="134" t="s">
        <v>57</v>
      </c>
      <c r="C474" s="122" t="s">
        <v>147</v>
      </c>
      <c r="D474" s="122" t="s">
        <v>77</v>
      </c>
      <c r="E474" s="123" t="s">
        <v>11494</v>
      </c>
      <c r="F474" s="124" t="s">
        <v>24</v>
      </c>
      <c r="G474" s="124" t="s">
        <v>149</v>
      </c>
      <c r="H474" s="124" t="s">
        <v>13222</v>
      </c>
      <c r="I474" s="135" t="s">
        <v>752</v>
      </c>
      <c r="J474" s="129" t="s">
        <v>227</v>
      </c>
      <c r="K474" s="128">
        <v>431</v>
      </c>
      <c r="L474" s="129"/>
      <c r="M474" s="128" t="s">
        <v>233</v>
      </c>
      <c r="N474" s="127" t="s">
        <v>520</v>
      </c>
      <c r="O474" s="127" t="s">
        <v>174</v>
      </c>
      <c r="P474" s="127" t="s">
        <v>13104</v>
      </c>
      <c r="Q474" s="131" t="s">
        <v>13919</v>
      </c>
      <c r="R474" s="131" t="s">
        <v>14557</v>
      </c>
      <c r="S474" s="132" t="s">
        <v>14556</v>
      </c>
      <c r="T474" s="136" t="s">
        <v>226</v>
      </c>
      <c r="U474" s="118"/>
      <c r="V474" s="118"/>
      <c r="W474" s="133" t="str">
        <f>VLOOKUP(TRIM(X474),X10:Y88,2,FALSE)</f>
        <v>Puneet</v>
      </c>
      <c r="X474" s="11" t="str">
        <f t="shared" si="17"/>
        <v>5.1</v>
      </c>
      <c r="Y474" s="64"/>
      <c r="AA474" s="1">
        <f t="shared" si="18"/>
        <v>40</v>
      </c>
    </row>
    <row r="475" spans="1:27" ht="37.200000000000003" customHeight="1">
      <c r="A475" s="119" t="s">
        <v>146</v>
      </c>
      <c r="B475" s="134" t="s">
        <v>57</v>
      </c>
      <c r="C475" s="122" t="s">
        <v>147</v>
      </c>
      <c r="D475" s="122" t="s">
        <v>666</v>
      </c>
      <c r="E475" s="123" t="s">
        <v>11495</v>
      </c>
      <c r="F475" s="124" t="s">
        <v>302</v>
      </c>
      <c r="G475" s="124" t="s">
        <v>149</v>
      </c>
      <c r="H475" s="124" t="s">
        <v>13223</v>
      </c>
      <c r="I475" s="135" t="s">
        <v>225</v>
      </c>
      <c r="J475" s="129" t="s">
        <v>196</v>
      </c>
      <c r="K475" s="128">
        <v>0</v>
      </c>
      <c r="L475" s="129"/>
      <c r="M475" s="128" t="s">
        <v>202</v>
      </c>
      <c r="N475" s="127" t="s">
        <v>525</v>
      </c>
      <c r="O475" s="127" t="s">
        <v>174</v>
      </c>
      <c r="P475" s="127" t="s">
        <v>194</v>
      </c>
      <c r="Q475" s="131" t="s">
        <v>13920</v>
      </c>
      <c r="R475" s="131" t="s">
        <v>814</v>
      </c>
      <c r="S475" s="132" t="s">
        <v>152</v>
      </c>
      <c r="T475" s="136" t="s">
        <v>226</v>
      </c>
      <c r="U475" s="118"/>
      <c r="V475" s="118" t="s">
        <v>260</v>
      </c>
      <c r="W475" s="133" t="str">
        <f>VLOOKUP(TRIM(X475),X10:Y88,2,FALSE)</f>
        <v>Frank</v>
      </c>
      <c r="X475" s="11" t="str">
        <f t="shared" si="17"/>
        <v>6.5.7.1</v>
      </c>
      <c r="Y475" s="64"/>
      <c r="AA475" s="1">
        <f t="shared" si="18"/>
        <v>21</v>
      </c>
    </row>
    <row r="476" spans="1:27" ht="37.200000000000003" customHeight="1">
      <c r="A476" s="119" t="s">
        <v>146</v>
      </c>
      <c r="B476" s="134" t="s">
        <v>57</v>
      </c>
      <c r="C476" s="122" t="s">
        <v>147</v>
      </c>
      <c r="D476" s="122" t="s">
        <v>113</v>
      </c>
      <c r="E476" s="123" t="s">
        <v>11496</v>
      </c>
      <c r="F476" s="124" t="s">
        <v>183</v>
      </c>
      <c r="G476" s="124" t="s">
        <v>149</v>
      </c>
      <c r="H476" s="124" t="s">
        <v>13105</v>
      </c>
      <c r="I476" s="135" t="s">
        <v>10864</v>
      </c>
      <c r="J476" s="129"/>
      <c r="K476" s="128"/>
      <c r="L476" s="129"/>
      <c r="M476" s="128" t="s">
        <v>13673</v>
      </c>
      <c r="N476" s="127"/>
      <c r="O476" s="127" t="s">
        <v>174</v>
      </c>
      <c r="P476" s="127" t="s">
        <v>194</v>
      </c>
      <c r="Q476" s="131" t="s">
        <v>13106</v>
      </c>
      <c r="R476" s="131" t="s">
        <v>169</v>
      </c>
      <c r="S476" s="132" t="s">
        <v>167</v>
      </c>
      <c r="T476" s="136" t="s">
        <v>226</v>
      </c>
      <c r="U476" s="118"/>
      <c r="V476" s="118"/>
      <c r="W476" s="133" t="str">
        <f>VLOOKUP(TRIM(X476),X10:Y88,2,FALSE)</f>
        <v>Puneet</v>
      </c>
      <c r="X476" s="11" t="str">
        <f t="shared" ref="X476:X539" si="19">IF(ISNONTEXT(D476),"" &amp; D476 &amp;"",T(D476))</f>
        <v>6.5.8</v>
      </c>
      <c r="Y476" s="64"/>
      <c r="AA476" s="1">
        <f t="shared" si="18"/>
        <v>34</v>
      </c>
    </row>
    <row r="477" spans="1:27" ht="35.25" customHeight="1">
      <c r="A477" s="119" t="s">
        <v>146</v>
      </c>
      <c r="B477" s="134" t="s">
        <v>57</v>
      </c>
      <c r="C477" s="122" t="s">
        <v>147</v>
      </c>
      <c r="D477" s="122" t="s">
        <v>2277</v>
      </c>
      <c r="E477" s="123" t="s">
        <v>11497</v>
      </c>
      <c r="F477" s="124" t="s">
        <v>21</v>
      </c>
      <c r="G477" s="124" t="s">
        <v>149</v>
      </c>
      <c r="H477" s="124" t="s">
        <v>13224</v>
      </c>
      <c r="I477" s="135" t="s">
        <v>225</v>
      </c>
      <c r="J477" s="129" t="s">
        <v>2475</v>
      </c>
      <c r="K477" s="128"/>
      <c r="L477" s="129"/>
      <c r="M477" s="128" t="s">
        <v>13673</v>
      </c>
      <c r="N477" s="127" t="s">
        <v>12746</v>
      </c>
      <c r="O477" s="127" t="s">
        <v>174</v>
      </c>
      <c r="P477" s="127" t="s">
        <v>2476</v>
      </c>
      <c r="Q477" s="131" t="s">
        <v>13107</v>
      </c>
      <c r="R477" s="131" t="s">
        <v>15573</v>
      </c>
      <c r="S477" s="144" t="s">
        <v>15573</v>
      </c>
      <c r="T477" s="136" t="s">
        <v>226</v>
      </c>
      <c r="U477" s="118"/>
      <c r="V477" s="118"/>
      <c r="W477" s="133" t="str">
        <f>VLOOKUP(TRIM(X477),X10:Y88,2,FALSE)</f>
        <v>Krisztian</v>
      </c>
      <c r="X477" s="11" t="str">
        <f t="shared" si="19"/>
        <v>6.16</v>
      </c>
      <c r="Y477" s="64"/>
      <c r="AA477" s="1">
        <f t="shared" si="18"/>
        <v>21</v>
      </c>
    </row>
    <row r="478" spans="1:27" ht="35.25" customHeight="1">
      <c r="A478" s="119" t="s">
        <v>146</v>
      </c>
      <c r="B478" s="134" t="s">
        <v>57</v>
      </c>
      <c r="C478" s="122" t="s">
        <v>147</v>
      </c>
      <c r="D478" s="122" t="s">
        <v>12567</v>
      </c>
      <c r="E478" s="123" t="s">
        <v>11498</v>
      </c>
      <c r="F478" s="124" t="s">
        <v>21</v>
      </c>
      <c r="G478" s="124" t="s">
        <v>149</v>
      </c>
      <c r="H478" s="124" t="s">
        <v>13225</v>
      </c>
      <c r="I478" s="135" t="s">
        <v>225</v>
      </c>
      <c r="J478" s="129" t="s">
        <v>13108</v>
      </c>
      <c r="K478" s="128"/>
      <c r="L478" s="129"/>
      <c r="M478" s="128" t="s">
        <v>13673</v>
      </c>
      <c r="N478" s="127" t="s">
        <v>186</v>
      </c>
      <c r="O478" s="127" t="s">
        <v>174</v>
      </c>
      <c r="P478" s="127" t="s">
        <v>13109</v>
      </c>
      <c r="Q478" s="131" t="s">
        <v>13110</v>
      </c>
      <c r="R478" s="131" t="s">
        <v>14613</v>
      </c>
      <c r="S478" s="132" t="s">
        <v>14612</v>
      </c>
      <c r="T478" s="136" t="s">
        <v>226</v>
      </c>
      <c r="U478" s="118"/>
      <c r="V478" s="118"/>
      <c r="W478" s="133" t="str">
        <f>VLOOKUP(TRIM(X478),X10:Y88,2,FALSE)</f>
        <v>Puneet</v>
      </c>
      <c r="X478" s="11" t="str">
        <f t="shared" si="19"/>
        <v>6.17</v>
      </c>
      <c r="Y478" s="64"/>
      <c r="AA478" s="1">
        <f t="shared" si="18"/>
        <v>21</v>
      </c>
    </row>
    <row r="479" spans="1:27" ht="35.25" customHeight="1">
      <c r="A479" s="119" t="s">
        <v>146</v>
      </c>
      <c r="B479" s="134" t="s">
        <v>57</v>
      </c>
      <c r="C479" s="122" t="s">
        <v>147</v>
      </c>
      <c r="D479" s="122" t="s">
        <v>12567</v>
      </c>
      <c r="E479" s="123" t="s">
        <v>11499</v>
      </c>
      <c r="F479" s="124" t="s">
        <v>21</v>
      </c>
      <c r="G479" s="124" t="s">
        <v>149</v>
      </c>
      <c r="H479" s="124" t="s">
        <v>13226</v>
      </c>
      <c r="I479" s="135" t="s">
        <v>225</v>
      </c>
      <c r="J479" s="129" t="s">
        <v>13108</v>
      </c>
      <c r="K479" s="128"/>
      <c r="L479" s="129"/>
      <c r="M479" s="128" t="s">
        <v>13673</v>
      </c>
      <c r="N479" s="127" t="s">
        <v>186</v>
      </c>
      <c r="O479" s="127" t="s">
        <v>174</v>
      </c>
      <c r="P479" s="127" t="s">
        <v>13109</v>
      </c>
      <c r="Q479" s="131" t="s">
        <v>13111</v>
      </c>
      <c r="R479" s="131" t="s">
        <v>14617</v>
      </c>
      <c r="S479" s="132" t="s">
        <v>14616</v>
      </c>
      <c r="T479" s="136" t="s">
        <v>226</v>
      </c>
      <c r="U479" s="118"/>
      <c r="V479" s="118"/>
      <c r="W479" s="133" t="str">
        <f>VLOOKUP(TRIM(X479),X10:Y88,2,FALSE)</f>
        <v>Puneet</v>
      </c>
      <c r="X479" s="11" t="str">
        <f t="shared" si="19"/>
        <v>6.17</v>
      </c>
      <c r="Y479" s="64"/>
      <c r="AA479" s="1">
        <f t="shared" si="18"/>
        <v>21</v>
      </c>
    </row>
    <row r="480" spans="1:27" ht="35.25" customHeight="1">
      <c r="A480" s="119" t="s">
        <v>146</v>
      </c>
      <c r="B480" s="134" t="s">
        <v>57</v>
      </c>
      <c r="C480" s="122" t="s">
        <v>147</v>
      </c>
      <c r="D480" s="122" t="s">
        <v>98</v>
      </c>
      <c r="E480" s="123" t="s">
        <v>11500</v>
      </c>
      <c r="F480" s="124" t="s">
        <v>302</v>
      </c>
      <c r="G480" s="124" t="s">
        <v>149</v>
      </c>
      <c r="H480" s="124" t="s">
        <v>13227</v>
      </c>
      <c r="I480" s="135" t="s">
        <v>13718</v>
      </c>
      <c r="J480" s="129" t="s">
        <v>185</v>
      </c>
      <c r="K480" s="128">
        <v>0</v>
      </c>
      <c r="L480" s="129"/>
      <c r="M480" s="128" t="s">
        <v>202</v>
      </c>
      <c r="N480" s="127" t="s">
        <v>525</v>
      </c>
      <c r="O480" s="127" t="s">
        <v>174</v>
      </c>
      <c r="P480" s="127" t="s">
        <v>194</v>
      </c>
      <c r="Q480" s="131" t="s">
        <v>13921</v>
      </c>
      <c r="R480" s="131" t="s">
        <v>14320</v>
      </c>
      <c r="S480" s="132" t="s">
        <v>14321</v>
      </c>
      <c r="T480" s="136" t="s">
        <v>312</v>
      </c>
      <c r="U480" s="118"/>
      <c r="V480" s="118"/>
      <c r="W480" s="133" t="str">
        <f>VLOOKUP(TRIM(X480),X10:Y88,2,FALSE)</f>
        <v>Frank</v>
      </c>
      <c r="X480" s="11" t="str">
        <f t="shared" si="19"/>
        <v>6.5.1</v>
      </c>
      <c r="Y480" s="64"/>
      <c r="AA480" s="1">
        <f t="shared" si="18"/>
        <v>28</v>
      </c>
    </row>
    <row r="481" spans="1:27" ht="35.25" customHeight="1">
      <c r="A481" s="119" t="s">
        <v>146</v>
      </c>
      <c r="B481" s="134" t="s">
        <v>57</v>
      </c>
      <c r="C481" s="122" t="s">
        <v>147</v>
      </c>
      <c r="D481" s="122" t="s">
        <v>115</v>
      </c>
      <c r="E481" s="123" t="s">
        <v>11501</v>
      </c>
      <c r="F481" s="124" t="s">
        <v>302</v>
      </c>
      <c r="G481" s="124" t="s">
        <v>149</v>
      </c>
      <c r="H481" s="124" t="s">
        <v>13228</v>
      </c>
      <c r="I481" s="135" t="s">
        <v>2508</v>
      </c>
      <c r="J481" s="129" t="s">
        <v>185</v>
      </c>
      <c r="K481" s="128">
        <v>0</v>
      </c>
      <c r="L481" s="129"/>
      <c r="M481" s="128" t="s">
        <v>229</v>
      </c>
      <c r="N481" s="127" t="s">
        <v>525</v>
      </c>
      <c r="O481" s="127" t="s">
        <v>174</v>
      </c>
      <c r="P481" s="127" t="s">
        <v>194</v>
      </c>
      <c r="Q481" s="131" t="s">
        <v>13922</v>
      </c>
      <c r="R481" s="131" t="s">
        <v>15573</v>
      </c>
      <c r="S481" s="144" t="s">
        <v>15573</v>
      </c>
      <c r="T481" s="136" t="s">
        <v>301</v>
      </c>
      <c r="U481" s="118"/>
      <c r="V481" s="118"/>
      <c r="W481" s="133" t="str">
        <f>VLOOKUP(TRIM(X481),X10:Y88,2,FALSE)</f>
        <v>Irfan</v>
      </c>
      <c r="X481" s="11" t="str">
        <f t="shared" si="19"/>
        <v>6.5.9</v>
      </c>
      <c r="Y481" s="64"/>
      <c r="AA481" s="1">
        <f t="shared" si="18"/>
        <v>4</v>
      </c>
    </row>
    <row r="482" spans="1:27" ht="35.25" customHeight="1">
      <c r="A482" s="119" t="s">
        <v>146</v>
      </c>
      <c r="B482" s="134" t="s">
        <v>57</v>
      </c>
      <c r="C482" s="122" t="s">
        <v>147</v>
      </c>
      <c r="D482" s="122" t="s">
        <v>89</v>
      </c>
      <c r="E482" s="123" t="s">
        <v>11502</v>
      </c>
      <c r="F482" s="124" t="s">
        <v>23</v>
      </c>
      <c r="G482" s="124" t="s">
        <v>149</v>
      </c>
      <c r="H482" s="124" t="s">
        <v>13624</v>
      </c>
      <c r="I482" s="135" t="s">
        <v>13719</v>
      </c>
      <c r="J482" s="129" t="s">
        <v>201</v>
      </c>
      <c r="K482" s="128">
        <v>3379</v>
      </c>
      <c r="L482" s="129"/>
      <c r="M482" s="128" t="s">
        <v>202</v>
      </c>
      <c r="N482" s="127" t="s">
        <v>5720</v>
      </c>
      <c r="O482" s="127" t="s">
        <v>174</v>
      </c>
      <c r="P482" s="127" t="s">
        <v>537</v>
      </c>
      <c r="Q482" s="131" t="s">
        <v>13923</v>
      </c>
      <c r="R482" s="131" t="s">
        <v>169</v>
      </c>
      <c r="S482" s="132" t="s">
        <v>167</v>
      </c>
      <c r="T482" s="136" t="s">
        <v>519</v>
      </c>
      <c r="U482" s="118"/>
      <c r="V482" s="118"/>
      <c r="W482" s="133" t="str">
        <f>VLOOKUP(TRIM(X482),X10:Y88,2,FALSE)</f>
        <v>Puneet</v>
      </c>
      <c r="X482" s="11" t="str">
        <f t="shared" si="19"/>
        <v>6.1</v>
      </c>
      <c r="Y482" s="64"/>
      <c r="AA482" s="1">
        <f t="shared" si="18"/>
        <v>6</v>
      </c>
    </row>
    <row r="483" spans="1:27" ht="35.25" customHeight="1">
      <c r="A483" s="119" t="s">
        <v>146</v>
      </c>
      <c r="B483" s="134" t="s">
        <v>57</v>
      </c>
      <c r="C483" s="122" t="s">
        <v>147</v>
      </c>
      <c r="D483" s="122" t="s">
        <v>98</v>
      </c>
      <c r="E483" s="123" t="s">
        <v>11503</v>
      </c>
      <c r="F483" s="124" t="s">
        <v>302</v>
      </c>
      <c r="G483" s="124" t="s">
        <v>149</v>
      </c>
      <c r="H483" s="124" t="s">
        <v>13229</v>
      </c>
      <c r="I483" s="135" t="s">
        <v>216</v>
      </c>
      <c r="J483" s="129" t="s">
        <v>185</v>
      </c>
      <c r="K483" s="128">
        <v>0</v>
      </c>
      <c r="L483" s="129"/>
      <c r="M483" s="128" t="s">
        <v>202</v>
      </c>
      <c r="N483" s="127" t="s">
        <v>525</v>
      </c>
      <c r="O483" s="127" t="s">
        <v>174</v>
      </c>
      <c r="P483" s="127" t="s">
        <v>194</v>
      </c>
      <c r="Q483" s="131" t="s">
        <v>13924</v>
      </c>
      <c r="R483" s="131" t="s">
        <v>14709</v>
      </c>
      <c r="S483" s="132" t="s">
        <v>14710</v>
      </c>
      <c r="T483" s="136" t="s">
        <v>309</v>
      </c>
      <c r="U483" s="118"/>
      <c r="V483" s="118"/>
      <c r="W483" s="133" t="str">
        <f>VLOOKUP(TRIM(X483),X10:Y88,2,FALSE)</f>
        <v>Frank</v>
      </c>
      <c r="X483" s="11" t="str">
        <f t="shared" si="19"/>
        <v>6.5.1</v>
      </c>
      <c r="Y483" s="64"/>
      <c r="AA483" s="1">
        <f t="shared" si="18"/>
        <v>25</v>
      </c>
    </row>
    <row r="484" spans="1:27" ht="35.25" customHeight="1">
      <c r="A484" s="119" t="s">
        <v>146</v>
      </c>
      <c r="B484" s="134" t="s">
        <v>57</v>
      </c>
      <c r="C484" s="122" t="s">
        <v>147</v>
      </c>
      <c r="D484" s="122" t="s">
        <v>119</v>
      </c>
      <c r="E484" s="123" t="s">
        <v>11504</v>
      </c>
      <c r="F484" s="124" t="s">
        <v>302</v>
      </c>
      <c r="G484" s="124" t="s">
        <v>149</v>
      </c>
      <c r="H484" s="124" t="s">
        <v>13112</v>
      </c>
      <c r="I484" s="135" t="s">
        <v>192</v>
      </c>
      <c r="J484" s="129" t="s">
        <v>196</v>
      </c>
      <c r="K484" s="128">
        <v>0</v>
      </c>
      <c r="L484" s="129"/>
      <c r="M484" s="128" t="s">
        <v>13673</v>
      </c>
      <c r="N484" s="127" t="s">
        <v>525</v>
      </c>
      <c r="O484" s="127" t="s">
        <v>174</v>
      </c>
      <c r="P484" s="127" t="s">
        <v>194</v>
      </c>
      <c r="Q484" s="131" t="s">
        <v>13925</v>
      </c>
      <c r="R484" s="131" t="s">
        <v>14485</v>
      </c>
      <c r="S484" s="132" t="s">
        <v>14486</v>
      </c>
      <c r="T484" s="136" t="s">
        <v>732</v>
      </c>
      <c r="U484" s="118"/>
      <c r="V484" s="118"/>
      <c r="W484" s="133" t="str">
        <f>VLOOKUP(TRIM(X484),X10:Y88,2,FALSE)</f>
        <v>Frank</v>
      </c>
      <c r="X484" s="11" t="str">
        <f t="shared" si="19"/>
        <v>6.5.11</v>
      </c>
      <c r="Y484" s="64"/>
      <c r="AA484" s="1">
        <f t="shared" si="18"/>
        <v>12</v>
      </c>
    </row>
    <row r="485" spans="1:27" ht="35.25" customHeight="1">
      <c r="A485" s="119" t="s">
        <v>146</v>
      </c>
      <c r="B485" s="134" t="s">
        <v>57</v>
      </c>
      <c r="C485" s="122" t="s">
        <v>147</v>
      </c>
      <c r="D485" s="122" t="s">
        <v>125</v>
      </c>
      <c r="E485" s="123" t="s">
        <v>11505</v>
      </c>
      <c r="F485" s="124" t="s">
        <v>21</v>
      </c>
      <c r="G485" s="124" t="s">
        <v>149</v>
      </c>
      <c r="H485" s="124" t="s">
        <v>13230</v>
      </c>
      <c r="I485" s="135" t="s">
        <v>216</v>
      </c>
      <c r="J485" s="129" t="s">
        <v>12821</v>
      </c>
      <c r="K485" s="128"/>
      <c r="L485" s="129"/>
      <c r="M485" s="128" t="s">
        <v>13673</v>
      </c>
      <c r="N485" s="127" t="s">
        <v>186</v>
      </c>
      <c r="O485" s="127" t="s">
        <v>2822</v>
      </c>
      <c r="P485" s="127" t="s">
        <v>12822</v>
      </c>
      <c r="Q485" s="131" t="s">
        <v>13113</v>
      </c>
      <c r="R485" s="131" t="s">
        <v>653</v>
      </c>
      <c r="S485" s="137" t="s">
        <v>156</v>
      </c>
      <c r="T485" s="136" t="s">
        <v>309</v>
      </c>
      <c r="U485" s="118"/>
      <c r="V485" s="118"/>
      <c r="W485" s="133" t="str">
        <f>VLOOKUP(TRIM(X485),X10:Y88,2,FALSE)</f>
        <v>Puneet</v>
      </c>
      <c r="X485" s="11" t="str">
        <f t="shared" si="19"/>
        <v>6.9</v>
      </c>
      <c r="Y485" s="64"/>
      <c r="AA485" s="1">
        <f t="shared" si="18"/>
        <v>25</v>
      </c>
    </row>
    <row r="486" spans="1:27" ht="37.200000000000003" customHeight="1">
      <c r="A486" s="119" t="s">
        <v>146</v>
      </c>
      <c r="B486" s="134" t="s">
        <v>57</v>
      </c>
      <c r="C486" s="122" t="s">
        <v>147</v>
      </c>
      <c r="D486" s="122" t="s">
        <v>130</v>
      </c>
      <c r="E486" s="123" t="s">
        <v>11506</v>
      </c>
      <c r="F486" s="124" t="s">
        <v>183</v>
      </c>
      <c r="G486" s="124" t="s">
        <v>149</v>
      </c>
      <c r="H486" s="124" t="s">
        <v>13114</v>
      </c>
      <c r="I486" s="135" t="s">
        <v>13115</v>
      </c>
      <c r="J486" s="129"/>
      <c r="K486" s="128"/>
      <c r="L486" s="129"/>
      <c r="M486" s="128" t="s">
        <v>13673</v>
      </c>
      <c r="N486" s="127"/>
      <c r="O486" s="127" t="s">
        <v>2822</v>
      </c>
      <c r="P486" s="127"/>
      <c r="Q486" s="131" t="s">
        <v>13116</v>
      </c>
      <c r="R486" s="131" t="s">
        <v>16040</v>
      </c>
      <c r="S486" s="132" t="s">
        <v>167</v>
      </c>
      <c r="T486" s="136" t="s">
        <v>190</v>
      </c>
      <c r="U486" s="118"/>
      <c r="V486" s="118"/>
      <c r="W486" s="133" t="str">
        <f>VLOOKUP(TRIM(X486),X10:Y88,2,FALSE)</f>
        <v>Frank</v>
      </c>
      <c r="X486" s="11" t="str">
        <f t="shared" si="19"/>
        <v>7.1</v>
      </c>
      <c r="Y486" s="64"/>
      <c r="AA486" s="1">
        <f t="shared" si="18"/>
        <v>20</v>
      </c>
    </row>
    <row r="487" spans="1:27" ht="35.25" customHeight="1">
      <c r="A487" s="119" t="s">
        <v>146</v>
      </c>
      <c r="B487" s="134" t="s">
        <v>57</v>
      </c>
      <c r="C487" s="122" t="s">
        <v>147</v>
      </c>
      <c r="D487" s="122" t="s">
        <v>115</v>
      </c>
      <c r="E487" s="123" t="s">
        <v>11507</v>
      </c>
      <c r="F487" s="124" t="s">
        <v>302</v>
      </c>
      <c r="G487" s="124" t="s">
        <v>149</v>
      </c>
      <c r="H487" s="124" t="s">
        <v>13231</v>
      </c>
      <c r="I487" s="135" t="s">
        <v>13117</v>
      </c>
      <c r="J487" s="129" t="s">
        <v>185</v>
      </c>
      <c r="K487" s="128">
        <v>0</v>
      </c>
      <c r="L487" s="129"/>
      <c r="M487" s="128" t="s">
        <v>202</v>
      </c>
      <c r="N487" s="127" t="s">
        <v>525</v>
      </c>
      <c r="O487" s="127" t="s">
        <v>174</v>
      </c>
      <c r="P487" s="127" t="s">
        <v>194</v>
      </c>
      <c r="Q487" s="131" t="s">
        <v>13926</v>
      </c>
      <c r="R487" s="131" t="s">
        <v>15269</v>
      </c>
      <c r="S487" s="132" t="s">
        <v>195</v>
      </c>
      <c r="T487" s="136" t="s">
        <v>198</v>
      </c>
      <c r="U487" s="118"/>
      <c r="V487" s="118"/>
      <c r="W487" s="133" t="str">
        <f>VLOOKUP(TRIM(X487),X10:Y88,2,FALSE)</f>
        <v>Irfan</v>
      </c>
      <c r="X487" s="11" t="str">
        <f t="shared" si="19"/>
        <v>6.5.9</v>
      </c>
      <c r="Y487" s="64"/>
      <c r="AA487" s="1">
        <f t="shared" si="18"/>
        <v>22</v>
      </c>
    </row>
    <row r="488" spans="1:27" ht="35.25" customHeight="1">
      <c r="A488" s="119" t="s">
        <v>146</v>
      </c>
      <c r="B488" s="134" t="s">
        <v>57</v>
      </c>
      <c r="C488" s="122" t="s">
        <v>147</v>
      </c>
      <c r="D488" s="122" t="s">
        <v>115</v>
      </c>
      <c r="E488" s="123" t="s">
        <v>11508</v>
      </c>
      <c r="F488" s="124" t="s">
        <v>302</v>
      </c>
      <c r="G488" s="124" t="s">
        <v>149</v>
      </c>
      <c r="H488" s="124" t="s">
        <v>13232</v>
      </c>
      <c r="I488" s="135" t="s">
        <v>2508</v>
      </c>
      <c r="J488" s="129" t="s">
        <v>196</v>
      </c>
      <c r="K488" s="128">
        <v>0</v>
      </c>
      <c r="L488" s="129"/>
      <c r="M488" s="128" t="s">
        <v>229</v>
      </c>
      <c r="N488" s="127" t="s">
        <v>525</v>
      </c>
      <c r="O488" s="127" t="s">
        <v>174</v>
      </c>
      <c r="P488" s="127" t="s">
        <v>194</v>
      </c>
      <c r="Q488" s="131" t="s">
        <v>14148</v>
      </c>
      <c r="R488" s="131" t="s">
        <v>15573</v>
      </c>
      <c r="S488" s="144" t="s">
        <v>15573</v>
      </c>
      <c r="T488" s="136" t="s">
        <v>301</v>
      </c>
      <c r="U488" s="118"/>
      <c r="V488" s="118"/>
      <c r="W488" s="133" t="str">
        <f>VLOOKUP(TRIM(X488),X10:Y88,2,FALSE)</f>
        <v>Irfan</v>
      </c>
      <c r="X488" s="11" t="str">
        <f t="shared" si="19"/>
        <v>6.5.9</v>
      </c>
      <c r="Y488" s="64"/>
      <c r="AA488" s="1">
        <f t="shared" si="18"/>
        <v>4</v>
      </c>
    </row>
    <row r="489" spans="1:27" ht="35.25" customHeight="1">
      <c r="A489" s="119" t="s">
        <v>146</v>
      </c>
      <c r="B489" s="134" t="s">
        <v>57</v>
      </c>
      <c r="C489" s="122" t="s">
        <v>147</v>
      </c>
      <c r="D489" s="122" t="s">
        <v>115</v>
      </c>
      <c r="E489" s="123" t="s">
        <v>11509</v>
      </c>
      <c r="F489" s="124" t="s">
        <v>302</v>
      </c>
      <c r="G489" s="124" t="s">
        <v>149</v>
      </c>
      <c r="H489" s="124" t="s">
        <v>13233</v>
      </c>
      <c r="I489" s="135" t="s">
        <v>13117</v>
      </c>
      <c r="J489" s="129" t="s">
        <v>196</v>
      </c>
      <c r="K489" s="128">
        <v>0</v>
      </c>
      <c r="L489" s="129"/>
      <c r="M489" s="128" t="s">
        <v>202</v>
      </c>
      <c r="N489" s="127" t="s">
        <v>525</v>
      </c>
      <c r="O489" s="127" t="s">
        <v>174</v>
      </c>
      <c r="P489" s="127" t="s">
        <v>194</v>
      </c>
      <c r="Q489" s="131" t="s">
        <v>13927</v>
      </c>
      <c r="R489" s="131" t="s">
        <v>169</v>
      </c>
      <c r="S489" s="132" t="s">
        <v>167</v>
      </c>
      <c r="T489" s="136" t="s">
        <v>198</v>
      </c>
      <c r="U489" s="118"/>
      <c r="V489" s="118"/>
      <c r="W489" s="133" t="str">
        <f>VLOOKUP(TRIM(X489),X10:Y88,2,FALSE)</f>
        <v>Irfan</v>
      </c>
      <c r="X489" s="11" t="str">
        <f t="shared" si="19"/>
        <v>6.5.9</v>
      </c>
      <c r="Y489" s="64"/>
      <c r="AA489" s="1">
        <f t="shared" si="18"/>
        <v>22</v>
      </c>
    </row>
    <row r="490" spans="1:27" ht="35.25" customHeight="1">
      <c r="A490" s="119" t="s">
        <v>146</v>
      </c>
      <c r="B490" s="134" t="s">
        <v>57</v>
      </c>
      <c r="C490" s="122" t="s">
        <v>147</v>
      </c>
      <c r="D490" s="122" t="s">
        <v>115</v>
      </c>
      <c r="E490" s="123" t="s">
        <v>11510</v>
      </c>
      <c r="F490" s="124" t="s">
        <v>302</v>
      </c>
      <c r="G490" s="124" t="s">
        <v>149</v>
      </c>
      <c r="H490" s="124" t="s">
        <v>13234</v>
      </c>
      <c r="I490" s="135" t="s">
        <v>2508</v>
      </c>
      <c r="J490" s="129" t="s">
        <v>185</v>
      </c>
      <c r="K490" s="128">
        <v>0</v>
      </c>
      <c r="L490" s="129"/>
      <c r="M490" s="128" t="s">
        <v>229</v>
      </c>
      <c r="N490" s="127" t="s">
        <v>13118</v>
      </c>
      <c r="O490" s="127" t="s">
        <v>174</v>
      </c>
      <c r="P490" s="127" t="s">
        <v>194</v>
      </c>
      <c r="Q490" s="131" t="s">
        <v>13928</v>
      </c>
      <c r="R490" s="131" t="s">
        <v>15644</v>
      </c>
      <c r="S490" s="132" t="s">
        <v>167</v>
      </c>
      <c r="T490" s="136" t="s">
        <v>301</v>
      </c>
      <c r="U490" s="118"/>
      <c r="V490" s="118"/>
      <c r="W490" s="133" t="str">
        <f>VLOOKUP(TRIM(X490),X10:Y88,2,FALSE)</f>
        <v>Irfan</v>
      </c>
      <c r="X490" s="11" t="str">
        <f t="shared" si="19"/>
        <v>6.5.9</v>
      </c>
      <c r="Y490" s="64"/>
      <c r="AA490" s="1">
        <f t="shared" si="18"/>
        <v>4</v>
      </c>
    </row>
    <row r="491" spans="1:27" ht="35.25" customHeight="1">
      <c r="A491" s="119" t="s">
        <v>146</v>
      </c>
      <c r="B491" s="134" t="s">
        <v>57</v>
      </c>
      <c r="C491" s="122" t="s">
        <v>147</v>
      </c>
      <c r="D491" s="122" t="s">
        <v>115</v>
      </c>
      <c r="E491" s="123" t="s">
        <v>11511</v>
      </c>
      <c r="F491" s="124" t="s">
        <v>302</v>
      </c>
      <c r="G491" s="124" t="s">
        <v>149</v>
      </c>
      <c r="H491" s="124" t="s">
        <v>13235</v>
      </c>
      <c r="I491" s="135" t="s">
        <v>197</v>
      </c>
      <c r="J491" s="129" t="s">
        <v>185</v>
      </c>
      <c r="K491" s="128">
        <v>0</v>
      </c>
      <c r="L491" s="129"/>
      <c r="M491" s="128" t="s">
        <v>202</v>
      </c>
      <c r="N491" s="127" t="s">
        <v>525</v>
      </c>
      <c r="O491" s="127" t="s">
        <v>174</v>
      </c>
      <c r="P491" s="127" t="s">
        <v>194</v>
      </c>
      <c r="Q491" s="131" t="s">
        <v>13929</v>
      </c>
      <c r="R491" s="131" t="s">
        <v>14791</v>
      </c>
      <c r="S491" s="132" t="s">
        <v>14790</v>
      </c>
      <c r="T491" s="136" t="s">
        <v>198</v>
      </c>
      <c r="U491" s="118"/>
      <c r="V491" s="118"/>
      <c r="W491" s="133" t="str">
        <f>VLOOKUP(TRIM(X491),X10:Y88,2,FALSE)</f>
        <v>Irfan</v>
      </c>
      <c r="X491" s="11" t="str">
        <f t="shared" si="19"/>
        <v>6.5.9</v>
      </c>
      <c r="Y491" s="64"/>
      <c r="AA491" s="1">
        <f t="shared" si="18"/>
        <v>14</v>
      </c>
    </row>
    <row r="492" spans="1:27" ht="37.200000000000003" customHeight="1">
      <c r="A492" s="119" t="s">
        <v>146</v>
      </c>
      <c r="B492" s="134" t="s">
        <v>57</v>
      </c>
      <c r="C492" s="122" t="s">
        <v>147</v>
      </c>
      <c r="D492" s="122" t="s">
        <v>109</v>
      </c>
      <c r="E492" s="123" t="s">
        <v>11512</v>
      </c>
      <c r="F492" s="124" t="s">
        <v>302</v>
      </c>
      <c r="G492" s="124" t="s">
        <v>149</v>
      </c>
      <c r="H492" s="124" t="s">
        <v>13236</v>
      </c>
      <c r="I492" s="135" t="s">
        <v>2508</v>
      </c>
      <c r="J492" s="129" t="s">
        <v>5718</v>
      </c>
      <c r="K492" s="128">
        <v>0</v>
      </c>
      <c r="L492" s="129"/>
      <c r="M492" s="128" t="s">
        <v>229</v>
      </c>
      <c r="N492" s="127" t="s">
        <v>525</v>
      </c>
      <c r="O492" s="127" t="s">
        <v>174</v>
      </c>
      <c r="P492" s="127" t="s">
        <v>194</v>
      </c>
      <c r="Q492" s="131" t="s">
        <v>13930</v>
      </c>
      <c r="R492" s="131" t="s">
        <v>14855</v>
      </c>
      <c r="S492" s="132" t="s">
        <v>195</v>
      </c>
      <c r="T492" s="136" t="s">
        <v>301</v>
      </c>
      <c r="U492" s="118"/>
      <c r="V492" s="118"/>
      <c r="W492" s="133" t="str">
        <f>VLOOKUP(TRIM(X492),X10:Y88,2,FALSE)</f>
        <v>Krisztian</v>
      </c>
      <c r="X492" s="11" t="str">
        <f t="shared" si="19"/>
        <v>6.5.6</v>
      </c>
      <c r="Y492" s="64"/>
      <c r="AA492" s="1">
        <f t="shared" si="18"/>
        <v>4</v>
      </c>
    </row>
    <row r="493" spans="1:27" ht="35.25" customHeight="1">
      <c r="A493" s="119" t="s">
        <v>146</v>
      </c>
      <c r="B493" s="134" t="s">
        <v>57</v>
      </c>
      <c r="C493" s="122" t="s">
        <v>147</v>
      </c>
      <c r="D493" s="122" t="s">
        <v>670</v>
      </c>
      <c r="E493" s="123" t="s">
        <v>11513</v>
      </c>
      <c r="F493" s="124" t="s">
        <v>302</v>
      </c>
      <c r="G493" s="124" t="s">
        <v>149</v>
      </c>
      <c r="H493" s="124" t="s">
        <v>13237</v>
      </c>
      <c r="I493" s="135" t="s">
        <v>236</v>
      </c>
      <c r="J493" s="129" t="s">
        <v>185</v>
      </c>
      <c r="K493" s="128">
        <v>0</v>
      </c>
      <c r="L493" s="129"/>
      <c r="M493" s="128" t="s">
        <v>202</v>
      </c>
      <c r="N493" s="127" t="s">
        <v>525</v>
      </c>
      <c r="O493" s="127" t="s">
        <v>174</v>
      </c>
      <c r="P493" s="127" t="s">
        <v>194</v>
      </c>
      <c r="Q493" s="131" t="s">
        <v>13931</v>
      </c>
      <c r="R493" s="131" t="s">
        <v>14730</v>
      </c>
      <c r="S493" s="132" t="s">
        <v>14729</v>
      </c>
      <c r="T493" s="136" t="s">
        <v>237</v>
      </c>
      <c r="U493" s="118"/>
      <c r="V493" s="118"/>
      <c r="W493" s="133" t="str">
        <f>VLOOKUP(TRIM(X493),X10:Y88,2,FALSE)</f>
        <v>Puneet</v>
      </c>
      <c r="X493" s="11" t="str">
        <f t="shared" si="19"/>
        <v>6.5.7.5</v>
      </c>
      <c r="Y493" s="64"/>
      <c r="AA493" s="1">
        <f t="shared" si="18"/>
        <v>3</v>
      </c>
    </row>
    <row r="494" spans="1:27" ht="35.25" customHeight="1">
      <c r="A494" s="119" t="s">
        <v>146</v>
      </c>
      <c r="B494" s="134" t="s">
        <v>57</v>
      </c>
      <c r="C494" s="122" t="s">
        <v>147</v>
      </c>
      <c r="D494" s="122" t="s">
        <v>666</v>
      </c>
      <c r="E494" s="123" t="s">
        <v>11514</v>
      </c>
      <c r="F494" s="124" t="s">
        <v>183</v>
      </c>
      <c r="G494" s="124" t="s">
        <v>253</v>
      </c>
      <c r="H494" s="124" t="s">
        <v>13119</v>
      </c>
      <c r="I494" s="135" t="s">
        <v>13720</v>
      </c>
      <c r="J494" s="129" t="s">
        <v>196</v>
      </c>
      <c r="K494" s="128"/>
      <c r="L494" s="129"/>
      <c r="M494" s="128" t="s">
        <v>13673</v>
      </c>
      <c r="N494" s="127"/>
      <c r="O494" s="127" t="s">
        <v>174</v>
      </c>
      <c r="P494" s="127" t="s">
        <v>194</v>
      </c>
      <c r="Q494" s="131" t="s">
        <v>13120</v>
      </c>
      <c r="R494" s="131" t="s">
        <v>14508</v>
      </c>
      <c r="S494" s="132" t="s">
        <v>167</v>
      </c>
      <c r="T494" s="136" t="s">
        <v>198</v>
      </c>
      <c r="U494" s="118"/>
      <c r="V494" s="118"/>
      <c r="W494" s="133" t="str">
        <f>VLOOKUP(TRIM(X494),X10:Y88,2,FALSE)</f>
        <v>Frank</v>
      </c>
      <c r="X494" s="11" t="str">
        <f t="shared" si="19"/>
        <v>6.5.7.1</v>
      </c>
      <c r="Y494" s="64"/>
      <c r="AA494" s="1">
        <f t="shared" si="18"/>
        <v>22</v>
      </c>
    </row>
    <row r="495" spans="1:27" ht="35.25" customHeight="1">
      <c r="A495" s="119" t="s">
        <v>146</v>
      </c>
      <c r="B495" s="134" t="s">
        <v>57</v>
      </c>
      <c r="C495" s="122" t="s">
        <v>147</v>
      </c>
      <c r="D495" s="122" t="s">
        <v>666</v>
      </c>
      <c r="E495" s="123" t="s">
        <v>11515</v>
      </c>
      <c r="F495" s="124" t="s">
        <v>302</v>
      </c>
      <c r="G495" s="124" t="s">
        <v>149</v>
      </c>
      <c r="H495" s="124" t="s">
        <v>13238</v>
      </c>
      <c r="I495" s="135" t="s">
        <v>13720</v>
      </c>
      <c r="J495" s="129" t="s">
        <v>196</v>
      </c>
      <c r="K495" s="128">
        <v>0</v>
      </c>
      <c r="L495" s="129"/>
      <c r="M495" s="128" t="s">
        <v>202</v>
      </c>
      <c r="N495" s="127" t="s">
        <v>525</v>
      </c>
      <c r="O495" s="127" t="s">
        <v>174</v>
      </c>
      <c r="P495" s="127" t="s">
        <v>194</v>
      </c>
      <c r="Q495" s="131" t="s">
        <v>13932</v>
      </c>
      <c r="R495" s="131" t="s">
        <v>14509</v>
      </c>
      <c r="S495" s="132" t="s">
        <v>14510</v>
      </c>
      <c r="T495" s="136" t="s">
        <v>198</v>
      </c>
      <c r="U495" s="118"/>
      <c r="V495" s="118"/>
      <c r="W495" s="133" t="str">
        <f>VLOOKUP(TRIM(X495),X10:Y88,2,FALSE)</f>
        <v>Frank</v>
      </c>
      <c r="X495" s="11" t="str">
        <f t="shared" si="19"/>
        <v>6.5.7.1</v>
      </c>
      <c r="Y495" s="64"/>
      <c r="AA495" s="1">
        <f t="shared" si="18"/>
        <v>22</v>
      </c>
    </row>
    <row r="496" spans="1:27" ht="37.200000000000003" customHeight="1">
      <c r="A496" s="119" t="s">
        <v>146</v>
      </c>
      <c r="B496" s="134" t="s">
        <v>57</v>
      </c>
      <c r="C496" s="122" t="s">
        <v>147</v>
      </c>
      <c r="D496" s="122" t="s">
        <v>109</v>
      </c>
      <c r="E496" s="123" t="s">
        <v>11516</v>
      </c>
      <c r="F496" s="124" t="s">
        <v>302</v>
      </c>
      <c r="G496" s="124" t="s">
        <v>149</v>
      </c>
      <c r="H496" s="124" t="s">
        <v>13239</v>
      </c>
      <c r="I496" s="135" t="s">
        <v>238</v>
      </c>
      <c r="J496" s="129" t="s">
        <v>5718</v>
      </c>
      <c r="K496" s="128">
        <v>0</v>
      </c>
      <c r="L496" s="129"/>
      <c r="M496" s="128" t="s">
        <v>13673</v>
      </c>
      <c r="N496" s="127" t="s">
        <v>525</v>
      </c>
      <c r="O496" s="127" t="s">
        <v>174</v>
      </c>
      <c r="P496" s="127" t="s">
        <v>194</v>
      </c>
      <c r="Q496" s="131" t="s">
        <v>13933</v>
      </c>
      <c r="R496" s="131" t="s">
        <v>15573</v>
      </c>
      <c r="S496" s="144" t="s">
        <v>15573</v>
      </c>
      <c r="T496" s="136" t="s">
        <v>239</v>
      </c>
      <c r="U496" s="118"/>
      <c r="V496" s="118"/>
      <c r="W496" s="133" t="str">
        <f>VLOOKUP(TRIM(X496),X10:Y88,2,FALSE)</f>
        <v>Krisztian</v>
      </c>
      <c r="X496" s="11" t="str">
        <f t="shared" si="19"/>
        <v>6.5.6</v>
      </c>
      <c r="Y496" s="64"/>
      <c r="AA496" s="1">
        <f t="shared" si="18"/>
        <v>8</v>
      </c>
    </row>
    <row r="497" spans="1:27" ht="35.25" customHeight="1">
      <c r="A497" s="119" t="s">
        <v>146</v>
      </c>
      <c r="B497" s="134" t="s">
        <v>57</v>
      </c>
      <c r="C497" s="122" t="s">
        <v>147</v>
      </c>
      <c r="D497" s="122" t="s">
        <v>104</v>
      </c>
      <c r="E497" s="123" t="s">
        <v>11517</v>
      </c>
      <c r="F497" s="124" t="s">
        <v>302</v>
      </c>
      <c r="G497" s="124" t="s">
        <v>149</v>
      </c>
      <c r="H497" s="124" t="s">
        <v>13240</v>
      </c>
      <c r="I497" s="135" t="s">
        <v>238</v>
      </c>
      <c r="J497" s="129" t="s">
        <v>196</v>
      </c>
      <c r="K497" s="128">
        <v>0</v>
      </c>
      <c r="L497" s="129"/>
      <c r="M497" s="128" t="s">
        <v>13673</v>
      </c>
      <c r="N497" s="127" t="s">
        <v>525</v>
      </c>
      <c r="O497" s="127" t="s">
        <v>174</v>
      </c>
      <c r="P497" s="127" t="s">
        <v>194</v>
      </c>
      <c r="Q497" s="131" t="s">
        <v>15036</v>
      </c>
      <c r="R497" s="131" t="s">
        <v>14988</v>
      </c>
      <c r="S497" s="132" t="s">
        <v>14988</v>
      </c>
      <c r="T497" s="136" t="s">
        <v>239</v>
      </c>
      <c r="U497" s="118"/>
      <c r="V497" s="118"/>
      <c r="W497" s="133" t="str">
        <f>VLOOKUP(TRIM(X497),X10:Y88,2,FALSE)</f>
        <v>Frank</v>
      </c>
      <c r="X497" s="11" t="str">
        <f t="shared" si="19"/>
        <v>6.5.4</v>
      </c>
      <c r="Y497" s="64"/>
      <c r="AA497" s="1">
        <f t="shared" si="18"/>
        <v>8</v>
      </c>
    </row>
    <row r="498" spans="1:27" ht="35.25" customHeight="1">
      <c r="A498" s="119" t="s">
        <v>146</v>
      </c>
      <c r="B498" s="134" t="s">
        <v>57</v>
      </c>
      <c r="C498" s="122" t="s">
        <v>147</v>
      </c>
      <c r="D498" s="122" t="s">
        <v>104</v>
      </c>
      <c r="E498" s="123" t="s">
        <v>11518</v>
      </c>
      <c r="F498" s="124" t="s">
        <v>191</v>
      </c>
      <c r="G498" s="124" t="s">
        <v>149</v>
      </c>
      <c r="H498" s="124" t="s">
        <v>14152</v>
      </c>
      <c r="I498" s="135" t="s">
        <v>238</v>
      </c>
      <c r="J498" s="129"/>
      <c r="K498" s="128"/>
      <c r="L498" s="129"/>
      <c r="M498" s="128" t="s">
        <v>13673</v>
      </c>
      <c r="N498" s="127"/>
      <c r="O498" s="127" t="s">
        <v>174</v>
      </c>
      <c r="P498" s="127" t="s">
        <v>12683</v>
      </c>
      <c r="Q498" s="131" t="s">
        <v>13121</v>
      </c>
      <c r="R498" s="131" t="s">
        <v>16076</v>
      </c>
      <c r="S498" s="144" t="s">
        <v>15573</v>
      </c>
      <c r="T498" s="136" t="s">
        <v>239</v>
      </c>
      <c r="U498" s="118"/>
      <c r="V498" s="118"/>
      <c r="W498" s="133" t="str">
        <f>VLOOKUP(TRIM(X498),X10:Y88,2,FALSE)</f>
        <v>Frank</v>
      </c>
      <c r="X498" s="11" t="str">
        <f t="shared" si="19"/>
        <v>6.5.4</v>
      </c>
      <c r="Y498" s="64"/>
      <c r="AA498" s="1">
        <f t="shared" si="18"/>
        <v>8</v>
      </c>
    </row>
    <row r="499" spans="1:27" ht="35.25" customHeight="1">
      <c r="A499" s="119" t="s">
        <v>146</v>
      </c>
      <c r="B499" s="134" t="s">
        <v>57</v>
      </c>
      <c r="C499" s="122" t="s">
        <v>147</v>
      </c>
      <c r="D499" s="122" t="s">
        <v>122</v>
      </c>
      <c r="E499" s="123" t="s">
        <v>11519</v>
      </c>
      <c r="F499" s="124" t="s">
        <v>21</v>
      </c>
      <c r="G499" s="124" t="s">
        <v>149</v>
      </c>
      <c r="H499" s="124" t="s">
        <v>13241</v>
      </c>
      <c r="I499" s="135" t="s">
        <v>238</v>
      </c>
      <c r="J499" s="129" t="s">
        <v>2390</v>
      </c>
      <c r="K499" s="128"/>
      <c r="L499" s="129"/>
      <c r="M499" s="128" t="s">
        <v>13673</v>
      </c>
      <c r="N499" s="127" t="s">
        <v>726</v>
      </c>
      <c r="O499" s="127" t="s">
        <v>2822</v>
      </c>
      <c r="P499" s="127" t="s">
        <v>2391</v>
      </c>
      <c r="Q499" s="131" t="s">
        <v>13122</v>
      </c>
      <c r="R499" s="131" t="s">
        <v>14805</v>
      </c>
      <c r="S499" s="132" t="s">
        <v>14806</v>
      </c>
      <c r="T499" s="136" t="s">
        <v>239</v>
      </c>
      <c r="U499" s="118"/>
      <c r="V499" s="118"/>
      <c r="W499" s="133" t="str">
        <f>VLOOKUP(TRIM(X499),X10:Y88,2,FALSE)</f>
        <v>Frank</v>
      </c>
      <c r="X499" s="11" t="str">
        <f t="shared" si="19"/>
        <v>6.7</v>
      </c>
      <c r="Y499" s="64"/>
      <c r="AA499" s="1">
        <f t="shared" si="18"/>
        <v>8</v>
      </c>
    </row>
    <row r="500" spans="1:27" ht="35.25" customHeight="1">
      <c r="A500" s="119" t="s">
        <v>146</v>
      </c>
      <c r="B500" s="134" t="s">
        <v>57</v>
      </c>
      <c r="C500" s="122" t="s">
        <v>147</v>
      </c>
      <c r="D500" s="122" t="s">
        <v>122</v>
      </c>
      <c r="E500" s="123" t="s">
        <v>11520</v>
      </c>
      <c r="F500" s="124" t="s">
        <v>21</v>
      </c>
      <c r="G500" s="124" t="s">
        <v>149</v>
      </c>
      <c r="H500" s="124" t="s">
        <v>13242</v>
      </c>
      <c r="I500" s="135" t="s">
        <v>238</v>
      </c>
      <c r="J500" s="129" t="s">
        <v>2390</v>
      </c>
      <c r="K500" s="128"/>
      <c r="L500" s="129"/>
      <c r="M500" s="128" t="s">
        <v>13673</v>
      </c>
      <c r="N500" s="127" t="s">
        <v>726</v>
      </c>
      <c r="O500" s="127" t="s">
        <v>2822</v>
      </c>
      <c r="P500" s="127" t="s">
        <v>2391</v>
      </c>
      <c r="Q500" s="131" t="s">
        <v>13123</v>
      </c>
      <c r="R500" s="131" t="s">
        <v>15573</v>
      </c>
      <c r="S500" s="144" t="s">
        <v>15573</v>
      </c>
      <c r="T500" s="136" t="s">
        <v>239</v>
      </c>
      <c r="U500" s="118"/>
      <c r="V500" s="118"/>
      <c r="W500" s="133" t="str">
        <f>VLOOKUP(TRIM(X500),X10:Y88,2,FALSE)</f>
        <v>Frank</v>
      </c>
      <c r="X500" s="11" t="str">
        <f t="shared" si="19"/>
        <v>6.7</v>
      </c>
      <c r="Y500" s="64"/>
      <c r="AA500" s="1">
        <f t="shared" si="18"/>
        <v>8</v>
      </c>
    </row>
    <row r="501" spans="1:27" ht="37.200000000000003" customHeight="1">
      <c r="A501" s="119" t="s">
        <v>146</v>
      </c>
      <c r="B501" s="134" t="s">
        <v>57</v>
      </c>
      <c r="C501" s="122" t="s">
        <v>147</v>
      </c>
      <c r="D501" s="122" t="s">
        <v>324</v>
      </c>
      <c r="E501" s="123" t="s">
        <v>11521</v>
      </c>
      <c r="F501" s="124" t="s">
        <v>21</v>
      </c>
      <c r="G501" s="124" t="s">
        <v>149</v>
      </c>
      <c r="H501" s="124" t="s">
        <v>13243</v>
      </c>
      <c r="I501" s="135" t="s">
        <v>238</v>
      </c>
      <c r="J501" s="129" t="s">
        <v>12710</v>
      </c>
      <c r="K501" s="128"/>
      <c r="L501" s="129"/>
      <c r="M501" s="128" t="s">
        <v>13673</v>
      </c>
      <c r="N501" s="127" t="s">
        <v>186</v>
      </c>
      <c r="O501" s="127" t="s">
        <v>2822</v>
      </c>
      <c r="P501" s="127" t="s">
        <v>12711</v>
      </c>
      <c r="Q501" s="131" t="s">
        <v>13124</v>
      </c>
      <c r="R501" s="131" t="s">
        <v>14674</v>
      </c>
      <c r="S501" s="132" t="s">
        <v>195</v>
      </c>
      <c r="T501" s="136" t="s">
        <v>239</v>
      </c>
      <c r="U501" s="118"/>
      <c r="V501" s="118"/>
      <c r="W501" s="133" t="str">
        <f>VLOOKUP(TRIM(X501),X10:Y88,2,FALSE)</f>
        <v>Krisztian</v>
      </c>
      <c r="X501" s="11" t="str">
        <f t="shared" si="19"/>
        <v>6.12</v>
      </c>
      <c r="Y501" s="64"/>
      <c r="AA501" s="1">
        <f t="shared" si="18"/>
        <v>8</v>
      </c>
    </row>
    <row r="502" spans="1:27" ht="35.25" customHeight="1">
      <c r="A502" s="119" t="s">
        <v>146</v>
      </c>
      <c r="B502" s="134" t="s">
        <v>57</v>
      </c>
      <c r="C502" s="122" t="s">
        <v>147</v>
      </c>
      <c r="D502" s="122" t="s">
        <v>324</v>
      </c>
      <c r="E502" s="123" t="s">
        <v>11522</v>
      </c>
      <c r="F502" s="124" t="s">
        <v>21</v>
      </c>
      <c r="G502" s="124" t="s">
        <v>149</v>
      </c>
      <c r="H502" s="124" t="s">
        <v>13244</v>
      </c>
      <c r="I502" s="135" t="s">
        <v>238</v>
      </c>
      <c r="J502" s="129" t="s">
        <v>12710</v>
      </c>
      <c r="K502" s="128"/>
      <c r="L502" s="129"/>
      <c r="M502" s="128" t="s">
        <v>13673</v>
      </c>
      <c r="N502" s="127" t="s">
        <v>186</v>
      </c>
      <c r="O502" s="127" t="s">
        <v>2822</v>
      </c>
      <c r="P502" s="127" t="s">
        <v>12711</v>
      </c>
      <c r="Q502" s="131" t="s">
        <v>13125</v>
      </c>
      <c r="R502" s="131" t="s">
        <v>204</v>
      </c>
      <c r="S502" s="144" t="s">
        <v>15573</v>
      </c>
      <c r="T502" s="136" t="s">
        <v>239</v>
      </c>
      <c r="U502" s="118"/>
      <c r="V502" s="118"/>
      <c r="W502" s="133" t="str">
        <f>VLOOKUP(TRIM(X502),X10:Y88,2,FALSE)</f>
        <v>Krisztian</v>
      </c>
      <c r="X502" s="11" t="str">
        <f t="shared" si="19"/>
        <v>6.12</v>
      </c>
      <c r="Y502" s="64"/>
      <c r="AA502" s="1">
        <f t="shared" si="18"/>
        <v>8</v>
      </c>
    </row>
    <row r="503" spans="1:27" ht="35.25" customHeight="1">
      <c r="A503" s="119" t="s">
        <v>146</v>
      </c>
      <c r="B503" s="134" t="s">
        <v>57</v>
      </c>
      <c r="C503" s="122" t="s">
        <v>147</v>
      </c>
      <c r="D503" s="122" t="s">
        <v>102</v>
      </c>
      <c r="E503" s="123" t="s">
        <v>11523</v>
      </c>
      <c r="F503" s="124" t="s">
        <v>302</v>
      </c>
      <c r="G503" s="124" t="s">
        <v>149</v>
      </c>
      <c r="H503" s="124" t="s">
        <v>13245</v>
      </c>
      <c r="I503" s="135" t="s">
        <v>238</v>
      </c>
      <c r="J503" s="129" t="s">
        <v>185</v>
      </c>
      <c r="K503" s="128">
        <v>0</v>
      </c>
      <c r="L503" s="129"/>
      <c r="M503" s="128" t="s">
        <v>13673</v>
      </c>
      <c r="N503" s="127" t="s">
        <v>525</v>
      </c>
      <c r="O503" s="127" t="s">
        <v>174</v>
      </c>
      <c r="P503" s="127" t="s">
        <v>194</v>
      </c>
      <c r="Q503" s="131" t="s">
        <v>13934</v>
      </c>
      <c r="R503" s="131" t="s">
        <v>15113</v>
      </c>
      <c r="S503" s="132" t="s">
        <v>15114</v>
      </c>
      <c r="T503" s="136" t="s">
        <v>239</v>
      </c>
      <c r="U503" s="118"/>
      <c r="V503" s="118"/>
      <c r="W503" s="133" t="str">
        <f>VLOOKUP(TRIM(X503),X10:Y88,2,FALSE)</f>
        <v>Frank</v>
      </c>
      <c r="X503" s="11" t="str">
        <f t="shared" si="19"/>
        <v>6.5.3</v>
      </c>
      <c r="Y503" s="64"/>
      <c r="AA503" s="1">
        <f t="shared" si="18"/>
        <v>8</v>
      </c>
    </row>
    <row r="504" spans="1:27" ht="35.25" customHeight="1">
      <c r="A504" s="119" t="s">
        <v>146</v>
      </c>
      <c r="B504" s="134" t="s">
        <v>57</v>
      </c>
      <c r="C504" s="122" t="s">
        <v>147</v>
      </c>
      <c r="D504" s="122" t="s">
        <v>101</v>
      </c>
      <c r="E504" s="123" t="s">
        <v>11524</v>
      </c>
      <c r="F504" s="124" t="s">
        <v>302</v>
      </c>
      <c r="G504" s="124" t="s">
        <v>149</v>
      </c>
      <c r="H504" s="124" t="s">
        <v>13246</v>
      </c>
      <c r="I504" s="135" t="s">
        <v>238</v>
      </c>
      <c r="J504" s="129" t="s">
        <v>196</v>
      </c>
      <c r="K504" s="128">
        <v>0</v>
      </c>
      <c r="L504" s="129"/>
      <c r="M504" s="128" t="s">
        <v>13673</v>
      </c>
      <c r="N504" s="127" t="s">
        <v>525</v>
      </c>
      <c r="O504" s="127" t="s">
        <v>174</v>
      </c>
      <c r="P504" s="127" t="s">
        <v>194</v>
      </c>
      <c r="Q504" s="131" t="s">
        <v>13935</v>
      </c>
      <c r="R504" s="131" t="s">
        <v>14914</v>
      </c>
      <c r="S504" s="132" t="s">
        <v>167</v>
      </c>
      <c r="T504" s="136" t="s">
        <v>239</v>
      </c>
      <c r="U504" s="118"/>
      <c r="V504" s="118"/>
      <c r="W504" s="133" t="str">
        <f>VLOOKUP(TRIM(X504),X10:Y88,2,FALSE)</f>
        <v>Frank</v>
      </c>
      <c r="X504" s="11" t="str">
        <f t="shared" si="19"/>
        <v>6.5.2</v>
      </c>
      <c r="Y504" s="64"/>
      <c r="AA504" s="1">
        <f t="shared" si="18"/>
        <v>8</v>
      </c>
    </row>
    <row r="505" spans="1:27" ht="35.25" customHeight="1">
      <c r="A505" s="119" t="s">
        <v>146</v>
      </c>
      <c r="B505" s="134" t="s">
        <v>57</v>
      </c>
      <c r="C505" s="122" t="s">
        <v>147</v>
      </c>
      <c r="D505" s="122" t="s">
        <v>670</v>
      </c>
      <c r="E505" s="123" t="s">
        <v>11525</v>
      </c>
      <c r="F505" s="124" t="s">
        <v>302</v>
      </c>
      <c r="G505" s="124" t="s">
        <v>149</v>
      </c>
      <c r="H505" s="124" t="s">
        <v>13247</v>
      </c>
      <c r="I505" s="135" t="s">
        <v>238</v>
      </c>
      <c r="J505" s="129" t="s">
        <v>185</v>
      </c>
      <c r="K505" s="128">
        <v>0</v>
      </c>
      <c r="L505" s="129"/>
      <c r="M505" s="128" t="s">
        <v>13673</v>
      </c>
      <c r="N505" s="127" t="s">
        <v>525</v>
      </c>
      <c r="O505" s="127" t="s">
        <v>174</v>
      </c>
      <c r="P505" s="127" t="s">
        <v>194</v>
      </c>
      <c r="Q505" s="131" t="s">
        <v>13936</v>
      </c>
      <c r="R505" s="131" t="s">
        <v>14382</v>
      </c>
      <c r="S505" s="137" t="s">
        <v>156</v>
      </c>
      <c r="T505" s="136" t="s">
        <v>239</v>
      </c>
      <c r="U505" s="118"/>
      <c r="V505" s="118"/>
      <c r="W505" s="133" t="str">
        <f>VLOOKUP(TRIM(X505),X10:Y88,2,FALSE)</f>
        <v>Puneet</v>
      </c>
      <c r="X505" s="11" t="str">
        <f t="shared" si="19"/>
        <v>6.5.7.5</v>
      </c>
      <c r="Y505" s="64"/>
      <c r="AA505" s="1">
        <f t="shared" si="18"/>
        <v>8</v>
      </c>
    </row>
    <row r="506" spans="1:27" ht="35.25" customHeight="1">
      <c r="A506" s="119" t="s">
        <v>146</v>
      </c>
      <c r="B506" s="134" t="s">
        <v>57</v>
      </c>
      <c r="C506" s="122" t="s">
        <v>147</v>
      </c>
      <c r="D506" s="122" t="s">
        <v>670</v>
      </c>
      <c r="E506" s="123" t="s">
        <v>11526</v>
      </c>
      <c r="F506" s="124" t="s">
        <v>302</v>
      </c>
      <c r="G506" s="124" t="s">
        <v>149</v>
      </c>
      <c r="H506" s="124" t="s">
        <v>13248</v>
      </c>
      <c r="I506" s="135" t="s">
        <v>238</v>
      </c>
      <c r="J506" s="129" t="s">
        <v>196</v>
      </c>
      <c r="K506" s="128">
        <v>0</v>
      </c>
      <c r="L506" s="129"/>
      <c r="M506" s="128" t="s">
        <v>13673</v>
      </c>
      <c r="N506" s="127" t="s">
        <v>525</v>
      </c>
      <c r="O506" s="127" t="s">
        <v>174</v>
      </c>
      <c r="P506" s="127" t="s">
        <v>194</v>
      </c>
      <c r="Q506" s="131" t="s">
        <v>13937</v>
      </c>
      <c r="R506" s="131" t="s">
        <v>14382</v>
      </c>
      <c r="S506" s="137" t="s">
        <v>156</v>
      </c>
      <c r="T506" s="136" t="s">
        <v>239</v>
      </c>
      <c r="U506" s="118"/>
      <c r="V506" s="118"/>
      <c r="W506" s="133" t="str">
        <f>VLOOKUP(TRIM(X506),X10:Y88,2,FALSE)</f>
        <v>Puneet</v>
      </c>
      <c r="X506" s="11" t="str">
        <f t="shared" si="19"/>
        <v>6.5.7.5</v>
      </c>
      <c r="Y506" s="64"/>
      <c r="AA506" s="1">
        <f t="shared" si="18"/>
        <v>8</v>
      </c>
    </row>
    <row r="507" spans="1:27" ht="35.25" customHeight="1">
      <c r="A507" s="119" t="s">
        <v>146</v>
      </c>
      <c r="B507" s="134" t="s">
        <v>57</v>
      </c>
      <c r="C507" s="122" t="s">
        <v>147</v>
      </c>
      <c r="D507" s="122" t="s">
        <v>109</v>
      </c>
      <c r="E507" s="123" t="s">
        <v>11527</v>
      </c>
      <c r="F507" s="124" t="s">
        <v>302</v>
      </c>
      <c r="G507" s="124" t="s">
        <v>149</v>
      </c>
      <c r="H507" s="124" t="s">
        <v>13361</v>
      </c>
      <c r="I507" s="135" t="s">
        <v>8551</v>
      </c>
      <c r="J507" s="129" t="s">
        <v>5718</v>
      </c>
      <c r="K507" s="128">
        <v>0</v>
      </c>
      <c r="L507" s="129"/>
      <c r="M507" s="128" t="s">
        <v>13673</v>
      </c>
      <c r="N507" s="127" t="s">
        <v>525</v>
      </c>
      <c r="O507" s="127" t="s">
        <v>174</v>
      </c>
      <c r="P507" s="127" t="s">
        <v>194</v>
      </c>
      <c r="Q507" s="131" t="s">
        <v>13938</v>
      </c>
      <c r="R507" s="131" t="s">
        <v>14333</v>
      </c>
      <c r="S507" s="132" t="s">
        <v>14327</v>
      </c>
      <c r="T507" s="136" t="s">
        <v>239</v>
      </c>
      <c r="U507" s="118"/>
      <c r="V507" s="118"/>
      <c r="W507" s="133" t="str">
        <f>VLOOKUP(TRIM(X507),X10:Y88,2,FALSE)</f>
        <v>Krisztian</v>
      </c>
      <c r="X507" s="11" t="str">
        <f t="shared" si="19"/>
        <v>6.5.6</v>
      </c>
      <c r="Y507" s="64"/>
      <c r="AA507" s="1">
        <f t="shared" si="18"/>
        <v>13</v>
      </c>
    </row>
    <row r="508" spans="1:27" ht="35.25" customHeight="1">
      <c r="A508" s="119" t="s">
        <v>146</v>
      </c>
      <c r="B508" s="134" t="s">
        <v>57</v>
      </c>
      <c r="C508" s="122" t="s">
        <v>147</v>
      </c>
      <c r="D508" s="122" t="s">
        <v>109</v>
      </c>
      <c r="E508" s="123" t="s">
        <v>11528</v>
      </c>
      <c r="F508" s="124" t="s">
        <v>302</v>
      </c>
      <c r="G508" s="124" t="s">
        <v>149</v>
      </c>
      <c r="H508" s="124" t="s">
        <v>13362</v>
      </c>
      <c r="I508" s="135" t="s">
        <v>8551</v>
      </c>
      <c r="J508" s="129" t="s">
        <v>196</v>
      </c>
      <c r="K508" s="128">
        <v>0</v>
      </c>
      <c r="L508" s="129"/>
      <c r="M508" s="128" t="s">
        <v>13673</v>
      </c>
      <c r="N508" s="127" t="s">
        <v>525</v>
      </c>
      <c r="O508" s="127" t="s">
        <v>174</v>
      </c>
      <c r="P508" s="127" t="s">
        <v>194</v>
      </c>
      <c r="Q508" s="131" t="s">
        <v>13939</v>
      </c>
      <c r="R508" s="131" t="s">
        <v>14863</v>
      </c>
      <c r="S508" s="132" t="s">
        <v>14862</v>
      </c>
      <c r="T508" s="136" t="s">
        <v>239</v>
      </c>
      <c r="U508" s="118"/>
      <c r="V508" s="118"/>
      <c r="W508" s="133" t="str">
        <f>VLOOKUP(TRIM(X508),X10:Y88,2,FALSE)</f>
        <v>Krisztian</v>
      </c>
      <c r="X508" s="11" t="str">
        <f t="shared" si="19"/>
        <v>6.5.6</v>
      </c>
      <c r="Y508" s="64"/>
      <c r="AA508" s="1">
        <f t="shared" si="18"/>
        <v>13</v>
      </c>
    </row>
    <row r="509" spans="1:27" ht="35.25" customHeight="1">
      <c r="A509" s="119" t="s">
        <v>146</v>
      </c>
      <c r="B509" s="134" t="s">
        <v>57</v>
      </c>
      <c r="C509" s="122" t="s">
        <v>147</v>
      </c>
      <c r="D509" s="122" t="s">
        <v>107</v>
      </c>
      <c r="E509" s="123" t="s">
        <v>11529</v>
      </c>
      <c r="F509" s="124" t="s">
        <v>183</v>
      </c>
      <c r="G509" s="124" t="s">
        <v>253</v>
      </c>
      <c r="H509" s="124" t="s">
        <v>13126</v>
      </c>
      <c r="I509" s="135" t="s">
        <v>238</v>
      </c>
      <c r="J509" s="129"/>
      <c r="K509" s="128"/>
      <c r="L509" s="129"/>
      <c r="M509" s="128" t="s">
        <v>13673</v>
      </c>
      <c r="N509" s="127"/>
      <c r="O509" s="127" t="s">
        <v>174</v>
      </c>
      <c r="P509" s="127" t="s">
        <v>194</v>
      </c>
      <c r="Q509" s="131" t="s">
        <v>13127</v>
      </c>
      <c r="R509" s="131" t="s">
        <v>14630</v>
      </c>
      <c r="S509" s="132" t="s">
        <v>167</v>
      </c>
      <c r="T509" s="136" t="s">
        <v>239</v>
      </c>
      <c r="U509" s="118"/>
      <c r="V509" s="118"/>
      <c r="W509" s="133" t="str">
        <f>VLOOKUP(TRIM(X509),X10:Y88,2,FALSE)</f>
        <v>Frank</v>
      </c>
      <c r="X509" s="11" t="str">
        <f t="shared" si="19"/>
        <v>6.5.5</v>
      </c>
      <c r="Y509" s="64"/>
      <c r="AA509" s="1">
        <f t="shared" si="18"/>
        <v>8</v>
      </c>
    </row>
    <row r="510" spans="1:27" ht="35.25" customHeight="1">
      <c r="A510" s="119" t="s">
        <v>146</v>
      </c>
      <c r="B510" s="134" t="s">
        <v>57</v>
      </c>
      <c r="C510" s="122" t="s">
        <v>147</v>
      </c>
      <c r="D510" s="122" t="s">
        <v>107</v>
      </c>
      <c r="E510" s="123" t="s">
        <v>11530</v>
      </c>
      <c r="F510" s="124" t="s">
        <v>302</v>
      </c>
      <c r="G510" s="124" t="s">
        <v>149</v>
      </c>
      <c r="H510" s="124" t="s">
        <v>13249</v>
      </c>
      <c r="I510" s="135" t="s">
        <v>238</v>
      </c>
      <c r="J510" s="129" t="s">
        <v>185</v>
      </c>
      <c r="K510" s="128">
        <v>0</v>
      </c>
      <c r="L510" s="129"/>
      <c r="M510" s="128" t="s">
        <v>13673</v>
      </c>
      <c r="N510" s="127" t="s">
        <v>525</v>
      </c>
      <c r="O510" s="127" t="s">
        <v>174</v>
      </c>
      <c r="P510" s="127" t="s">
        <v>194</v>
      </c>
      <c r="Q510" s="131" t="s">
        <v>13940</v>
      </c>
      <c r="R510" s="131" t="s">
        <v>14624</v>
      </c>
      <c r="S510" s="132" t="s">
        <v>14625</v>
      </c>
      <c r="T510" s="136" t="s">
        <v>239</v>
      </c>
      <c r="U510" s="118"/>
      <c r="V510" s="118"/>
      <c r="W510" s="133" t="str">
        <f>VLOOKUP(TRIM(X510),X10:Y88,2,FALSE)</f>
        <v>Frank</v>
      </c>
      <c r="X510" s="11" t="str">
        <f t="shared" si="19"/>
        <v>6.5.5</v>
      </c>
      <c r="Y510" s="64"/>
      <c r="AA510" s="1">
        <f t="shared" si="18"/>
        <v>8</v>
      </c>
    </row>
    <row r="511" spans="1:27" ht="35.25" customHeight="1">
      <c r="A511" s="119" t="s">
        <v>146</v>
      </c>
      <c r="B511" s="134" t="s">
        <v>57</v>
      </c>
      <c r="C511" s="122" t="s">
        <v>147</v>
      </c>
      <c r="D511" s="122" t="s">
        <v>107</v>
      </c>
      <c r="E511" s="123" t="s">
        <v>11531</v>
      </c>
      <c r="F511" s="124" t="s">
        <v>302</v>
      </c>
      <c r="G511" s="124" t="s">
        <v>149</v>
      </c>
      <c r="H511" s="124" t="s">
        <v>13250</v>
      </c>
      <c r="I511" s="135" t="s">
        <v>238</v>
      </c>
      <c r="J511" s="129" t="s">
        <v>185</v>
      </c>
      <c r="K511" s="128">
        <v>0</v>
      </c>
      <c r="L511" s="129"/>
      <c r="M511" s="128" t="s">
        <v>13673</v>
      </c>
      <c r="N511" s="127" t="s">
        <v>525</v>
      </c>
      <c r="O511" s="127" t="s">
        <v>174</v>
      </c>
      <c r="P511" s="127" t="s">
        <v>194</v>
      </c>
      <c r="Q511" s="131" t="s">
        <v>13941</v>
      </c>
      <c r="R511" s="131" t="s">
        <v>14969</v>
      </c>
      <c r="S511" s="132" t="s">
        <v>14970</v>
      </c>
      <c r="T511" s="136" t="s">
        <v>239</v>
      </c>
      <c r="U511" s="118"/>
      <c r="V511" s="118"/>
      <c r="W511" s="133" t="str">
        <f>VLOOKUP(TRIM(X511),X10:Y88,2,FALSE)</f>
        <v>Frank</v>
      </c>
      <c r="X511" s="11" t="str">
        <f t="shared" si="19"/>
        <v>6.5.5</v>
      </c>
      <c r="Y511" s="64"/>
      <c r="AA511" s="1">
        <f t="shared" si="18"/>
        <v>8</v>
      </c>
    </row>
    <row r="512" spans="1:27" ht="35.25" customHeight="1">
      <c r="A512" s="119" t="s">
        <v>146</v>
      </c>
      <c r="B512" s="134" t="s">
        <v>57</v>
      </c>
      <c r="C512" s="122" t="s">
        <v>147</v>
      </c>
      <c r="D512" s="122" t="s">
        <v>113</v>
      </c>
      <c r="E512" s="123" t="s">
        <v>11532</v>
      </c>
      <c r="F512" s="124" t="s">
        <v>302</v>
      </c>
      <c r="G512" s="124" t="s">
        <v>149</v>
      </c>
      <c r="H512" s="124" t="s">
        <v>13251</v>
      </c>
      <c r="I512" s="135" t="s">
        <v>238</v>
      </c>
      <c r="J512" s="129" t="s">
        <v>185</v>
      </c>
      <c r="K512" s="128">
        <v>0</v>
      </c>
      <c r="L512" s="129"/>
      <c r="M512" s="128" t="s">
        <v>13673</v>
      </c>
      <c r="N512" s="127" t="s">
        <v>525</v>
      </c>
      <c r="O512" s="127" t="s">
        <v>174</v>
      </c>
      <c r="P512" s="127" t="s">
        <v>194</v>
      </c>
      <c r="Q512" s="131" t="s">
        <v>13942</v>
      </c>
      <c r="R512" s="131" t="s">
        <v>15782</v>
      </c>
      <c r="S512" s="132" t="s">
        <v>152</v>
      </c>
      <c r="T512" s="136" t="s">
        <v>239</v>
      </c>
      <c r="U512" s="118"/>
      <c r="V512" s="118" t="s">
        <v>260</v>
      </c>
      <c r="W512" s="133" t="str">
        <f>VLOOKUP(TRIM(X512),X10:Y88,2,FALSE)</f>
        <v>Puneet</v>
      </c>
      <c r="X512" s="11" t="str">
        <f t="shared" si="19"/>
        <v>6.5.8</v>
      </c>
      <c r="Y512" s="64"/>
      <c r="AA512" s="1">
        <f t="shared" si="18"/>
        <v>8</v>
      </c>
    </row>
    <row r="513" spans="1:27" ht="35.25" customHeight="1">
      <c r="A513" s="119" t="s">
        <v>146</v>
      </c>
      <c r="B513" s="134" t="s">
        <v>57</v>
      </c>
      <c r="C513" s="122" t="s">
        <v>147</v>
      </c>
      <c r="D513" s="122" t="s">
        <v>113</v>
      </c>
      <c r="E513" s="123" t="s">
        <v>11533</v>
      </c>
      <c r="F513" s="124" t="s">
        <v>183</v>
      </c>
      <c r="G513" s="124" t="s">
        <v>253</v>
      </c>
      <c r="H513" s="124" t="s">
        <v>13128</v>
      </c>
      <c r="I513" s="135" t="s">
        <v>238</v>
      </c>
      <c r="J513" s="129"/>
      <c r="K513" s="128"/>
      <c r="L513" s="129"/>
      <c r="M513" s="128" t="s">
        <v>13673</v>
      </c>
      <c r="N513" s="127"/>
      <c r="O513" s="127" t="s">
        <v>174</v>
      </c>
      <c r="P513" s="127" t="s">
        <v>194</v>
      </c>
      <c r="Q513" s="131" t="s">
        <v>13129</v>
      </c>
      <c r="R513" s="131" t="s">
        <v>169</v>
      </c>
      <c r="S513" s="132" t="s">
        <v>167</v>
      </c>
      <c r="T513" s="136" t="s">
        <v>239</v>
      </c>
      <c r="U513" s="118"/>
      <c r="V513" s="118"/>
      <c r="W513" s="133" t="str">
        <f>VLOOKUP(TRIM(X513),X10:Y88,2,FALSE)</f>
        <v>Puneet</v>
      </c>
      <c r="X513" s="11" t="str">
        <f t="shared" si="19"/>
        <v>6.5.8</v>
      </c>
      <c r="Y513" s="64"/>
      <c r="AA513" s="1">
        <f t="shared" si="18"/>
        <v>8</v>
      </c>
    </row>
    <row r="514" spans="1:27" ht="35.25" customHeight="1">
      <c r="A514" s="119" t="s">
        <v>146</v>
      </c>
      <c r="B514" s="134" t="s">
        <v>57</v>
      </c>
      <c r="C514" s="122" t="s">
        <v>147</v>
      </c>
      <c r="D514" s="122" t="s">
        <v>98</v>
      </c>
      <c r="E514" s="123" t="s">
        <v>11534</v>
      </c>
      <c r="F514" s="124" t="s">
        <v>24</v>
      </c>
      <c r="G514" s="124" t="s">
        <v>149</v>
      </c>
      <c r="H514" s="124" t="s">
        <v>13252</v>
      </c>
      <c r="I514" s="135" t="s">
        <v>238</v>
      </c>
      <c r="J514" s="129" t="s">
        <v>12754</v>
      </c>
      <c r="K514" s="128">
        <v>304</v>
      </c>
      <c r="L514" s="129"/>
      <c r="M514" s="128" t="s">
        <v>247</v>
      </c>
      <c r="N514" s="127" t="s">
        <v>224</v>
      </c>
      <c r="O514" s="127" t="s">
        <v>174</v>
      </c>
      <c r="P514" s="127" t="s">
        <v>194</v>
      </c>
      <c r="Q514" s="131" t="s">
        <v>13943</v>
      </c>
      <c r="R514" s="131" t="s">
        <v>14323</v>
      </c>
      <c r="S514" s="132" t="s">
        <v>14324</v>
      </c>
      <c r="T514" s="136" t="s">
        <v>239</v>
      </c>
      <c r="U514" s="118"/>
      <c r="V514" s="118"/>
      <c r="W514" s="133" t="str">
        <f>VLOOKUP(TRIM(X514),X10:Y88,2,FALSE)</f>
        <v>Frank</v>
      </c>
      <c r="X514" s="11" t="str">
        <f t="shared" si="19"/>
        <v>6.5.1</v>
      </c>
      <c r="Y514" s="64"/>
      <c r="AA514" s="1">
        <f t="shared" si="18"/>
        <v>8</v>
      </c>
    </row>
    <row r="515" spans="1:27" ht="35.25" customHeight="1">
      <c r="A515" s="119" t="s">
        <v>146</v>
      </c>
      <c r="B515" s="134" t="s">
        <v>57</v>
      </c>
      <c r="C515" s="122" t="s">
        <v>147</v>
      </c>
      <c r="D515" s="122" t="s">
        <v>125</v>
      </c>
      <c r="E515" s="123" t="s">
        <v>11535</v>
      </c>
      <c r="F515" s="124" t="s">
        <v>21</v>
      </c>
      <c r="G515" s="124" t="s">
        <v>149</v>
      </c>
      <c r="H515" s="124" t="s">
        <v>13253</v>
      </c>
      <c r="I515" s="135" t="s">
        <v>2741</v>
      </c>
      <c r="J515" s="129" t="s">
        <v>12821</v>
      </c>
      <c r="K515" s="128"/>
      <c r="L515" s="129"/>
      <c r="M515" s="128" t="s">
        <v>13673</v>
      </c>
      <c r="N515" s="127" t="s">
        <v>186</v>
      </c>
      <c r="O515" s="127" t="s">
        <v>2822</v>
      </c>
      <c r="P515" s="127" t="s">
        <v>12822</v>
      </c>
      <c r="Q515" s="131" t="s">
        <v>13130</v>
      </c>
      <c r="R515" s="131" t="s">
        <v>14801</v>
      </c>
      <c r="S515" s="132" t="s">
        <v>14800</v>
      </c>
      <c r="T515" s="136" t="s">
        <v>245</v>
      </c>
      <c r="U515" s="118"/>
      <c r="V515" s="118"/>
      <c r="W515" s="133" t="str">
        <f>VLOOKUP(TRIM(X515),X10:Y88,2,FALSE)</f>
        <v>Puneet</v>
      </c>
      <c r="X515" s="11" t="str">
        <f t="shared" si="19"/>
        <v>6.9</v>
      </c>
      <c r="Y515" s="64"/>
      <c r="AA515" s="1">
        <f t="shared" si="18"/>
        <v>20</v>
      </c>
    </row>
    <row r="516" spans="1:27" ht="35.25" customHeight="1">
      <c r="A516" s="119" t="s">
        <v>146</v>
      </c>
      <c r="B516" s="134" t="s">
        <v>57</v>
      </c>
      <c r="C516" s="122" t="s">
        <v>147</v>
      </c>
      <c r="D516" s="122" t="s">
        <v>125</v>
      </c>
      <c r="E516" s="123" t="s">
        <v>11536</v>
      </c>
      <c r="F516" s="124" t="s">
        <v>21</v>
      </c>
      <c r="G516" s="124" t="s">
        <v>149</v>
      </c>
      <c r="H516" s="124" t="s">
        <v>13254</v>
      </c>
      <c r="I516" s="135" t="s">
        <v>13131</v>
      </c>
      <c r="J516" s="129" t="s">
        <v>12821</v>
      </c>
      <c r="K516" s="128"/>
      <c r="L516" s="129"/>
      <c r="M516" s="128" t="s">
        <v>13673</v>
      </c>
      <c r="N516" s="127" t="s">
        <v>186</v>
      </c>
      <c r="O516" s="127" t="s">
        <v>2822</v>
      </c>
      <c r="P516" s="127" t="s">
        <v>12822</v>
      </c>
      <c r="Q516" s="131" t="s">
        <v>13132</v>
      </c>
      <c r="R516" s="131" t="s">
        <v>14793</v>
      </c>
      <c r="S516" s="132" t="s">
        <v>14792</v>
      </c>
      <c r="T516" s="136" t="s">
        <v>245</v>
      </c>
      <c r="U516" s="118"/>
      <c r="V516" s="118"/>
      <c r="W516" s="133" t="str">
        <f>VLOOKUP(TRIM(X516),X10:Y88,2,FALSE)</f>
        <v>Puneet</v>
      </c>
      <c r="X516" s="11" t="str">
        <f t="shared" si="19"/>
        <v>6.9</v>
      </c>
      <c r="Y516" s="64"/>
      <c r="AA516" s="1">
        <f t="shared" si="18"/>
        <v>27</v>
      </c>
    </row>
    <row r="517" spans="1:27" ht="35.25" customHeight="1">
      <c r="A517" s="119" t="s">
        <v>146</v>
      </c>
      <c r="B517" s="134" t="s">
        <v>57</v>
      </c>
      <c r="C517" s="122" t="s">
        <v>147</v>
      </c>
      <c r="D517" s="122" t="s">
        <v>125</v>
      </c>
      <c r="E517" s="123" t="s">
        <v>11537</v>
      </c>
      <c r="F517" s="124" t="s">
        <v>21</v>
      </c>
      <c r="G517" s="124" t="s">
        <v>149</v>
      </c>
      <c r="H517" s="124" t="s">
        <v>13255</v>
      </c>
      <c r="I517" s="135" t="s">
        <v>13133</v>
      </c>
      <c r="J517" s="129" t="s">
        <v>12821</v>
      </c>
      <c r="K517" s="128"/>
      <c r="L517" s="129"/>
      <c r="M517" s="128" t="s">
        <v>13673</v>
      </c>
      <c r="N517" s="127" t="s">
        <v>186</v>
      </c>
      <c r="O517" s="127" t="s">
        <v>2822</v>
      </c>
      <c r="P517" s="127" t="s">
        <v>12822</v>
      </c>
      <c r="Q517" s="131" t="s">
        <v>13134</v>
      </c>
      <c r="R517" s="131" t="s">
        <v>14795</v>
      </c>
      <c r="S517" s="132" t="s">
        <v>14794</v>
      </c>
      <c r="T517" s="136" t="s">
        <v>245</v>
      </c>
      <c r="U517" s="118"/>
      <c r="V517" s="118"/>
      <c r="W517" s="133" t="str">
        <f>VLOOKUP(TRIM(X517),X10:Y88,2,FALSE)</f>
        <v>Puneet</v>
      </c>
      <c r="X517" s="11" t="str">
        <f t="shared" si="19"/>
        <v>6.9</v>
      </c>
      <c r="Y517" s="64"/>
      <c r="AA517" s="1">
        <f t="shared" si="18"/>
        <v>26</v>
      </c>
    </row>
    <row r="518" spans="1:27" ht="35.25" customHeight="1">
      <c r="A518" s="119" t="s">
        <v>146</v>
      </c>
      <c r="B518" s="134" t="s">
        <v>57</v>
      </c>
      <c r="C518" s="122" t="s">
        <v>147</v>
      </c>
      <c r="D518" s="122" t="s">
        <v>125</v>
      </c>
      <c r="E518" s="123" t="s">
        <v>11538</v>
      </c>
      <c r="F518" s="124" t="s">
        <v>21</v>
      </c>
      <c r="G518" s="124" t="s">
        <v>149</v>
      </c>
      <c r="H518" s="124" t="s">
        <v>13256</v>
      </c>
      <c r="I518" s="135" t="s">
        <v>13131</v>
      </c>
      <c r="J518" s="129" t="s">
        <v>12821</v>
      </c>
      <c r="K518" s="128"/>
      <c r="L518" s="129"/>
      <c r="M518" s="128" t="s">
        <v>13673</v>
      </c>
      <c r="N518" s="127" t="s">
        <v>186</v>
      </c>
      <c r="O518" s="127" t="s">
        <v>2822</v>
      </c>
      <c r="P518" s="127" t="s">
        <v>12822</v>
      </c>
      <c r="Q518" s="131" t="s">
        <v>13135</v>
      </c>
      <c r="R518" s="131" t="s">
        <v>14797</v>
      </c>
      <c r="S518" s="132" t="s">
        <v>14796</v>
      </c>
      <c r="T518" s="136" t="s">
        <v>245</v>
      </c>
      <c r="U518" s="118"/>
      <c r="V518" s="118"/>
      <c r="W518" s="133" t="str">
        <f>VLOOKUP(TRIM(X518),X10:Y88,2,FALSE)</f>
        <v>Puneet</v>
      </c>
      <c r="X518" s="11" t="str">
        <f t="shared" si="19"/>
        <v>6.9</v>
      </c>
      <c r="Y518" s="64"/>
      <c r="AA518" s="1">
        <f t="shared" si="18"/>
        <v>27</v>
      </c>
    </row>
    <row r="519" spans="1:27" ht="35.25" customHeight="1">
      <c r="A519" s="119" t="s">
        <v>146</v>
      </c>
      <c r="B519" s="134" t="s">
        <v>57</v>
      </c>
      <c r="C519" s="122" t="s">
        <v>147</v>
      </c>
      <c r="D519" s="122" t="s">
        <v>125</v>
      </c>
      <c r="E519" s="123" t="s">
        <v>11539</v>
      </c>
      <c r="F519" s="124" t="s">
        <v>21</v>
      </c>
      <c r="G519" s="124" t="s">
        <v>149</v>
      </c>
      <c r="H519" s="124" t="s">
        <v>13257</v>
      </c>
      <c r="I519" s="135" t="s">
        <v>13136</v>
      </c>
      <c r="J519" s="129" t="s">
        <v>12821</v>
      </c>
      <c r="K519" s="128"/>
      <c r="L519" s="129"/>
      <c r="M519" s="128" t="s">
        <v>13673</v>
      </c>
      <c r="N519" s="127" t="s">
        <v>186</v>
      </c>
      <c r="O519" s="127" t="s">
        <v>2822</v>
      </c>
      <c r="P519" s="127" t="s">
        <v>12822</v>
      </c>
      <c r="Q519" s="131" t="s">
        <v>13137</v>
      </c>
      <c r="R519" s="131" t="s">
        <v>14799</v>
      </c>
      <c r="S519" s="132" t="s">
        <v>14798</v>
      </c>
      <c r="T519" s="136" t="s">
        <v>245</v>
      </c>
      <c r="U519" s="118"/>
      <c r="V519" s="118"/>
      <c r="W519" s="133" t="str">
        <f>VLOOKUP(TRIM(X519),X10:Y88,2,FALSE)</f>
        <v>Puneet</v>
      </c>
      <c r="X519" s="11" t="str">
        <f t="shared" si="19"/>
        <v>6.9</v>
      </c>
      <c r="Y519" s="64"/>
      <c r="AA519" s="1">
        <f t="shared" si="18"/>
        <v>43</v>
      </c>
    </row>
    <row r="520" spans="1:27" ht="35.25" customHeight="1">
      <c r="A520" s="119" t="s">
        <v>146</v>
      </c>
      <c r="B520" s="134" t="s">
        <v>57</v>
      </c>
      <c r="C520" s="122" t="s">
        <v>147</v>
      </c>
      <c r="D520" s="122" t="s">
        <v>119</v>
      </c>
      <c r="E520" s="123" t="s">
        <v>11540</v>
      </c>
      <c r="F520" s="124" t="s">
        <v>302</v>
      </c>
      <c r="G520" s="124" t="s">
        <v>149</v>
      </c>
      <c r="H520" s="124" t="s">
        <v>13258</v>
      </c>
      <c r="I520" s="135" t="s">
        <v>13136</v>
      </c>
      <c r="J520" s="129" t="s">
        <v>185</v>
      </c>
      <c r="K520" s="128">
        <v>0</v>
      </c>
      <c r="L520" s="129"/>
      <c r="M520" s="128" t="s">
        <v>202</v>
      </c>
      <c r="N520" s="127" t="s">
        <v>525</v>
      </c>
      <c r="O520" s="127" t="s">
        <v>174</v>
      </c>
      <c r="P520" s="127" t="s">
        <v>194</v>
      </c>
      <c r="Q520" s="131" t="s">
        <v>13944</v>
      </c>
      <c r="R520" s="131" t="s">
        <v>15049</v>
      </c>
      <c r="S520" s="132" t="s">
        <v>15048</v>
      </c>
      <c r="T520" s="136" t="s">
        <v>245</v>
      </c>
      <c r="U520" s="118"/>
      <c r="V520" s="118"/>
      <c r="W520" s="133" t="str">
        <f>VLOOKUP(TRIM(X520),X10:Y88,2,FALSE)</f>
        <v>Frank</v>
      </c>
      <c r="X520" s="11" t="str">
        <f t="shared" si="19"/>
        <v>6.5.11</v>
      </c>
      <c r="Y520" s="64"/>
      <c r="AA520" s="1">
        <f t="shared" si="18"/>
        <v>43</v>
      </c>
    </row>
    <row r="521" spans="1:27" ht="35.25" customHeight="1">
      <c r="A521" s="119" t="s">
        <v>146</v>
      </c>
      <c r="B521" s="134" t="s">
        <v>57</v>
      </c>
      <c r="C521" s="122" t="s">
        <v>147</v>
      </c>
      <c r="D521" s="122" t="s">
        <v>12567</v>
      </c>
      <c r="E521" s="123" t="s">
        <v>11541</v>
      </c>
      <c r="F521" s="124" t="s">
        <v>183</v>
      </c>
      <c r="G521" s="124" t="s">
        <v>149</v>
      </c>
      <c r="H521" s="124" t="s">
        <v>13138</v>
      </c>
      <c r="I521" s="135" t="s">
        <v>241</v>
      </c>
      <c r="J521" s="129"/>
      <c r="K521" s="128"/>
      <c r="L521" s="129"/>
      <c r="M521" s="128" t="s">
        <v>13673</v>
      </c>
      <c r="N521" s="127"/>
      <c r="O521" s="127" t="s">
        <v>2822</v>
      </c>
      <c r="P521" s="127" t="s">
        <v>13109</v>
      </c>
      <c r="Q521" s="131" t="s">
        <v>13139</v>
      </c>
      <c r="R521" s="131" t="s">
        <v>14607</v>
      </c>
      <c r="S521" s="132" t="s">
        <v>14606</v>
      </c>
      <c r="T521" s="136" t="s">
        <v>299</v>
      </c>
      <c r="U521" s="118"/>
      <c r="V521" s="118"/>
      <c r="W521" s="133" t="str">
        <f>VLOOKUP(TRIM(X521),X10:Y88,2,FALSE)</f>
        <v>Puneet</v>
      </c>
      <c r="X521" s="11" t="str">
        <f t="shared" si="19"/>
        <v>6.17</v>
      </c>
      <c r="Y521" s="64"/>
      <c r="AA521" s="1">
        <f t="shared" si="18"/>
        <v>5</v>
      </c>
    </row>
    <row r="522" spans="1:27" ht="35.25" customHeight="1">
      <c r="A522" s="119" t="s">
        <v>146</v>
      </c>
      <c r="B522" s="134" t="s">
        <v>57</v>
      </c>
      <c r="C522" s="122" t="s">
        <v>147</v>
      </c>
      <c r="D522" s="122" t="s">
        <v>109</v>
      </c>
      <c r="E522" s="123" t="s">
        <v>11542</v>
      </c>
      <c r="F522" s="124" t="s">
        <v>183</v>
      </c>
      <c r="G522" s="124" t="s">
        <v>48</v>
      </c>
      <c r="H522" s="124" t="s">
        <v>13140</v>
      </c>
      <c r="I522" s="135" t="s">
        <v>2460</v>
      </c>
      <c r="J522" s="129" t="s">
        <v>5718</v>
      </c>
      <c r="K522" s="128"/>
      <c r="L522" s="129"/>
      <c r="M522" s="128" t="s">
        <v>13673</v>
      </c>
      <c r="N522" s="127"/>
      <c r="O522" s="127" t="s">
        <v>174</v>
      </c>
      <c r="P522" s="127" t="s">
        <v>194</v>
      </c>
      <c r="Q522" s="131" t="s">
        <v>13141</v>
      </c>
      <c r="R522" s="131" t="s">
        <v>169</v>
      </c>
      <c r="S522" s="132" t="s">
        <v>167</v>
      </c>
      <c r="T522" s="136" t="s">
        <v>355</v>
      </c>
      <c r="U522" s="118"/>
      <c r="V522" s="118"/>
      <c r="W522" s="133" t="str">
        <f>VLOOKUP(TRIM(X522),X10:Y88,2,FALSE)</f>
        <v>Krisztian</v>
      </c>
      <c r="X522" s="11" t="str">
        <f t="shared" si="19"/>
        <v>6.5.6</v>
      </c>
      <c r="Y522" s="64"/>
      <c r="AA522" s="1">
        <f t="shared" si="18"/>
        <v>26</v>
      </c>
    </row>
    <row r="523" spans="1:27" ht="35.25" customHeight="1">
      <c r="A523" s="119" t="s">
        <v>146</v>
      </c>
      <c r="B523" s="134" t="s">
        <v>57</v>
      </c>
      <c r="C523" s="122" t="s">
        <v>147</v>
      </c>
      <c r="D523" s="122" t="s">
        <v>109</v>
      </c>
      <c r="E523" s="123" t="s">
        <v>11543</v>
      </c>
      <c r="F523" s="124" t="s">
        <v>302</v>
      </c>
      <c r="G523" s="124" t="s">
        <v>149</v>
      </c>
      <c r="H523" s="124" t="s">
        <v>13259</v>
      </c>
      <c r="I523" s="135" t="s">
        <v>2460</v>
      </c>
      <c r="J523" s="129" t="s">
        <v>185</v>
      </c>
      <c r="K523" s="128">
        <v>0</v>
      </c>
      <c r="L523" s="129"/>
      <c r="M523" s="128" t="s">
        <v>229</v>
      </c>
      <c r="N523" s="127" t="s">
        <v>525</v>
      </c>
      <c r="O523" s="127" t="s">
        <v>174</v>
      </c>
      <c r="P523" s="127" t="s">
        <v>194</v>
      </c>
      <c r="Q523" s="131" t="s">
        <v>13945</v>
      </c>
      <c r="R523" s="131" t="s">
        <v>14901</v>
      </c>
      <c r="S523" s="132" t="s">
        <v>14900</v>
      </c>
      <c r="T523" s="136" t="s">
        <v>355</v>
      </c>
      <c r="U523" s="118"/>
      <c r="V523" s="118"/>
      <c r="W523" s="133" t="str">
        <f>VLOOKUP(TRIM(X523),X10:Y88,2,FALSE)</f>
        <v>Krisztian</v>
      </c>
      <c r="X523" s="11" t="str">
        <f t="shared" si="19"/>
        <v>6.5.6</v>
      </c>
      <c r="Y523" s="64"/>
      <c r="AA523" s="1">
        <f t="shared" si="18"/>
        <v>26</v>
      </c>
    </row>
    <row r="524" spans="1:27" ht="35.25" customHeight="1">
      <c r="A524" s="119" t="s">
        <v>146</v>
      </c>
      <c r="B524" s="134" t="s">
        <v>57</v>
      </c>
      <c r="C524" s="122" t="s">
        <v>147</v>
      </c>
      <c r="D524" s="122" t="s">
        <v>109</v>
      </c>
      <c r="E524" s="123" t="s">
        <v>11544</v>
      </c>
      <c r="F524" s="124" t="s">
        <v>302</v>
      </c>
      <c r="G524" s="124" t="s">
        <v>149</v>
      </c>
      <c r="H524" s="124" t="s">
        <v>13260</v>
      </c>
      <c r="I524" s="135" t="s">
        <v>2460</v>
      </c>
      <c r="J524" s="129" t="s">
        <v>5718</v>
      </c>
      <c r="K524" s="128">
        <v>0</v>
      </c>
      <c r="L524" s="129"/>
      <c r="M524" s="128" t="s">
        <v>229</v>
      </c>
      <c r="N524" s="127" t="s">
        <v>525</v>
      </c>
      <c r="O524" s="127" t="s">
        <v>174</v>
      </c>
      <c r="P524" s="127" t="s">
        <v>194</v>
      </c>
      <c r="Q524" s="131" t="s">
        <v>13946</v>
      </c>
      <c r="R524" s="131" t="s">
        <v>14903</v>
      </c>
      <c r="S524" s="132" t="s">
        <v>14902</v>
      </c>
      <c r="T524" s="136" t="s">
        <v>355</v>
      </c>
      <c r="U524" s="118"/>
      <c r="V524" s="118"/>
      <c r="W524" s="133" t="str">
        <f>VLOOKUP(TRIM(X524),X10:Y88,2,FALSE)</f>
        <v>Krisztian</v>
      </c>
      <c r="X524" s="11" t="str">
        <f t="shared" si="19"/>
        <v>6.5.6</v>
      </c>
      <c r="Y524" s="64"/>
      <c r="AA524" s="1">
        <f t="shared" si="18"/>
        <v>26</v>
      </c>
    </row>
    <row r="525" spans="1:27" ht="35.25" customHeight="1">
      <c r="A525" s="119" t="s">
        <v>146</v>
      </c>
      <c r="B525" s="134" t="s">
        <v>57</v>
      </c>
      <c r="C525" s="122" t="s">
        <v>147</v>
      </c>
      <c r="D525" s="122" t="s">
        <v>98</v>
      </c>
      <c r="E525" s="123" t="s">
        <v>11545</v>
      </c>
      <c r="F525" s="124" t="s">
        <v>302</v>
      </c>
      <c r="G525" s="124" t="s">
        <v>149</v>
      </c>
      <c r="H525" s="124" t="s">
        <v>13261</v>
      </c>
      <c r="I525" s="135" t="s">
        <v>241</v>
      </c>
      <c r="J525" s="129" t="s">
        <v>185</v>
      </c>
      <c r="K525" s="128">
        <v>0</v>
      </c>
      <c r="L525" s="129"/>
      <c r="M525" s="128" t="s">
        <v>13673</v>
      </c>
      <c r="N525" s="127" t="s">
        <v>525</v>
      </c>
      <c r="O525" s="127" t="s">
        <v>174</v>
      </c>
      <c r="P525" s="127" t="s">
        <v>194</v>
      </c>
      <c r="Q525" s="131" t="s">
        <v>14359</v>
      </c>
      <c r="R525" s="131" t="s">
        <v>14310</v>
      </c>
      <c r="S525" s="132" t="s">
        <v>14311</v>
      </c>
      <c r="T525" s="136" t="s">
        <v>242</v>
      </c>
      <c r="U525" s="118"/>
      <c r="V525" s="118"/>
      <c r="W525" s="133" t="str">
        <f>VLOOKUP(TRIM(X525),X10:Y88,2,FALSE)</f>
        <v>Frank</v>
      </c>
      <c r="X525" s="11" t="str">
        <f t="shared" si="19"/>
        <v>6.5.1</v>
      </c>
      <c r="Y525" s="64"/>
      <c r="AA525" s="1">
        <f t="shared" si="18"/>
        <v>5</v>
      </c>
    </row>
    <row r="526" spans="1:27" ht="35.25" customHeight="1">
      <c r="A526" s="119" t="s">
        <v>146</v>
      </c>
      <c r="B526" s="134" t="s">
        <v>57</v>
      </c>
      <c r="C526" s="122" t="s">
        <v>147</v>
      </c>
      <c r="D526" s="122" t="s">
        <v>98</v>
      </c>
      <c r="E526" s="123" t="s">
        <v>11546</v>
      </c>
      <c r="F526" s="124" t="s">
        <v>302</v>
      </c>
      <c r="G526" s="124" t="s">
        <v>149</v>
      </c>
      <c r="H526" s="124" t="s">
        <v>13262</v>
      </c>
      <c r="I526" s="135" t="s">
        <v>241</v>
      </c>
      <c r="J526" s="129" t="s">
        <v>196</v>
      </c>
      <c r="K526" s="128">
        <v>0</v>
      </c>
      <c r="L526" s="129"/>
      <c r="M526" s="128" t="s">
        <v>13673</v>
      </c>
      <c r="N526" s="127" t="s">
        <v>525</v>
      </c>
      <c r="O526" s="127" t="s">
        <v>174</v>
      </c>
      <c r="P526" s="127" t="s">
        <v>194</v>
      </c>
      <c r="Q526" s="131" t="s">
        <v>13947</v>
      </c>
      <c r="R526" s="131" t="s">
        <v>14314</v>
      </c>
      <c r="S526" s="132" t="s">
        <v>195</v>
      </c>
      <c r="T526" s="136" t="s">
        <v>242</v>
      </c>
      <c r="U526" s="118"/>
      <c r="V526" s="118"/>
      <c r="W526" s="133" t="str">
        <f>VLOOKUP(TRIM(X526),X10:Y88,2,FALSE)</f>
        <v>Frank</v>
      </c>
      <c r="X526" s="11" t="str">
        <f t="shared" si="19"/>
        <v>6.5.1</v>
      </c>
      <c r="Y526" s="64"/>
      <c r="AA526" s="1">
        <f t="shared" si="18"/>
        <v>5</v>
      </c>
    </row>
    <row r="527" spans="1:27" ht="35.25" customHeight="1">
      <c r="A527" s="119" t="s">
        <v>146</v>
      </c>
      <c r="B527" s="134" t="s">
        <v>57</v>
      </c>
      <c r="C527" s="122" t="s">
        <v>147</v>
      </c>
      <c r="D527" s="122" t="s">
        <v>98</v>
      </c>
      <c r="E527" s="123" t="s">
        <v>11547</v>
      </c>
      <c r="F527" s="124" t="s">
        <v>24</v>
      </c>
      <c r="G527" s="124" t="s">
        <v>149</v>
      </c>
      <c r="H527" s="124" t="s">
        <v>13263</v>
      </c>
      <c r="I527" s="135" t="s">
        <v>241</v>
      </c>
      <c r="J527" s="129" t="s">
        <v>201</v>
      </c>
      <c r="K527" s="128">
        <v>3380</v>
      </c>
      <c r="L527" s="129"/>
      <c r="M527" s="128" t="s">
        <v>247</v>
      </c>
      <c r="N527" s="127" t="s">
        <v>5720</v>
      </c>
      <c r="O527" s="127" t="s">
        <v>174</v>
      </c>
      <c r="P527" s="127" t="s">
        <v>194</v>
      </c>
      <c r="Q527" s="131" t="s">
        <v>13948</v>
      </c>
      <c r="R527" s="131" t="s">
        <v>14315</v>
      </c>
      <c r="S527" s="132" t="s">
        <v>14316</v>
      </c>
      <c r="T527" s="136" t="s">
        <v>242</v>
      </c>
      <c r="U527" s="118"/>
      <c r="V527" s="118"/>
      <c r="W527" s="133" t="str">
        <f>VLOOKUP(TRIM(X527),X10:Y88,2,FALSE)</f>
        <v>Frank</v>
      </c>
      <c r="X527" s="11" t="str">
        <f t="shared" si="19"/>
        <v>6.5.1</v>
      </c>
      <c r="Y527" s="64"/>
      <c r="AA527" s="1">
        <f t="shared" si="18"/>
        <v>5</v>
      </c>
    </row>
    <row r="528" spans="1:27" ht="35.25" customHeight="1">
      <c r="A528" s="119" t="s">
        <v>146</v>
      </c>
      <c r="B528" s="134" t="s">
        <v>57</v>
      </c>
      <c r="C528" s="122" t="s">
        <v>147</v>
      </c>
      <c r="D528" s="122" t="s">
        <v>101</v>
      </c>
      <c r="E528" s="123" t="s">
        <v>11548</v>
      </c>
      <c r="F528" s="124" t="s">
        <v>302</v>
      </c>
      <c r="G528" s="124" t="s">
        <v>149</v>
      </c>
      <c r="H528" s="124" t="s">
        <v>13264</v>
      </c>
      <c r="I528" s="135" t="s">
        <v>241</v>
      </c>
      <c r="J528" s="129" t="s">
        <v>196</v>
      </c>
      <c r="K528" s="128">
        <v>0</v>
      </c>
      <c r="L528" s="129"/>
      <c r="M528" s="128" t="s">
        <v>13673</v>
      </c>
      <c r="N528" s="127" t="s">
        <v>525</v>
      </c>
      <c r="O528" s="127" t="s">
        <v>174</v>
      </c>
      <c r="P528" s="127" t="s">
        <v>194</v>
      </c>
      <c r="Q528" s="131" t="s">
        <v>13949</v>
      </c>
      <c r="R528" s="131" t="s">
        <v>15011</v>
      </c>
      <c r="S528" s="132" t="s">
        <v>15012</v>
      </c>
      <c r="T528" s="136" t="s">
        <v>242</v>
      </c>
      <c r="U528" s="118"/>
      <c r="V528" s="118"/>
      <c r="W528" s="133" t="str">
        <f>VLOOKUP(TRIM(X528),X10:Y88,2,FALSE)</f>
        <v>Frank</v>
      </c>
      <c r="X528" s="11" t="str">
        <f t="shared" si="19"/>
        <v>6.5.2</v>
      </c>
      <c r="Y528" s="64"/>
      <c r="AA528" s="1">
        <f t="shared" si="18"/>
        <v>5</v>
      </c>
    </row>
    <row r="529" spans="1:27" ht="35.25" customHeight="1">
      <c r="A529" s="119" t="s">
        <v>146</v>
      </c>
      <c r="B529" s="134" t="s">
        <v>57</v>
      </c>
      <c r="C529" s="122" t="s">
        <v>147</v>
      </c>
      <c r="D529" s="122" t="s">
        <v>102</v>
      </c>
      <c r="E529" s="123" t="s">
        <v>11549</v>
      </c>
      <c r="F529" s="124" t="s">
        <v>302</v>
      </c>
      <c r="G529" s="124" t="s">
        <v>149</v>
      </c>
      <c r="H529" s="124" t="s">
        <v>13265</v>
      </c>
      <c r="I529" s="135" t="s">
        <v>13142</v>
      </c>
      <c r="J529" s="129" t="s">
        <v>185</v>
      </c>
      <c r="K529" s="128">
        <v>0</v>
      </c>
      <c r="L529" s="129"/>
      <c r="M529" s="128" t="s">
        <v>13673</v>
      </c>
      <c r="N529" s="127" t="s">
        <v>525</v>
      </c>
      <c r="O529" s="127" t="s">
        <v>174</v>
      </c>
      <c r="P529" s="127" t="s">
        <v>194</v>
      </c>
      <c r="Q529" s="131" t="s">
        <v>14352</v>
      </c>
      <c r="R529" s="131" t="s">
        <v>14371</v>
      </c>
      <c r="S529" s="132" t="s">
        <v>14356</v>
      </c>
      <c r="T529" s="136" t="s">
        <v>242</v>
      </c>
      <c r="U529" s="118"/>
      <c r="V529" s="118"/>
      <c r="W529" s="133" t="str">
        <f>VLOOKUP(TRIM(X529),X10:Y88,2,FALSE)</f>
        <v>Frank</v>
      </c>
      <c r="X529" s="11" t="str">
        <f t="shared" si="19"/>
        <v>6.5.3</v>
      </c>
      <c r="Y529" s="64"/>
      <c r="AA529" s="1">
        <f t="shared" si="18"/>
        <v>22</v>
      </c>
    </row>
    <row r="530" spans="1:27" ht="35.25" customHeight="1">
      <c r="A530" s="119" t="s">
        <v>146</v>
      </c>
      <c r="B530" s="134" t="s">
        <v>57</v>
      </c>
      <c r="C530" s="122" t="s">
        <v>147</v>
      </c>
      <c r="D530" s="122" t="s">
        <v>102</v>
      </c>
      <c r="E530" s="123" t="s">
        <v>11550</v>
      </c>
      <c r="F530" s="124" t="s">
        <v>302</v>
      </c>
      <c r="G530" s="124" t="s">
        <v>149</v>
      </c>
      <c r="H530" s="124" t="s">
        <v>14398</v>
      </c>
      <c r="I530" s="135" t="s">
        <v>13142</v>
      </c>
      <c r="J530" s="129" t="s">
        <v>196</v>
      </c>
      <c r="K530" s="128">
        <v>0</v>
      </c>
      <c r="L530" s="129"/>
      <c r="M530" s="128" t="s">
        <v>13673</v>
      </c>
      <c r="N530" s="127" t="s">
        <v>525</v>
      </c>
      <c r="O530" s="127" t="s">
        <v>174</v>
      </c>
      <c r="P530" s="127" t="s">
        <v>194</v>
      </c>
      <c r="Q530" s="131" t="s">
        <v>14360</v>
      </c>
      <c r="R530" s="131" t="s">
        <v>14367</v>
      </c>
      <c r="S530" s="132" t="s">
        <v>14368</v>
      </c>
      <c r="T530" s="136" t="s">
        <v>242</v>
      </c>
      <c r="U530" s="118"/>
      <c r="V530" s="118"/>
      <c r="W530" s="133" t="str">
        <f>VLOOKUP(TRIM(X530),X10:Y88,2,FALSE)</f>
        <v>Frank</v>
      </c>
      <c r="X530" s="11" t="str">
        <f t="shared" si="19"/>
        <v>6.5.3</v>
      </c>
      <c r="Y530" s="64"/>
      <c r="AA530" s="1">
        <f t="shared" si="18"/>
        <v>22</v>
      </c>
    </row>
    <row r="531" spans="1:27" ht="35.25" customHeight="1">
      <c r="A531" s="119" t="s">
        <v>146</v>
      </c>
      <c r="B531" s="134" t="s">
        <v>57</v>
      </c>
      <c r="C531" s="122" t="s">
        <v>147</v>
      </c>
      <c r="D531" s="122" t="s">
        <v>121</v>
      </c>
      <c r="E531" s="123" t="s">
        <v>11551</v>
      </c>
      <c r="F531" s="124" t="s">
        <v>21</v>
      </c>
      <c r="G531" s="124" t="s">
        <v>149</v>
      </c>
      <c r="H531" s="124" t="s">
        <v>13266</v>
      </c>
      <c r="I531" s="135" t="s">
        <v>241</v>
      </c>
      <c r="J531" s="129" t="s">
        <v>903</v>
      </c>
      <c r="K531" s="128"/>
      <c r="L531" s="129"/>
      <c r="M531" s="128" t="s">
        <v>13673</v>
      </c>
      <c r="N531" s="127" t="s">
        <v>12828</v>
      </c>
      <c r="O531" s="127" t="s">
        <v>174</v>
      </c>
      <c r="P531" s="127" t="s">
        <v>905</v>
      </c>
      <c r="Q531" s="131" t="s">
        <v>13143</v>
      </c>
      <c r="R531" s="131" t="s">
        <v>14929</v>
      </c>
      <c r="S531" s="132" t="s">
        <v>14928</v>
      </c>
      <c r="T531" s="136" t="s">
        <v>242</v>
      </c>
      <c r="U531" s="118"/>
      <c r="V531" s="118"/>
      <c r="W531" s="133" t="str">
        <f>VLOOKUP(TRIM(X531),X10:Y88,2,FALSE)</f>
        <v>LaeYoung</v>
      </c>
      <c r="X531" s="11" t="str">
        <f t="shared" si="19"/>
        <v>6.6</v>
      </c>
      <c r="Y531" s="64"/>
      <c r="AA531" s="1">
        <f t="shared" si="18"/>
        <v>5</v>
      </c>
    </row>
    <row r="532" spans="1:27" ht="35.25" customHeight="1">
      <c r="A532" s="119" t="s">
        <v>146</v>
      </c>
      <c r="B532" s="134" t="s">
        <v>57</v>
      </c>
      <c r="C532" s="122" t="s">
        <v>147</v>
      </c>
      <c r="D532" s="122" t="s">
        <v>130</v>
      </c>
      <c r="E532" s="123" t="s">
        <v>11552</v>
      </c>
      <c r="F532" s="124" t="s">
        <v>183</v>
      </c>
      <c r="G532" s="124" t="s">
        <v>48</v>
      </c>
      <c r="H532" s="124" t="s">
        <v>13144</v>
      </c>
      <c r="I532" s="135" t="s">
        <v>241</v>
      </c>
      <c r="J532" s="129"/>
      <c r="K532" s="128"/>
      <c r="L532" s="129"/>
      <c r="M532" s="128" t="s">
        <v>13673</v>
      </c>
      <c r="N532" s="127"/>
      <c r="O532" s="127"/>
      <c r="P532" s="127"/>
      <c r="Q532" s="131" t="s">
        <v>13145</v>
      </c>
      <c r="R532" s="131" t="s">
        <v>14773</v>
      </c>
      <c r="S532" s="132" t="s">
        <v>14307</v>
      </c>
      <c r="T532" s="136" t="s">
        <v>242</v>
      </c>
      <c r="U532" s="118"/>
      <c r="V532" s="118"/>
      <c r="W532" s="133" t="str">
        <f>VLOOKUP(TRIM(X532),X10:Y88,2,FALSE)</f>
        <v>Frank</v>
      </c>
      <c r="X532" s="11" t="str">
        <f t="shared" si="19"/>
        <v>7.1</v>
      </c>
      <c r="Y532" s="64"/>
      <c r="AA532" s="1">
        <f t="shared" si="18"/>
        <v>5</v>
      </c>
    </row>
    <row r="533" spans="1:27" ht="35.25" customHeight="1">
      <c r="A533" s="119" t="s">
        <v>146</v>
      </c>
      <c r="B533" s="134" t="s">
        <v>57</v>
      </c>
      <c r="C533" s="122" t="s">
        <v>147</v>
      </c>
      <c r="D533" s="122" t="s">
        <v>130</v>
      </c>
      <c r="E533" s="123" t="s">
        <v>11553</v>
      </c>
      <c r="F533" s="124" t="s">
        <v>263</v>
      </c>
      <c r="G533" s="124" t="s">
        <v>149</v>
      </c>
      <c r="H533" s="124" t="s">
        <v>13146</v>
      </c>
      <c r="I533" s="135" t="s">
        <v>241</v>
      </c>
      <c r="J533" s="129"/>
      <c r="K533" s="128"/>
      <c r="L533" s="129"/>
      <c r="M533" s="128" t="s">
        <v>13673</v>
      </c>
      <c r="N533" s="127"/>
      <c r="O533" s="127"/>
      <c r="P533" s="127"/>
      <c r="Q533" s="131" t="s">
        <v>13147</v>
      </c>
      <c r="R533" s="131" t="s">
        <v>16036</v>
      </c>
      <c r="S533" s="132" t="s">
        <v>167</v>
      </c>
      <c r="T533" s="136" t="s">
        <v>242</v>
      </c>
      <c r="U533" s="118"/>
      <c r="V533" s="118"/>
      <c r="W533" s="133" t="str">
        <f>VLOOKUP(TRIM(X533),X10:Y88,2,FALSE)</f>
        <v>Frank</v>
      </c>
      <c r="X533" s="11" t="str">
        <f t="shared" si="19"/>
        <v>7.1</v>
      </c>
      <c r="Y533" s="64"/>
      <c r="AA533" s="1">
        <f t="shared" si="18"/>
        <v>5</v>
      </c>
    </row>
    <row r="534" spans="1:27" ht="35.25" customHeight="1">
      <c r="A534" s="119" t="s">
        <v>146</v>
      </c>
      <c r="B534" s="134" t="s">
        <v>57</v>
      </c>
      <c r="C534" s="122" t="s">
        <v>147</v>
      </c>
      <c r="D534" s="122" t="s">
        <v>130</v>
      </c>
      <c r="E534" s="123" t="s">
        <v>11554</v>
      </c>
      <c r="F534" s="124" t="s">
        <v>302</v>
      </c>
      <c r="G534" s="124" t="s">
        <v>149</v>
      </c>
      <c r="H534" s="124" t="s">
        <v>13267</v>
      </c>
      <c r="I534" s="135" t="s">
        <v>241</v>
      </c>
      <c r="J534" s="129" t="s">
        <v>185</v>
      </c>
      <c r="K534" s="128">
        <v>0</v>
      </c>
      <c r="L534" s="129"/>
      <c r="M534" s="128" t="s">
        <v>202</v>
      </c>
      <c r="N534" s="127" t="s">
        <v>525</v>
      </c>
      <c r="O534" s="127" t="s">
        <v>174</v>
      </c>
      <c r="P534" s="127" t="s">
        <v>194</v>
      </c>
      <c r="Q534" s="131" t="s">
        <v>13950</v>
      </c>
      <c r="R534" s="131" t="s">
        <v>15573</v>
      </c>
      <c r="S534" s="144" t="s">
        <v>15573</v>
      </c>
      <c r="T534" s="136" t="s">
        <v>242</v>
      </c>
      <c r="U534" s="118"/>
      <c r="V534" s="118"/>
      <c r="W534" s="133" t="str">
        <f>VLOOKUP(TRIM(X534),X10:Y88,2,FALSE)</f>
        <v>Frank</v>
      </c>
      <c r="X534" s="11" t="str">
        <f t="shared" si="19"/>
        <v>7.1</v>
      </c>
      <c r="Y534" s="64"/>
      <c r="AA534" s="1">
        <f t="shared" si="18"/>
        <v>5</v>
      </c>
    </row>
    <row r="535" spans="1:27" ht="35.25" customHeight="1">
      <c r="A535" s="119" t="s">
        <v>146</v>
      </c>
      <c r="B535" s="134" t="s">
        <v>57</v>
      </c>
      <c r="C535" s="122" t="s">
        <v>147</v>
      </c>
      <c r="D535" s="122" t="s">
        <v>130</v>
      </c>
      <c r="E535" s="123" t="s">
        <v>11555</v>
      </c>
      <c r="F535" s="124" t="s">
        <v>302</v>
      </c>
      <c r="G535" s="124" t="s">
        <v>149</v>
      </c>
      <c r="H535" s="124" t="s">
        <v>13268</v>
      </c>
      <c r="I535" s="135" t="s">
        <v>241</v>
      </c>
      <c r="J535" s="129" t="s">
        <v>196</v>
      </c>
      <c r="K535" s="128">
        <v>0</v>
      </c>
      <c r="L535" s="129"/>
      <c r="M535" s="128" t="s">
        <v>233</v>
      </c>
      <c r="N535" s="127" t="s">
        <v>525</v>
      </c>
      <c r="O535" s="127" t="s">
        <v>174</v>
      </c>
      <c r="P535" s="127" t="s">
        <v>194</v>
      </c>
      <c r="Q535" s="131" t="s">
        <v>13951</v>
      </c>
      <c r="R535" s="131" t="s">
        <v>15573</v>
      </c>
      <c r="S535" s="144" t="s">
        <v>15573</v>
      </c>
      <c r="T535" s="136" t="s">
        <v>242</v>
      </c>
      <c r="U535" s="118"/>
      <c r="V535" s="118"/>
      <c r="W535" s="133" t="str">
        <f>VLOOKUP(TRIM(X535),X10:Y88,2,FALSE)</f>
        <v>Frank</v>
      </c>
      <c r="X535" s="11" t="str">
        <f t="shared" si="19"/>
        <v>7.1</v>
      </c>
      <c r="Y535" s="64"/>
      <c r="AA535" s="1">
        <f t="shared" si="18"/>
        <v>5</v>
      </c>
    </row>
    <row r="536" spans="1:27" ht="35.25" customHeight="1">
      <c r="A536" s="119" t="s">
        <v>146</v>
      </c>
      <c r="B536" s="134" t="s">
        <v>57</v>
      </c>
      <c r="C536" s="122" t="s">
        <v>147</v>
      </c>
      <c r="D536" s="122" t="s">
        <v>130</v>
      </c>
      <c r="E536" s="123" t="s">
        <v>11556</v>
      </c>
      <c r="F536" s="124" t="s">
        <v>302</v>
      </c>
      <c r="G536" s="124" t="s">
        <v>149</v>
      </c>
      <c r="H536" s="124" t="s">
        <v>13269</v>
      </c>
      <c r="I536" s="135" t="s">
        <v>241</v>
      </c>
      <c r="J536" s="129" t="s">
        <v>5718</v>
      </c>
      <c r="K536" s="128">
        <v>0</v>
      </c>
      <c r="L536" s="129"/>
      <c r="M536" s="128" t="s">
        <v>202</v>
      </c>
      <c r="N536" s="127" t="s">
        <v>525</v>
      </c>
      <c r="O536" s="127" t="s">
        <v>174</v>
      </c>
      <c r="P536" s="127" t="s">
        <v>194</v>
      </c>
      <c r="Q536" s="131" t="s">
        <v>14361</v>
      </c>
      <c r="R536" s="131" t="s">
        <v>15573</v>
      </c>
      <c r="S536" s="144" t="s">
        <v>15573</v>
      </c>
      <c r="T536" s="136" t="s">
        <v>242</v>
      </c>
      <c r="U536" s="118"/>
      <c r="V536" s="118"/>
      <c r="W536" s="133" t="str">
        <f>VLOOKUP(TRIM(X536),X10:Y88,2,FALSE)</f>
        <v>Frank</v>
      </c>
      <c r="X536" s="11" t="str">
        <f t="shared" si="19"/>
        <v>7.1</v>
      </c>
      <c r="Y536" s="64"/>
      <c r="AA536" s="1">
        <f t="shared" si="18"/>
        <v>5</v>
      </c>
    </row>
    <row r="537" spans="1:27" ht="37.200000000000003" customHeight="1">
      <c r="A537" s="119" t="s">
        <v>146</v>
      </c>
      <c r="B537" s="134" t="s">
        <v>57</v>
      </c>
      <c r="C537" s="122" t="s">
        <v>147</v>
      </c>
      <c r="D537" s="122" t="s">
        <v>123</v>
      </c>
      <c r="E537" s="123" t="s">
        <v>11557</v>
      </c>
      <c r="F537" s="124" t="s">
        <v>21</v>
      </c>
      <c r="G537" s="124" t="s">
        <v>149</v>
      </c>
      <c r="H537" s="124" t="s">
        <v>13671</v>
      </c>
      <c r="I537" s="135" t="s">
        <v>758</v>
      </c>
      <c r="J537" s="129" t="s">
        <v>2303</v>
      </c>
      <c r="K537" s="128"/>
      <c r="L537" s="129"/>
      <c r="M537" s="128" t="s">
        <v>13673</v>
      </c>
      <c r="N537" s="127" t="s">
        <v>726</v>
      </c>
      <c r="O537" s="127" t="s">
        <v>174</v>
      </c>
      <c r="P537" s="127" t="s">
        <v>2304</v>
      </c>
      <c r="Q537" s="131" t="s">
        <v>14118</v>
      </c>
      <c r="R537" s="131" t="s">
        <v>15573</v>
      </c>
      <c r="S537" s="144" t="s">
        <v>15573</v>
      </c>
      <c r="T537" s="136" t="s">
        <v>370</v>
      </c>
      <c r="U537" s="118"/>
      <c r="V537" s="118"/>
      <c r="W537" s="133" t="str">
        <f>VLOOKUP(TRIM(X537),X10:Y88,2,FALSE)</f>
        <v>Krisztian</v>
      </c>
      <c r="X537" s="11" t="str">
        <f t="shared" si="19"/>
        <v>6.8</v>
      </c>
      <c r="Y537" s="64"/>
      <c r="AA537" s="1">
        <f t="shared" ref="AA537:AA600" si="20">LEN(I537)</f>
        <v>17</v>
      </c>
    </row>
    <row r="538" spans="1:27" ht="35.25" customHeight="1">
      <c r="A538" s="119" t="s">
        <v>146</v>
      </c>
      <c r="B538" s="134" t="s">
        <v>57</v>
      </c>
      <c r="C538" s="122" t="s">
        <v>147</v>
      </c>
      <c r="D538" s="122" t="s">
        <v>123</v>
      </c>
      <c r="E538" s="123" t="s">
        <v>11558</v>
      </c>
      <c r="F538" s="124" t="s">
        <v>21</v>
      </c>
      <c r="G538" s="124" t="s">
        <v>149</v>
      </c>
      <c r="H538" s="124" t="s">
        <v>13270</v>
      </c>
      <c r="I538" s="135" t="s">
        <v>758</v>
      </c>
      <c r="J538" s="129" t="s">
        <v>2303</v>
      </c>
      <c r="K538" s="128"/>
      <c r="L538" s="129"/>
      <c r="M538" s="128" t="s">
        <v>13673</v>
      </c>
      <c r="N538" s="127" t="s">
        <v>726</v>
      </c>
      <c r="O538" s="127" t="s">
        <v>174</v>
      </c>
      <c r="P538" s="127" t="s">
        <v>2304</v>
      </c>
      <c r="Q538" s="131" t="s">
        <v>14119</v>
      </c>
      <c r="R538" s="131" t="s">
        <v>814</v>
      </c>
      <c r="S538" s="132" t="s">
        <v>152</v>
      </c>
      <c r="T538" s="136" t="s">
        <v>370</v>
      </c>
      <c r="U538" s="118"/>
      <c r="V538" s="118" t="s">
        <v>260</v>
      </c>
      <c r="W538" s="133" t="str">
        <f>VLOOKUP(TRIM(X538),X10:Y88,2,FALSE)</f>
        <v>Krisztian</v>
      </c>
      <c r="X538" s="11" t="str">
        <f t="shared" si="19"/>
        <v>6.8</v>
      </c>
      <c r="Y538" s="64"/>
      <c r="AA538" s="1">
        <f t="shared" si="20"/>
        <v>17</v>
      </c>
    </row>
    <row r="539" spans="1:27" ht="35.25" customHeight="1">
      <c r="A539" s="119" t="s">
        <v>146</v>
      </c>
      <c r="B539" s="134" t="s">
        <v>57</v>
      </c>
      <c r="C539" s="122" t="s">
        <v>147</v>
      </c>
      <c r="D539" s="122" t="s">
        <v>101</v>
      </c>
      <c r="E539" s="123" t="s">
        <v>11559</v>
      </c>
      <c r="F539" s="124" t="s">
        <v>302</v>
      </c>
      <c r="G539" s="124" t="s">
        <v>149</v>
      </c>
      <c r="H539" s="124" t="s">
        <v>13271</v>
      </c>
      <c r="I539" s="135" t="s">
        <v>758</v>
      </c>
      <c r="J539" s="129" t="s">
        <v>196</v>
      </c>
      <c r="K539" s="128">
        <v>0</v>
      </c>
      <c r="L539" s="129"/>
      <c r="M539" s="128" t="s">
        <v>202</v>
      </c>
      <c r="N539" s="127" t="s">
        <v>525</v>
      </c>
      <c r="O539" s="127" t="s">
        <v>174</v>
      </c>
      <c r="P539" s="127" t="s">
        <v>194</v>
      </c>
      <c r="Q539" s="131" t="s">
        <v>13952</v>
      </c>
      <c r="R539" s="131" t="s">
        <v>15009</v>
      </c>
      <c r="S539" s="132" t="s">
        <v>15010</v>
      </c>
      <c r="T539" s="136" t="s">
        <v>370</v>
      </c>
      <c r="U539" s="118"/>
      <c r="V539" s="118"/>
      <c r="W539" s="133" t="str">
        <f>VLOOKUP(TRIM(X539),X10:Y88,2,FALSE)</f>
        <v>Frank</v>
      </c>
      <c r="X539" s="11" t="str">
        <f t="shared" si="19"/>
        <v>6.5.2</v>
      </c>
      <c r="Y539" s="64"/>
      <c r="AA539" s="1">
        <f t="shared" si="20"/>
        <v>17</v>
      </c>
    </row>
    <row r="540" spans="1:27" ht="35.25" customHeight="1">
      <c r="A540" s="119" t="s">
        <v>146</v>
      </c>
      <c r="B540" s="134" t="s">
        <v>57</v>
      </c>
      <c r="C540" s="122" t="s">
        <v>147</v>
      </c>
      <c r="D540" s="122" t="s">
        <v>107</v>
      </c>
      <c r="E540" s="123" t="s">
        <v>11560</v>
      </c>
      <c r="F540" s="124" t="s">
        <v>302</v>
      </c>
      <c r="G540" s="124" t="s">
        <v>149</v>
      </c>
      <c r="H540" s="124" t="s">
        <v>13272</v>
      </c>
      <c r="I540" s="135" t="s">
        <v>758</v>
      </c>
      <c r="J540" s="129" t="s">
        <v>185</v>
      </c>
      <c r="K540" s="128">
        <v>0</v>
      </c>
      <c r="L540" s="129"/>
      <c r="M540" s="128" t="s">
        <v>202</v>
      </c>
      <c r="N540" s="127" t="s">
        <v>525</v>
      </c>
      <c r="O540" s="127" t="s">
        <v>174</v>
      </c>
      <c r="P540" s="127" t="s">
        <v>194</v>
      </c>
      <c r="Q540" s="131" t="s">
        <v>13953</v>
      </c>
      <c r="R540" s="131" t="s">
        <v>15980</v>
      </c>
      <c r="S540" s="132" t="s">
        <v>189</v>
      </c>
      <c r="T540" s="136" t="s">
        <v>370</v>
      </c>
      <c r="U540" s="118"/>
      <c r="V540" s="118" t="s">
        <v>15021</v>
      </c>
      <c r="W540" s="133" t="str">
        <f>VLOOKUP(TRIM(X540),X10:Y88,2,FALSE)</f>
        <v>Frank</v>
      </c>
      <c r="X540" s="11" t="str">
        <f t="shared" ref="X540:X603" si="21">IF(ISNONTEXT(D540),"" &amp; D540 &amp;"",T(D540))</f>
        <v>6.5.5</v>
      </c>
      <c r="Y540" s="64"/>
      <c r="AA540" s="1">
        <f t="shared" si="20"/>
        <v>17</v>
      </c>
    </row>
    <row r="541" spans="1:27" ht="35.25" customHeight="1">
      <c r="A541" s="119" t="s">
        <v>146</v>
      </c>
      <c r="B541" s="134" t="s">
        <v>57</v>
      </c>
      <c r="C541" s="122" t="s">
        <v>147</v>
      </c>
      <c r="D541" s="122" t="s">
        <v>125</v>
      </c>
      <c r="E541" s="123" t="s">
        <v>11561</v>
      </c>
      <c r="F541" s="124" t="s">
        <v>21</v>
      </c>
      <c r="G541" s="124" t="s">
        <v>149</v>
      </c>
      <c r="H541" s="124" t="s">
        <v>13273</v>
      </c>
      <c r="I541" s="135" t="s">
        <v>758</v>
      </c>
      <c r="J541" s="129" t="s">
        <v>12821</v>
      </c>
      <c r="K541" s="128"/>
      <c r="L541" s="129"/>
      <c r="M541" s="128" t="s">
        <v>13673</v>
      </c>
      <c r="N541" s="127" t="s">
        <v>186</v>
      </c>
      <c r="O541" s="127" t="s">
        <v>2822</v>
      </c>
      <c r="P541" s="127" t="s">
        <v>12822</v>
      </c>
      <c r="Q541" s="131" t="s">
        <v>14120</v>
      </c>
      <c r="R541" s="131" t="s">
        <v>14569</v>
      </c>
      <c r="S541" s="132" t="s">
        <v>195</v>
      </c>
      <c r="T541" s="136" t="s">
        <v>370</v>
      </c>
      <c r="U541" s="118"/>
      <c r="V541" s="118"/>
      <c r="W541" s="133" t="str">
        <f>VLOOKUP(TRIM(X541),X10:Y88,2,FALSE)</f>
        <v>Puneet</v>
      </c>
      <c r="X541" s="11" t="str">
        <f t="shared" si="21"/>
        <v>6.9</v>
      </c>
      <c r="Y541" s="64"/>
      <c r="AA541" s="1">
        <f t="shared" si="20"/>
        <v>17</v>
      </c>
    </row>
    <row r="542" spans="1:27" ht="35.25" customHeight="1">
      <c r="A542" s="119" t="s">
        <v>146</v>
      </c>
      <c r="B542" s="134" t="s">
        <v>57</v>
      </c>
      <c r="C542" s="122" t="s">
        <v>147</v>
      </c>
      <c r="D542" s="122" t="s">
        <v>113</v>
      </c>
      <c r="E542" s="123" t="s">
        <v>11562</v>
      </c>
      <c r="F542" s="124" t="s">
        <v>21</v>
      </c>
      <c r="G542" s="124" t="s">
        <v>149</v>
      </c>
      <c r="H542" s="124" t="s">
        <v>13274</v>
      </c>
      <c r="I542" s="135" t="s">
        <v>13148</v>
      </c>
      <c r="J542" s="129" t="s">
        <v>185</v>
      </c>
      <c r="K542" s="128"/>
      <c r="L542" s="129"/>
      <c r="M542" s="128" t="s">
        <v>13673</v>
      </c>
      <c r="N542" s="127" t="s">
        <v>13118</v>
      </c>
      <c r="O542" s="127" t="s">
        <v>174</v>
      </c>
      <c r="P542" s="127" t="s">
        <v>194</v>
      </c>
      <c r="Q542" s="131" t="s">
        <v>14144</v>
      </c>
      <c r="R542" s="143" t="s">
        <v>14761</v>
      </c>
      <c r="S542" s="132" t="s">
        <v>14758</v>
      </c>
      <c r="T542" s="136" t="s">
        <v>917</v>
      </c>
      <c r="U542" s="118"/>
      <c r="V542" s="118"/>
      <c r="W542" s="133" t="str">
        <f>VLOOKUP(TRIM(X542),X10:Y88,2,FALSE)</f>
        <v>Puneet</v>
      </c>
      <c r="X542" s="11" t="str">
        <f t="shared" si="21"/>
        <v>6.5.8</v>
      </c>
      <c r="Y542" s="64"/>
      <c r="AA542" s="1">
        <f t="shared" si="20"/>
        <v>43</v>
      </c>
    </row>
    <row r="543" spans="1:27" ht="35.25" customHeight="1">
      <c r="A543" s="119" t="s">
        <v>146</v>
      </c>
      <c r="B543" s="134" t="s">
        <v>57</v>
      </c>
      <c r="C543" s="122" t="s">
        <v>147</v>
      </c>
      <c r="D543" s="122" t="s">
        <v>113</v>
      </c>
      <c r="E543" s="123" t="s">
        <v>11563</v>
      </c>
      <c r="F543" s="124" t="s">
        <v>191</v>
      </c>
      <c r="G543" s="124" t="s">
        <v>149</v>
      </c>
      <c r="H543" s="124" t="s">
        <v>14163</v>
      </c>
      <c r="I543" s="135" t="s">
        <v>241</v>
      </c>
      <c r="J543" s="129"/>
      <c r="K543" s="128"/>
      <c r="L543" s="129"/>
      <c r="M543" s="128" t="s">
        <v>13673</v>
      </c>
      <c r="N543" s="127"/>
      <c r="O543" s="127" t="s">
        <v>174</v>
      </c>
      <c r="P543" s="127"/>
      <c r="Q543" s="131" t="s">
        <v>13149</v>
      </c>
      <c r="R543" s="131" t="s">
        <v>14740</v>
      </c>
      <c r="S543" s="132" t="s">
        <v>14739</v>
      </c>
      <c r="T543" s="136" t="s">
        <v>299</v>
      </c>
      <c r="U543" s="118"/>
      <c r="V543" s="118"/>
      <c r="W543" s="133" t="str">
        <f>VLOOKUP(TRIM(X543),X10:Y88,2,FALSE)</f>
        <v>Puneet</v>
      </c>
      <c r="X543" s="11" t="str">
        <f t="shared" si="21"/>
        <v>6.5.8</v>
      </c>
      <c r="Y543" s="64"/>
      <c r="AA543" s="1">
        <f t="shared" si="20"/>
        <v>5</v>
      </c>
    </row>
    <row r="544" spans="1:27" ht="35.25" customHeight="1">
      <c r="A544" s="119" t="s">
        <v>146</v>
      </c>
      <c r="B544" s="134" t="s">
        <v>57</v>
      </c>
      <c r="C544" s="122" t="s">
        <v>147</v>
      </c>
      <c r="D544" s="122" t="s">
        <v>113</v>
      </c>
      <c r="E544" s="123" t="s">
        <v>11564</v>
      </c>
      <c r="F544" s="124" t="s">
        <v>21</v>
      </c>
      <c r="G544" s="124" t="s">
        <v>149</v>
      </c>
      <c r="H544" s="124" t="s">
        <v>13275</v>
      </c>
      <c r="I544" s="135" t="s">
        <v>13148</v>
      </c>
      <c r="J544" s="129" t="s">
        <v>185</v>
      </c>
      <c r="K544" s="128"/>
      <c r="L544" s="129"/>
      <c r="M544" s="128" t="s">
        <v>13673</v>
      </c>
      <c r="N544" s="127" t="s">
        <v>13118</v>
      </c>
      <c r="O544" s="127" t="s">
        <v>174</v>
      </c>
      <c r="P544" s="127" t="s">
        <v>194</v>
      </c>
      <c r="Q544" s="131" t="s">
        <v>14145</v>
      </c>
      <c r="R544" s="143" t="s">
        <v>14763</v>
      </c>
      <c r="S544" s="132" t="s">
        <v>14762</v>
      </c>
      <c r="T544" s="136" t="s">
        <v>917</v>
      </c>
      <c r="U544" s="118"/>
      <c r="V544" s="118"/>
      <c r="W544" s="133" t="str">
        <f>VLOOKUP(TRIM(X544),X10:Y88,2,FALSE)</f>
        <v>Puneet</v>
      </c>
      <c r="X544" s="11" t="str">
        <f t="shared" si="21"/>
        <v>6.5.8</v>
      </c>
      <c r="Y544" s="64"/>
      <c r="AA544" s="1">
        <f t="shared" si="20"/>
        <v>43</v>
      </c>
    </row>
    <row r="545" spans="1:27" ht="35.25" customHeight="1">
      <c r="A545" s="119" t="s">
        <v>146</v>
      </c>
      <c r="B545" s="134" t="s">
        <v>57</v>
      </c>
      <c r="C545" s="122" t="s">
        <v>147</v>
      </c>
      <c r="D545" s="122" t="s">
        <v>109</v>
      </c>
      <c r="E545" s="123" t="s">
        <v>11565</v>
      </c>
      <c r="F545" s="124" t="s">
        <v>21</v>
      </c>
      <c r="G545" s="124" t="s">
        <v>149</v>
      </c>
      <c r="H545" s="124" t="s">
        <v>13276</v>
      </c>
      <c r="I545" s="135" t="s">
        <v>13148</v>
      </c>
      <c r="J545" s="129" t="s">
        <v>5718</v>
      </c>
      <c r="K545" s="128"/>
      <c r="L545" s="129"/>
      <c r="M545" s="128" t="s">
        <v>13673</v>
      </c>
      <c r="N545" s="127" t="s">
        <v>894</v>
      </c>
      <c r="O545" s="127" t="s">
        <v>174</v>
      </c>
      <c r="P545" s="127" t="s">
        <v>194</v>
      </c>
      <c r="Q545" s="131" t="s">
        <v>14146</v>
      </c>
      <c r="R545" s="143" t="s">
        <v>15287</v>
      </c>
      <c r="S545" s="132" t="s">
        <v>15286</v>
      </c>
      <c r="T545" s="136" t="s">
        <v>917</v>
      </c>
      <c r="U545" s="118"/>
      <c r="V545" s="118"/>
      <c r="W545" s="133" t="str">
        <f>VLOOKUP(TRIM(X545),X10:Y88,2,FALSE)</f>
        <v>Krisztian</v>
      </c>
      <c r="X545" s="11" t="str">
        <f t="shared" si="21"/>
        <v>6.5.6</v>
      </c>
      <c r="Y545" s="64"/>
      <c r="AA545" s="1">
        <f t="shared" si="20"/>
        <v>43</v>
      </c>
    </row>
    <row r="546" spans="1:27" ht="37.200000000000003" customHeight="1">
      <c r="A546" s="119" t="s">
        <v>146</v>
      </c>
      <c r="B546" s="134" t="s">
        <v>57</v>
      </c>
      <c r="C546" s="122" t="s">
        <v>147</v>
      </c>
      <c r="D546" s="122" t="s">
        <v>117</v>
      </c>
      <c r="E546" s="123" t="s">
        <v>11566</v>
      </c>
      <c r="F546" s="124" t="s">
        <v>24</v>
      </c>
      <c r="G546" s="124" t="s">
        <v>149</v>
      </c>
      <c r="H546" s="124" t="s">
        <v>13277</v>
      </c>
      <c r="I546" s="135" t="s">
        <v>2460</v>
      </c>
      <c r="J546" s="129" t="s">
        <v>356</v>
      </c>
      <c r="K546" s="128">
        <v>320</v>
      </c>
      <c r="L546" s="129"/>
      <c r="M546" s="128" t="s">
        <v>202</v>
      </c>
      <c r="N546" s="127" t="s">
        <v>525</v>
      </c>
      <c r="O546" s="127" t="s">
        <v>174</v>
      </c>
      <c r="P546" s="127" t="s">
        <v>194</v>
      </c>
      <c r="Q546" s="131" t="s">
        <v>13954</v>
      </c>
      <c r="R546" s="131" t="s">
        <v>14664</v>
      </c>
      <c r="S546" s="132" t="s">
        <v>14663</v>
      </c>
      <c r="T546" s="136" t="s">
        <v>249</v>
      </c>
      <c r="U546" s="118"/>
      <c r="V546" s="118"/>
      <c r="W546" s="133" t="str">
        <f>VLOOKUP(TRIM(X546),X10:Y88,2,FALSE)</f>
        <v>Krisztian</v>
      </c>
      <c r="X546" s="11" t="str">
        <f t="shared" si="21"/>
        <v>6.5.10</v>
      </c>
      <c r="Y546" s="64"/>
      <c r="AA546" s="1">
        <f t="shared" si="20"/>
        <v>26</v>
      </c>
    </row>
    <row r="547" spans="1:27" ht="35.25" customHeight="1">
      <c r="A547" s="119" t="s">
        <v>146</v>
      </c>
      <c r="B547" s="134" t="s">
        <v>57</v>
      </c>
      <c r="C547" s="122" t="s">
        <v>147</v>
      </c>
      <c r="D547" s="122" t="s">
        <v>117</v>
      </c>
      <c r="E547" s="123" t="s">
        <v>11567</v>
      </c>
      <c r="F547" s="124" t="s">
        <v>302</v>
      </c>
      <c r="G547" s="138" t="s">
        <v>149</v>
      </c>
      <c r="H547" s="124" t="s">
        <v>13278</v>
      </c>
      <c r="I547" s="135" t="s">
        <v>2460</v>
      </c>
      <c r="J547" s="129" t="s">
        <v>196</v>
      </c>
      <c r="K547" s="128">
        <v>0</v>
      </c>
      <c r="L547" s="129"/>
      <c r="M547" s="128" t="s">
        <v>202</v>
      </c>
      <c r="N547" s="127" t="s">
        <v>525</v>
      </c>
      <c r="O547" s="127" t="s">
        <v>174</v>
      </c>
      <c r="P547" s="127" t="s">
        <v>194</v>
      </c>
      <c r="Q547" s="131" t="s">
        <v>13955</v>
      </c>
      <c r="R547" s="131" t="s">
        <v>14649</v>
      </c>
      <c r="S547" s="132" t="s">
        <v>14648</v>
      </c>
      <c r="T547" s="136" t="s">
        <v>249</v>
      </c>
      <c r="U547" s="118"/>
      <c r="V547" s="118"/>
      <c r="W547" s="133" t="str">
        <f>VLOOKUP(TRIM(X547),X10:Y88,2,FALSE)</f>
        <v>Krisztian</v>
      </c>
      <c r="X547" s="11" t="str">
        <f t="shared" si="21"/>
        <v>6.5.10</v>
      </c>
      <c r="Y547" s="64"/>
      <c r="AA547" s="1">
        <f t="shared" si="20"/>
        <v>26</v>
      </c>
    </row>
    <row r="548" spans="1:27" ht="35.25" customHeight="1">
      <c r="A548" s="119" t="s">
        <v>146</v>
      </c>
      <c r="B548" s="134" t="s">
        <v>57</v>
      </c>
      <c r="C548" s="122" t="s">
        <v>147</v>
      </c>
      <c r="D548" s="122" t="s">
        <v>117</v>
      </c>
      <c r="E548" s="123" t="s">
        <v>11568</v>
      </c>
      <c r="F548" s="124" t="s">
        <v>302</v>
      </c>
      <c r="G548" s="124" t="s">
        <v>149</v>
      </c>
      <c r="H548" s="124" t="s">
        <v>13279</v>
      </c>
      <c r="I548" s="135" t="s">
        <v>2460</v>
      </c>
      <c r="J548" s="129" t="s">
        <v>196</v>
      </c>
      <c r="K548" s="128">
        <v>0</v>
      </c>
      <c r="L548" s="129"/>
      <c r="M548" s="128" t="s">
        <v>202</v>
      </c>
      <c r="N548" s="127" t="s">
        <v>525</v>
      </c>
      <c r="O548" s="127" t="s">
        <v>174</v>
      </c>
      <c r="P548" s="127" t="s">
        <v>194</v>
      </c>
      <c r="Q548" s="131" t="s">
        <v>13956</v>
      </c>
      <c r="R548" s="131" t="s">
        <v>653</v>
      </c>
      <c r="S548" s="137" t="s">
        <v>156</v>
      </c>
      <c r="T548" s="136" t="s">
        <v>249</v>
      </c>
      <c r="U548" s="118"/>
      <c r="V548" s="118"/>
      <c r="W548" s="133" t="str">
        <f>VLOOKUP(TRIM(X548),X10:Y88,2,FALSE)</f>
        <v>Krisztian</v>
      </c>
      <c r="X548" s="11" t="str">
        <f t="shared" si="21"/>
        <v>6.5.10</v>
      </c>
      <c r="Y548" s="64"/>
      <c r="AA548" s="1">
        <f t="shared" si="20"/>
        <v>26</v>
      </c>
    </row>
    <row r="549" spans="1:27" ht="35.25" customHeight="1">
      <c r="A549" s="119" t="s">
        <v>146</v>
      </c>
      <c r="B549" s="134" t="s">
        <v>57</v>
      </c>
      <c r="C549" s="122" t="s">
        <v>147</v>
      </c>
      <c r="D549" s="122" t="s">
        <v>2277</v>
      </c>
      <c r="E549" s="123" t="s">
        <v>11569</v>
      </c>
      <c r="F549" s="124" t="s">
        <v>21</v>
      </c>
      <c r="G549" s="124" t="s">
        <v>149</v>
      </c>
      <c r="H549" s="124" t="s">
        <v>13280</v>
      </c>
      <c r="I549" s="135" t="s">
        <v>8583</v>
      </c>
      <c r="J549" s="129" t="s">
        <v>2475</v>
      </c>
      <c r="K549" s="128"/>
      <c r="L549" s="129"/>
      <c r="M549" s="128" t="s">
        <v>13673</v>
      </c>
      <c r="N549" s="127" t="s">
        <v>12746</v>
      </c>
      <c r="O549" s="127" t="s">
        <v>174</v>
      </c>
      <c r="P549" s="127" t="s">
        <v>2476</v>
      </c>
      <c r="Q549" s="131" t="s">
        <v>13150</v>
      </c>
      <c r="R549" s="131" t="s">
        <v>15101</v>
      </c>
      <c r="S549" s="132" t="s">
        <v>15100</v>
      </c>
      <c r="T549" s="136" t="s">
        <v>249</v>
      </c>
      <c r="U549" s="118"/>
      <c r="V549" s="118"/>
      <c r="W549" s="133" t="str">
        <f>VLOOKUP(TRIM(X549),X10:Y88,2,FALSE)</f>
        <v>Krisztian</v>
      </c>
      <c r="X549" s="11" t="str">
        <f t="shared" si="21"/>
        <v>6.16</v>
      </c>
      <c r="Y549" s="64"/>
      <c r="AA549" s="1">
        <f t="shared" si="20"/>
        <v>35</v>
      </c>
    </row>
    <row r="550" spans="1:27" ht="35.25" customHeight="1">
      <c r="A550" s="119" t="s">
        <v>146</v>
      </c>
      <c r="B550" s="134" t="s">
        <v>57</v>
      </c>
      <c r="C550" s="122" t="s">
        <v>147</v>
      </c>
      <c r="D550" s="122" t="s">
        <v>2277</v>
      </c>
      <c r="E550" s="123" t="s">
        <v>11570</v>
      </c>
      <c r="F550" s="124" t="s">
        <v>21</v>
      </c>
      <c r="G550" s="124" t="s">
        <v>149</v>
      </c>
      <c r="H550" s="124" t="s">
        <v>13281</v>
      </c>
      <c r="I550" s="135" t="s">
        <v>8583</v>
      </c>
      <c r="J550" s="129" t="s">
        <v>2475</v>
      </c>
      <c r="K550" s="128"/>
      <c r="L550" s="129"/>
      <c r="M550" s="128" t="s">
        <v>13673</v>
      </c>
      <c r="N550" s="127" t="s">
        <v>12746</v>
      </c>
      <c r="O550" s="127" t="s">
        <v>174</v>
      </c>
      <c r="P550" s="127" t="s">
        <v>2476</v>
      </c>
      <c r="Q550" s="131" t="s">
        <v>13151</v>
      </c>
      <c r="R550" s="131" t="s">
        <v>15107</v>
      </c>
      <c r="S550" s="132" t="s">
        <v>15106</v>
      </c>
      <c r="T550" s="136" t="s">
        <v>249</v>
      </c>
      <c r="U550" s="118"/>
      <c r="V550" s="118"/>
      <c r="W550" s="133" t="str">
        <f>VLOOKUP(TRIM(X550),X10:Y88,2,FALSE)</f>
        <v>Krisztian</v>
      </c>
      <c r="X550" s="11" t="str">
        <f t="shared" si="21"/>
        <v>6.16</v>
      </c>
      <c r="Y550" s="64"/>
      <c r="AA550" s="1">
        <f t="shared" si="20"/>
        <v>35</v>
      </c>
    </row>
    <row r="551" spans="1:27" ht="35.25" customHeight="1">
      <c r="A551" s="119" t="s">
        <v>146</v>
      </c>
      <c r="B551" s="134" t="s">
        <v>57</v>
      </c>
      <c r="C551" s="122" t="s">
        <v>147</v>
      </c>
      <c r="D551" s="122" t="s">
        <v>2277</v>
      </c>
      <c r="E551" s="123" t="s">
        <v>11571</v>
      </c>
      <c r="F551" s="124" t="s">
        <v>21</v>
      </c>
      <c r="G551" s="124" t="s">
        <v>149</v>
      </c>
      <c r="H551" s="124" t="s">
        <v>13282</v>
      </c>
      <c r="I551" s="135" t="s">
        <v>8583</v>
      </c>
      <c r="J551" s="129" t="s">
        <v>2475</v>
      </c>
      <c r="K551" s="128"/>
      <c r="L551" s="129"/>
      <c r="M551" s="128" t="s">
        <v>13673</v>
      </c>
      <c r="N551" s="127" t="s">
        <v>12746</v>
      </c>
      <c r="O551" s="127" t="s">
        <v>174</v>
      </c>
      <c r="P551" s="127" t="s">
        <v>2476</v>
      </c>
      <c r="Q551" s="131" t="s">
        <v>13152</v>
      </c>
      <c r="R551" s="131" t="s">
        <v>15573</v>
      </c>
      <c r="S551" s="144" t="s">
        <v>15573</v>
      </c>
      <c r="T551" s="136" t="s">
        <v>249</v>
      </c>
      <c r="U551" s="118"/>
      <c r="V551" s="118"/>
      <c r="W551" s="133" t="str">
        <f>VLOOKUP(TRIM(X551),X10:Y88,2,FALSE)</f>
        <v>Krisztian</v>
      </c>
      <c r="X551" s="11" t="str">
        <f t="shared" si="21"/>
        <v>6.16</v>
      </c>
      <c r="Y551" s="64"/>
      <c r="AA551" s="1">
        <f t="shared" si="20"/>
        <v>35</v>
      </c>
    </row>
    <row r="552" spans="1:27" ht="35.25" customHeight="1">
      <c r="A552" s="119" t="s">
        <v>146</v>
      </c>
      <c r="B552" s="134" t="s">
        <v>57</v>
      </c>
      <c r="C552" s="122" t="s">
        <v>147</v>
      </c>
      <c r="D552" s="122" t="s">
        <v>2277</v>
      </c>
      <c r="E552" s="123" t="s">
        <v>11572</v>
      </c>
      <c r="F552" s="124" t="s">
        <v>21</v>
      </c>
      <c r="G552" s="124" t="s">
        <v>149</v>
      </c>
      <c r="H552" s="124" t="s">
        <v>13283</v>
      </c>
      <c r="I552" s="135" t="s">
        <v>8583</v>
      </c>
      <c r="J552" s="129" t="s">
        <v>2475</v>
      </c>
      <c r="K552" s="128"/>
      <c r="L552" s="129"/>
      <c r="M552" s="128" t="s">
        <v>13673</v>
      </c>
      <c r="N552" s="127" t="s">
        <v>12746</v>
      </c>
      <c r="O552" s="127" t="s">
        <v>174</v>
      </c>
      <c r="P552" s="127" t="s">
        <v>2476</v>
      </c>
      <c r="Q552" s="131" t="s">
        <v>13153</v>
      </c>
      <c r="R552" s="131" t="s">
        <v>15573</v>
      </c>
      <c r="S552" s="144" t="s">
        <v>15573</v>
      </c>
      <c r="T552" s="136" t="s">
        <v>249</v>
      </c>
      <c r="U552" s="118"/>
      <c r="V552" s="118"/>
      <c r="W552" s="133" t="str">
        <f>VLOOKUP(TRIM(X552),X10:Y88,2,FALSE)</f>
        <v>Krisztian</v>
      </c>
      <c r="X552" s="11" t="str">
        <f t="shared" si="21"/>
        <v>6.16</v>
      </c>
      <c r="Y552" s="64"/>
      <c r="AA552" s="1">
        <f t="shared" si="20"/>
        <v>35</v>
      </c>
    </row>
    <row r="553" spans="1:27" ht="35.25" customHeight="1">
      <c r="A553" s="119" t="s">
        <v>146</v>
      </c>
      <c r="B553" s="134" t="s">
        <v>57</v>
      </c>
      <c r="C553" s="122" t="s">
        <v>147</v>
      </c>
      <c r="D553" s="122" t="s">
        <v>130</v>
      </c>
      <c r="E553" s="123" t="s">
        <v>11573</v>
      </c>
      <c r="F553" s="124" t="s">
        <v>364</v>
      </c>
      <c r="G553" s="124" t="s">
        <v>149</v>
      </c>
      <c r="H553" s="124" t="s">
        <v>13154</v>
      </c>
      <c r="I553" s="135" t="s">
        <v>2460</v>
      </c>
      <c r="J553" s="129"/>
      <c r="K553" s="128"/>
      <c r="L553" s="129"/>
      <c r="M553" s="128" t="s">
        <v>13673</v>
      </c>
      <c r="N553" s="127"/>
      <c r="O553" s="127"/>
      <c r="P553" s="127"/>
      <c r="Q553" s="131" t="s">
        <v>13155</v>
      </c>
      <c r="R553" s="131" t="s">
        <v>14301</v>
      </c>
      <c r="S553" s="132" t="s">
        <v>14302</v>
      </c>
      <c r="T553" s="136" t="s">
        <v>261</v>
      </c>
      <c r="U553" s="118"/>
      <c r="V553" s="118"/>
      <c r="W553" s="133" t="str">
        <f>VLOOKUP(TRIM(X553),X10:Y88,2,FALSE)</f>
        <v>Frank</v>
      </c>
      <c r="X553" s="11" t="str">
        <f t="shared" si="21"/>
        <v>7.1</v>
      </c>
      <c r="Y553" s="64"/>
      <c r="AA553" s="1">
        <f t="shared" si="20"/>
        <v>26</v>
      </c>
    </row>
    <row r="554" spans="1:27" ht="35.25" customHeight="1">
      <c r="A554" s="119" t="s">
        <v>146</v>
      </c>
      <c r="B554" s="134" t="s">
        <v>57</v>
      </c>
      <c r="C554" s="122" t="s">
        <v>147</v>
      </c>
      <c r="D554" s="122" t="s">
        <v>98</v>
      </c>
      <c r="E554" s="123" t="s">
        <v>11574</v>
      </c>
      <c r="F554" s="124" t="s">
        <v>302</v>
      </c>
      <c r="G554" s="124" t="s">
        <v>149</v>
      </c>
      <c r="H554" s="124" t="s">
        <v>13284</v>
      </c>
      <c r="I554" s="135" t="s">
        <v>2460</v>
      </c>
      <c r="J554" s="129" t="s">
        <v>185</v>
      </c>
      <c r="K554" s="128">
        <v>0</v>
      </c>
      <c r="L554" s="129"/>
      <c r="M554" s="128" t="s">
        <v>13673</v>
      </c>
      <c r="N554" s="127" t="s">
        <v>525</v>
      </c>
      <c r="O554" s="127" t="s">
        <v>174</v>
      </c>
      <c r="P554" s="127" t="s">
        <v>194</v>
      </c>
      <c r="Q554" s="131" t="s">
        <v>13957</v>
      </c>
      <c r="R554" s="131" t="s">
        <v>15781</v>
      </c>
      <c r="S554" s="132" t="s">
        <v>152</v>
      </c>
      <c r="T554" s="136" t="s">
        <v>261</v>
      </c>
      <c r="U554" s="118"/>
      <c r="V554" s="118" t="s">
        <v>260</v>
      </c>
      <c r="W554" s="133" t="str">
        <f>VLOOKUP(TRIM(X554),X10:Y88,2,FALSE)</f>
        <v>Frank</v>
      </c>
      <c r="X554" s="11" t="str">
        <f t="shared" si="21"/>
        <v>6.5.1</v>
      </c>
      <c r="Y554" s="64"/>
      <c r="AA554" s="1">
        <f t="shared" si="20"/>
        <v>26</v>
      </c>
    </row>
    <row r="555" spans="1:27" ht="35.25" customHeight="1">
      <c r="A555" s="119" t="s">
        <v>146</v>
      </c>
      <c r="B555" s="134" t="s">
        <v>57</v>
      </c>
      <c r="C555" s="122" t="s">
        <v>147</v>
      </c>
      <c r="D555" s="122" t="s">
        <v>113</v>
      </c>
      <c r="E555" s="123" t="s">
        <v>11575</v>
      </c>
      <c r="F555" s="124" t="s">
        <v>21</v>
      </c>
      <c r="G555" s="124" t="s">
        <v>149</v>
      </c>
      <c r="H555" s="124" t="s">
        <v>13285</v>
      </c>
      <c r="I555" s="135" t="s">
        <v>2460</v>
      </c>
      <c r="J555" s="129" t="s">
        <v>185</v>
      </c>
      <c r="K555" s="128"/>
      <c r="L555" s="129"/>
      <c r="M555" s="128" t="s">
        <v>13673</v>
      </c>
      <c r="N555" s="127" t="s">
        <v>13118</v>
      </c>
      <c r="O555" s="127" t="s">
        <v>174</v>
      </c>
      <c r="P555" s="127" t="s">
        <v>194</v>
      </c>
      <c r="Q555" s="131" t="s">
        <v>14147</v>
      </c>
      <c r="R555" s="143" t="s">
        <v>14966</v>
      </c>
      <c r="S555" s="132" t="s">
        <v>14965</v>
      </c>
      <c r="T555" s="136" t="s">
        <v>261</v>
      </c>
      <c r="U555" s="118"/>
      <c r="V555" s="118"/>
      <c r="W555" s="133" t="str">
        <f>VLOOKUP(TRIM(X555),X10:Y88,2,FALSE)</f>
        <v>Puneet</v>
      </c>
      <c r="X555" s="11" t="str">
        <f t="shared" si="21"/>
        <v>6.5.8</v>
      </c>
      <c r="Y555" s="64"/>
      <c r="AA555" s="1">
        <f t="shared" si="20"/>
        <v>26</v>
      </c>
    </row>
    <row r="556" spans="1:27" ht="35.25" customHeight="1">
      <c r="A556" s="119" t="s">
        <v>146</v>
      </c>
      <c r="B556" s="134" t="s">
        <v>57</v>
      </c>
      <c r="C556" s="122" t="s">
        <v>147</v>
      </c>
      <c r="D556" s="122" t="s">
        <v>115</v>
      </c>
      <c r="E556" s="123" t="s">
        <v>11576</v>
      </c>
      <c r="F556" s="124" t="s">
        <v>302</v>
      </c>
      <c r="G556" s="124" t="s">
        <v>149</v>
      </c>
      <c r="H556" s="124" t="s">
        <v>13286</v>
      </c>
      <c r="I556" s="135" t="s">
        <v>8038</v>
      </c>
      <c r="J556" s="129" t="s">
        <v>185</v>
      </c>
      <c r="K556" s="128">
        <v>0</v>
      </c>
      <c r="L556" s="129"/>
      <c r="M556" s="128" t="s">
        <v>13673</v>
      </c>
      <c r="N556" s="127" t="s">
        <v>525</v>
      </c>
      <c r="O556" s="127" t="s">
        <v>174</v>
      </c>
      <c r="P556" s="127" t="s">
        <v>194</v>
      </c>
      <c r="Q556" s="131" t="s">
        <v>13958</v>
      </c>
      <c r="R556" s="131" t="s">
        <v>14385</v>
      </c>
      <c r="S556" s="132" t="s">
        <v>14383</v>
      </c>
      <c r="T556" s="136" t="s">
        <v>261</v>
      </c>
      <c r="U556" s="118"/>
      <c r="V556" s="118"/>
      <c r="W556" s="133" t="str">
        <f>VLOOKUP(TRIM(X556),X10:Y88,2,FALSE)</f>
        <v>Irfan</v>
      </c>
      <c r="X556" s="11" t="str">
        <f t="shared" si="21"/>
        <v>6.5.9</v>
      </c>
      <c r="Y556" s="64"/>
      <c r="AA556" s="1">
        <f t="shared" si="20"/>
        <v>32</v>
      </c>
    </row>
    <row r="557" spans="1:27" ht="35.25" customHeight="1">
      <c r="A557" s="119" t="s">
        <v>146</v>
      </c>
      <c r="B557" s="134" t="s">
        <v>57</v>
      </c>
      <c r="C557" s="122" t="s">
        <v>147</v>
      </c>
      <c r="D557" s="122" t="s">
        <v>109</v>
      </c>
      <c r="E557" s="123" t="s">
        <v>11577</v>
      </c>
      <c r="F557" s="124" t="s">
        <v>302</v>
      </c>
      <c r="G557" s="124" t="s">
        <v>149</v>
      </c>
      <c r="H557" s="124" t="s">
        <v>13287</v>
      </c>
      <c r="I557" s="135" t="s">
        <v>238</v>
      </c>
      <c r="J557" s="129" t="s">
        <v>196</v>
      </c>
      <c r="K557" s="128">
        <v>0</v>
      </c>
      <c r="L557" s="129"/>
      <c r="M557" s="128" t="s">
        <v>13673</v>
      </c>
      <c r="N557" s="127" t="s">
        <v>525</v>
      </c>
      <c r="O557" s="127" t="s">
        <v>174</v>
      </c>
      <c r="P557" s="127" t="s">
        <v>194</v>
      </c>
      <c r="Q557" s="131" t="s">
        <v>13959</v>
      </c>
      <c r="R557" s="131" t="s">
        <v>14860</v>
      </c>
      <c r="S557" s="132" t="s">
        <v>14330</v>
      </c>
      <c r="T557" s="136" t="s">
        <v>239</v>
      </c>
      <c r="U557" s="118"/>
      <c r="V557" s="118"/>
      <c r="W557" s="133" t="str">
        <f>VLOOKUP(TRIM(X557),X10:Y88,2,FALSE)</f>
        <v>Krisztian</v>
      </c>
      <c r="X557" s="11" t="str">
        <f t="shared" si="21"/>
        <v>6.5.6</v>
      </c>
      <c r="Y557" s="64"/>
      <c r="AA557" s="1">
        <f t="shared" si="20"/>
        <v>8</v>
      </c>
    </row>
    <row r="558" spans="1:27" ht="35.25" customHeight="1">
      <c r="A558" s="119" t="s">
        <v>146</v>
      </c>
      <c r="B558" s="134" t="s">
        <v>57</v>
      </c>
      <c r="C558" s="122" t="s">
        <v>147</v>
      </c>
      <c r="D558" s="122" t="s">
        <v>119</v>
      </c>
      <c r="E558" s="123" t="s">
        <v>11578</v>
      </c>
      <c r="F558" s="124" t="s">
        <v>302</v>
      </c>
      <c r="G558" s="124" t="s">
        <v>149</v>
      </c>
      <c r="H558" s="124" t="s">
        <v>13288</v>
      </c>
      <c r="I558" s="135" t="s">
        <v>5426</v>
      </c>
      <c r="J558" s="129" t="s">
        <v>196</v>
      </c>
      <c r="K558" s="128">
        <v>0</v>
      </c>
      <c r="L558" s="129"/>
      <c r="M558" s="128" t="s">
        <v>13673</v>
      </c>
      <c r="N558" s="127" t="s">
        <v>525</v>
      </c>
      <c r="O558" s="127" t="s">
        <v>174</v>
      </c>
      <c r="P558" s="127" t="s">
        <v>194</v>
      </c>
      <c r="Q558" s="131" t="s">
        <v>13960</v>
      </c>
      <c r="R558" s="131" t="s">
        <v>14489</v>
      </c>
      <c r="S558" s="132" t="s">
        <v>14487</v>
      </c>
      <c r="T558" s="136" t="s">
        <v>239</v>
      </c>
      <c r="U558" s="118"/>
      <c r="V558" s="118"/>
      <c r="W558" s="133" t="str">
        <f>VLOOKUP(TRIM(X558),X10:Y88,2,FALSE)</f>
        <v>Frank</v>
      </c>
      <c r="X558" s="11" t="str">
        <f t="shared" si="21"/>
        <v>6.5.11</v>
      </c>
      <c r="Y558" s="64"/>
      <c r="AA558" s="1">
        <f t="shared" si="20"/>
        <v>30</v>
      </c>
    </row>
    <row r="559" spans="1:27" ht="35.25" customHeight="1">
      <c r="A559" s="119" t="s">
        <v>146</v>
      </c>
      <c r="B559" s="134" t="s">
        <v>57</v>
      </c>
      <c r="C559" s="122" t="s">
        <v>147</v>
      </c>
      <c r="D559" s="122" t="s">
        <v>101</v>
      </c>
      <c r="E559" s="123" t="s">
        <v>11579</v>
      </c>
      <c r="F559" s="124" t="s">
        <v>302</v>
      </c>
      <c r="G559" s="124" t="s">
        <v>149</v>
      </c>
      <c r="H559" s="124" t="s">
        <v>13289</v>
      </c>
      <c r="I559" s="135" t="s">
        <v>238</v>
      </c>
      <c r="J559" s="129" t="s">
        <v>196</v>
      </c>
      <c r="K559" s="128">
        <v>0</v>
      </c>
      <c r="L559" s="129"/>
      <c r="M559" s="128" t="s">
        <v>13673</v>
      </c>
      <c r="N559" s="127" t="s">
        <v>525</v>
      </c>
      <c r="O559" s="127" t="s">
        <v>174</v>
      </c>
      <c r="P559" s="127" t="s">
        <v>194</v>
      </c>
      <c r="Q559" s="131" t="s">
        <v>13961</v>
      </c>
      <c r="R559" s="131" t="s">
        <v>14916</v>
      </c>
      <c r="S559" s="132" t="s">
        <v>195</v>
      </c>
      <c r="T559" s="136" t="s">
        <v>239</v>
      </c>
      <c r="U559" s="118"/>
      <c r="V559" s="118"/>
      <c r="W559" s="133" t="str">
        <f>VLOOKUP(TRIM(X559),X10:Y88,2,FALSE)</f>
        <v>Frank</v>
      </c>
      <c r="X559" s="11" t="str">
        <f t="shared" si="21"/>
        <v>6.5.2</v>
      </c>
      <c r="Y559" s="64"/>
      <c r="AA559" s="1">
        <f t="shared" si="20"/>
        <v>8</v>
      </c>
    </row>
    <row r="560" spans="1:27" ht="35.25" customHeight="1">
      <c r="A560" s="119" t="s">
        <v>146</v>
      </c>
      <c r="B560" s="134" t="s">
        <v>57</v>
      </c>
      <c r="C560" s="122" t="s">
        <v>147</v>
      </c>
      <c r="D560" s="122" t="s">
        <v>104</v>
      </c>
      <c r="E560" s="123" t="s">
        <v>11580</v>
      </c>
      <c r="F560" s="124" t="s">
        <v>302</v>
      </c>
      <c r="G560" s="124" t="s">
        <v>149</v>
      </c>
      <c r="H560" s="124" t="s">
        <v>13290</v>
      </c>
      <c r="I560" s="135" t="s">
        <v>238</v>
      </c>
      <c r="J560" s="129" t="s">
        <v>185</v>
      </c>
      <c r="K560" s="128">
        <v>0</v>
      </c>
      <c r="L560" s="129"/>
      <c r="M560" s="128" t="s">
        <v>13673</v>
      </c>
      <c r="N560" s="127" t="s">
        <v>525</v>
      </c>
      <c r="O560" s="127" t="s">
        <v>174</v>
      </c>
      <c r="P560" s="127" t="s">
        <v>194</v>
      </c>
      <c r="Q560" s="131" t="s">
        <v>13962</v>
      </c>
      <c r="R560" s="131" t="s">
        <v>10562</v>
      </c>
      <c r="S560" s="132" t="s">
        <v>152</v>
      </c>
      <c r="T560" s="136" t="s">
        <v>239</v>
      </c>
      <c r="U560" s="118"/>
      <c r="V560" s="118" t="s">
        <v>260</v>
      </c>
      <c r="W560" s="133" t="str">
        <f>VLOOKUP(TRIM(X560),X10:Y88,2,FALSE)</f>
        <v>Frank</v>
      </c>
      <c r="X560" s="11" t="str">
        <f t="shared" si="21"/>
        <v>6.5.4</v>
      </c>
      <c r="Y560" s="64"/>
      <c r="AA560" s="1">
        <f t="shared" si="20"/>
        <v>8</v>
      </c>
    </row>
    <row r="561" spans="1:27" ht="35.25" customHeight="1">
      <c r="A561" s="119" t="s">
        <v>146</v>
      </c>
      <c r="B561" s="134" t="s">
        <v>57</v>
      </c>
      <c r="C561" s="122" t="s">
        <v>147</v>
      </c>
      <c r="D561" s="122" t="s">
        <v>119</v>
      </c>
      <c r="E561" s="123" t="s">
        <v>11581</v>
      </c>
      <c r="F561" s="124" t="s">
        <v>302</v>
      </c>
      <c r="G561" s="124" t="s">
        <v>149</v>
      </c>
      <c r="H561" s="124" t="s">
        <v>13291</v>
      </c>
      <c r="I561" s="135" t="s">
        <v>238</v>
      </c>
      <c r="J561" s="129" t="s">
        <v>196</v>
      </c>
      <c r="K561" s="128">
        <v>0</v>
      </c>
      <c r="L561" s="129"/>
      <c r="M561" s="128" t="s">
        <v>13673</v>
      </c>
      <c r="N561" s="127" t="s">
        <v>525</v>
      </c>
      <c r="O561" s="127" t="s">
        <v>174</v>
      </c>
      <c r="P561" s="127" t="s">
        <v>194</v>
      </c>
      <c r="Q561" s="131" t="s">
        <v>13963</v>
      </c>
      <c r="R561" s="131" t="s">
        <v>14490</v>
      </c>
      <c r="S561" s="132" t="s">
        <v>14491</v>
      </c>
      <c r="T561" s="136" t="s">
        <v>239</v>
      </c>
      <c r="U561" s="118"/>
      <c r="V561" s="118"/>
      <c r="W561" s="133" t="str">
        <f>VLOOKUP(TRIM(X561),X10:Y88,2,FALSE)</f>
        <v>Frank</v>
      </c>
      <c r="X561" s="11" t="str">
        <f t="shared" si="21"/>
        <v>6.5.11</v>
      </c>
      <c r="Y561" s="64"/>
      <c r="AA561" s="1">
        <f t="shared" si="20"/>
        <v>8</v>
      </c>
    </row>
    <row r="562" spans="1:27" ht="35.25" customHeight="1">
      <c r="A562" s="119" t="s">
        <v>146</v>
      </c>
      <c r="B562" s="134" t="s">
        <v>57</v>
      </c>
      <c r="C562" s="122" t="s">
        <v>147</v>
      </c>
      <c r="D562" s="122" t="s">
        <v>107</v>
      </c>
      <c r="E562" s="123" t="s">
        <v>11582</v>
      </c>
      <c r="F562" s="124" t="s">
        <v>302</v>
      </c>
      <c r="G562" s="124" t="s">
        <v>149</v>
      </c>
      <c r="H562" s="124" t="s">
        <v>13292</v>
      </c>
      <c r="I562" s="135" t="s">
        <v>2460</v>
      </c>
      <c r="J562" s="129" t="s">
        <v>185</v>
      </c>
      <c r="K562" s="128">
        <v>0</v>
      </c>
      <c r="L562" s="129"/>
      <c r="M562" s="128" t="s">
        <v>13673</v>
      </c>
      <c r="N562" s="127" t="s">
        <v>525</v>
      </c>
      <c r="O562" s="127" t="s">
        <v>174</v>
      </c>
      <c r="P562" s="127" t="s">
        <v>194</v>
      </c>
      <c r="Q562" s="131" t="s">
        <v>13964</v>
      </c>
      <c r="R562" s="131" t="s">
        <v>14971</v>
      </c>
      <c r="S562" s="132" t="s">
        <v>14972</v>
      </c>
      <c r="T562" s="136" t="s">
        <v>261</v>
      </c>
      <c r="U562" s="118"/>
      <c r="V562" s="118"/>
      <c r="W562" s="133" t="str">
        <f>VLOOKUP(TRIM(X562),X10:Y88,2,FALSE)</f>
        <v>Frank</v>
      </c>
      <c r="X562" s="11" t="str">
        <f t="shared" si="21"/>
        <v>6.5.5</v>
      </c>
      <c r="Y562" s="64"/>
      <c r="AA562" s="1">
        <f t="shared" si="20"/>
        <v>26</v>
      </c>
    </row>
    <row r="563" spans="1:27" ht="35.25" customHeight="1">
      <c r="A563" s="119" t="s">
        <v>146</v>
      </c>
      <c r="B563" s="134" t="s">
        <v>57</v>
      </c>
      <c r="C563" s="122" t="s">
        <v>147</v>
      </c>
      <c r="D563" s="122" t="s">
        <v>109</v>
      </c>
      <c r="E563" s="123" t="s">
        <v>11583</v>
      </c>
      <c r="F563" s="124" t="s">
        <v>183</v>
      </c>
      <c r="G563" s="124" t="s">
        <v>149</v>
      </c>
      <c r="H563" s="124" t="s">
        <v>13156</v>
      </c>
      <c r="I563" s="135" t="s">
        <v>216</v>
      </c>
      <c r="J563" s="129"/>
      <c r="K563" s="128"/>
      <c r="L563" s="129"/>
      <c r="M563" s="128" t="s">
        <v>13673</v>
      </c>
      <c r="N563" s="127"/>
      <c r="O563" s="127" t="s">
        <v>174</v>
      </c>
      <c r="P563" s="127"/>
      <c r="Q563" s="131" t="s">
        <v>13157</v>
      </c>
      <c r="R563" s="131" t="s">
        <v>169</v>
      </c>
      <c r="S563" s="132" t="s">
        <v>167</v>
      </c>
      <c r="T563" s="136" t="s">
        <v>538</v>
      </c>
      <c r="U563" s="118"/>
      <c r="V563" s="118"/>
      <c r="W563" s="133" t="str">
        <f>VLOOKUP(TRIM(X563),X10:Y88,2,FALSE)</f>
        <v>Krisztian</v>
      </c>
      <c r="X563" s="11" t="str">
        <f t="shared" si="21"/>
        <v>6.5.6</v>
      </c>
      <c r="Y563" s="64"/>
      <c r="AA563" s="1">
        <f t="shared" si="20"/>
        <v>25</v>
      </c>
    </row>
    <row r="564" spans="1:27" ht="35.25" customHeight="1">
      <c r="A564" s="119" t="s">
        <v>146</v>
      </c>
      <c r="B564" s="134" t="s">
        <v>57</v>
      </c>
      <c r="C564" s="122" t="s">
        <v>147</v>
      </c>
      <c r="D564" s="122" t="s">
        <v>72</v>
      </c>
      <c r="E564" s="123" t="s">
        <v>11584</v>
      </c>
      <c r="F564" s="124" t="s">
        <v>183</v>
      </c>
      <c r="G564" s="124" t="s">
        <v>48</v>
      </c>
      <c r="H564" s="124" t="s">
        <v>13158</v>
      </c>
      <c r="I564" s="135" t="s">
        <v>13721</v>
      </c>
      <c r="J564" s="129"/>
      <c r="K564" s="128"/>
      <c r="L564" s="129"/>
      <c r="M564" s="128" t="s">
        <v>13673</v>
      </c>
      <c r="N564" s="127"/>
      <c r="O564" s="127" t="s">
        <v>159</v>
      </c>
      <c r="P564" s="127"/>
      <c r="Q564" s="131" t="s">
        <v>13159</v>
      </c>
      <c r="R564" s="131" t="s">
        <v>14295</v>
      </c>
      <c r="S564" s="132" t="s">
        <v>167</v>
      </c>
      <c r="T564" s="136" t="s">
        <v>13160</v>
      </c>
      <c r="U564" s="118"/>
      <c r="V564" s="118"/>
      <c r="W564" s="133" t="str">
        <f>VLOOKUP(TRIM(X564),X10:Y88,2,FALSE)</f>
        <v>Frank</v>
      </c>
      <c r="X564" s="11" t="str">
        <f t="shared" si="21"/>
        <v>4.1</v>
      </c>
      <c r="Y564" s="64"/>
      <c r="AA564" s="1">
        <f t="shared" si="20"/>
        <v>62</v>
      </c>
    </row>
    <row r="565" spans="1:27" ht="35.25" customHeight="1">
      <c r="A565" s="119" t="s">
        <v>146</v>
      </c>
      <c r="B565" s="134" t="s">
        <v>57</v>
      </c>
      <c r="C565" s="122" t="s">
        <v>147</v>
      </c>
      <c r="D565" s="122" t="s">
        <v>121</v>
      </c>
      <c r="E565" s="123" t="s">
        <v>11585</v>
      </c>
      <c r="F565" s="124" t="s">
        <v>21</v>
      </c>
      <c r="G565" s="138" t="s">
        <v>149</v>
      </c>
      <c r="H565" s="124" t="s">
        <v>13293</v>
      </c>
      <c r="I565" s="135" t="s">
        <v>3385</v>
      </c>
      <c r="J565" s="129" t="s">
        <v>903</v>
      </c>
      <c r="K565" s="128"/>
      <c r="L565" s="129"/>
      <c r="M565" s="128" t="s">
        <v>13673</v>
      </c>
      <c r="N565" s="127" t="s">
        <v>12828</v>
      </c>
      <c r="O565" s="127" t="s">
        <v>174</v>
      </c>
      <c r="P565" s="127" t="s">
        <v>905</v>
      </c>
      <c r="Q565" s="131" t="s">
        <v>13161</v>
      </c>
      <c r="R565" s="131" t="s">
        <v>14933</v>
      </c>
      <c r="S565" s="132" t="s">
        <v>14932</v>
      </c>
      <c r="T565" s="136" t="s">
        <v>219</v>
      </c>
      <c r="U565" s="118"/>
      <c r="V565" s="118"/>
      <c r="W565" s="133" t="str">
        <f>VLOOKUP(TRIM(X565),X10:Y88,2,FALSE)</f>
        <v>LaeYoung</v>
      </c>
      <c r="X565" s="11" t="str">
        <f t="shared" si="21"/>
        <v>6.6</v>
      </c>
      <c r="Y565" s="64"/>
      <c r="AA565" s="1">
        <f t="shared" si="20"/>
        <v>26</v>
      </c>
    </row>
    <row r="566" spans="1:27" ht="35.25" customHeight="1">
      <c r="A566" s="119" t="s">
        <v>146</v>
      </c>
      <c r="B566" s="134" t="s">
        <v>57</v>
      </c>
      <c r="C566" s="122" t="s">
        <v>147</v>
      </c>
      <c r="D566" s="122" t="s">
        <v>121</v>
      </c>
      <c r="E566" s="123" t="s">
        <v>11586</v>
      </c>
      <c r="F566" s="124" t="s">
        <v>21</v>
      </c>
      <c r="G566" s="124" t="s">
        <v>149</v>
      </c>
      <c r="H566" s="124" t="s">
        <v>13294</v>
      </c>
      <c r="I566" s="135" t="s">
        <v>3385</v>
      </c>
      <c r="J566" s="129" t="s">
        <v>903</v>
      </c>
      <c r="K566" s="128"/>
      <c r="L566" s="129"/>
      <c r="M566" s="128" t="s">
        <v>13673</v>
      </c>
      <c r="N566" s="127" t="s">
        <v>12828</v>
      </c>
      <c r="O566" s="127" t="s">
        <v>174</v>
      </c>
      <c r="P566" s="127" t="s">
        <v>905</v>
      </c>
      <c r="Q566" s="131" t="s">
        <v>13162</v>
      </c>
      <c r="R566" s="131" t="s">
        <v>16075</v>
      </c>
      <c r="S566" s="132" t="s">
        <v>195</v>
      </c>
      <c r="T566" s="136" t="s">
        <v>219</v>
      </c>
      <c r="U566" s="118"/>
      <c r="V566" s="118"/>
      <c r="W566" s="133" t="str">
        <f>VLOOKUP(TRIM(X566),X10:Y88,2,FALSE)</f>
        <v>LaeYoung</v>
      </c>
      <c r="X566" s="11" t="str">
        <f t="shared" si="21"/>
        <v>6.6</v>
      </c>
      <c r="Y566" s="64"/>
      <c r="AA566" s="1">
        <f t="shared" si="20"/>
        <v>26</v>
      </c>
    </row>
    <row r="567" spans="1:27" ht="35.25" customHeight="1">
      <c r="A567" s="119" t="s">
        <v>146</v>
      </c>
      <c r="B567" s="134" t="s">
        <v>57</v>
      </c>
      <c r="C567" s="122" t="s">
        <v>147</v>
      </c>
      <c r="D567" s="122" t="s">
        <v>119</v>
      </c>
      <c r="E567" s="123" t="s">
        <v>11587</v>
      </c>
      <c r="F567" s="124" t="s">
        <v>302</v>
      </c>
      <c r="G567" s="124" t="s">
        <v>149</v>
      </c>
      <c r="H567" s="124" t="s">
        <v>13295</v>
      </c>
      <c r="I567" s="135" t="s">
        <v>213</v>
      </c>
      <c r="J567" s="129" t="s">
        <v>196</v>
      </c>
      <c r="K567" s="128">
        <v>0</v>
      </c>
      <c r="L567" s="129"/>
      <c r="M567" s="128" t="s">
        <v>13673</v>
      </c>
      <c r="N567" s="127" t="s">
        <v>525</v>
      </c>
      <c r="O567" s="127" t="s">
        <v>174</v>
      </c>
      <c r="P567" s="127" t="s">
        <v>194</v>
      </c>
      <c r="Q567" s="131" t="s">
        <v>13965</v>
      </c>
      <c r="R567" s="131" t="s">
        <v>14498</v>
      </c>
      <c r="S567" s="132" t="s">
        <v>14499</v>
      </c>
      <c r="T567" s="136" t="s">
        <v>199</v>
      </c>
      <c r="U567" s="118"/>
      <c r="V567" s="118"/>
      <c r="W567" s="133" t="str">
        <f>VLOOKUP(TRIM(X567),X10:Y88,2,FALSE)</f>
        <v>Frank</v>
      </c>
      <c r="X567" s="11" t="str">
        <f t="shared" si="21"/>
        <v>6.5.11</v>
      </c>
      <c r="Y567" s="64"/>
      <c r="AA567" s="1">
        <f t="shared" si="20"/>
        <v>6</v>
      </c>
    </row>
    <row r="568" spans="1:27" ht="35.25" customHeight="1">
      <c r="A568" s="119" t="s">
        <v>146</v>
      </c>
      <c r="B568" s="134" t="s">
        <v>57</v>
      </c>
      <c r="C568" s="122" t="s">
        <v>147</v>
      </c>
      <c r="D568" s="122" t="s">
        <v>102</v>
      </c>
      <c r="E568" s="123" t="s">
        <v>11588</v>
      </c>
      <c r="F568" s="124" t="s">
        <v>302</v>
      </c>
      <c r="G568" s="124" t="s">
        <v>149</v>
      </c>
      <c r="H568" s="124" t="s">
        <v>13296</v>
      </c>
      <c r="I568" s="135" t="s">
        <v>213</v>
      </c>
      <c r="J568" s="129" t="s">
        <v>185</v>
      </c>
      <c r="K568" s="128">
        <v>0</v>
      </c>
      <c r="L568" s="129"/>
      <c r="M568" s="128" t="s">
        <v>13673</v>
      </c>
      <c r="N568" s="127" t="s">
        <v>525</v>
      </c>
      <c r="O568" s="127" t="s">
        <v>174</v>
      </c>
      <c r="P568" s="127" t="s">
        <v>194</v>
      </c>
      <c r="Q568" s="131" t="s">
        <v>13966</v>
      </c>
      <c r="R568" s="131" t="s">
        <v>14754</v>
      </c>
      <c r="S568" s="132" t="s">
        <v>14755</v>
      </c>
      <c r="T568" s="136" t="s">
        <v>199</v>
      </c>
      <c r="U568" s="118"/>
      <c r="V568" s="118"/>
      <c r="W568" s="133" t="str">
        <f>VLOOKUP(TRIM(X568),X10:Y88,2,FALSE)</f>
        <v>Frank</v>
      </c>
      <c r="X568" s="11" t="str">
        <f t="shared" si="21"/>
        <v>6.5.3</v>
      </c>
      <c r="Y568" s="64"/>
      <c r="AA568" s="1">
        <f t="shared" si="20"/>
        <v>6</v>
      </c>
    </row>
    <row r="569" spans="1:27" ht="35.25" customHeight="1">
      <c r="A569" s="119" t="s">
        <v>146</v>
      </c>
      <c r="B569" s="134" t="s">
        <v>57</v>
      </c>
      <c r="C569" s="122" t="s">
        <v>147</v>
      </c>
      <c r="D569" s="122" t="s">
        <v>508</v>
      </c>
      <c r="E569" s="123" t="s">
        <v>11589</v>
      </c>
      <c r="F569" s="124" t="s">
        <v>21</v>
      </c>
      <c r="G569" s="124" t="s">
        <v>149</v>
      </c>
      <c r="H569" s="124" t="s">
        <v>13297</v>
      </c>
      <c r="I569" s="135" t="s">
        <v>200</v>
      </c>
      <c r="J569" s="129" t="s">
        <v>12814</v>
      </c>
      <c r="K569" s="128"/>
      <c r="L569" s="129"/>
      <c r="M569" s="128" t="s">
        <v>13673</v>
      </c>
      <c r="N569" s="127" t="s">
        <v>186</v>
      </c>
      <c r="O569" s="127" t="s">
        <v>174</v>
      </c>
      <c r="P569" s="127" t="s">
        <v>12815</v>
      </c>
      <c r="Q569" s="131" t="s">
        <v>13163</v>
      </c>
      <c r="R569" s="131" t="s">
        <v>15213</v>
      </c>
      <c r="S569" s="132" t="s">
        <v>15212</v>
      </c>
      <c r="T569" s="136" t="s">
        <v>199</v>
      </c>
      <c r="U569" s="118"/>
      <c r="V569" s="118"/>
      <c r="W569" s="133" t="str">
        <f>VLOOKUP(TRIM(X569),X10:Y88,2,FALSE)</f>
        <v>Puneet</v>
      </c>
      <c r="X569" s="11" t="str">
        <f t="shared" si="21"/>
        <v>6.13</v>
      </c>
      <c r="Y569" s="64"/>
      <c r="AA569" s="1">
        <f t="shared" si="20"/>
        <v>17</v>
      </c>
    </row>
    <row r="570" spans="1:27" ht="35.25" customHeight="1">
      <c r="A570" s="119" t="s">
        <v>146</v>
      </c>
      <c r="B570" s="134" t="s">
        <v>57</v>
      </c>
      <c r="C570" s="122" t="s">
        <v>147</v>
      </c>
      <c r="D570" s="122" t="s">
        <v>508</v>
      </c>
      <c r="E570" s="123" t="s">
        <v>11590</v>
      </c>
      <c r="F570" s="124" t="s">
        <v>21</v>
      </c>
      <c r="G570" s="124" t="s">
        <v>149</v>
      </c>
      <c r="H570" s="124" t="s">
        <v>13298</v>
      </c>
      <c r="I570" s="135" t="s">
        <v>200</v>
      </c>
      <c r="J570" s="129" t="s">
        <v>12814</v>
      </c>
      <c r="K570" s="128"/>
      <c r="L570" s="129"/>
      <c r="M570" s="128" t="s">
        <v>13673</v>
      </c>
      <c r="N570" s="127" t="s">
        <v>186</v>
      </c>
      <c r="O570" s="127" t="s">
        <v>174</v>
      </c>
      <c r="P570" s="127" t="s">
        <v>12815</v>
      </c>
      <c r="Q570" s="131" t="s">
        <v>13164</v>
      </c>
      <c r="R570" s="131" t="s">
        <v>15221</v>
      </c>
      <c r="S570" s="132" t="s">
        <v>15220</v>
      </c>
      <c r="T570" s="136" t="s">
        <v>199</v>
      </c>
      <c r="U570" s="118"/>
      <c r="V570" s="118"/>
      <c r="W570" s="133" t="str">
        <f>VLOOKUP(TRIM(X570),X10:Y88,2,FALSE)</f>
        <v>Puneet</v>
      </c>
      <c r="X570" s="11" t="str">
        <f t="shared" si="21"/>
        <v>6.13</v>
      </c>
      <c r="Y570" s="64"/>
      <c r="AA570" s="1">
        <f t="shared" si="20"/>
        <v>17</v>
      </c>
    </row>
    <row r="571" spans="1:27" ht="35.25" customHeight="1">
      <c r="A571" s="119" t="s">
        <v>146</v>
      </c>
      <c r="B571" s="134" t="s">
        <v>57</v>
      </c>
      <c r="C571" s="122" t="s">
        <v>147</v>
      </c>
      <c r="D571" s="122" t="s">
        <v>508</v>
      </c>
      <c r="E571" s="123" t="s">
        <v>11591</v>
      </c>
      <c r="F571" s="124" t="s">
        <v>21</v>
      </c>
      <c r="G571" s="124" t="s">
        <v>149</v>
      </c>
      <c r="H571" s="124" t="s">
        <v>13299</v>
      </c>
      <c r="I571" s="135" t="s">
        <v>200</v>
      </c>
      <c r="J571" s="129" t="s">
        <v>12814</v>
      </c>
      <c r="K571" s="128"/>
      <c r="L571" s="129"/>
      <c r="M571" s="128" t="s">
        <v>13673</v>
      </c>
      <c r="N571" s="127" t="s">
        <v>186</v>
      </c>
      <c r="O571" s="127" t="s">
        <v>174</v>
      </c>
      <c r="P571" s="127" t="s">
        <v>12815</v>
      </c>
      <c r="Q571" s="131" t="s">
        <v>13165</v>
      </c>
      <c r="R571" s="131" t="s">
        <v>15227</v>
      </c>
      <c r="S571" s="132" t="s">
        <v>15226</v>
      </c>
      <c r="T571" s="136" t="s">
        <v>199</v>
      </c>
      <c r="U571" s="118"/>
      <c r="V571" s="118"/>
      <c r="W571" s="133" t="str">
        <f>VLOOKUP(TRIM(X571),X10:Y88,2,FALSE)</f>
        <v>Puneet</v>
      </c>
      <c r="X571" s="11" t="str">
        <f t="shared" si="21"/>
        <v>6.13</v>
      </c>
      <c r="Y571" s="64"/>
      <c r="AA571" s="1">
        <f t="shared" si="20"/>
        <v>17</v>
      </c>
    </row>
    <row r="572" spans="1:27" ht="35.25" customHeight="1">
      <c r="A572" s="119" t="s">
        <v>146</v>
      </c>
      <c r="B572" s="134" t="s">
        <v>57</v>
      </c>
      <c r="C572" s="122" t="s">
        <v>147</v>
      </c>
      <c r="D572" s="122" t="s">
        <v>79</v>
      </c>
      <c r="E572" s="123" t="s">
        <v>11592</v>
      </c>
      <c r="F572" s="124" t="s">
        <v>24</v>
      </c>
      <c r="G572" s="124" t="s">
        <v>149</v>
      </c>
      <c r="H572" s="124" t="s">
        <v>13300</v>
      </c>
      <c r="I572" s="135" t="s">
        <v>200</v>
      </c>
      <c r="J572" s="129" t="s">
        <v>201</v>
      </c>
      <c r="K572" s="128">
        <v>3381</v>
      </c>
      <c r="L572" s="129"/>
      <c r="M572" s="128" t="s">
        <v>202</v>
      </c>
      <c r="N572" s="127" t="s">
        <v>5720</v>
      </c>
      <c r="O572" s="127" t="s">
        <v>174</v>
      </c>
      <c r="P572" s="127" t="s">
        <v>546</v>
      </c>
      <c r="Q572" s="131" t="s">
        <v>14362</v>
      </c>
      <c r="R572" s="131" t="s">
        <v>15347</v>
      </c>
      <c r="S572" s="132" t="s">
        <v>15345</v>
      </c>
      <c r="T572" s="136" t="s">
        <v>199</v>
      </c>
      <c r="U572" s="118"/>
      <c r="V572" s="118"/>
      <c r="W572" s="133" t="str">
        <f>VLOOKUP(TRIM(X572),X10:Y88,2,FALSE)</f>
        <v>Krisztian</v>
      </c>
      <c r="X572" s="11" t="str">
        <f t="shared" si="21"/>
        <v>5.2</v>
      </c>
      <c r="Y572" s="64"/>
      <c r="AA572" s="1">
        <f t="shared" si="20"/>
        <v>17</v>
      </c>
    </row>
    <row r="573" spans="1:27" ht="37.200000000000003" customHeight="1">
      <c r="A573" s="119" t="s">
        <v>146</v>
      </c>
      <c r="B573" s="134" t="s">
        <v>57</v>
      </c>
      <c r="C573" s="122" t="s">
        <v>147</v>
      </c>
      <c r="D573" s="122" t="s">
        <v>89</v>
      </c>
      <c r="E573" s="123" t="s">
        <v>11593</v>
      </c>
      <c r="F573" s="124" t="s">
        <v>23</v>
      </c>
      <c r="G573" s="124" t="s">
        <v>149</v>
      </c>
      <c r="H573" s="124" t="s">
        <v>13301</v>
      </c>
      <c r="I573" s="135" t="s">
        <v>200</v>
      </c>
      <c r="J573" s="129" t="s">
        <v>201</v>
      </c>
      <c r="K573" s="128">
        <v>3382</v>
      </c>
      <c r="L573" s="129"/>
      <c r="M573" s="128" t="s">
        <v>202</v>
      </c>
      <c r="N573" s="127" t="s">
        <v>5720</v>
      </c>
      <c r="O573" s="127" t="s">
        <v>174</v>
      </c>
      <c r="P573" s="127" t="s">
        <v>537</v>
      </c>
      <c r="Q573" s="131" t="s">
        <v>13967</v>
      </c>
      <c r="R573" s="131" t="s">
        <v>169</v>
      </c>
      <c r="S573" s="132" t="s">
        <v>167</v>
      </c>
      <c r="T573" s="136" t="s">
        <v>199</v>
      </c>
      <c r="U573" s="118"/>
      <c r="V573" s="118"/>
      <c r="W573" s="133" t="str">
        <f>VLOOKUP(TRIM(X573),X10:Y88,2,FALSE)</f>
        <v>Puneet</v>
      </c>
      <c r="X573" s="11" t="str">
        <f t="shared" si="21"/>
        <v>6.1</v>
      </c>
      <c r="Y573" s="64"/>
      <c r="AA573" s="1">
        <f t="shared" si="20"/>
        <v>17</v>
      </c>
    </row>
    <row r="574" spans="1:27" ht="35.25" customHeight="1">
      <c r="A574" s="119" t="s">
        <v>146</v>
      </c>
      <c r="B574" s="134" t="s">
        <v>57</v>
      </c>
      <c r="C574" s="122" t="s">
        <v>147</v>
      </c>
      <c r="D574" s="122" t="s">
        <v>89</v>
      </c>
      <c r="E574" s="123" t="s">
        <v>11594</v>
      </c>
      <c r="F574" s="124" t="s">
        <v>23</v>
      </c>
      <c r="G574" s="124" t="s">
        <v>149</v>
      </c>
      <c r="H574" s="124" t="s">
        <v>13302</v>
      </c>
      <c r="I574" s="135" t="s">
        <v>200</v>
      </c>
      <c r="J574" s="129" t="s">
        <v>314</v>
      </c>
      <c r="K574" s="128">
        <v>1115</v>
      </c>
      <c r="L574" s="129"/>
      <c r="M574" s="128" t="s">
        <v>202</v>
      </c>
      <c r="N574" s="127" t="s">
        <v>895</v>
      </c>
      <c r="O574" s="127" t="s">
        <v>174</v>
      </c>
      <c r="P574" s="127" t="s">
        <v>537</v>
      </c>
      <c r="Q574" s="131" t="s">
        <v>13967</v>
      </c>
      <c r="R574" s="131" t="s">
        <v>169</v>
      </c>
      <c r="S574" s="132" t="s">
        <v>167</v>
      </c>
      <c r="T574" s="136" t="s">
        <v>199</v>
      </c>
      <c r="U574" s="118"/>
      <c r="V574" s="118"/>
      <c r="W574" s="133" t="str">
        <f>VLOOKUP(TRIM(X574),X10:Y88,2,FALSE)</f>
        <v>Puneet</v>
      </c>
      <c r="X574" s="11" t="str">
        <f t="shared" si="21"/>
        <v>6.1</v>
      </c>
      <c r="Y574" s="64"/>
      <c r="AA574" s="1">
        <f t="shared" si="20"/>
        <v>17</v>
      </c>
    </row>
    <row r="575" spans="1:27" ht="35.25" customHeight="1">
      <c r="A575" s="119" t="s">
        <v>146</v>
      </c>
      <c r="B575" s="134" t="s">
        <v>57</v>
      </c>
      <c r="C575" s="122" t="s">
        <v>147</v>
      </c>
      <c r="D575" s="122" t="s">
        <v>666</v>
      </c>
      <c r="E575" s="123" t="s">
        <v>11595</v>
      </c>
      <c r="F575" s="124" t="s">
        <v>183</v>
      </c>
      <c r="G575" s="124" t="s">
        <v>48</v>
      </c>
      <c r="H575" s="124" t="s">
        <v>13166</v>
      </c>
      <c r="I575" s="135" t="s">
        <v>200</v>
      </c>
      <c r="J575" s="129" t="s">
        <v>185</v>
      </c>
      <c r="K575" s="128"/>
      <c r="L575" s="129"/>
      <c r="M575" s="128" t="s">
        <v>13673</v>
      </c>
      <c r="N575" s="127"/>
      <c r="O575" s="127" t="s">
        <v>174</v>
      </c>
      <c r="P575" s="127" t="s">
        <v>194</v>
      </c>
      <c r="Q575" s="131" t="s">
        <v>13167</v>
      </c>
      <c r="R575" s="131" t="s">
        <v>14511</v>
      </c>
      <c r="S575" s="132" t="s">
        <v>167</v>
      </c>
      <c r="T575" s="136" t="s">
        <v>199</v>
      </c>
      <c r="U575" s="118"/>
      <c r="V575" s="118"/>
      <c r="W575" s="133" t="str">
        <f>VLOOKUP(TRIM(X575),X10:Y88,2,FALSE)</f>
        <v>Frank</v>
      </c>
      <c r="X575" s="11" t="str">
        <f t="shared" si="21"/>
        <v>6.5.7.1</v>
      </c>
      <c r="Y575" s="64"/>
      <c r="AA575" s="1">
        <f t="shared" si="20"/>
        <v>17</v>
      </c>
    </row>
    <row r="576" spans="1:27" ht="37.200000000000003" customHeight="1">
      <c r="A576" s="119" t="s">
        <v>146</v>
      </c>
      <c r="B576" s="134" t="s">
        <v>57</v>
      </c>
      <c r="C576" s="122" t="s">
        <v>147</v>
      </c>
      <c r="D576" s="122" t="s">
        <v>666</v>
      </c>
      <c r="E576" s="123" t="s">
        <v>11596</v>
      </c>
      <c r="F576" s="124" t="s">
        <v>302</v>
      </c>
      <c r="G576" s="124" t="s">
        <v>149</v>
      </c>
      <c r="H576" s="124" t="s">
        <v>13363</v>
      </c>
      <c r="I576" s="135" t="s">
        <v>223</v>
      </c>
      <c r="J576" s="129" t="s">
        <v>185</v>
      </c>
      <c r="K576" s="128">
        <v>0</v>
      </c>
      <c r="L576" s="129"/>
      <c r="M576" s="128" t="s">
        <v>13673</v>
      </c>
      <c r="N576" s="127" t="s">
        <v>525</v>
      </c>
      <c r="O576" s="127" t="s">
        <v>174</v>
      </c>
      <c r="P576" s="127" t="s">
        <v>194</v>
      </c>
      <c r="Q576" s="131" t="s">
        <v>14512</v>
      </c>
      <c r="R576" s="131" t="s">
        <v>14513</v>
      </c>
      <c r="S576" s="132" t="s">
        <v>14514</v>
      </c>
      <c r="T576" s="136" t="s">
        <v>199</v>
      </c>
      <c r="U576" s="118"/>
      <c r="V576" s="118"/>
      <c r="W576" s="133" t="str">
        <f>VLOOKUP(TRIM(X576),X10:Y88,2,FALSE)</f>
        <v>Frank</v>
      </c>
      <c r="X576" s="11" t="str">
        <f t="shared" si="21"/>
        <v>6.5.7.1</v>
      </c>
      <c r="Y576" s="64"/>
      <c r="AA576" s="1">
        <f t="shared" si="20"/>
        <v>17</v>
      </c>
    </row>
    <row r="577" spans="1:27" ht="35.25" customHeight="1">
      <c r="A577" s="119" t="s">
        <v>146</v>
      </c>
      <c r="B577" s="134" t="s">
        <v>57</v>
      </c>
      <c r="C577" s="122" t="s">
        <v>147</v>
      </c>
      <c r="D577" s="122" t="s">
        <v>666</v>
      </c>
      <c r="E577" s="123" t="s">
        <v>11597</v>
      </c>
      <c r="F577" s="124" t="s">
        <v>302</v>
      </c>
      <c r="G577" s="124" t="s">
        <v>149</v>
      </c>
      <c r="H577" s="124" t="s">
        <v>13364</v>
      </c>
      <c r="I577" s="135" t="s">
        <v>223</v>
      </c>
      <c r="J577" s="129" t="s">
        <v>196</v>
      </c>
      <c r="K577" s="128">
        <v>0</v>
      </c>
      <c r="L577" s="129"/>
      <c r="M577" s="128" t="s">
        <v>13673</v>
      </c>
      <c r="N577" s="127" t="s">
        <v>525</v>
      </c>
      <c r="O577" s="127" t="s">
        <v>174</v>
      </c>
      <c r="P577" s="127" t="s">
        <v>194</v>
      </c>
      <c r="Q577" s="131" t="s">
        <v>14512</v>
      </c>
      <c r="R577" s="131" t="s">
        <v>14515</v>
      </c>
      <c r="S577" s="132" t="s">
        <v>14516</v>
      </c>
      <c r="T577" s="136" t="s">
        <v>199</v>
      </c>
      <c r="U577" s="118"/>
      <c r="V577" s="118"/>
      <c r="W577" s="133" t="str">
        <f>VLOOKUP(TRIM(X577),X10:Y88,2,FALSE)</f>
        <v>Frank</v>
      </c>
      <c r="X577" s="11" t="str">
        <f t="shared" si="21"/>
        <v>6.5.7.1</v>
      </c>
      <c r="Y577" s="64"/>
      <c r="AA577" s="1">
        <f t="shared" si="20"/>
        <v>17</v>
      </c>
    </row>
    <row r="578" spans="1:27" ht="35.25" customHeight="1">
      <c r="A578" s="119" t="s">
        <v>146</v>
      </c>
      <c r="B578" s="134" t="s">
        <v>57</v>
      </c>
      <c r="C578" s="122" t="s">
        <v>147</v>
      </c>
      <c r="D578" s="122" t="s">
        <v>102</v>
      </c>
      <c r="E578" s="123" t="s">
        <v>11598</v>
      </c>
      <c r="F578" s="124" t="s">
        <v>302</v>
      </c>
      <c r="G578" s="124" t="s">
        <v>149</v>
      </c>
      <c r="H578" s="124" t="s">
        <v>13365</v>
      </c>
      <c r="I578" s="135" t="s">
        <v>223</v>
      </c>
      <c r="J578" s="129" t="s">
        <v>185</v>
      </c>
      <c r="K578" s="128">
        <v>0</v>
      </c>
      <c r="L578" s="129"/>
      <c r="M578" s="128" t="s">
        <v>13673</v>
      </c>
      <c r="N578" s="127" t="s">
        <v>525</v>
      </c>
      <c r="O578" s="127" t="s">
        <v>174</v>
      </c>
      <c r="P578" s="127" t="s">
        <v>194</v>
      </c>
      <c r="Q578" s="131" t="s">
        <v>13968</v>
      </c>
      <c r="R578" s="131" t="s">
        <v>10562</v>
      </c>
      <c r="S578" s="132" t="s">
        <v>152</v>
      </c>
      <c r="T578" s="136" t="s">
        <v>199</v>
      </c>
      <c r="U578" s="118"/>
      <c r="V578" s="118" t="s">
        <v>260</v>
      </c>
      <c r="W578" s="133" t="str">
        <f>VLOOKUP(TRIM(X578),X10:Y88,2,FALSE)</f>
        <v>Frank</v>
      </c>
      <c r="X578" s="11" t="str">
        <f t="shared" si="21"/>
        <v>6.5.3</v>
      </c>
      <c r="Y578" s="64"/>
      <c r="AA578" s="1">
        <f t="shared" si="20"/>
        <v>17</v>
      </c>
    </row>
    <row r="579" spans="1:27" ht="35.25" customHeight="1">
      <c r="A579" s="119" t="s">
        <v>146</v>
      </c>
      <c r="B579" s="134" t="s">
        <v>57</v>
      </c>
      <c r="C579" s="122" t="s">
        <v>147</v>
      </c>
      <c r="D579" s="122" t="s">
        <v>115</v>
      </c>
      <c r="E579" s="123" t="s">
        <v>11599</v>
      </c>
      <c r="F579" s="124" t="s">
        <v>302</v>
      </c>
      <c r="G579" s="124" t="s">
        <v>149</v>
      </c>
      <c r="H579" s="124" t="s">
        <v>13366</v>
      </c>
      <c r="I579" s="135" t="s">
        <v>223</v>
      </c>
      <c r="J579" s="129" t="s">
        <v>185</v>
      </c>
      <c r="K579" s="128">
        <v>0</v>
      </c>
      <c r="L579" s="129"/>
      <c r="M579" s="128" t="s">
        <v>13673</v>
      </c>
      <c r="N579" s="127" t="s">
        <v>525</v>
      </c>
      <c r="O579" s="127" t="s">
        <v>174</v>
      </c>
      <c r="P579" s="127" t="s">
        <v>194</v>
      </c>
      <c r="Q579" s="131" t="s">
        <v>13969</v>
      </c>
      <c r="R579" s="131" t="s">
        <v>14384</v>
      </c>
      <c r="S579" s="132" t="s">
        <v>195</v>
      </c>
      <c r="T579" s="136" t="s">
        <v>199</v>
      </c>
      <c r="U579" s="118"/>
      <c r="V579" s="118"/>
      <c r="W579" s="133" t="str">
        <f>VLOOKUP(TRIM(X579),X10:Y88,2,FALSE)</f>
        <v>Irfan</v>
      </c>
      <c r="X579" s="11" t="str">
        <f t="shared" si="21"/>
        <v>6.5.9</v>
      </c>
      <c r="Y579" s="64"/>
      <c r="AA579" s="1">
        <f t="shared" si="20"/>
        <v>17</v>
      </c>
    </row>
    <row r="580" spans="1:27" ht="35.25" customHeight="1">
      <c r="A580" s="119" t="s">
        <v>146</v>
      </c>
      <c r="B580" s="134" t="s">
        <v>57</v>
      </c>
      <c r="C580" s="122" t="s">
        <v>147</v>
      </c>
      <c r="D580" s="122" t="s">
        <v>509</v>
      </c>
      <c r="E580" s="123" t="s">
        <v>11600</v>
      </c>
      <c r="F580" s="124" t="s">
        <v>21</v>
      </c>
      <c r="G580" s="124" t="s">
        <v>149</v>
      </c>
      <c r="H580" s="124" t="s">
        <v>13303</v>
      </c>
      <c r="I580" s="135" t="s">
        <v>254</v>
      </c>
      <c r="J580" s="129" t="s">
        <v>12756</v>
      </c>
      <c r="K580" s="128"/>
      <c r="L580" s="129"/>
      <c r="M580" s="128" t="s">
        <v>13673</v>
      </c>
      <c r="N580" s="127" t="s">
        <v>186</v>
      </c>
      <c r="O580" s="127" t="s">
        <v>2822</v>
      </c>
      <c r="P580" s="127" t="s">
        <v>12757</v>
      </c>
      <c r="Q580" s="131" t="s">
        <v>13168</v>
      </c>
      <c r="R580" s="131" t="s">
        <v>14693</v>
      </c>
      <c r="S580" s="132" t="s">
        <v>14692</v>
      </c>
      <c r="T580" s="136" t="s">
        <v>255</v>
      </c>
      <c r="U580" s="118"/>
      <c r="V580" s="118"/>
      <c r="W580" s="133" t="str">
        <f>VLOOKUP(TRIM(X580),X10:Y88,2,FALSE)</f>
        <v>Krisztian</v>
      </c>
      <c r="X580" s="11" t="str">
        <f t="shared" si="21"/>
        <v>6.14</v>
      </c>
      <c r="Y580" s="64"/>
      <c r="AA580" s="1">
        <f t="shared" si="20"/>
        <v>16</v>
      </c>
    </row>
    <row r="581" spans="1:27" ht="35.25" customHeight="1">
      <c r="A581" s="119" t="s">
        <v>146</v>
      </c>
      <c r="B581" s="134" t="s">
        <v>57</v>
      </c>
      <c r="C581" s="122" t="s">
        <v>147</v>
      </c>
      <c r="D581" s="122" t="s">
        <v>509</v>
      </c>
      <c r="E581" s="123" t="s">
        <v>11601</v>
      </c>
      <c r="F581" s="124" t="s">
        <v>21</v>
      </c>
      <c r="G581" s="124" t="s">
        <v>149</v>
      </c>
      <c r="H581" s="124" t="s">
        <v>13304</v>
      </c>
      <c r="I581" s="135" t="s">
        <v>254</v>
      </c>
      <c r="J581" s="129" t="s">
        <v>12756</v>
      </c>
      <c r="K581" s="128"/>
      <c r="L581" s="129"/>
      <c r="M581" s="128" t="s">
        <v>13673</v>
      </c>
      <c r="N581" s="127" t="s">
        <v>186</v>
      </c>
      <c r="O581" s="127" t="s">
        <v>2822</v>
      </c>
      <c r="P581" s="127" t="s">
        <v>12757</v>
      </c>
      <c r="Q581" s="131" t="s">
        <v>13169</v>
      </c>
      <c r="R581" s="131" t="s">
        <v>14687</v>
      </c>
      <c r="S581" s="132" t="s">
        <v>14686</v>
      </c>
      <c r="T581" s="136" t="s">
        <v>255</v>
      </c>
      <c r="U581" s="118"/>
      <c r="V581" s="118"/>
      <c r="W581" s="133" t="str">
        <f>VLOOKUP(TRIM(X581),X10:Y88,2,FALSE)</f>
        <v>Krisztian</v>
      </c>
      <c r="X581" s="11" t="str">
        <f t="shared" si="21"/>
        <v>6.14</v>
      </c>
      <c r="Y581" s="64"/>
      <c r="AA581" s="1">
        <f t="shared" si="20"/>
        <v>16</v>
      </c>
    </row>
    <row r="582" spans="1:27" ht="35.25" customHeight="1">
      <c r="A582" s="119" t="s">
        <v>146</v>
      </c>
      <c r="B582" s="134" t="s">
        <v>57</v>
      </c>
      <c r="C582" s="122" t="s">
        <v>22</v>
      </c>
      <c r="D582" s="122" t="s">
        <v>509</v>
      </c>
      <c r="E582" s="123" t="s">
        <v>11602</v>
      </c>
      <c r="F582" s="124" t="s">
        <v>21</v>
      </c>
      <c r="G582" s="138" t="s">
        <v>149</v>
      </c>
      <c r="H582" s="138" t="s">
        <v>13305</v>
      </c>
      <c r="I582" s="139" t="s">
        <v>254</v>
      </c>
      <c r="J582" s="140" t="s">
        <v>12756</v>
      </c>
      <c r="K582" s="141"/>
      <c r="L582" s="140"/>
      <c r="M582" s="141" t="s">
        <v>13673</v>
      </c>
      <c r="N582" s="140" t="s">
        <v>186</v>
      </c>
      <c r="O582" s="140" t="s">
        <v>2822</v>
      </c>
      <c r="P582" s="140" t="s">
        <v>12757</v>
      </c>
      <c r="Q582" s="142" t="s">
        <v>14705</v>
      </c>
      <c r="R582" s="142" t="s">
        <v>495</v>
      </c>
      <c r="S582" s="145"/>
      <c r="T582" s="136" t="s">
        <v>255</v>
      </c>
      <c r="U582" s="118"/>
      <c r="V582" s="118"/>
      <c r="W582" s="133" t="str">
        <f>VLOOKUP(TRIM(X582),X10:Y88,2,FALSE)</f>
        <v>Krisztian</v>
      </c>
      <c r="X582" s="11" t="str">
        <f t="shared" si="21"/>
        <v>6.14</v>
      </c>
      <c r="Y582" s="64"/>
      <c r="AA582" s="1">
        <f t="shared" si="20"/>
        <v>16</v>
      </c>
    </row>
    <row r="583" spans="1:27" ht="35.25" customHeight="1">
      <c r="A583" s="119" t="s">
        <v>146</v>
      </c>
      <c r="B583" s="134" t="s">
        <v>57</v>
      </c>
      <c r="C583" s="122" t="s">
        <v>147</v>
      </c>
      <c r="D583" s="122" t="s">
        <v>509</v>
      </c>
      <c r="E583" s="123" t="s">
        <v>11603</v>
      </c>
      <c r="F583" s="124" t="s">
        <v>21</v>
      </c>
      <c r="G583" s="124" t="s">
        <v>149</v>
      </c>
      <c r="H583" s="124" t="s">
        <v>13306</v>
      </c>
      <c r="I583" s="135" t="s">
        <v>254</v>
      </c>
      <c r="J583" s="129" t="s">
        <v>12756</v>
      </c>
      <c r="K583" s="128"/>
      <c r="L583" s="129"/>
      <c r="M583" s="128" t="s">
        <v>13673</v>
      </c>
      <c r="N583" s="127" t="s">
        <v>186</v>
      </c>
      <c r="O583" s="127" t="s">
        <v>2822</v>
      </c>
      <c r="P583" s="127" t="s">
        <v>12757</v>
      </c>
      <c r="Q583" s="131" t="s">
        <v>13170</v>
      </c>
      <c r="R583" s="131" t="s">
        <v>14689</v>
      </c>
      <c r="S583" s="132" t="s">
        <v>14688</v>
      </c>
      <c r="T583" s="136" t="s">
        <v>255</v>
      </c>
      <c r="U583" s="118"/>
      <c r="V583" s="118"/>
      <c r="W583" s="133" t="str">
        <f>VLOOKUP(TRIM(X583),X10:Y88,2,FALSE)</f>
        <v>Krisztian</v>
      </c>
      <c r="X583" s="11" t="str">
        <f t="shared" si="21"/>
        <v>6.14</v>
      </c>
      <c r="Y583" s="64"/>
      <c r="AA583" s="1">
        <f t="shared" si="20"/>
        <v>16</v>
      </c>
    </row>
    <row r="584" spans="1:27" ht="35.25" customHeight="1">
      <c r="A584" s="119" t="s">
        <v>146</v>
      </c>
      <c r="B584" s="134" t="s">
        <v>57</v>
      </c>
      <c r="C584" s="122" t="s">
        <v>147</v>
      </c>
      <c r="D584" s="122" t="s">
        <v>509</v>
      </c>
      <c r="E584" s="123" t="s">
        <v>11604</v>
      </c>
      <c r="F584" s="124" t="s">
        <v>21</v>
      </c>
      <c r="G584" s="124" t="s">
        <v>149</v>
      </c>
      <c r="H584" s="124" t="s">
        <v>13307</v>
      </c>
      <c r="I584" s="135" t="s">
        <v>200</v>
      </c>
      <c r="J584" s="129" t="s">
        <v>12756</v>
      </c>
      <c r="K584" s="128"/>
      <c r="L584" s="129"/>
      <c r="M584" s="128" t="s">
        <v>13673</v>
      </c>
      <c r="N584" s="127" t="s">
        <v>186</v>
      </c>
      <c r="O584" s="127" t="s">
        <v>2822</v>
      </c>
      <c r="P584" s="127" t="s">
        <v>12757</v>
      </c>
      <c r="Q584" s="131" t="s">
        <v>13171</v>
      </c>
      <c r="R584" s="131" t="s">
        <v>14695</v>
      </c>
      <c r="S584" s="132" t="s">
        <v>195</v>
      </c>
      <c r="T584" s="136" t="s">
        <v>199</v>
      </c>
      <c r="U584" s="118"/>
      <c r="V584" s="118"/>
      <c r="W584" s="133" t="str">
        <f>VLOOKUP(TRIM(X584),X10:Y88,2,FALSE)</f>
        <v>Krisztian</v>
      </c>
      <c r="X584" s="11" t="str">
        <f t="shared" si="21"/>
        <v>6.14</v>
      </c>
      <c r="Y584" s="64"/>
      <c r="AA584" s="1">
        <f t="shared" si="20"/>
        <v>17</v>
      </c>
    </row>
    <row r="585" spans="1:27" ht="35.25" customHeight="1">
      <c r="A585" s="119" t="s">
        <v>146</v>
      </c>
      <c r="B585" s="134" t="s">
        <v>57</v>
      </c>
      <c r="C585" s="122" t="s">
        <v>147</v>
      </c>
      <c r="D585" s="122" t="s">
        <v>509</v>
      </c>
      <c r="E585" s="123" t="s">
        <v>11605</v>
      </c>
      <c r="F585" s="124" t="s">
        <v>21</v>
      </c>
      <c r="G585" s="124" t="s">
        <v>149</v>
      </c>
      <c r="H585" s="124" t="s">
        <v>13308</v>
      </c>
      <c r="I585" s="135" t="s">
        <v>200</v>
      </c>
      <c r="J585" s="129" t="s">
        <v>12756</v>
      </c>
      <c r="K585" s="128"/>
      <c r="L585" s="129"/>
      <c r="M585" s="128" t="s">
        <v>13673</v>
      </c>
      <c r="N585" s="127" t="s">
        <v>186</v>
      </c>
      <c r="O585" s="127" t="s">
        <v>2822</v>
      </c>
      <c r="P585" s="127" t="s">
        <v>12757</v>
      </c>
      <c r="Q585" s="131" t="s">
        <v>13172</v>
      </c>
      <c r="R585" s="131" t="s">
        <v>14707</v>
      </c>
      <c r="S585" s="132" t="s">
        <v>14706</v>
      </c>
      <c r="T585" s="136" t="s">
        <v>199</v>
      </c>
      <c r="U585" s="118"/>
      <c r="V585" s="118"/>
      <c r="W585" s="133" t="str">
        <f>VLOOKUP(TRIM(X585),X10:Y88,2,FALSE)</f>
        <v>Krisztian</v>
      </c>
      <c r="X585" s="11" t="str">
        <f t="shared" si="21"/>
        <v>6.14</v>
      </c>
      <c r="Y585" s="64"/>
      <c r="AA585" s="1">
        <f t="shared" si="20"/>
        <v>17</v>
      </c>
    </row>
    <row r="586" spans="1:27" ht="35.25" customHeight="1">
      <c r="A586" s="119" t="s">
        <v>146</v>
      </c>
      <c r="B586" s="134" t="s">
        <v>57</v>
      </c>
      <c r="C586" s="122" t="s">
        <v>147</v>
      </c>
      <c r="D586" s="122" t="s">
        <v>123</v>
      </c>
      <c r="E586" s="123" t="s">
        <v>11606</v>
      </c>
      <c r="F586" s="124" t="s">
        <v>21</v>
      </c>
      <c r="G586" s="124" t="s">
        <v>149</v>
      </c>
      <c r="H586" s="124" t="s">
        <v>13309</v>
      </c>
      <c r="I586" s="135" t="s">
        <v>200</v>
      </c>
      <c r="J586" s="129" t="s">
        <v>2303</v>
      </c>
      <c r="K586" s="128"/>
      <c r="L586" s="129"/>
      <c r="M586" s="128" t="s">
        <v>13673</v>
      </c>
      <c r="N586" s="127" t="s">
        <v>186</v>
      </c>
      <c r="O586" s="127" t="s">
        <v>174</v>
      </c>
      <c r="P586" s="127" t="s">
        <v>2304</v>
      </c>
      <c r="Q586" s="131" t="s">
        <v>13173</v>
      </c>
      <c r="R586" s="131" t="s">
        <v>14996</v>
      </c>
      <c r="S586" s="132" t="s">
        <v>14995</v>
      </c>
      <c r="T586" s="136" t="s">
        <v>199</v>
      </c>
      <c r="U586" s="118"/>
      <c r="V586" s="118"/>
      <c r="W586" s="133" t="str">
        <f>VLOOKUP(TRIM(X586),X10:Y88,2,FALSE)</f>
        <v>Krisztian</v>
      </c>
      <c r="X586" s="11" t="str">
        <f t="shared" si="21"/>
        <v>6.8</v>
      </c>
      <c r="Y586" s="64"/>
      <c r="AA586" s="1">
        <f t="shared" si="20"/>
        <v>17</v>
      </c>
    </row>
    <row r="587" spans="1:27" ht="35.25" customHeight="1">
      <c r="A587" s="119" t="s">
        <v>146</v>
      </c>
      <c r="B587" s="134" t="s">
        <v>57</v>
      </c>
      <c r="C587" s="122" t="s">
        <v>147</v>
      </c>
      <c r="D587" s="122" t="s">
        <v>509</v>
      </c>
      <c r="E587" s="123" t="s">
        <v>11607</v>
      </c>
      <c r="F587" s="124" t="s">
        <v>21</v>
      </c>
      <c r="G587" s="124" t="s">
        <v>149</v>
      </c>
      <c r="H587" s="124" t="s">
        <v>13310</v>
      </c>
      <c r="I587" s="135" t="s">
        <v>254</v>
      </c>
      <c r="J587" s="129" t="s">
        <v>12756</v>
      </c>
      <c r="K587" s="128"/>
      <c r="L587" s="129"/>
      <c r="M587" s="128" t="s">
        <v>13673</v>
      </c>
      <c r="N587" s="127" t="s">
        <v>186</v>
      </c>
      <c r="O587" s="127" t="s">
        <v>2822</v>
      </c>
      <c r="P587" s="127" t="s">
        <v>12757</v>
      </c>
      <c r="Q587" s="131" t="s">
        <v>13174</v>
      </c>
      <c r="R587" s="131" t="s">
        <v>14696</v>
      </c>
      <c r="S587" s="132" t="s">
        <v>14694</v>
      </c>
      <c r="T587" s="136" t="s">
        <v>255</v>
      </c>
      <c r="U587" s="118"/>
      <c r="V587" s="118"/>
      <c r="W587" s="133" t="str">
        <f>VLOOKUP(TRIM(X587),X10:Y88,2,FALSE)</f>
        <v>Krisztian</v>
      </c>
      <c r="X587" s="11" t="str">
        <f t="shared" si="21"/>
        <v>6.14</v>
      </c>
      <c r="Y587" s="64"/>
      <c r="AA587" s="1">
        <f t="shared" si="20"/>
        <v>16</v>
      </c>
    </row>
    <row r="588" spans="1:27" ht="35.25" customHeight="1">
      <c r="A588" s="119"/>
      <c r="B588" s="134" t="s">
        <v>57</v>
      </c>
      <c r="C588" s="122" t="s">
        <v>22</v>
      </c>
      <c r="D588" s="122" t="s">
        <v>140</v>
      </c>
      <c r="E588" s="123" t="s">
        <v>11608</v>
      </c>
      <c r="F588" s="124" t="s">
        <v>302</v>
      </c>
      <c r="G588" s="138" t="s">
        <v>149</v>
      </c>
      <c r="H588" s="138" t="s">
        <v>13311</v>
      </c>
      <c r="I588" s="139" t="s">
        <v>200</v>
      </c>
      <c r="J588" s="140" t="s">
        <v>217</v>
      </c>
      <c r="K588" s="141">
        <v>0</v>
      </c>
      <c r="L588" s="140"/>
      <c r="M588" s="141" t="s">
        <v>202</v>
      </c>
      <c r="N588" s="140" t="s">
        <v>13016</v>
      </c>
      <c r="O588" s="140" t="s">
        <v>174</v>
      </c>
      <c r="P588" s="140" t="s">
        <v>524</v>
      </c>
      <c r="Q588" s="142" t="s">
        <v>13421</v>
      </c>
      <c r="R588" s="142" t="s">
        <v>187</v>
      </c>
      <c r="S588" s="145"/>
      <c r="T588" s="136" t="s">
        <v>199</v>
      </c>
      <c r="U588" s="118"/>
      <c r="V588" s="118"/>
      <c r="W588" s="133" t="str">
        <f>VLOOKUP(TRIM(X588),X10:Y88,2,FALSE)</f>
        <v>Withdrawn</v>
      </c>
      <c r="X588" s="11" t="str">
        <f t="shared" si="21"/>
        <v>99</v>
      </c>
      <c r="Y588" s="64"/>
      <c r="AA588" s="1">
        <f t="shared" si="20"/>
        <v>17</v>
      </c>
    </row>
    <row r="589" spans="1:27" ht="35.25" customHeight="1">
      <c r="A589" s="119" t="s">
        <v>146</v>
      </c>
      <c r="B589" s="134" t="s">
        <v>57</v>
      </c>
      <c r="C589" s="122" t="s">
        <v>147</v>
      </c>
      <c r="D589" s="122" t="s">
        <v>102</v>
      </c>
      <c r="E589" s="123" t="s">
        <v>11609</v>
      </c>
      <c r="F589" s="124" t="s">
        <v>183</v>
      </c>
      <c r="G589" s="124" t="s">
        <v>149</v>
      </c>
      <c r="H589" s="124" t="s">
        <v>13175</v>
      </c>
      <c r="I589" s="135" t="s">
        <v>200</v>
      </c>
      <c r="J589" s="129" t="s">
        <v>185</v>
      </c>
      <c r="K589" s="128"/>
      <c r="L589" s="129"/>
      <c r="M589" s="128" t="s">
        <v>13673</v>
      </c>
      <c r="N589" s="127"/>
      <c r="O589" s="127" t="s">
        <v>174</v>
      </c>
      <c r="P589" s="127" t="s">
        <v>194</v>
      </c>
      <c r="Q589" s="131" t="s">
        <v>13176</v>
      </c>
      <c r="R589" s="131" t="s">
        <v>15573</v>
      </c>
      <c r="S589" s="144" t="s">
        <v>15573</v>
      </c>
      <c r="T589" s="136" t="s">
        <v>199</v>
      </c>
      <c r="U589" s="118"/>
      <c r="V589" s="118"/>
      <c r="W589" s="133" t="str">
        <f>VLOOKUP(TRIM(X589),X10:Y88,2,FALSE)</f>
        <v>Frank</v>
      </c>
      <c r="X589" s="11" t="str">
        <f t="shared" si="21"/>
        <v>6.5.3</v>
      </c>
      <c r="Y589" s="64"/>
      <c r="AA589" s="1">
        <f t="shared" si="20"/>
        <v>17</v>
      </c>
    </row>
    <row r="590" spans="1:27" ht="35.25" customHeight="1">
      <c r="A590" s="119" t="s">
        <v>146</v>
      </c>
      <c r="B590" s="134" t="s">
        <v>57</v>
      </c>
      <c r="C590" s="122" t="s">
        <v>147</v>
      </c>
      <c r="D590" s="122" t="s">
        <v>102</v>
      </c>
      <c r="E590" s="123" t="s">
        <v>11610</v>
      </c>
      <c r="F590" s="124" t="s">
        <v>302</v>
      </c>
      <c r="G590" s="124" t="s">
        <v>149</v>
      </c>
      <c r="H590" s="124" t="s">
        <v>14351</v>
      </c>
      <c r="I590" s="135" t="s">
        <v>200</v>
      </c>
      <c r="J590" s="129" t="s">
        <v>185</v>
      </c>
      <c r="K590" s="128">
        <v>0</v>
      </c>
      <c r="L590" s="129"/>
      <c r="M590" s="128" t="s">
        <v>202</v>
      </c>
      <c r="N590" s="127" t="s">
        <v>525</v>
      </c>
      <c r="O590" s="127" t="s">
        <v>174</v>
      </c>
      <c r="P590" s="127" t="s">
        <v>194</v>
      </c>
      <c r="Q590" s="131" t="s">
        <v>13970</v>
      </c>
      <c r="R590" s="131" t="s">
        <v>14376</v>
      </c>
      <c r="S590" s="132" t="s">
        <v>14377</v>
      </c>
      <c r="T590" s="136" t="s">
        <v>199</v>
      </c>
      <c r="U590" s="118"/>
      <c r="V590" s="118"/>
      <c r="W590" s="133" t="str">
        <f>VLOOKUP(TRIM(X590),X10:Y88,2,FALSE)</f>
        <v>Frank</v>
      </c>
      <c r="X590" s="11" t="str">
        <f t="shared" si="21"/>
        <v>6.5.3</v>
      </c>
      <c r="Y590" s="64"/>
      <c r="AA590" s="1">
        <f t="shared" si="20"/>
        <v>17</v>
      </c>
    </row>
    <row r="591" spans="1:27" ht="35.25" customHeight="1">
      <c r="A591" s="119" t="s">
        <v>146</v>
      </c>
      <c r="B591" s="134" t="s">
        <v>57</v>
      </c>
      <c r="C591" s="122" t="s">
        <v>22</v>
      </c>
      <c r="D591" s="122" t="s">
        <v>140</v>
      </c>
      <c r="E591" s="123" t="s">
        <v>11611</v>
      </c>
      <c r="F591" s="124" t="s">
        <v>13177</v>
      </c>
      <c r="G591" s="138" t="s">
        <v>149</v>
      </c>
      <c r="H591" s="138" t="s">
        <v>13178</v>
      </c>
      <c r="I591" s="139" t="s">
        <v>439</v>
      </c>
      <c r="J591" s="140" t="s">
        <v>12756</v>
      </c>
      <c r="K591" s="141"/>
      <c r="L591" s="140"/>
      <c r="M591" s="141" t="s">
        <v>13673</v>
      </c>
      <c r="N591" s="140" t="s">
        <v>186</v>
      </c>
      <c r="O591" s="140" t="s">
        <v>2822</v>
      </c>
      <c r="P591" s="140" t="s">
        <v>12757</v>
      </c>
      <c r="Q591" s="142" t="s">
        <v>13422</v>
      </c>
      <c r="R591" s="142" t="s">
        <v>187</v>
      </c>
      <c r="S591" s="145"/>
      <c r="T591" s="136" t="s">
        <v>255</v>
      </c>
      <c r="U591" s="118"/>
      <c r="V591" s="118"/>
      <c r="W591" s="133" t="str">
        <f>VLOOKUP(TRIM(X591),X10:Y88,2,FALSE)</f>
        <v>Withdrawn</v>
      </c>
      <c r="X591" s="11" t="str">
        <f t="shared" si="21"/>
        <v>99</v>
      </c>
      <c r="Y591" s="64"/>
      <c r="AA591" s="1">
        <f t="shared" si="20"/>
        <v>17</v>
      </c>
    </row>
    <row r="592" spans="1:27" ht="35.25" customHeight="1">
      <c r="A592" s="119" t="s">
        <v>146</v>
      </c>
      <c r="B592" s="134" t="s">
        <v>57</v>
      </c>
      <c r="C592" s="122" t="s">
        <v>147</v>
      </c>
      <c r="D592" s="122" t="s">
        <v>324</v>
      </c>
      <c r="E592" s="123" t="s">
        <v>11612</v>
      </c>
      <c r="F592" s="124" t="s">
        <v>21</v>
      </c>
      <c r="G592" s="124" t="s">
        <v>149</v>
      </c>
      <c r="H592" s="124" t="s">
        <v>13312</v>
      </c>
      <c r="I592" s="135" t="s">
        <v>254</v>
      </c>
      <c r="J592" s="129" t="s">
        <v>12710</v>
      </c>
      <c r="K592" s="128"/>
      <c r="L592" s="129"/>
      <c r="M592" s="128" t="s">
        <v>13673</v>
      </c>
      <c r="N592" s="127" t="s">
        <v>186</v>
      </c>
      <c r="O592" s="127" t="s">
        <v>2822</v>
      </c>
      <c r="P592" s="127" t="s">
        <v>12711</v>
      </c>
      <c r="Q592" s="131" t="s">
        <v>13179</v>
      </c>
      <c r="R592" s="131" t="s">
        <v>14680</v>
      </c>
      <c r="S592" s="132" t="s">
        <v>14679</v>
      </c>
      <c r="T592" s="136" t="s">
        <v>255</v>
      </c>
      <c r="U592" s="118"/>
      <c r="V592" s="118"/>
      <c r="W592" s="133" t="str">
        <f>VLOOKUP(TRIM(X592),X10:Y88,2,FALSE)</f>
        <v>Krisztian</v>
      </c>
      <c r="X592" s="11" t="str">
        <f t="shared" si="21"/>
        <v>6.12</v>
      </c>
      <c r="Y592" s="64"/>
      <c r="AA592" s="1">
        <f t="shared" si="20"/>
        <v>16</v>
      </c>
    </row>
    <row r="593" spans="1:27" ht="35.25" customHeight="1">
      <c r="A593" s="119" t="s">
        <v>146</v>
      </c>
      <c r="B593" s="134" t="s">
        <v>57</v>
      </c>
      <c r="C593" s="122" t="s">
        <v>147</v>
      </c>
      <c r="D593" s="122" t="s">
        <v>89</v>
      </c>
      <c r="E593" s="123" t="s">
        <v>11613</v>
      </c>
      <c r="F593" s="124" t="s">
        <v>24</v>
      </c>
      <c r="G593" s="138" t="s">
        <v>149</v>
      </c>
      <c r="H593" s="124" t="s">
        <v>13313</v>
      </c>
      <c r="I593" s="135" t="s">
        <v>200</v>
      </c>
      <c r="J593" s="129" t="s">
        <v>217</v>
      </c>
      <c r="K593" s="128">
        <v>378</v>
      </c>
      <c r="L593" s="129"/>
      <c r="M593" s="128" t="s">
        <v>202</v>
      </c>
      <c r="N593" s="127" t="s">
        <v>13016</v>
      </c>
      <c r="O593" s="127" t="s">
        <v>174</v>
      </c>
      <c r="P593" s="127" t="s">
        <v>524</v>
      </c>
      <c r="Q593" s="131" t="s">
        <v>13971</v>
      </c>
      <c r="R593" s="131" t="s">
        <v>15162</v>
      </c>
      <c r="S593" s="132" t="s">
        <v>15161</v>
      </c>
      <c r="T593" s="136" t="s">
        <v>199</v>
      </c>
      <c r="U593" s="118"/>
      <c r="V593" s="118"/>
      <c r="W593" s="133" t="str">
        <f>VLOOKUP(TRIM(X593),X10:Y88,2,FALSE)</f>
        <v>Puneet</v>
      </c>
      <c r="X593" s="11" t="str">
        <f t="shared" si="21"/>
        <v>6.1</v>
      </c>
      <c r="Y593" s="64"/>
      <c r="AA593" s="1">
        <f t="shared" si="20"/>
        <v>17</v>
      </c>
    </row>
    <row r="594" spans="1:27" ht="35.25" customHeight="1">
      <c r="A594" s="119" t="s">
        <v>146</v>
      </c>
      <c r="B594" s="134" t="s">
        <v>57</v>
      </c>
      <c r="C594" s="122" t="s">
        <v>147</v>
      </c>
      <c r="D594" s="122" t="s">
        <v>510</v>
      </c>
      <c r="E594" s="123" t="s">
        <v>11614</v>
      </c>
      <c r="F594" s="124" t="s">
        <v>183</v>
      </c>
      <c r="G594" s="124" t="s">
        <v>48</v>
      </c>
      <c r="H594" s="124" t="s">
        <v>13180</v>
      </c>
      <c r="I594" s="135" t="s">
        <v>254</v>
      </c>
      <c r="J594" s="129"/>
      <c r="K594" s="128"/>
      <c r="L594" s="129"/>
      <c r="M594" s="128" t="s">
        <v>13673</v>
      </c>
      <c r="N594" s="127"/>
      <c r="O594" s="127"/>
      <c r="P594" s="127" t="s">
        <v>12819</v>
      </c>
      <c r="Q594" s="131" t="s">
        <v>13181</v>
      </c>
      <c r="R594" s="131" t="s">
        <v>169</v>
      </c>
      <c r="S594" s="132" t="s">
        <v>167</v>
      </c>
      <c r="T594" s="136" t="s">
        <v>255</v>
      </c>
      <c r="U594" s="118"/>
      <c r="V594" s="118"/>
      <c r="W594" s="133" t="str">
        <f>VLOOKUP(TRIM(X594),X10:Y88,2,FALSE)</f>
        <v>Puneet</v>
      </c>
      <c r="X594" s="11" t="str">
        <f t="shared" si="21"/>
        <v>6.15</v>
      </c>
      <c r="Y594" s="64"/>
      <c r="AA594" s="1">
        <f t="shared" si="20"/>
        <v>16</v>
      </c>
    </row>
    <row r="595" spans="1:27" ht="35.25" customHeight="1">
      <c r="A595" s="119" t="s">
        <v>146</v>
      </c>
      <c r="B595" s="134" t="s">
        <v>57</v>
      </c>
      <c r="C595" s="122" t="s">
        <v>147</v>
      </c>
      <c r="D595" s="122" t="s">
        <v>115</v>
      </c>
      <c r="E595" s="123" t="s">
        <v>11615</v>
      </c>
      <c r="F595" s="124" t="s">
        <v>302</v>
      </c>
      <c r="G595" s="124" t="s">
        <v>149</v>
      </c>
      <c r="H595" s="124" t="s">
        <v>13367</v>
      </c>
      <c r="I595" s="135" t="s">
        <v>200</v>
      </c>
      <c r="J595" s="129" t="s">
        <v>196</v>
      </c>
      <c r="K595" s="128">
        <v>0</v>
      </c>
      <c r="L595" s="129"/>
      <c r="M595" s="128" t="s">
        <v>13673</v>
      </c>
      <c r="N595" s="127" t="s">
        <v>525</v>
      </c>
      <c r="O595" s="127" t="s">
        <v>174</v>
      </c>
      <c r="P595" s="127" t="s">
        <v>194</v>
      </c>
      <c r="Q595" s="131" t="s">
        <v>13972</v>
      </c>
      <c r="R595" s="131" t="s">
        <v>15573</v>
      </c>
      <c r="S595" s="144" t="s">
        <v>15573</v>
      </c>
      <c r="T595" s="136" t="s">
        <v>199</v>
      </c>
      <c r="U595" s="118"/>
      <c r="V595" s="118"/>
      <c r="W595" s="133" t="str">
        <f>VLOOKUP(TRIM(X595),X10:Y88,2,FALSE)</f>
        <v>Irfan</v>
      </c>
      <c r="X595" s="11" t="str">
        <f t="shared" si="21"/>
        <v>6.5.9</v>
      </c>
      <c r="Y595" s="64"/>
      <c r="AA595" s="1">
        <f t="shared" si="20"/>
        <v>17</v>
      </c>
    </row>
    <row r="596" spans="1:27" ht="37.200000000000003" customHeight="1">
      <c r="A596" s="119" t="s">
        <v>146</v>
      </c>
      <c r="B596" s="134" t="s">
        <v>57</v>
      </c>
      <c r="C596" s="122" t="s">
        <v>147</v>
      </c>
      <c r="D596" s="122" t="s">
        <v>102</v>
      </c>
      <c r="E596" s="123" t="s">
        <v>11616</v>
      </c>
      <c r="F596" s="124" t="s">
        <v>302</v>
      </c>
      <c r="G596" s="124" t="s">
        <v>149</v>
      </c>
      <c r="H596" s="124" t="s">
        <v>13368</v>
      </c>
      <c r="I596" s="135" t="s">
        <v>200</v>
      </c>
      <c r="J596" s="129" t="s">
        <v>196</v>
      </c>
      <c r="K596" s="128">
        <v>0</v>
      </c>
      <c r="L596" s="129"/>
      <c r="M596" s="128" t="s">
        <v>13673</v>
      </c>
      <c r="N596" s="127" t="s">
        <v>525</v>
      </c>
      <c r="O596" s="127" t="s">
        <v>174</v>
      </c>
      <c r="P596" s="127" t="s">
        <v>194</v>
      </c>
      <c r="Q596" s="131" t="s">
        <v>13973</v>
      </c>
      <c r="R596" s="131" t="s">
        <v>15573</v>
      </c>
      <c r="S596" s="144" t="s">
        <v>15573</v>
      </c>
      <c r="T596" s="136" t="s">
        <v>199</v>
      </c>
      <c r="U596" s="118"/>
      <c r="V596" s="118"/>
      <c r="W596" s="133" t="str">
        <f>VLOOKUP(TRIM(X596),X10:Y88,2,FALSE)</f>
        <v>Frank</v>
      </c>
      <c r="X596" s="11" t="str">
        <f t="shared" si="21"/>
        <v>6.5.3</v>
      </c>
      <c r="Y596" s="64"/>
      <c r="AA596" s="1">
        <f t="shared" si="20"/>
        <v>17</v>
      </c>
    </row>
    <row r="597" spans="1:27" ht="35.25" customHeight="1">
      <c r="A597" s="119" t="s">
        <v>146</v>
      </c>
      <c r="B597" s="134" t="s">
        <v>57</v>
      </c>
      <c r="C597" s="122" t="s">
        <v>147</v>
      </c>
      <c r="D597" s="122" t="s">
        <v>509</v>
      </c>
      <c r="E597" s="123" t="s">
        <v>11617</v>
      </c>
      <c r="F597" s="124" t="s">
        <v>21</v>
      </c>
      <c r="G597" s="124" t="s">
        <v>149</v>
      </c>
      <c r="H597" s="124" t="s">
        <v>13314</v>
      </c>
      <c r="I597" s="135" t="s">
        <v>439</v>
      </c>
      <c r="J597" s="129" t="s">
        <v>12756</v>
      </c>
      <c r="K597" s="128"/>
      <c r="L597" s="129"/>
      <c r="M597" s="128" t="s">
        <v>13673</v>
      </c>
      <c r="N597" s="127" t="s">
        <v>186</v>
      </c>
      <c r="O597" s="127" t="s">
        <v>2822</v>
      </c>
      <c r="P597" s="127" t="s">
        <v>12757</v>
      </c>
      <c r="Q597" s="131" t="s">
        <v>13182</v>
      </c>
      <c r="R597" s="131" t="s">
        <v>814</v>
      </c>
      <c r="S597" s="132" t="s">
        <v>152</v>
      </c>
      <c r="T597" s="136" t="s">
        <v>255</v>
      </c>
      <c r="U597" s="118"/>
      <c r="V597" s="118" t="s">
        <v>260</v>
      </c>
      <c r="W597" s="133" t="str">
        <f>VLOOKUP(TRIM(X597),X10:Y88,2,FALSE)</f>
        <v>Krisztian</v>
      </c>
      <c r="X597" s="11" t="str">
        <f t="shared" si="21"/>
        <v>6.14</v>
      </c>
      <c r="Y597" s="64"/>
      <c r="AA597" s="1">
        <f t="shared" si="20"/>
        <v>17</v>
      </c>
    </row>
    <row r="598" spans="1:27" ht="35.25" customHeight="1">
      <c r="A598" s="119" t="s">
        <v>146</v>
      </c>
      <c r="B598" s="134" t="s">
        <v>57</v>
      </c>
      <c r="C598" s="122" t="s">
        <v>147</v>
      </c>
      <c r="D598" s="122" t="s">
        <v>121</v>
      </c>
      <c r="E598" s="123" t="s">
        <v>11618</v>
      </c>
      <c r="F598" s="124" t="s">
        <v>21</v>
      </c>
      <c r="G598" s="124" t="s">
        <v>149</v>
      </c>
      <c r="H598" s="124" t="s">
        <v>13315</v>
      </c>
      <c r="I598" s="135" t="s">
        <v>13183</v>
      </c>
      <c r="J598" s="129" t="s">
        <v>903</v>
      </c>
      <c r="K598" s="128"/>
      <c r="L598" s="129"/>
      <c r="M598" s="128" t="s">
        <v>13673</v>
      </c>
      <c r="N598" s="127" t="s">
        <v>12828</v>
      </c>
      <c r="O598" s="127" t="s">
        <v>174</v>
      </c>
      <c r="P598" s="127" t="s">
        <v>905</v>
      </c>
      <c r="Q598" s="131" t="s">
        <v>13184</v>
      </c>
      <c r="R598" s="131" t="s">
        <v>14927</v>
      </c>
      <c r="S598" s="132" t="s">
        <v>14925</v>
      </c>
      <c r="T598" s="136" t="s">
        <v>259</v>
      </c>
      <c r="U598" s="118"/>
      <c r="V598" s="118"/>
      <c r="W598" s="133" t="str">
        <f>VLOOKUP(TRIM(X598),X10:Y88,2,FALSE)</f>
        <v>LaeYoung</v>
      </c>
      <c r="X598" s="11" t="str">
        <f t="shared" si="21"/>
        <v>6.6</v>
      </c>
      <c r="Y598" s="64"/>
      <c r="AA598" s="1">
        <f t="shared" si="20"/>
        <v>28</v>
      </c>
    </row>
    <row r="599" spans="1:27" ht="35.25" customHeight="1">
      <c r="A599" s="119" t="s">
        <v>146</v>
      </c>
      <c r="B599" s="134" t="s">
        <v>57</v>
      </c>
      <c r="C599" s="122" t="s">
        <v>147</v>
      </c>
      <c r="D599" s="122" t="s">
        <v>121</v>
      </c>
      <c r="E599" s="123" t="s">
        <v>11619</v>
      </c>
      <c r="F599" s="124" t="s">
        <v>21</v>
      </c>
      <c r="G599" s="124" t="s">
        <v>149</v>
      </c>
      <c r="H599" s="124" t="s">
        <v>13316</v>
      </c>
      <c r="I599" s="135" t="s">
        <v>967</v>
      </c>
      <c r="J599" s="129" t="s">
        <v>903</v>
      </c>
      <c r="K599" s="128"/>
      <c r="L599" s="129"/>
      <c r="M599" s="128" t="s">
        <v>13673</v>
      </c>
      <c r="N599" s="127" t="s">
        <v>12828</v>
      </c>
      <c r="O599" s="127" t="s">
        <v>174</v>
      </c>
      <c r="P599" s="127" t="s">
        <v>905</v>
      </c>
      <c r="Q599" s="131" t="s">
        <v>13185</v>
      </c>
      <c r="R599" s="131" t="s">
        <v>14935</v>
      </c>
      <c r="S599" s="132" t="s">
        <v>14934</v>
      </c>
      <c r="T599" s="136" t="s">
        <v>259</v>
      </c>
      <c r="U599" s="118"/>
      <c r="V599" s="118"/>
      <c r="W599" s="133" t="str">
        <f>VLOOKUP(TRIM(X599),X10:Y88,2,FALSE)</f>
        <v>LaeYoung</v>
      </c>
      <c r="X599" s="11" t="str">
        <f t="shared" si="21"/>
        <v>6.6</v>
      </c>
      <c r="Y599" s="64"/>
      <c r="AA599" s="1">
        <f t="shared" si="20"/>
        <v>22</v>
      </c>
    </row>
    <row r="600" spans="1:27" ht="35.25" customHeight="1">
      <c r="A600" s="119" t="s">
        <v>146</v>
      </c>
      <c r="B600" s="134" t="s">
        <v>57</v>
      </c>
      <c r="C600" s="122" t="s">
        <v>147</v>
      </c>
      <c r="D600" s="122" t="s">
        <v>508</v>
      </c>
      <c r="E600" s="123" t="s">
        <v>11620</v>
      </c>
      <c r="F600" s="124" t="s">
        <v>21</v>
      </c>
      <c r="G600" s="124" t="s">
        <v>149</v>
      </c>
      <c r="H600" s="124" t="s">
        <v>13317</v>
      </c>
      <c r="I600" s="135" t="s">
        <v>225</v>
      </c>
      <c r="J600" s="129" t="s">
        <v>12814</v>
      </c>
      <c r="K600" s="128"/>
      <c r="L600" s="129"/>
      <c r="M600" s="128" t="s">
        <v>13673</v>
      </c>
      <c r="N600" s="127" t="s">
        <v>186</v>
      </c>
      <c r="O600" s="127" t="s">
        <v>174</v>
      </c>
      <c r="P600" s="127" t="s">
        <v>12815</v>
      </c>
      <c r="Q600" s="131" t="s">
        <v>13186</v>
      </c>
      <c r="R600" s="131" t="s">
        <v>15225</v>
      </c>
      <c r="S600" s="132" t="s">
        <v>15224</v>
      </c>
      <c r="T600" s="136" t="s">
        <v>259</v>
      </c>
      <c r="U600" s="118"/>
      <c r="V600" s="118"/>
      <c r="W600" s="133" t="str">
        <f>VLOOKUP(TRIM(X600),X10:Y88,2,FALSE)</f>
        <v>Puneet</v>
      </c>
      <c r="X600" s="11" t="str">
        <f t="shared" si="21"/>
        <v>6.13</v>
      </c>
      <c r="Y600" s="64"/>
      <c r="AA600" s="1">
        <f t="shared" si="20"/>
        <v>21</v>
      </c>
    </row>
    <row r="601" spans="1:27" ht="35.25" customHeight="1">
      <c r="A601" s="119" t="s">
        <v>146</v>
      </c>
      <c r="B601" s="134" t="s">
        <v>57</v>
      </c>
      <c r="C601" s="122" t="s">
        <v>147</v>
      </c>
      <c r="D601" s="122" t="s">
        <v>508</v>
      </c>
      <c r="E601" s="123" t="s">
        <v>11621</v>
      </c>
      <c r="F601" s="124" t="s">
        <v>21</v>
      </c>
      <c r="G601" s="124" t="s">
        <v>149</v>
      </c>
      <c r="H601" s="124" t="s">
        <v>13318</v>
      </c>
      <c r="I601" s="135" t="s">
        <v>225</v>
      </c>
      <c r="J601" s="129" t="s">
        <v>12814</v>
      </c>
      <c r="K601" s="128"/>
      <c r="L601" s="129"/>
      <c r="M601" s="128" t="s">
        <v>13673</v>
      </c>
      <c r="N601" s="127" t="s">
        <v>186</v>
      </c>
      <c r="O601" s="127" t="s">
        <v>174</v>
      </c>
      <c r="P601" s="127" t="s">
        <v>12815</v>
      </c>
      <c r="Q601" s="131" t="s">
        <v>13187</v>
      </c>
      <c r="R601" s="131" t="s">
        <v>15431</v>
      </c>
      <c r="S601" s="132" t="s">
        <v>15215</v>
      </c>
      <c r="T601" s="136" t="s">
        <v>259</v>
      </c>
      <c r="U601" s="118"/>
      <c r="V601" s="118"/>
      <c r="W601" s="133" t="str">
        <f>VLOOKUP(TRIM(X601),X10:Y88,2,FALSE)</f>
        <v>Puneet</v>
      </c>
      <c r="X601" s="11" t="str">
        <f t="shared" si="21"/>
        <v>6.13</v>
      </c>
      <c r="Y601" s="64"/>
      <c r="AA601" s="1">
        <f t="shared" ref="AA601:AA664" si="22">LEN(I601)</f>
        <v>21</v>
      </c>
    </row>
    <row r="602" spans="1:27" ht="35.25" customHeight="1">
      <c r="A602" s="119" t="s">
        <v>146</v>
      </c>
      <c r="B602" s="134" t="s">
        <v>57</v>
      </c>
      <c r="C602" s="122" t="s">
        <v>147</v>
      </c>
      <c r="D602" s="122" t="s">
        <v>508</v>
      </c>
      <c r="E602" s="123" t="s">
        <v>11622</v>
      </c>
      <c r="F602" s="124" t="s">
        <v>21</v>
      </c>
      <c r="G602" s="124" t="s">
        <v>149</v>
      </c>
      <c r="H602" s="124" t="s">
        <v>13319</v>
      </c>
      <c r="I602" s="135" t="s">
        <v>225</v>
      </c>
      <c r="J602" s="129" t="s">
        <v>12814</v>
      </c>
      <c r="K602" s="128"/>
      <c r="L602" s="129"/>
      <c r="M602" s="128" t="s">
        <v>13673</v>
      </c>
      <c r="N602" s="127" t="s">
        <v>186</v>
      </c>
      <c r="O602" s="127" t="s">
        <v>174</v>
      </c>
      <c r="P602" s="127" t="s">
        <v>12815</v>
      </c>
      <c r="Q602" s="131" t="s">
        <v>13188</v>
      </c>
      <c r="R602" s="131" t="s">
        <v>15229</v>
      </c>
      <c r="S602" s="132" t="s">
        <v>15228</v>
      </c>
      <c r="T602" s="136" t="s">
        <v>259</v>
      </c>
      <c r="U602" s="118"/>
      <c r="V602" s="118"/>
      <c r="W602" s="133" t="str">
        <f>VLOOKUP(TRIM(X602),X10:Y88,2,FALSE)</f>
        <v>Puneet</v>
      </c>
      <c r="X602" s="11" t="str">
        <f t="shared" si="21"/>
        <v>6.13</v>
      </c>
      <c r="Y602" s="64"/>
      <c r="AA602" s="1">
        <f t="shared" si="22"/>
        <v>21</v>
      </c>
    </row>
    <row r="603" spans="1:27" ht="35.25" customHeight="1">
      <c r="A603" s="119" t="s">
        <v>146</v>
      </c>
      <c r="B603" s="134" t="s">
        <v>57</v>
      </c>
      <c r="C603" s="122" t="s">
        <v>147</v>
      </c>
      <c r="D603" s="122" t="s">
        <v>98</v>
      </c>
      <c r="E603" s="123" t="s">
        <v>11623</v>
      </c>
      <c r="F603" s="124" t="s">
        <v>302</v>
      </c>
      <c r="G603" s="124" t="s">
        <v>149</v>
      </c>
      <c r="H603" s="124" t="s">
        <v>13320</v>
      </c>
      <c r="I603" s="135" t="s">
        <v>2460</v>
      </c>
      <c r="J603" s="129" t="s">
        <v>185</v>
      </c>
      <c r="K603" s="128">
        <v>0</v>
      </c>
      <c r="L603" s="129"/>
      <c r="M603" s="128" t="s">
        <v>13673</v>
      </c>
      <c r="N603" s="127" t="s">
        <v>525</v>
      </c>
      <c r="O603" s="127" t="s">
        <v>174</v>
      </c>
      <c r="P603" s="127" t="s">
        <v>194</v>
      </c>
      <c r="Q603" s="131" t="s">
        <v>14304</v>
      </c>
      <c r="R603" s="131" t="s">
        <v>15781</v>
      </c>
      <c r="S603" s="132" t="s">
        <v>152</v>
      </c>
      <c r="T603" s="136" t="s">
        <v>261</v>
      </c>
      <c r="U603" s="118"/>
      <c r="V603" s="118" t="s">
        <v>260</v>
      </c>
      <c r="W603" s="133" t="str">
        <f>VLOOKUP(TRIM(X603),X10:Y88,2,FALSE)</f>
        <v>Frank</v>
      </c>
      <c r="X603" s="11" t="str">
        <f t="shared" si="21"/>
        <v>6.5.1</v>
      </c>
      <c r="Y603" s="64"/>
      <c r="AA603" s="1">
        <f t="shared" si="22"/>
        <v>26</v>
      </c>
    </row>
    <row r="604" spans="1:27" ht="35.25" customHeight="1">
      <c r="A604" s="119" t="s">
        <v>146</v>
      </c>
      <c r="B604" s="134" t="s">
        <v>57</v>
      </c>
      <c r="C604" s="122" t="s">
        <v>147</v>
      </c>
      <c r="D604" s="122" t="s">
        <v>119</v>
      </c>
      <c r="E604" s="123" t="s">
        <v>11624</v>
      </c>
      <c r="F604" s="124" t="s">
        <v>302</v>
      </c>
      <c r="G604" s="124" t="s">
        <v>149</v>
      </c>
      <c r="H604" s="124" t="s">
        <v>13321</v>
      </c>
      <c r="I604" s="135" t="s">
        <v>2460</v>
      </c>
      <c r="J604" s="129" t="s">
        <v>196</v>
      </c>
      <c r="K604" s="128">
        <v>0</v>
      </c>
      <c r="L604" s="129"/>
      <c r="M604" s="128" t="s">
        <v>13673</v>
      </c>
      <c r="N604" s="127" t="s">
        <v>525</v>
      </c>
      <c r="O604" s="127" t="s">
        <v>174</v>
      </c>
      <c r="P604" s="127" t="s">
        <v>194</v>
      </c>
      <c r="Q604" s="131" t="s">
        <v>13974</v>
      </c>
      <c r="R604" s="131" t="s">
        <v>14492</v>
      </c>
      <c r="S604" s="132" t="s">
        <v>14493</v>
      </c>
      <c r="T604" s="136" t="s">
        <v>261</v>
      </c>
      <c r="U604" s="118"/>
      <c r="V604" s="118"/>
      <c r="W604" s="133" t="str">
        <f>VLOOKUP(TRIM(X604),X10:Y88,2,FALSE)</f>
        <v>Frank</v>
      </c>
      <c r="X604" s="11" t="str">
        <f t="shared" ref="X604:X667" si="23">IF(ISNONTEXT(D604),"" &amp; D604 &amp;"",T(D604))</f>
        <v>6.5.11</v>
      </c>
      <c r="Y604" s="64"/>
      <c r="AA604" s="1">
        <f t="shared" si="22"/>
        <v>26</v>
      </c>
    </row>
    <row r="605" spans="1:27" ht="35.25" customHeight="1">
      <c r="A605" s="119" t="s">
        <v>146</v>
      </c>
      <c r="B605" s="134" t="s">
        <v>57</v>
      </c>
      <c r="C605" s="122" t="s">
        <v>147</v>
      </c>
      <c r="D605" s="122" t="s">
        <v>98</v>
      </c>
      <c r="E605" s="123" t="s">
        <v>11625</v>
      </c>
      <c r="F605" s="124" t="s">
        <v>183</v>
      </c>
      <c r="G605" s="124" t="s">
        <v>48</v>
      </c>
      <c r="H605" s="124" t="s">
        <v>13189</v>
      </c>
      <c r="I605" s="135" t="s">
        <v>5815</v>
      </c>
      <c r="J605" s="129"/>
      <c r="K605" s="128"/>
      <c r="L605" s="129"/>
      <c r="M605" s="128" t="s">
        <v>13673</v>
      </c>
      <c r="N605" s="127"/>
      <c r="O605" s="127" t="s">
        <v>174</v>
      </c>
      <c r="P605" s="127" t="s">
        <v>194</v>
      </c>
      <c r="Q605" s="131" t="s">
        <v>14305</v>
      </c>
      <c r="R605" s="131" t="s">
        <v>14306</v>
      </c>
      <c r="S605" s="137" t="s">
        <v>189</v>
      </c>
      <c r="T605" s="136" t="s">
        <v>261</v>
      </c>
      <c r="U605" s="118"/>
      <c r="V605" s="118"/>
      <c r="W605" s="133" t="str">
        <f>VLOOKUP(TRIM(X605),X10:Y88,2,FALSE)</f>
        <v>Frank</v>
      </c>
      <c r="X605" s="11" t="str">
        <f t="shared" si="23"/>
        <v>6.5.1</v>
      </c>
      <c r="Y605" s="64"/>
      <c r="AA605" s="1">
        <f t="shared" si="22"/>
        <v>39</v>
      </c>
    </row>
    <row r="606" spans="1:27" ht="35.25" customHeight="1">
      <c r="A606" s="119" t="s">
        <v>146</v>
      </c>
      <c r="B606" s="134" t="s">
        <v>57</v>
      </c>
      <c r="C606" s="122" t="s">
        <v>147</v>
      </c>
      <c r="D606" s="122" t="s">
        <v>117</v>
      </c>
      <c r="E606" s="123" t="s">
        <v>11626</v>
      </c>
      <c r="F606" s="124" t="s">
        <v>183</v>
      </c>
      <c r="G606" s="124" t="s">
        <v>48</v>
      </c>
      <c r="H606" s="124" t="s">
        <v>13190</v>
      </c>
      <c r="I606" s="135" t="s">
        <v>197</v>
      </c>
      <c r="J606" s="129" t="s">
        <v>196</v>
      </c>
      <c r="K606" s="128"/>
      <c r="L606" s="129"/>
      <c r="M606" s="128" t="s">
        <v>13673</v>
      </c>
      <c r="N606" s="127"/>
      <c r="O606" s="127" t="s">
        <v>174</v>
      </c>
      <c r="P606" s="127" t="s">
        <v>194</v>
      </c>
      <c r="Q606" s="131" t="s">
        <v>14363</v>
      </c>
      <c r="R606" s="131" t="s">
        <v>169</v>
      </c>
      <c r="S606" s="132" t="s">
        <v>167</v>
      </c>
      <c r="T606" s="136" t="s">
        <v>273</v>
      </c>
      <c r="U606" s="118"/>
      <c r="V606" s="118"/>
      <c r="W606" s="133" t="str">
        <f>VLOOKUP(TRIM(X606),X10:Y88,2,FALSE)</f>
        <v>Krisztian</v>
      </c>
      <c r="X606" s="11" t="str">
        <f t="shared" si="23"/>
        <v>6.5.10</v>
      </c>
      <c r="Y606" s="64"/>
      <c r="AA606" s="1">
        <f t="shared" si="22"/>
        <v>14</v>
      </c>
    </row>
    <row r="607" spans="1:27" ht="35.25" customHeight="1">
      <c r="A607" s="119" t="s">
        <v>146</v>
      </c>
      <c r="B607" s="134" t="s">
        <v>57</v>
      </c>
      <c r="C607" s="122" t="s">
        <v>147</v>
      </c>
      <c r="D607" s="122" t="s">
        <v>117</v>
      </c>
      <c r="E607" s="123" t="s">
        <v>11627</v>
      </c>
      <c r="F607" s="124" t="s">
        <v>302</v>
      </c>
      <c r="G607" s="124" t="s">
        <v>149</v>
      </c>
      <c r="H607" s="124" t="s">
        <v>13322</v>
      </c>
      <c r="I607" s="135" t="s">
        <v>197</v>
      </c>
      <c r="J607" s="129" t="s">
        <v>196</v>
      </c>
      <c r="K607" s="128">
        <v>0</v>
      </c>
      <c r="L607" s="129"/>
      <c r="M607" s="128" t="s">
        <v>202</v>
      </c>
      <c r="N607" s="127" t="s">
        <v>525</v>
      </c>
      <c r="O607" s="127" t="s">
        <v>174</v>
      </c>
      <c r="P607" s="127" t="s">
        <v>194</v>
      </c>
      <c r="Q607" s="131" t="s">
        <v>13975</v>
      </c>
      <c r="R607" s="131" t="s">
        <v>14651</v>
      </c>
      <c r="S607" s="132" t="s">
        <v>14650</v>
      </c>
      <c r="T607" s="136" t="s">
        <v>273</v>
      </c>
      <c r="U607" s="118"/>
      <c r="V607" s="118"/>
      <c r="W607" s="133" t="str">
        <f>VLOOKUP(TRIM(X607),X10:Y88,2,FALSE)</f>
        <v>Krisztian</v>
      </c>
      <c r="X607" s="11" t="str">
        <f t="shared" si="23"/>
        <v>6.5.10</v>
      </c>
      <c r="Y607" s="64"/>
      <c r="AA607" s="1">
        <f t="shared" si="22"/>
        <v>14</v>
      </c>
    </row>
    <row r="608" spans="1:27" ht="37.200000000000003" customHeight="1">
      <c r="A608" s="119" t="s">
        <v>146</v>
      </c>
      <c r="B608" s="134" t="s">
        <v>57</v>
      </c>
      <c r="C608" s="122" t="s">
        <v>147</v>
      </c>
      <c r="D608" s="122" t="s">
        <v>117</v>
      </c>
      <c r="E608" s="123" t="s">
        <v>11628</v>
      </c>
      <c r="F608" s="124" t="s">
        <v>302</v>
      </c>
      <c r="G608" s="124" t="s">
        <v>149</v>
      </c>
      <c r="H608" s="124" t="s">
        <v>13323</v>
      </c>
      <c r="I608" s="135" t="s">
        <v>197</v>
      </c>
      <c r="J608" s="129" t="s">
        <v>196</v>
      </c>
      <c r="K608" s="128">
        <v>0</v>
      </c>
      <c r="L608" s="129"/>
      <c r="M608" s="128" t="s">
        <v>202</v>
      </c>
      <c r="N608" s="127" t="s">
        <v>525</v>
      </c>
      <c r="O608" s="127" t="s">
        <v>174</v>
      </c>
      <c r="P608" s="127" t="s">
        <v>194</v>
      </c>
      <c r="Q608" s="131" t="s">
        <v>13976</v>
      </c>
      <c r="R608" s="131" t="s">
        <v>14653</v>
      </c>
      <c r="S608" s="132" t="s">
        <v>14652</v>
      </c>
      <c r="T608" s="136" t="s">
        <v>273</v>
      </c>
      <c r="U608" s="118"/>
      <c r="V608" s="118"/>
      <c r="W608" s="133" t="str">
        <f>VLOOKUP(TRIM(X608),X10:Y88,2,FALSE)</f>
        <v>Krisztian</v>
      </c>
      <c r="X608" s="11" t="str">
        <f t="shared" si="23"/>
        <v>6.5.10</v>
      </c>
      <c r="Y608" s="64"/>
      <c r="AA608" s="1">
        <f t="shared" si="22"/>
        <v>14</v>
      </c>
    </row>
    <row r="609" spans="1:27" ht="35.25" customHeight="1">
      <c r="A609" s="119" t="s">
        <v>146</v>
      </c>
      <c r="B609" s="134" t="s">
        <v>57</v>
      </c>
      <c r="C609" s="122" t="s">
        <v>147</v>
      </c>
      <c r="D609" s="122" t="s">
        <v>666</v>
      </c>
      <c r="E609" s="123" t="s">
        <v>11629</v>
      </c>
      <c r="F609" s="124" t="s">
        <v>302</v>
      </c>
      <c r="G609" s="124" t="s">
        <v>149</v>
      </c>
      <c r="H609" s="124" t="s">
        <v>13324</v>
      </c>
      <c r="I609" s="135" t="s">
        <v>197</v>
      </c>
      <c r="J609" s="129" t="s">
        <v>196</v>
      </c>
      <c r="K609" s="128">
        <v>0</v>
      </c>
      <c r="L609" s="129"/>
      <c r="M609" s="128" t="s">
        <v>202</v>
      </c>
      <c r="N609" s="127" t="s">
        <v>525</v>
      </c>
      <c r="O609" s="127" t="s">
        <v>174</v>
      </c>
      <c r="P609" s="127" t="s">
        <v>194</v>
      </c>
      <c r="Q609" s="131" t="s">
        <v>13977</v>
      </c>
      <c r="R609" s="131" t="s">
        <v>14517</v>
      </c>
      <c r="S609" s="132" t="s">
        <v>14518</v>
      </c>
      <c r="T609" s="136" t="s">
        <v>273</v>
      </c>
      <c r="U609" s="118"/>
      <c r="V609" s="118"/>
      <c r="W609" s="133" t="str">
        <f>VLOOKUP(TRIM(X609),X10:Y88,2,FALSE)</f>
        <v>Frank</v>
      </c>
      <c r="X609" s="11" t="str">
        <f t="shared" si="23"/>
        <v>6.5.7.1</v>
      </c>
      <c r="Y609" s="64"/>
      <c r="AA609" s="1">
        <f t="shared" si="22"/>
        <v>14</v>
      </c>
    </row>
    <row r="610" spans="1:27" ht="37.200000000000003" customHeight="1">
      <c r="A610" s="119" t="s">
        <v>146</v>
      </c>
      <c r="B610" s="134" t="s">
        <v>57</v>
      </c>
      <c r="C610" s="122" t="s">
        <v>147</v>
      </c>
      <c r="D610" s="122" t="s">
        <v>104</v>
      </c>
      <c r="E610" s="123" t="s">
        <v>11630</v>
      </c>
      <c r="F610" s="124" t="s">
        <v>302</v>
      </c>
      <c r="G610" s="124" t="s">
        <v>149</v>
      </c>
      <c r="H610" s="124" t="s">
        <v>13325</v>
      </c>
      <c r="I610" s="135" t="s">
        <v>197</v>
      </c>
      <c r="J610" s="129" t="s">
        <v>185</v>
      </c>
      <c r="K610" s="128">
        <v>0</v>
      </c>
      <c r="L610" s="129"/>
      <c r="M610" s="128" t="s">
        <v>351</v>
      </c>
      <c r="N610" s="127" t="s">
        <v>525</v>
      </c>
      <c r="O610" s="127" t="s">
        <v>174</v>
      </c>
      <c r="P610" s="127" t="s">
        <v>194</v>
      </c>
      <c r="Q610" s="131" t="s">
        <v>13978</v>
      </c>
      <c r="R610" s="131" t="s">
        <v>14867</v>
      </c>
      <c r="S610" s="132" t="s">
        <v>167</v>
      </c>
      <c r="T610" s="136" t="s">
        <v>273</v>
      </c>
      <c r="U610" s="118"/>
      <c r="V610" s="118"/>
      <c r="W610" s="133" t="str">
        <f>VLOOKUP(TRIM(X610),X10:Y88,2,FALSE)</f>
        <v>Frank</v>
      </c>
      <c r="X610" s="11" t="str">
        <f t="shared" si="23"/>
        <v>6.5.4</v>
      </c>
      <c r="Y610" s="64"/>
      <c r="AA610" s="1">
        <f t="shared" si="22"/>
        <v>14</v>
      </c>
    </row>
    <row r="611" spans="1:27" ht="37.200000000000003" customHeight="1">
      <c r="A611" s="119" t="s">
        <v>146</v>
      </c>
      <c r="B611" s="134" t="s">
        <v>57</v>
      </c>
      <c r="C611" s="122" t="s">
        <v>147</v>
      </c>
      <c r="D611" s="122" t="s">
        <v>101</v>
      </c>
      <c r="E611" s="123" t="s">
        <v>11631</v>
      </c>
      <c r="F611" s="124" t="s">
        <v>183</v>
      </c>
      <c r="G611" s="124" t="s">
        <v>48</v>
      </c>
      <c r="H611" s="124" t="s">
        <v>13191</v>
      </c>
      <c r="I611" s="135" t="s">
        <v>5815</v>
      </c>
      <c r="J611" s="129"/>
      <c r="K611" s="128"/>
      <c r="L611" s="129"/>
      <c r="M611" s="128" t="s">
        <v>13673</v>
      </c>
      <c r="N611" s="127"/>
      <c r="O611" s="127"/>
      <c r="P611" s="127" t="s">
        <v>194</v>
      </c>
      <c r="Q611" s="131" t="s">
        <v>13192</v>
      </c>
      <c r="R611" s="131" t="s">
        <v>14904</v>
      </c>
      <c r="S611" s="132" t="s">
        <v>167</v>
      </c>
      <c r="T611" s="136" t="s">
        <v>261</v>
      </c>
      <c r="U611" s="118"/>
      <c r="V611" s="118"/>
      <c r="W611" s="133" t="str">
        <f>VLOOKUP(TRIM(X611),X10:Y88,2,FALSE)</f>
        <v>Frank</v>
      </c>
      <c r="X611" s="11" t="str">
        <f t="shared" si="23"/>
        <v>6.5.2</v>
      </c>
      <c r="Y611" s="64"/>
      <c r="AA611" s="1">
        <f t="shared" si="22"/>
        <v>39</v>
      </c>
    </row>
    <row r="612" spans="1:27" ht="35.25" customHeight="1">
      <c r="A612" s="119" t="s">
        <v>146</v>
      </c>
      <c r="B612" s="134" t="s">
        <v>57</v>
      </c>
      <c r="C612" s="122" t="s">
        <v>147</v>
      </c>
      <c r="D612" s="122" t="s">
        <v>77</v>
      </c>
      <c r="E612" s="123" t="s">
        <v>11632</v>
      </c>
      <c r="F612" s="124" t="s">
        <v>23</v>
      </c>
      <c r="G612" s="124" t="s">
        <v>149</v>
      </c>
      <c r="H612" s="124" t="s">
        <v>13326</v>
      </c>
      <c r="I612" s="135" t="s">
        <v>385</v>
      </c>
      <c r="J612" s="129" t="s">
        <v>201</v>
      </c>
      <c r="K612" s="128">
        <v>3383</v>
      </c>
      <c r="L612" s="129"/>
      <c r="M612" s="128" t="s">
        <v>202</v>
      </c>
      <c r="N612" s="127" t="s">
        <v>13193</v>
      </c>
      <c r="O612" s="127" t="s">
        <v>164</v>
      </c>
      <c r="P612" s="127" t="s">
        <v>212</v>
      </c>
      <c r="Q612" s="131" t="s">
        <v>13979</v>
      </c>
      <c r="R612" s="131" t="s">
        <v>169</v>
      </c>
      <c r="S612" s="132" t="s">
        <v>167</v>
      </c>
      <c r="T612" s="136" t="s">
        <v>2830</v>
      </c>
      <c r="U612" s="118"/>
      <c r="V612" s="118"/>
      <c r="W612" s="133" t="str">
        <f>VLOOKUP(TRIM(X612),X10:Y88,2,FALSE)</f>
        <v>Puneet</v>
      </c>
      <c r="X612" s="11" t="str">
        <f t="shared" si="23"/>
        <v>5.1</v>
      </c>
      <c r="Y612" s="64"/>
      <c r="AA612" s="1">
        <f t="shared" si="22"/>
        <v>15</v>
      </c>
    </row>
    <row r="613" spans="1:27" ht="35.25" customHeight="1">
      <c r="A613" s="119" t="s">
        <v>146</v>
      </c>
      <c r="B613" s="134" t="s">
        <v>57</v>
      </c>
      <c r="C613" s="122" t="s">
        <v>147</v>
      </c>
      <c r="D613" s="122" t="s">
        <v>102</v>
      </c>
      <c r="E613" s="123" t="s">
        <v>11633</v>
      </c>
      <c r="F613" s="124" t="s">
        <v>302</v>
      </c>
      <c r="G613" s="124" t="s">
        <v>149</v>
      </c>
      <c r="H613" s="124" t="s">
        <v>13327</v>
      </c>
      <c r="I613" s="135" t="s">
        <v>197</v>
      </c>
      <c r="J613" s="129" t="s">
        <v>185</v>
      </c>
      <c r="K613" s="128">
        <v>0</v>
      </c>
      <c r="L613" s="129"/>
      <c r="M613" s="128" t="s">
        <v>202</v>
      </c>
      <c r="N613" s="127" t="s">
        <v>525</v>
      </c>
      <c r="O613" s="127" t="s">
        <v>174</v>
      </c>
      <c r="P613" s="127" t="s">
        <v>194</v>
      </c>
      <c r="Q613" s="131" t="s">
        <v>13980</v>
      </c>
      <c r="R613" s="131" t="s">
        <v>14735</v>
      </c>
      <c r="S613" s="132" t="s">
        <v>14736</v>
      </c>
      <c r="T613" s="136" t="s">
        <v>273</v>
      </c>
      <c r="U613" s="118"/>
      <c r="V613" s="118"/>
      <c r="W613" s="133" t="str">
        <f>VLOOKUP(TRIM(X613),X10:Y88,2,FALSE)</f>
        <v>Frank</v>
      </c>
      <c r="X613" s="11" t="str">
        <f t="shared" si="23"/>
        <v>6.5.3</v>
      </c>
      <c r="Y613" s="64"/>
      <c r="AA613" s="1">
        <f t="shared" si="22"/>
        <v>14</v>
      </c>
    </row>
    <row r="614" spans="1:27" ht="35.25" customHeight="1">
      <c r="A614" s="119" t="s">
        <v>146</v>
      </c>
      <c r="B614" s="134" t="s">
        <v>57</v>
      </c>
      <c r="C614" s="122" t="s">
        <v>147</v>
      </c>
      <c r="D614" s="122" t="s">
        <v>77</v>
      </c>
      <c r="E614" s="123" t="s">
        <v>11634</v>
      </c>
      <c r="F614" s="124" t="s">
        <v>23</v>
      </c>
      <c r="G614" s="124" t="s">
        <v>149</v>
      </c>
      <c r="H614" s="124" t="s">
        <v>13328</v>
      </c>
      <c r="I614" s="135" t="s">
        <v>385</v>
      </c>
      <c r="J614" s="129" t="s">
        <v>201</v>
      </c>
      <c r="K614" s="128">
        <v>3384</v>
      </c>
      <c r="L614" s="129"/>
      <c r="M614" s="128" t="s">
        <v>233</v>
      </c>
      <c r="N614" s="127" t="s">
        <v>12851</v>
      </c>
      <c r="O614" s="127" t="s">
        <v>159</v>
      </c>
      <c r="P614" s="127" t="s">
        <v>212</v>
      </c>
      <c r="Q614" s="131" t="s">
        <v>13981</v>
      </c>
      <c r="R614" s="131" t="s">
        <v>169</v>
      </c>
      <c r="S614" s="132" t="s">
        <v>167</v>
      </c>
      <c r="T614" s="136" t="s">
        <v>2830</v>
      </c>
      <c r="U614" s="118"/>
      <c r="V614" s="118"/>
      <c r="W614" s="133" t="str">
        <f>VLOOKUP(TRIM(X614),X10:Y88,2,FALSE)</f>
        <v>Puneet</v>
      </c>
      <c r="X614" s="11" t="str">
        <f t="shared" si="23"/>
        <v>5.1</v>
      </c>
      <c r="Y614" s="64"/>
      <c r="AA614" s="1">
        <f t="shared" si="22"/>
        <v>15</v>
      </c>
    </row>
    <row r="615" spans="1:27" ht="35.25" customHeight="1">
      <c r="A615" s="119" t="s">
        <v>146</v>
      </c>
      <c r="B615" s="134" t="s">
        <v>57</v>
      </c>
      <c r="C615" s="122" t="s">
        <v>147</v>
      </c>
      <c r="D615" s="122" t="s">
        <v>77</v>
      </c>
      <c r="E615" s="123" t="s">
        <v>11635</v>
      </c>
      <c r="F615" s="124" t="s">
        <v>23</v>
      </c>
      <c r="G615" s="124" t="s">
        <v>149</v>
      </c>
      <c r="H615" s="124" t="s">
        <v>13329</v>
      </c>
      <c r="I615" s="135" t="s">
        <v>385</v>
      </c>
      <c r="J615" s="129" t="s">
        <v>201</v>
      </c>
      <c r="K615" s="128">
        <v>3385</v>
      </c>
      <c r="L615" s="129"/>
      <c r="M615" s="128" t="s">
        <v>233</v>
      </c>
      <c r="N615" s="127" t="s">
        <v>5720</v>
      </c>
      <c r="O615" s="127" t="s">
        <v>174</v>
      </c>
      <c r="P615" s="127" t="s">
        <v>212</v>
      </c>
      <c r="Q615" s="131" t="s">
        <v>13982</v>
      </c>
      <c r="R615" s="131" t="s">
        <v>169</v>
      </c>
      <c r="S615" s="132" t="s">
        <v>167</v>
      </c>
      <c r="T615" s="136" t="s">
        <v>2830</v>
      </c>
      <c r="U615" s="118"/>
      <c r="V615" s="118"/>
      <c r="W615" s="133" t="str">
        <f>VLOOKUP(TRIM(X615),X10:Y88,2,FALSE)</f>
        <v>Puneet</v>
      </c>
      <c r="X615" s="11" t="str">
        <f t="shared" si="23"/>
        <v>5.1</v>
      </c>
      <c r="Y615" s="64"/>
      <c r="AA615" s="1">
        <f t="shared" si="22"/>
        <v>15</v>
      </c>
    </row>
    <row r="616" spans="1:27" ht="35.25" customHeight="1">
      <c r="A616" s="119" t="s">
        <v>146</v>
      </c>
      <c r="B616" s="134" t="s">
        <v>57</v>
      </c>
      <c r="C616" s="122" t="s">
        <v>147</v>
      </c>
      <c r="D616" s="122" t="s">
        <v>123</v>
      </c>
      <c r="E616" s="123" t="s">
        <v>11636</v>
      </c>
      <c r="F616" s="124" t="s">
        <v>21</v>
      </c>
      <c r="G616" s="124" t="s">
        <v>149</v>
      </c>
      <c r="H616" s="124" t="s">
        <v>13330</v>
      </c>
      <c r="I616" s="135" t="s">
        <v>197</v>
      </c>
      <c r="J616" s="129" t="s">
        <v>2303</v>
      </c>
      <c r="K616" s="128"/>
      <c r="L616" s="129"/>
      <c r="M616" s="128" t="s">
        <v>13673</v>
      </c>
      <c r="N616" s="127" t="s">
        <v>726</v>
      </c>
      <c r="O616" s="127" t="s">
        <v>174</v>
      </c>
      <c r="P616" s="127" t="s">
        <v>2304</v>
      </c>
      <c r="Q616" s="131" t="s">
        <v>13194</v>
      </c>
      <c r="R616" s="131" t="s">
        <v>15573</v>
      </c>
      <c r="S616" s="144" t="s">
        <v>15573</v>
      </c>
      <c r="T616" s="136" t="s">
        <v>273</v>
      </c>
      <c r="U616" s="118"/>
      <c r="V616" s="118"/>
      <c r="W616" s="133" t="str">
        <f>VLOOKUP(TRIM(X616),X10:Y88,2,FALSE)</f>
        <v>Krisztian</v>
      </c>
      <c r="X616" s="11" t="str">
        <f t="shared" si="23"/>
        <v>6.8</v>
      </c>
      <c r="Y616" s="64"/>
      <c r="AA616" s="1">
        <f t="shared" si="22"/>
        <v>14</v>
      </c>
    </row>
    <row r="617" spans="1:27" ht="35.25" customHeight="1">
      <c r="A617" s="119" t="s">
        <v>146</v>
      </c>
      <c r="B617" s="134" t="s">
        <v>57</v>
      </c>
      <c r="C617" s="122" t="s">
        <v>147</v>
      </c>
      <c r="D617" s="122" t="s">
        <v>98</v>
      </c>
      <c r="E617" s="123" t="s">
        <v>11637</v>
      </c>
      <c r="F617" s="124" t="s">
        <v>302</v>
      </c>
      <c r="G617" s="124" t="s">
        <v>149</v>
      </c>
      <c r="H617" s="124" t="s">
        <v>13331</v>
      </c>
      <c r="I617" s="135" t="s">
        <v>197</v>
      </c>
      <c r="J617" s="129" t="s">
        <v>185</v>
      </c>
      <c r="K617" s="128">
        <v>0</v>
      </c>
      <c r="L617" s="129"/>
      <c r="M617" s="128" t="s">
        <v>202</v>
      </c>
      <c r="N617" s="127" t="s">
        <v>525</v>
      </c>
      <c r="O617" s="127" t="s">
        <v>174</v>
      </c>
      <c r="P617" s="127" t="s">
        <v>194</v>
      </c>
      <c r="Q617" s="131" t="s">
        <v>13983</v>
      </c>
      <c r="R617" s="131" t="s">
        <v>15573</v>
      </c>
      <c r="S617" s="144" t="s">
        <v>15573</v>
      </c>
      <c r="T617" s="136" t="s">
        <v>198</v>
      </c>
      <c r="U617" s="118"/>
      <c r="V617" s="118"/>
      <c r="W617" s="133" t="str">
        <f>VLOOKUP(TRIM(X617),X10:Y88,2,FALSE)</f>
        <v>Frank</v>
      </c>
      <c r="X617" s="11" t="str">
        <f t="shared" si="23"/>
        <v>6.5.1</v>
      </c>
      <c r="Y617" s="64"/>
      <c r="AA617" s="1">
        <f t="shared" si="22"/>
        <v>14</v>
      </c>
    </row>
    <row r="618" spans="1:27" ht="35.25" customHeight="1">
      <c r="A618" s="119" t="s">
        <v>146</v>
      </c>
      <c r="B618" s="134" t="s">
        <v>57</v>
      </c>
      <c r="C618" s="122" t="s">
        <v>147</v>
      </c>
      <c r="D618" s="122" t="s">
        <v>123</v>
      </c>
      <c r="E618" s="123" t="s">
        <v>11638</v>
      </c>
      <c r="F618" s="124" t="s">
        <v>21</v>
      </c>
      <c r="G618" s="124" t="s">
        <v>149</v>
      </c>
      <c r="H618" s="124" t="s">
        <v>13332</v>
      </c>
      <c r="I618" s="135" t="s">
        <v>197</v>
      </c>
      <c r="J618" s="129" t="s">
        <v>2303</v>
      </c>
      <c r="K618" s="128"/>
      <c r="L618" s="129"/>
      <c r="M618" s="128" t="s">
        <v>13673</v>
      </c>
      <c r="N618" s="127" t="s">
        <v>726</v>
      </c>
      <c r="O618" s="127" t="s">
        <v>174</v>
      </c>
      <c r="P618" s="127" t="s">
        <v>2304</v>
      </c>
      <c r="Q618" s="131" t="s">
        <v>13195</v>
      </c>
      <c r="R618" s="131" t="s">
        <v>15573</v>
      </c>
      <c r="S618" s="144" t="s">
        <v>15573</v>
      </c>
      <c r="T618" s="136" t="s">
        <v>273</v>
      </c>
      <c r="U618" s="118"/>
      <c r="V618" s="118"/>
      <c r="W618" s="133" t="str">
        <f>VLOOKUP(TRIM(X618),X10:Y88,2,FALSE)</f>
        <v>Krisztian</v>
      </c>
      <c r="X618" s="11" t="str">
        <f t="shared" si="23"/>
        <v>6.8</v>
      </c>
      <c r="Y618" s="64"/>
      <c r="AA618" s="1">
        <f t="shared" si="22"/>
        <v>14</v>
      </c>
    </row>
    <row r="619" spans="1:27" ht="35.25" customHeight="1">
      <c r="A619" s="119" t="s">
        <v>146</v>
      </c>
      <c r="B619" s="134" t="s">
        <v>57</v>
      </c>
      <c r="C619" s="122" t="s">
        <v>147</v>
      </c>
      <c r="D619" s="122" t="s">
        <v>125</v>
      </c>
      <c r="E619" s="123" t="s">
        <v>11639</v>
      </c>
      <c r="F619" s="124" t="s">
        <v>21</v>
      </c>
      <c r="G619" s="124" t="s">
        <v>149</v>
      </c>
      <c r="H619" s="124" t="s">
        <v>13333</v>
      </c>
      <c r="I619" s="135" t="s">
        <v>197</v>
      </c>
      <c r="J619" s="129" t="s">
        <v>12821</v>
      </c>
      <c r="K619" s="128"/>
      <c r="L619" s="129"/>
      <c r="M619" s="128" t="s">
        <v>13673</v>
      </c>
      <c r="N619" s="127" t="s">
        <v>186</v>
      </c>
      <c r="O619" s="127" t="s">
        <v>2822</v>
      </c>
      <c r="P619" s="127" t="s">
        <v>12822</v>
      </c>
      <c r="Q619" s="131" t="s">
        <v>14121</v>
      </c>
      <c r="R619" s="131" t="s">
        <v>15573</v>
      </c>
      <c r="S619" s="144" t="s">
        <v>15573</v>
      </c>
      <c r="T619" s="136" t="s">
        <v>198</v>
      </c>
      <c r="U619" s="118"/>
      <c r="V619" s="118"/>
      <c r="W619" s="133" t="str">
        <f>VLOOKUP(TRIM(X619),X10:Y88,2,FALSE)</f>
        <v>Puneet</v>
      </c>
      <c r="X619" s="11" t="str">
        <f t="shared" si="23"/>
        <v>6.9</v>
      </c>
      <c r="Y619" s="64"/>
      <c r="AA619" s="1">
        <f t="shared" si="22"/>
        <v>14</v>
      </c>
    </row>
    <row r="620" spans="1:27" ht="35.25" customHeight="1">
      <c r="A620" s="119" t="s">
        <v>146</v>
      </c>
      <c r="B620" s="134" t="s">
        <v>57</v>
      </c>
      <c r="C620" s="122" t="s">
        <v>147</v>
      </c>
      <c r="D620" s="122" t="s">
        <v>113</v>
      </c>
      <c r="E620" s="123" t="s">
        <v>11640</v>
      </c>
      <c r="F620" s="124" t="s">
        <v>302</v>
      </c>
      <c r="G620" s="124" t="s">
        <v>149</v>
      </c>
      <c r="H620" s="124" t="s">
        <v>13334</v>
      </c>
      <c r="I620" s="135" t="s">
        <v>2460</v>
      </c>
      <c r="J620" s="129" t="s">
        <v>196</v>
      </c>
      <c r="K620" s="128">
        <v>0</v>
      </c>
      <c r="L620" s="129"/>
      <c r="M620" s="128" t="s">
        <v>13673</v>
      </c>
      <c r="N620" s="127" t="s">
        <v>525</v>
      </c>
      <c r="O620" s="127" t="s">
        <v>174</v>
      </c>
      <c r="P620" s="127" t="s">
        <v>194</v>
      </c>
      <c r="Q620" s="131" t="s">
        <v>13984</v>
      </c>
      <c r="R620" s="131" t="s">
        <v>14974</v>
      </c>
      <c r="S620" s="132" t="s">
        <v>14973</v>
      </c>
      <c r="T620" s="136" t="s">
        <v>261</v>
      </c>
      <c r="U620" s="118"/>
      <c r="V620" s="118"/>
      <c r="W620" s="133" t="str">
        <f>VLOOKUP(TRIM(X620),X10:Y88,2,FALSE)</f>
        <v>Puneet</v>
      </c>
      <c r="X620" s="11" t="str">
        <f t="shared" si="23"/>
        <v>6.5.8</v>
      </c>
      <c r="Y620" s="64"/>
      <c r="AA620" s="1">
        <f t="shared" si="22"/>
        <v>26</v>
      </c>
    </row>
    <row r="621" spans="1:27" ht="37.200000000000003" customHeight="1">
      <c r="A621" s="119" t="s">
        <v>146</v>
      </c>
      <c r="B621" s="134" t="s">
        <v>57</v>
      </c>
      <c r="C621" s="122" t="s">
        <v>147</v>
      </c>
      <c r="D621" s="122" t="s">
        <v>77</v>
      </c>
      <c r="E621" s="123" t="s">
        <v>11641</v>
      </c>
      <c r="F621" s="124" t="s">
        <v>183</v>
      </c>
      <c r="G621" s="124" t="s">
        <v>48</v>
      </c>
      <c r="H621" s="124" t="s">
        <v>13196</v>
      </c>
      <c r="I621" s="135" t="s">
        <v>197</v>
      </c>
      <c r="J621" s="129" t="s">
        <v>12861</v>
      </c>
      <c r="K621" s="128"/>
      <c r="L621" s="129"/>
      <c r="M621" s="128" t="s">
        <v>13673</v>
      </c>
      <c r="N621" s="127"/>
      <c r="O621" s="127" t="s">
        <v>159</v>
      </c>
      <c r="P621" s="127" t="s">
        <v>13197</v>
      </c>
      <c r="Q621" s="131" t="s">
        <v>13198</v>
      </c>
      <c r="R621" s="131" t="s">
        <v>169</v>
      </c>
      <c r="S621" s="132" t="s">
        <v>167</v>
      </c>
      <c r="T621" s="136" t="s">
        <v>219</v>
      </c>
      <c r="U621" s="118"/>
      <c r="V621" s="118"/>
      <c r="W621" s="133" t="str">
        <f>VLOOKUP(TRIM(X621),X10:Y88,2,FALSE)</f>
        <v>Puneet</v>
      </c>
      <c r="X621" s="11" t="str">
        <f t="shared" si="23"/>
        <v>5.1</v>
      </c>
      <c r="Y621" s="64"/>
      <c r="AA621" s="1">
        <f t="shared" si="22"/>
        <v>14</v>
      </c>
    </row>
    <row r="622" spans="1:27" ht="35.25" customHeight="1">
      <c r="A622" s="119" t="s">
        <v>146</v>
      </c>
      <c r="B622" s="134" t="s">
        <v>57</v>
      </c>
      <c r="C622" s="122" t="s">
        <v>147</v>
      </c>
      <c r="D622" s="122" t="s">
        <v>77</v>
      </c>
      <c r="E622" s="123" t="s">
        <v>11642</v>
      </c>
      <c r="F622" s="124" t="s">
        <v>24</v>
      </c>
      <c r="G622" s="124" t="s">
        <v>149</v>
      </c>
      <c r="H622" s="124" t="s">
        <v>13335</v>
      </c>
      <c r="I622" s="135" t="s">
        <v>197</v>
      </c>
      <c r="J622" s="129" t="s">
        <v>12861</v>
      </c>
      <c r="K622" s="128">
        <v>39</v>
      </c>
      <c r="L622" s="129"/>
      <c r="M622" s="128" t="s">
        <v>202</v>
      </c>
      <c r="N622" s="127" t="s">
        <v>5719</v>
      </c>
      <c r="O622" s="127" t="s">
        <v>159</v>
      </c>
      <c r="P622" s="127" t="s">
        <v>13197</v>
      </c>
      <c r="Q622" s="131" t="s">
        <v>13985</v>
      </c>
      <c r="R622" s="131" t="s">
        <v>15061</v>
      </c>
      <c r="S622" s="132" t="s">
        <v>15060</v>
      </c>
      <c r="T622" s="136" t="s">
        <v>219</v>
      </c>
      <c r="U622" s="118"/>
      <c r="V622" s="118"/>
      <c r="W622" s="133" t="str">
        <f>VLOOKUP(TRIM(X622),X10:Y88,2,FALSE)</f>
        <v>Puneet</v>
      </c>
      <c r="X622" s="11" t="str">
        <f t="shared" si="23"/>
        <v>5.1</v>
      </c>
      <c r="Y622" s="64"/>
      <c r="AA622" s="1">
        <f t="shared" si="22"/>
        <v>14</v>
      </c>
    </row>
    <row r="623" spans="1:27" ht="35.25" customHeight="1">
      <c r="A623" s="119" t="s">
        <v>146</v>
      </c>
      <c r="B623" s="134" t="s">
        <v>57</v>
      </c>
      <c r="C623" s="122" t="s">
        <v>147</v>
      </c>
      <c r="D623" s="122" t="s">
        <v>98</v>
      </c>
      <c r="E623" s="123" t="s">
        <v>11643</v>
      </c>
      <c r="F623" s="124" t="s">
        <v>302</v>
      </c>
      <c r="G623" s="124" t="s">
        <v>149</v>
      </c>
      <c r="H623" s="124" t="s">
        <v>13369</v>
      </c>
      <c r="I623" s="135" t="s">
        <v>427</v>
      </c>
      <c r="J623" s="129" t="s">
        <v>185</v>
      </c>
      <c r="K623" s="128">
        <v>0</v>
      </c>
      <c r="L623" s="129"/>
      <c r="M623" s="128" t="s">
        <v>229</v>
      </c>
      <c r="N623" s="127" t="s">
        <v>525</v>
      </c>
      <c r="O623" s="127" t="s">
        <v>174</v>
      </c>
      <c r="P623" s="127" t="s">
        <v>194</v>
      </c>
      <c r="Q623" s="131" t="s">
        <v>13986</v>
      </c>
      <c r="R623" s="131" t="s">
        <v>486</v>
      </c>
      <c r="S623" s="132" t="s">
        <v>167</v>
      </c>
      <c r="T623" s="136" t="s">
        <v>544</v>
      </c>
      <c r="U623" s="118"/>
      <c r="V623" s="118"/>
      <c r="W623" s="133" t="str">
        <f>VLOOKUP(TRIM(X623),X10:Y88,2,FALSE)</f>
        <v>Frank</v>
      </c>
      <c r="X623" s="11" t="str">
        <f t="shared" si="23"/>
        <v>6.5.1</v>
      </c>
      <c r="Y623" s="64"/>
      <c r="AA623" s="1">
        <f t="shared" si="22"/>
        <v>4</v>
      </c>
    </row>
    <row r="624" spans="1:27" ht="35.25" customHeight="1">
      <c r="A624" s="119" t="s">
        <v>146</v>
      </c>
      <c r="B624" s="134" t="s">
        <v>57</v>
      </c>
      <c r="C624" s="122" t="s">
        <v>147</v>
      </c>
      <c r="D624" s="122" t="s">
        <v>113</v>
      </c>
      <c r="E624" s="123" t="s">
        <v>11644</v>
      </c>
      <c r="F624" s="124" t="s">
        <v>183</v>
      </c>
      <c r="G624" s="124" t="s">
        <v>253</v>
      </c>
      <c r="H624" s="124" t="s">
        <v>13370</v>
      </c>
      <c r="I624" s="135" t="s">
        <v>8550</v>
      </c>
      <c r="J624" s="129"/>
      <c r="K624" s="128"/>
      <c r="L624" s="129"/>
      <c r="M624" s="128" t="s">
        <v>13673</v>
      </c>
      <c r="N624" s="127"/>
      <c r="O624" s="127" t="s">
        <v>174</v>
      </c>
      <c r="P624" s="127" t="s">
        <v>194</v>
      </c>
      <c r="Q624" s="131" t="s">
        <v>13371</v>
      </c>
      <c r="R624" s="131" t="s">
        <v>169</v>
      </c>
      <c r="S624" s="132" t="s">
        <v>167</v>
      </c>
      <c r="T624" s="136" t="s">
        <v>12817</v>
      </c>
      <c r="U624" s="118"/>
      <c r="V624" s="118"/>
      <c r="W624" s="133" t="str">
        <f>VLOOKUP(TRIM(X624),X10:Y88,2,FALSE)</f>
        <v>Puneet</v>
      </c>
      <c r="X624" s="11" t="str">
        <f t="shared" si="23"/>
        <v>6.5.8</v>
      </c>
      <c r="Y624" s="64"/>
      <c r="AA624" s="1">
        <f t="shared" si="22"/>
        <v>4</v>
      </c>
    </row>
    <row r="625" spans="1:27" ht="35.25" customHeight="1">
      <c r="A625" s="119" t="s">
        <v>146</v>
      </c>
      <c r="B625" s="134" t="s">
        <v>57</v>
      </c>
      <c r="C625" s="122" t="s">
        <v>147</v>
      </c>
      <c r="D625" s="122" t="s">
        <v>113</v>
      </c>
      <c r="E625" s="123" t="s">
        <v>11645</v>
      </c>
      <c r="F625" s="124" t="s">
        <v>302</v>
      </c>
      <c r="G625" s="124" t="s">
        <v>149</v>
      </c>
      <c r="H625" s="124" t="s">
        <v>13389</v>
      </c>
      <c r="I625" s="135" t="s">
        <v>8550</v>
      </c>
      <c r="J625" s="129" t="s">
        <v>185</v>
      </c>
      <c r="K625" s="128">
        <v>0</v>
      </c>
      <c r="L625" s="129"/>
      <c r="M625" s="128" t="s">
        <v>202</v>
      </c>
      <c r="N625" s="127" t="s">
        <v>525</v>
      </c>
      <c r="O625" s="127" t="s">
        <v>174</v>
      </c>
      <c r="P625" s="127" t="s">
        <v>194</v>
      </c>
      <c r="Q625" s="131" t="s">
        <v>13987</v>
      </c>
      <c r="R625" s="131" t="s">
        <v>169</v>
      </c>
      <c r="S625" s="132" t="s">
        <v>167</v>
      </c>
      <c r="T625" s="136" t="s">
        <v>12817</v>
      </c>
      <c r="U625" s="118"/>
      <c r="V625" s="118"/>
      <c r="W625" s="133" t="str">
        <f>VLOOKUP(TRIM(X625),X10:Y88,2,FALSE)</f>
        <v>Puneet</v>
      </c>
      <c r="X625" s="11" t="str">
        <f t="shared" si="23"/>
        <v>6.5.8</v>
      </c>
      <c r="Y625" s="64"/>
      <c r="AA625" s="1">
        <f t="shared" si="22"/>
        <v>4</v>
      </c>
    </row>
    <row r="626" spans="1:27" ht="35.25" customHeight="1">
      <c r="A626" s="119" t="s">
        <v>146</v>
      </c>
      <c r="B626" s="134" t="s">
        <v>57</v>
      </c>
      <c r="C626" s="122" t="s">
        <v>147</v>
      </c>
      <c r="D626" s="122" t="s">
        <v>101</v>
      </c>
      <c r="E626" s="123" t="s">
        <v>11646</v>
      </c>
      <c r="F626" s="124" t="s">
        <v>191</v>
      </c>
      <c r="G626" s="124" t="s">
        <v>149</v>
      </c>
      <c r="H626" s="124" t="s">
        <v>13372</v>
      </c>
      <c r="I626" s="135" t="s">
        <v>13373</v>
      </c>
      <c r="J626" s="129"/>
      <c r="K626" s="128"/>
      <c r="L626" s="129"/>
      <c r="M626" s="128" t="s">
        <v>13673</v>
      </c>
      <c r="N626" s="127"/>
      <c r="O626" s="127" t="s">
        <v>174</v>
      </c>
      <c r="P626" s="127"/>
      <c r="Q626" s="131" t="s">
        <v>346</v>
      </c>
      <c r="R626" s="131" t="s">
        <v>14909</v>
      </c>
      <c r="S626" s="132" t="s">
        <v>14907</v>
      </c>
      <c r="T626" s="136" t="s">
        <v>281</v>
      </c>
      <c r="U626" s="118"/>
      <c r="V626" s="118"/>
      <c r="W626" s="133" t="str">
        <f>VLOOKUP(TRIM(X626),X10:Y88,2,FALSE)</f>
        <v>Frank</v>
      </c>
      <c r="X626" s="11" t="str">
        <f t="shared" si="23"/>
        <v>6.5.2</v>
      </c>
      <c r="Y626" s="64"/>
      <c r="AA626" s="1">
        <f t="shared" si="22"/>
        <v>28</v>
      </c>
    </row>
    <row r="627" spans="1:27" ht="35.25" customHeight="1">
      <c r="A627" s="119" t="s">
        <v>146</v>
      </c>
      <c r="B627" s="134" t="s">
        <v>57</v>
      </c>
      <c r="C627" s="122" t="s">
        <v>147</v>
      </c>
      <c r="D627" s="122" t="s">
        <v>102</v>
      </c>
      <c r="E627" s="123" t="s">
        <v>11647</v>
      </c>
      <c r="F627" s="124" t="s">
        <v>302</v>
      </c>
      <c r="G627" s="124" t="s">
        <v>149</v>
      </c>
      <c r="H627" s="124" t="s">
        <v>13390</v>
      </c>
      <c r="I627" s="135" t="s">
        <v>225</v>
      </c>
      <c r="J627" s="129" t="s">
        <v>196</v>
      </c>
      <c r="K627" s="128">
        <v>0</v>
      </c>
      <c r="L627" s="129"/>
      <c r="M627" s="128" t="s">
        <v>13673</v>
      </c>
      <c r="N627" s="127" t="s">
        <v>525</v>
      </c>
      <c r="O627" s="127" t="s">
        <v>174</v>
      </c>
      <c r="P627" s="127" t="s">
        <v>194</v>
      </c>
      <c r="Q627" s="131" t="s">
        <v>13988</v>
      </c>
      <c r="R627" s="131" t="s">
        <v>15981</v>
      </c>
      <c r="S627" s="132" t="s">
        <v>189</v>
      </c>
      <c r="T627" s="136" t="s">
        <v>281</v>
      </c>
      <c r="U627" s="118"/>
      <c r="V627" s="118" t="s">
        <v>15021</v>
      </c>
      <c r="W627" s="133" t="str">
        <f>VLOOKUP(TRIM(X627),X10:Y88,2,FALSE)</f>
        <v>Frank</v>
      </c>
      <c r="X627" s="11" t="str">
        <f t="shared" si="23"/>
        <v>6.5.3</v>
      </c>
      <c r="Y627" s="64"/>
      <c r="AA627" s="1">
        <f t="shared" si="22"/>
        <v>21</v>
      </c>
    </row>
    <row r="628" spans="1:27" ht="35.25" customHeight="1">
      <c r="A628" s="119" t="s">
        <v>146</v>
      </c>
      <c r="B628" s="134" t="s">
        <v>57</v>
      </c>
      <c r="C628" s="122" t="s">
        <v>147</v>
      </c>
      <c r="D628" s="122" t="s">
        <v>115</v>
      </c>
      <c r="E628" s="123" t="s">
        <v>11648</v>
      </c>
      <c r="F628" s="124" t="s">
        <v>302</v>
      </c>
      <c r="G628" s="124" t="s">
        <v>149</v>
      </c>
      <c r="H628" s="124" t="s">
        <v>13391</v>
      </c>
      <c r="I628" s="135" t="s">
        <v>13374</v>
      </c>
      <c r="J628" s="129" t="s">
        <v>185</v>
      </c>
      <c r="K628" s="128">
        <v>0</v>
      </c>
      <c r="L628" s="129"/>
      <c r="M628" s="128" t="s">
        <v>202</v>
      </c>
      <c r="N628" s="127" t="s">
        <v>525</v>
      </c>
      <c r="O628" s="127" t="s">
        <v>174</v>
      </c>
      <c r="P628" s="127" t="s">
        <v>194</v>
      </c>
      <c r="Q628" s="131" t="s">
        <v>13989</v>
      </c>
      <c r="R628" s="131" t="s">
        <v>14391</v>
      </c>
      <c r="S628" s="132" t="s">
        <v>195</v>
      </c>
      <c r="T628" s="136" t="s">
        <v>219</v>
      </c>
      <c r="U628" s="118"/>
      <c r="V628" s="118"/>
      <c r="W628" s="133" t="str">
        <f>VLOOKUP(TRIM(X628),X10:Y88,2,FALSE)</f>
        <v>Irfan</v>
      </c>
      <c r="X628" s="11" t="str">
        <f t="shared" si="23"/>
        <v>6.5.9</v>
      </c>
      <c r="Y628" s="64"/>
      <c r="AA628" s="1">
        <f t="shared" si="22"/>
        <v>21</v>
      </c>
    </row>
    <row r="629" spans="1:27" ht="35.25" customHeight="1">
      <c r="A629" s="119" t="s">
        <v>146</v>
      </c>
      <c r="B629" s="134" t="s">
        <v>57</v>
      </c>
      <c r="C629" s="122" t="s">
        <v>147</v>
      </c>
      <c r="D629" s="122" t="s">
        <v>102</v>
      </c>
      <c r="E629" s="123" t="s">
        <v>11649</v>
      </c>
      <c r="F629" s="124" t="s">
        <v>302</v>
      </c>
      <c r="G629" s="124" t="s">
        <v>149</v>
      </c>
      <c r="H629" s="124" t="s">
        <v>13392</v>
      </c>
      <c r="I629" s="135" t="s">
        <v>225</v>
      </c>
      <c r="J629" s="129" t="s">
        <v>196</v>
      </c>
      <c r="K629" s="128">
        <v>0</v>
      </c>
      <c r="L629" s="129"/>
      <c r="M629" s="128" t="s">
        <v>13673</v>
      </c>
      <c r="N629" s="127" t="s">
        <v>525</v>
      </c>
      <c r="O629" s="127" t="s">
        <v>174</v>
      </c>
      <c r="P629" s="127" t="s">
        <v>194</v>
      </c>
      <c r="Q629" s="131" t="s">
        <v>13990</v>
      </c>
      <c r="R629" s="131" t="s">
        <v>169</v>
      </c>
      <c r="S629" s="132" t="s">
        <v>167</v>
      </c>
      <c r="T629" s="136" t="s">
        <v>281</v>
      </c>
      <c r="U629" s="118"/>
      <c r="V629" s="118"/>
      <c r="W629" s="133" t="str">
        <f>VLOOKUP(TRIM(X629),X10:Y88,2,FALSE)</f>
        <v>Frank</v>
      </c>
      <c r="X629" s="11" t="str">
        <f t="shared" si="23"/>
        <v>6.5.3</v>
      </c>
      <c r="Y629" s="64"/>
      <c r="AA629" s="1">
        <f t="shared" si="22"/>
        <v>21</v>
      </c>
    </row>
    <row r="630" spans="1:27" ht="35.25" customHeight="1">
      <c r="A630" s="119" t="s">
        <v>146</v>
      </c>
      <c r="B630" s="134" t="s">
        <v>57</v>
      </c>
      <c r="C630" s="122" t="s">
        <v>147</v>
      </c>
      <c r="D630" s="122" t="s">
        <v>98</v>
      </c>
      <c r="E630" s="123" t="s">
        <v>11650</v>
      </c>
      <c r="F630" s="124" t="s">
        <v>302</v>
      </c>
      <c r="G630" s="124" t="s">
        <v>149</v>
      </c>
      <c r="H630" s="124" t="s">
        <v>13393</v>
      </c>
      <c r="I630" s="135" t="s">
        <v>225</v>
      </c>
      <c r="J630" s="129" t="s">
        <v>185</v>
      </c>
      <c r="K630" s="128">
        <v>0</v>
      </c>
      <c r="L630" s="129"/>
      <c r="M630" s="128" t="s">
        <v>13673</v>
      </c>
      <c r="N630" s="127" t="s">
        <v>525</v>
      </c>
      <c r="O630" s="127" t="s">
        <v>174</v>
      </c>
      <c r="P630" s="127" t="s">
        <v>194</v>
      </c>
      <c r="Q630" s="131" t="s">
        <v>13991</v>
      </c>
      <c r="R630" s="131" t="s">
        <v>14318</v>
      </c>
      <c r="S630" s="132" t="s">
        <v>14319</v>
      </c>
      <c r="T630" s="136" t="s">
        <v>281</v>
      </c>
      <c r="U630" s="118"/>
      <c r="V630" s="118"/>
      <c r="W630" s="133" t="str">
        <f>VLOOKUP(TRIM(X630),X10:Y88,2,FALSE)</f>
        <v>Frank</v>
      </c>
      <c r="X630" s="11" t="str">
        <f t="shared" si="23"/>
        <v>6.5.1</v>
      </c>
      <c r="Y630" s="64"/>
      <c r="AA630" s="1">
        <f t="shared" si="22"/>
        <v>21</v>
      </c>
    </row>
    <row r="631" spans="1:27" ht="35.25" customHeight="1">
      <c r="A631" s="119" t="s">
        <v>146</v>
      </c>
      <c r="B631" s="134" t="s">
        <v>57</v>
      </c>
      <c r="C631" s="122" t="s">
        <v>147</v>
      </c>
      <c r="D631" s="122" t="s">
        <v>117</v>
      </c>
      <c r="E631" s="123" t="s">
        <v>11651</v>
      </c>
      <c r="F631" s="124" t="s">
        <v>302</v>
      </c>
      <c r="G631" s="124" t="s">
        <v>149</v>
      </c>
      <c r="H631" s="124" t="s">
        <v>13394</v>
      </c>
      <c r="I631" s="135" t="s">
        <v>197</v>
      </c>
      <c r="J631" s="129" t="s">
        <v>196</v>
      </c>
      <c r="K631" s="128">
        <v>0</v>
      </c>
      <c r="L631" s="129"/>
      <c r="M631" s="128" t="s">
        <v>202</v>
      </c>
      <c r="N631" s="127" t="s">
        <v>525</v>
      </c>
      <c r="O631" s="127" t="s">
        <v>174</v>
      </c>
      <c r="P631" s="127" t="s">
        <v>194</v>
      </c>
      <c r="Q631" s="131" t="s">
        <v>13992</v>
      </c>
      <c r="R631" s="131" t="s">
        <v>14661</v>
      </c>
      <c r="S631" s="132" t="s">
        <v>14660</v>
      </c>
      <c r="T631" s="136" t="s">
        <v>219</v>
      </c>
      <c r="U631" s="118"/>
      <c r="V631" s="118"/>
      <c r="W631" s="133" t="str">
        <f>VLOOKUP(TRIM(X631),X10:Y88,2,FALSE)</f>
        <v>Krisztian</v>
      </c>
      <c r="X631" s="11" t="str">
        <f t="shared" si="23"/>
        <v>6.5.10</v>
      </c>
      <c r="Y631" s="64"/>
      <c r="AA631" s="1">
        <f t="shared" si="22"/>
        <v>14</v>
      </c>
    </row>
    <row r="632" spans="1:27" ht="35.25" customHeight="1">
      <c r="A632" s="119" t="s">
        <v>146</v>
      </c>
      <c r="B632" s="134" t="s">
        <v>57</v>
      </c>
      <c r="C632" s="122" t="s">
        <v>147</v>
      </c>
      <c r="D632" s="122" t="s">
        <v>117</v>
      </c>
      <c r="E632" s="123" t="s">
        <v>11652</v>
      </c>
      <c r="F632" s="124" t="s">
        <v>302</v>
      </c>
      <c r="G632" s="124" t="s">
        <v>149</v>
      </c>
      <c r="H632" s="124" t="s">
        <v>13395</v>
      </c>
      <c r="I632" s="135" t="s">
        <v>197</v>
      </c>
      <c r="J632" s="129" t="s">
        <v>196</v>
      </c>
      <c r="K632" s="128">
        <v>0</v>
      </c>
      <c r="L632" s="129"/>
      <c r="M632" s="128" t="s">
        <v>202</v>
      </c>
      <c r="N632" s="127" t="s">
        <v>525</v>
      </c>
      <c r="O632" s="127" t="s">
        <v>174</v>
      </c>
      <c r="P632" s="127" t="s">
        <v>194</v>
      </c>
      <c r="Q632" s="131" t="s">
        <v>13993</v>
      </c>
      <c r="R632" s="131" t="s">
        <v>14655</v>
      </c>
      <c r="S632" s="132" t="s">
        <v>14654</v>
      </c>
      <c r="T632" s="136" t="s">
        <v>219</v>
      </c>
      <c r="U632" s="118"/>
      <c r="V632" s="118"/>
      <c r="W632" s="133" t="str">
        <f>VLOOKUP(TRIM(X632),X10:Y88,2,FALSE)</f>
        <v>Krisztian</v>
      </c>
      <c r="X632" s="11" t="str">
        <f t="shared" si="23"/>
        <v>6.5.10</v>
      </c>
      <c r="Y632" s="64"/>
      <c r="AA632" s="1">
        <f t="shared" si="22"/>
        <v>14</v>
      </c>
    </row>
    <row r="633" spans="1:27" ht="37.200000000000003" customHeight="1">
      <c r="A633" s="119" t="s">
        <v>146</v>
      </c>
      <c r="B633" s="134" t="s">
        <v>57</v>
      </c>
      <c r="C633" s="122" t="s">
        <v>147</v>
      </c>
      <c r="D633" s="122" t="s">
        <v>102</v>
      </c>
      <c r="E633" s="123" t="s">
        <v>11653</v>
      </c>
      <c r="F633" s="124" t="s">
        <v>302</v>
      </c>
      <c r="G633" s="124" t="s">
        <v>149</v>
      </c>
      <c r="H633" s="124" t="s">
        <v>13396</v>
      </c>
      <c r="I633" s="135" t="s">
        <v>279</v>
      </c>
      <c r="J633" s="129" t="s">
        <v>185</v>
      </c>
      <c r="K633" s="128">
        <v>0</v>
      </c>
      <c r="L633" s="129"/>
      <c r="M633" s="128" t="s">
        <v>202</v>
      </c>
      <c r="N633" s="127" t="s">
        <v>525</v>
      </c>
      <c r="O633" s="127" t="s">
        <v>174</v>
      </c>
      <c r="P633" s="127" t="s">
        <v>194</v>
      </c>
      <c r="Q633" s="131" t="s">
        <v>13994</v>
      </c>
      <c r="R633" s="131" t="s">
        <v>14370</v>
      </c>
      <c r="S633" s="132" t="s">
        <v>195</v>
      </c>
      <c r="T633" s="136" t="s">
        <v>222</v>
      </c>
      <c r="U633" s="118"/>
      <c r="V633" s="118"/>
      <c r="W633" s="133" t="str">
        <f>VLOOKUP(TRIM(X633),X10:Y88,2,FALSE)</f>
        <v>Frank</v>
      </c>
      <c r="X633" s="11" t="str">
        <f t="shared" si="23"/>
        <v>6.5.3</v>
      </c>
      <c r="Y633" s="64"/>
      <c r="AA633" s="1">
        <f t="shared" si="22"/>
        <v>4</v>
      </c>
    </row>
    <row r="634" spans="1:27" ht="35.25" customHeight="1">
      <c r="A634" s="119" t="s">
        <v>146</v>
      </c>
      <c r="B634" s="134" t="s">
        <v>57</v>
      </c>
      <c r="C634" s="122" t="s">
        <v>147</v>
      </c>
      <c r="D634" s="122" t="s">
        <v>102</v>
      </c>
      <c r="E634" s="123" t="s">
        <v>11654</v>
      </c>
      <c r="F634" s="124" t="s">
        <v>302</v>
      </c>
      <c r="G634" s="124" t="s">
        <v>149</v>
      </c>
      <c r="H634" s="124" t="s">
        <v>13397</v>
      </c>
      <c r="I634" s="135" t="s">
        <v>279</v>
      </c>
      <c r="J634" s="129" t="s">
        <v>196</v>
      </c>
      <c r="K634" s="128">
        <v>0</v>
      </c>
      <c r="L634" s="129"/>
      <c r="M634" s="128" t="s">
        <v>202</v>
      </c>
      <c r="N634" s="127" t="s">
        <v>525</v>
      </c>
      <c r="O634" s="127" t="s">
        <v>174</v>
      </c>
      <c r="P634" s="127" t="s">
        <v>194</v>
      </c>
      <c r="Q634" s="131" t="s">
        <v>13995</v>
      </c>
      <c r="R634" s="131" t="s">
        <v>15982</v>
      </c>
      <c r="S634" s="132" t="s">
        <v>189</v>
      </c>
      <c r="T634" s="136" t="s">
        <v>222</v>
      </c>
      <c r="U634" s="118"/>
      <c r="V634" s="118" t="s">
        <v>15021</v>
      </c>
      <c r="W634" s="133" t="str">
        <f>VLOOKUP(TRIM(X634),X10:Y88,2,FALSE)</f>
        <v>Frank</v>
      </c>
      <c r="X634" s="11" t="str">
        <f t="shared" si="23"/>
        <v>6.5.3</v>
      </c>
      <c r="Y634" s="64"/>
      <c r="AA634" s="1">
        <f t="shared" si="22"/>
        <v>4</v>
      </c>
    </row>
    <row r="635" spans="1:27" ht="35.25" customHeight="1">
      <c r="A635" s="119" t="s">
        <v>146</v>
      </c>
      <c r="B635" s="134" t="s">
        <v>57</v>
      </c>
      <c r="C635" s="122" t="s">
        <v>147</v>
      </c>
      <c r="D635" s="122" t="s">
        <v>102</v>
      </c>
      <c r="E635" s="123" t="s">
        <v>11655</v>
      </c>
      <c r="F635" s="124" t="s">
        <v>302</v>
      </c>
      <c r="G635" s="124" t="s">
        <v>149</v>
      </c>
      <c r="H635" s="124" t="s">
        <v>13398</v>
      </c>
      <c r="I635" s="135" t="s">
        <v>279</v>
      </c>
      <c r="J635" s="129" t="s">
        <v>196</v>
      </c>
      <c r="K635" s="128">
        <v>0</v>
      </c>
      <c r="L635" s="129"/>
      <c r="M635" s="128" t="s">
        <v>202</v>
      </c>
      <c r="N635" s="127" t="s">
        <v>525</v>
      </c>
      <c r="O635" s="127" t="s">
        <v>174</v>
      </c>
      <c r="P635" s="127" t="s">
        <v>194</v>
      </c>
      <c r="Q635" s="131" t="s">
        <v>13996</v>
      </c>
      <c r="R635" s="131" t="s">
        <v>14378</v>
      </c>
      <c r="S635" s="132" t="s">
        <v>14379</v>
      </c>
      <c r="T635" s="136" t="s">
        <v>222</v>
      </c>
      <c r="U635" s="118"/>
      <c r="V635" s="118"/>
      <c r="W635" s="133" t="str">
        <f>VLOOKUP(TRIM(X635),X10:Y88,2,FALSE)</f>
        <v>Frank</v>
      </c>
      <c r="X635" s="11" t="str">
        <f t="shared" si="23"/>
        <v>6.5.3</v>
      </c>
      <c r="Y635" s="64"/>
      <c r="AA635" s="1">
        <f t="shared" si="22"/>
        <v>4</v>
      </c>
    </row>
    <row r="636" spans="1:27" ht="35.25" customHeight="1">
      <c r="A636" s="119" t="s">
        <v>146</v>
      </c>
      <c r="B636" s="134" t="s">
        <v>57</v>
      </c>
      <c r="C636" s="122" t="s">
        <v>147</v>
      </c>
      <c r="D636" s="122" t="s">
        <v>666</v>
      </c>
      <c r="E636" s="123" t="s">
        <v>11656</v>
      </c>
      <c r="F636" s="124" t="s">
        <v>302</v>
      </c>
      <c r="G636" s="124" t="s">
        <v>149</v>
      </c>
      <c r="H636" s="124" t="s">
        <v>13399</v>
      </c>
      <c r="I636" s="135" t="s">
        <v>279</v>
      </c>
      <c r="J636" s="129" t="s">
        <v>185</v>
      </c>
      <c r="K636" s="128">
        <v>0</v>
      </c>
      <c r="L636" s="129"/>
      <c r="M636" s="128" t="s">
        <v>202</v>
      </c>
      <c r="N636" s="127" t="s">
        <v>525</v>
      </c>
      <c r="O636" s="127" t="s">
        <v>174</v>
      </c>
      <c r="P636" s="127" t="s">
        <v>194</v>
      </c>
      <c r="Q636" s="131" t="s">
        <v>13997</v>
      </c>
      <c r="R636" s="131" t="s">
        <v>14519</v>
      </c>
      <c r="S636" s="132" t="s">
        <v>14520</v>
      </c>
      <c r="T636" s="136" t="s">
        <v>222</v>
      </c>
      <c r="U636" s="118"/>
      <c r="V636" s="118"/>
      <c r="W636" s="133" t="str">
        <f>VLOOKUP(TRIM(X636),X10:Y88,2,FALSE)</f>
        <v>Frank</v>
      </c>
      <c r="X636" s="11" t="str">
        <f t="shared" si="23"/>
        <v>6.5.7.1</v>
      </c>
      <c r="Y636" s="64"/>
      <c r="AA636" s="1">
        <f t="shared" si="22"/>
        <v>4</v>
      </c>
    </row>
    <row r="637" spans="1:27" ht="35.25" customHeight="1">
      <c r="A637" s="119" t="s">
        <v>146</v>
      </c>
      <c r="B637" s="134" t="s">
        <v>57</v>
      </c>
      <c r="C637" s="122" t="s">
        <v>147</v>
      </c>
      <c r="D637" s="122" t="s">
        <v>666</v>
      </c>
      <c r="E637" s="123" t="s">
        <v>11657</v>
      </c>
      <c r="F637" s="124" t="s">
        <v>302</v>
      </c>
      <c r="G637" s="124" t="s">
        <v>149</v>
      </c>
      <c r="H637" s="124" t="s">
        <v>13400</v>
      </c>
      <c r="I637" s="135" t="s">
        <v>279</v>
      </c>
      <c r="J637" s="129" t="s">
        <v>196</v>
      </c>
      <c r="K637" s="128">
        <v>0</v>
      </c>
      <c r="L637" s="129"/>
      <c r="M637" s="128" t="s">
        <v>202</v>
      </c>
      <c r="N637" s="127" t="s">
        <v>525</v>
      </c>
      <c r="O637" s="127" t="s">
        <v>174</v>
      </c>
      <c r="P637" s="127" t="s">
        <v>194</v>
      </c>
      <c r="Q637" s="131" t="s">
        <v>13998</v>
      </c>
      <c r="R637" s="131" t="s">
        <v>14526</v>
      </c>
      <c r="S637" s="132" t="s">
        <v>14527</v>
      </c>
      <c r="T637" s="136" t="s">
        <v>222</v>
      </c>
      <c r="U637" s="118"/>
      <c r="V637" s="118"/>
      <c r="W637" s="133" t="str">
        <f>VLOOKUP(TRIM(X637),X10:Y88,2,FALSE)</f>
        <v>Frank</v>
      </c>
      <c r="X637" s="11" t="str">
        <f t="shared" si="23"/>
        <v>6.5.7.1</v>
      </c>
      <c r="Y637" s="64"/>
      <c r="AA637" s="1">
        <f t="shared" si="22"/>
        <v>4</v>
      </c>
    </row>
    <row r="638" spans="1:27" ht="35.25" customHeight="1">
      <c r="A638" s="119" t="s">
        <v>146</v>
      </c>
      <c r="B638" s="134" t="s">
        <v>57</v>
      </c>
      <c r="C638" s="122" t="s">
        <v>147</v>
      </c>
      <c r="D638" s="122" t="s">
        <v>121</v>
      </c>
      <c r="E638" s="123" t="s">
        <v>11658</v>
      </c>
      <c r="F638" s="124" t="s">
        <v>21</v>
      </c>
      <c r="G638" s="124" t="s">
        <v>149</v>
      </c>
      <c r="H638" s="124" t="s">
        <v>13401</v>
      </c>
      <c r="I638" s="135" t="s">
        <v>279</v>
      </c>
      <c r="J638" s="129" t="s">
        <v>903</v>
      </c>
      <c r="K638" s="128"/>
      <c r="L638" s="129"/>
      <c r="M638" s="128" t="s">
        <v>13673</v>
      </c>
      <c r="N638" s="127" t="s">
        <v>12828</v>
      </c>
      <c r="O638" s="127" t="s">
        <v>174</v>
      </c>
      <c r="P638" s="127" t="s">
        <v>905</v>
      </c>
      <c r="Q638" s="131" t="s">
        <v>13375</v>
      </c>
      <c r="R638" s="131" t="s">
        <v>14939</v>
      </c>
      <c r="S638" s="132" t="s">
        <v>195</v>
      </c>
      <c r="T638" s="136" t="s">
        <v>222</v>
      </c>
      <c r="U638" s="118"/>
      <c r="V638" s="118"/>
      <c r="W638" s="133" t="str">
        <f>VLOOKUP(TRIM(X638),X10:Y88,2,FALSE)</f>
        <v>LaeYoung</v>
      </c>
      <c r="X638" s="11" t="str">
        <f t="shared" si="23"/>
        <v>6.6</v>
      </c>
      <c r="Y638" s="64"/>
      <c r="AA638" s="1">
        <f t="shared" si="22"/>
        <v>4</v>
      </c>
    </row>
    <row r="639" spans="1:27" ht="35.25" customHeight="1">
      <c r="A639" s="119" t="s">
        <v>146</v>
      </c>
      <c r="B639" s="134" t="s">
        <v>57</v>
      </c>
      <c r="C639" s="122" t="s">
        <v>147</v>
      </c>
      <c r="D639" s="122" t="s">
        <v>324</v>
      </c>
      <c r="E639" s="123" t="s">
        <v>11659</v>
      </c>
      <c r="F639" s="124" t="s">
        <v>21</v>
      </c>
      <c r="G639" s="124" t="s">
        <v>149</v>
      </c>
      <c r="H639" s="124" t="s">
        <v>13402</v>
      </c>
      <c r="I639" s="135" t="s">
        <v>279</v>
      </c>
      <c r="J639" s="129" t="s">
        <v>12710</v>
      </c>
      <c r="K639" s="128"/>
      <c r="L639" s="129"/>
      <c r="M639" s="128" t="s">
        <v>13673</v>
      </c>
      <c r="N639" s="127" t="s">
        <v>186</v>
      </c>
      <c r="O639" s="127" t="s">
        <v>2822</v>
      </c>
      <c r="P639" s="127" t="s">
        <v>12711</v>
      </c>
      <c r="Q639" s="131" t="s">
        <v>13376</v>
      </c>
      <c r="R639" s="131" t="s">
        <v>14674</v>
      </c>
      <c r="S639" s="132" t="s">
        <v>195</v>
      </c>
      <c r="T639" s="136" t="s">
        <v>222</v>
      </c>
      <c r="U639" s="118"/>
      <c r="V639" s="118"/>
      <c r="W639" s="133" t="str">
        <f>VLOOKUP(TRIM(X639),X10:Y88,2,FALSE)</f>
        <v>Krisztian</v>
      </c>
      <c r="X639" s="11" t="str">
        <f t="shared" si="23"/>
        <v>6.12</v>
      </c>
      <c r="Y639" s="64"/>
      <c r="AA639" s="1">
        <f t="shared" si="22"/>
        <v>4</v>
      </c>
    </row>
    <row r="640" spans="1:27" ht="35.25" customHeight="1">
      <c r="A640" s="119" t="s">
        <v>146</v>
      </c>
      <c r="B640" s="134" t="s">
        <v>57</v>
      </c>
      <c r="C640" s="122" t="s">
        <v>147</v>
      </c>
      <c r="D640" s="122" t="s">
        <v>117</v>
      </c>
      <c r="E640" s="123" t="s">
        <v>11660</v>
      </c>
      <c r="F640" s="124" t="s">
        <v>302</v>
      </c>
      <c r="G640" s="124" t="s">
        <v>149</v>
      </c>
      <c r="H640" s="124" t="s">
        <v>13403</v>
      </c>
      <c r="I640" s="135" t="s">
        <v>197</v>
      </c>
      <c r="J640" s="129" t="s">
        <v>196</v>
      </c>
      <c r="K640" s="128">
        <v>0</v>
      </c>
      <c r="L640" s="129"/>
      <c r="M640" s="128" t="s">
        <v>202</v>
      </c>
      <c r="N640" s="127" t="s">
        <v>525</v>
      </c>
      <c r="O640" s="127" t="s">
        <v>174</v>
      </c>
      <c r="P640" s="127" t="s">
        <v>194</v>
      </c>
      <c r="Q640" s="131" t="s">
        <v>13999</v>
      </c>
      <c r="R640" s="131" t="s">
        <v>169</v>
      </c>
      <c r="S640" s="132" t="s">
        <v>167</v>
      </c>
      <c r="T640" s="136" t="s">
        <v>219</v>
      </c>
      <c r="U640" s="118"/>
      <c r="V640" s="118"/>
      <c r="W640" s="133" t="str">
        <f>VLOOKUP(TRIM(X640),X10:Y88,2,FALSE)</f>
        <v>Krisztian</v>
      </c>
      <c r="X640" s="11" t="str">
        <f t="shared" si="23"/>
        <v>6.5.10</v>
      </c>
      <c r="Y640" s="64"/>
      <c r="AA640" s="1">
        <f t="shared" si="22"/>
        <v>14</v>
      </c>
    </row>
    <row r="641" spans="1:27" ht="35.25" customHeight="1">
      <c r="A641" s="119" t="s">
        <v>146</v>
      </c>
      <c r="B641" s="134" t="s">
        <v>57</v>
      </c>
      <c r="C641" s="122" t="s">
        <v>147</v>
      </c>
      <c r="D641" s="122" t="s">
        <v>113</v>
      </c>
      <c r="E641" s="123" t="s">
        <v>11661</v>
      </c>
      <c r="F641" s="124" t="s">
        <v>302</v>
      </c>
      <c r="G641" s="124" t="s">
        <v>149</v>
      </c>
      <c r="H641" s="124" t="s">
        <v>13377</v>
      </c>
      <c r="I641" s="135" t="s">
        <v>13722</v>
      </c>
      <c r="J641" s="129" t="s">
        <v>185</v>
      </c>
      <c r="K641" s="128">
        <v>0</v>
      </c>
      <c r="L641" s="129"/>
      <c r="M641" s="128" t="s">
        <v>202</v>
      </c>
      <c r="N641" s="127" t="s">
        <v>525</v>
      </c>
      <c r="O641" s="127" t="s">
        <v>174</v>
      </c>
      <c r="P641" s="127" t="s">
        <v>194</v>
      </c>
      <c r="Q641" s="131" t="s">
        <v>14000</v>
      </c>
      <c r="R641" s="131" t="s">
        <v>14959</v>
      </c>
      <c r="S641" s="132" t="s">
        <v>195</v>
      </c>
      <c r="T641" s="136" t="s">
        <v>362</v>
      </c>
      <c r="U641" s="118"/>
      <c r="V641" s="118"/>
      <c r="W641" s="133" t="str">
        <f>VLOOKUP(TRIM(X641),X10:Y88,2,FALSE)</f>
        <v>Puneet</v>
      </c>
      <c r="X641" s="11" t="str">
        <f t="shared" si="23"/>
        <v>6.5.8</v>
      </c>
      <c r="Y641" s="64"/>
      <c r="AA641" s="1">
        <f t="shared" si="22"/>
        <v>10</v>
      </c>
    </row>
    <row r="642" spans="1:27" ht="35.25" customHeight="1">
      <c r="A642" s="119" t="s">
        <v>146</v>
      </c>
      <c r="B642" s="134" t="s">
        <v>57</v>
      </c>
      <c r="C642" s="122" t="s">
        <v>147</v>
      </c>
      <c r="D642" s="122" t="s">
        <v>113</v>
      </c>
      <c r="E642" s="123" t="s">
        <v>11662</v>
      </c>
      <c r="F642" s="124" t="s">
        <v>302</v>
      </c>
      <c r="G642" s="124" t="s">
        <v>149</v>
      </c>
      <c r="H642" s="124" t="s">
        <v>13379</v>
      </c>
      <c r="I642" s="135" t="s">
        <v>13378</v>
      </c>
      <c r="J642" s="129" t="s">
        <v>196</v>
      </c>
      <c r="K642" s="128">
        <v>0</v>
      </c>
      <c r="L642" s="129"/>
      <c r="M642" s="128" t="s">
        <v>202</v>
      </c>
      <c r="N642" s="127" t="s">
        <v>525</v>
      </c>
      <c r="O642" s="127" t="s">
        <v>174</v>
      </c>
      <c r="P642" s="127" t="s">
        <v>194</v>
      </c>
      <c r="Q642" s="131" t="s">
        <v>14001</v>
      </c>
      <c r="R642" s="131" t="s">
        <v>14959</v>
      </c>
      <c r="S642" s="132" t="s">
        <v>195</v>
      </c>
      <c r="T642" s="136" t="s">
        <v>362</v>
      </c>
      <c r="U642" s="118"/>
      <c r="V642" s="118"/>
      <c r="W642" s="133" t="str">
        <f>VLOOKUP(TRIM(X642),X10:Y88,2,FALSE)</f>
        <v>Puneet</v>
      </c>
      <c r="X642" s="11" t="str">
        <f t="shared" si="23"/>
        <v>6.5.8</v>
      </c>
      <c r="Y642" s="64"/>
      <c r="AA642" s="1">
        <f t="shared" si="22"/>
        <v>11</v>
      </c>
    </row>
    <row r="643" spans="1:27" ht="35.25" customHeight="1">
      <c r="A643" s="119" t="s">
        <v>146</v>
      </c>
      <c r="B643" s="134" t="s">
        <v>57</v>
      </c>
      <c r="C643" s="122" t="s">
        <v>147</v>
      </c>
      <c r="D643" s="122" t="s">
        <v>113</v>
      </c>
      <c r="E643" s="123" t="s">
        <v>11663</v>
      </c>
      <c r="F643" s="124" t="s">
        <v>302</v>
      </c>
      <c r="G643" s="124" t="s">
        <v>149</v>
      </c>
      <c r="H643" s="124" t="s">
        <v>13380</v>
      </c>
      <c r="I643" s="135" t="s">
        <v>286</v>
      </c>
      <c r="J643" s="129" t="s">
        <v>196</v>
      </c>
      <c r="K643" s="128">
        <v>0</v>
      </c>
      <c r="L643" s="129"/>
      <c r="M643" s="128" t="s">
        <v>202</v>
      </c>
      <c r="N643" s="127" t="s">
        <v>525</v>
      </c>
      <c r="O643" s="127" t="s">
        <v>174</v>
      </c>
      <c r="P643" s="127" t="s">
        <v>194</v>
      </c>
      <c r="Q643" s="131" t="s">
        <v>14002</v>
      </c>
      <c r="R643" s="131" t="s">
        <v>14978</v>
      </c>
      <c r="S643" s="132" t="s">
        <v>14977</v>
      </c>
      <c r="T643" s="136" t="s">
        <v>362</v>
      </c>
      <c r="U643" s="118"/>
      <c r="V643" s="118"/>
      <c r="W643" s="133" t="str">
        <f>VLOOKUP(TRIM(X643),X10:Y88,2,FALSE)</f>
        <v>Puneet</v>
      </c>
      <c r="X643" s="11" t="str">
        <f t="shared" si="23"/>
        <v>6.5.8</v>
      </c>
      <c r="Y643" s="64"/>
      <c r="AA643" s="1">
        <f t="shared" si="22"/>
        <v>3</v>
      </c>
    </row>
    <row r="644" spans="1:27" ht="35.25" customHeight="1">
      <c r="A644" s="119" t="s">
        <v>146</v>
      </c>
      <c r="B644" s="134" t="s">
        <v>57</v>
      </c>
      <c r="C644" s="122" t="s">
        <v>147</v>
      </c>
      <c r="D644" s="122" t="s">
        <v>115</v>
      </c>
      <c r="E644" s="123" t="s">
        <v>11664</v>
      </c>
      <c r="F644" s="124" t="s">
        <v>302</v>
      </c>
      <c r="G644" s="124" t="s">
        <v>149</v>
      </c>
      <c r="H644" s="124" t="s">
        <v>13381</v>
      </c>
      <c r="I644" s="135" t="s">
        <v>286</v>
      </c>
      <c r="J644" s="129" t="s">
        <v>196</v>
      </c>
      <c r="K644" s="128">
        <v>0</v>
      </c>
      <c r="L644" s="129"/>
      <c r="M644" s="128" t="s">
        <v>202</v>
      </c>
      <c r="N644" s="127" t="s">
        <v>525</v>
      </c>
      <c r="O644" s="127" t="s">
        <v>174</v>
      </c>
      <c r="P644" s="127" t="s">
        <v>194</v>
      </c>
      <c r="Q644" s="131" t="s">
        <v>14003</v>
      </c>
      <c r="R644" s="131" t="s">
        <v>15573</v>
      </c>
      <c r="S644" s="144" t="s">
        <v>15573</v>
      </c>
      <c r="T644" s="136" t="s">
        <v>362</v>
      </c>
      <c r="U644" s="118"/>
      <c r="V644" s="118"/>
      <c r="W644" s="133" t="str">
        <f>VLOOKUP(TRIM(X644),X10:Y88,2,FALSE)</f>
        <v>Irfan</v>
      </c>
      <c r="X644" s="11" t="str">
        <f t="shared" si="23"/>
        <v>6.5.9</v>
      </c>
      <c r="Y644" s="64"/>
      <c r="AA644" s="1">
        <f t="shared" si="22"/>
        <v>3</v>
      </c>
    </row>
    <row r="645" spans="1:27" ht="35.25" customHeight="1">
      <c r="A645" s="119" t="s">
        <v>146</v>
      </c>
      <c r="B645" s="134" t="s">
        <v>57</v>
      </c>
      <c r="C645" s="122" t="s">
        <v>147</v>
      </c>
      <c r="D645" s="122" t="s">
        <v>115</v>
      </c>
      <c r="E645" s="123" t="s">
        <v>11665</v>
      </c>
      <c r="F645" s="124" t="s">
        <v>302</v>
      </c>
      <c r="G645" s="124" t="s">
        <v>149</v>
      </c>
      <c r="H645" s="124" t="s">
        <v>13404</v>
      </c>
      <c r="I645" s="135" t="s">
        <v>286</v>
      </c>
      <c r="J645" s="129" t="s">
        <v>196</v>
      </c>
      <c r="K645" s="128">
        <v>0</v>
      </c>
      <c r="L645" s="129"/>
      <c r="M645" s="128" t="s">
        <v>202</v>
      </c>
      <c r="N645" s="127" t="s">
        <v>525</v>
      </c>
      <c r="O645" s="127" t="s">
        <v>174</v>
      </c>
      <c r="P645" s="127" t="s">
        <v>194</v>
      </c>
      <c r="Q645" s="131" t="s">
        <v>14004</v>
      </c>
      <c r="R645" s="131" t="s">
        <v>15573</v>
      </c>
      <c r="S645" s="144" t="s">
        <v>15573</v>
      </c>
      <c r="T645" s="136" t="s">
        <v>362</v>
      </c>
      <c r="U645" s="118"/>
      <c r="V645" s="118"/>
      <c r="W645" s="133" t="str">
        <f>VLOOKUP(TRIM(X645),X10:Y88,2,FALSE)</f>
        <v>Irfan</v>
      </c>
      <c r="X645" s="11" t="str">
        <f t="shared" si="23"/>
        <v>6.5.9</v>
      </c>
      <c r="Y645" s="64"/>
      <c r="AA645" s="1">
        <f t="shared" si="22"/>
        <v>3</v>
      </c>
    </row>
    <row r="646" spans="1:27" ht="35.25" customHeight="1">
      <c r="A646" s="119" t="s">
        <v>146</v>
      </c>
      <c r="B646" s="134" t="s">
        <v>57</v>
      </c>
      <c r="C646" s="122" t="s">
        <v>147</v>
      </c>
      <c r="D646" s="122" t="s">
        <v>115</v>
      </c>
      <c r="E646" s="123" t="s">
        <v>11666</v>
      </c>
      <c r="F646" s="124" t="s">
        <v>302</v>
      </c>
      <c r="G646" s="124" t="s">
        <v>149</v>
      </c>
      <c r="H646" s="124" t="s">
        <v>13405</v>
      </c>
      <c r="I646" s="135" t="s">
        <v>286</v>
      </c>
      <c r="J646" s="129" t="s">
        <v>185</v>
      </c>
      <c r="K646" s="128">
        <v>0</v>
      </c>
      <c r="L646" s="129"/>
      <c r="M646" s="128" t="s">
        <v>202</v>
      </c>
      <c r="N646" s="127" t="s">
        <v>525</v>
      </c>
      <c r="O646" s="127" t="s">
        <v>174</v>
      </c>
      <c r="P646" s="127" t="s">
        <v>194</v>
      </c>
      <c r="Q646" s="131" t="s">
        <v>14005</v>
      </c>
      <c r="R646" s="131" t="s">
        <v>15270</v>
      </c>
      <c r="S646" s="132" t="s">
        <v>15268</v>
      </c>
      <c r="T646" s="136" t="s">
        <v>362</v>
      </c>
      <c r="U646" s="118"/>
      <c r="V646" s="118"/>
      <c r="W646" s="133" t="str">
        <f>VLOOKUP(TRIM(X646),X10:Y88,2,FALSE)</f>
        <v>Irfan</v>
      </c>
      <c r="X646" s="11" t="str">
        <f t="shared" si="23"/>
        <v>6.5.9</v>
      </c>
      <c r="Y646" s="64"/>
      <c r="AA646" s="1">
        <f t="shared" si="22"/>
        <v>3</v>
      </c>
    </row>
    <row r="647" spans="1:27" ht="35.25" customHeight="1">
      <c r="A647" s="119" t="s">
        <v>146</v>
      </c>
      <c r="B647" s="134" t="s">
        <v>57</v>
      </c>
      <c r="C647" s="122" t="s">
        <v>147</v>
      </c>
      <c r="D647" s="122" t="s">
        <v>115</v>
      </c>
      <c r="E647" s="123" t="s">
        <v>11667</v>
      </c>
      <c r="F647" s="124" t="s">
        <v>302</v>
      </c>
      <c r="G647" s="124" t="s">
        <v>149</v>
      </c>
      <c r="H647" s="124" t="s">
        <v>13406</v>
      </c>
      <c r="I647" s="135" t="s">
        <v>286</v>
      </c>
      <c r="J647" s="129" t="s">
        <v>196</v>
      </c>
      <c r="K647" s="128">
        <v>0</v>
      </c>
      <c r="L647" s="129"/>
      <c r="M647" s="128" t="s">
        <v>202</v>
      </c>
      <c r="N647" s="127" t="s">
        <v>525</v>
      </c>
      <c r="O647" s="127" t="s">
        <v>174</v>
      </c>
      <c r="P647" s="127" t="s">
        <v>194</v>
      </c>
      <c r="Q647" s="131" t="s">
        <v>14006</v>
      </c>
      <c r="R647" s="131" t="s">
        <v>14776</v>
      </c>
      <c r="S647" s="132" t="s">
        <v>14775</v>
      </c>
      <c r="T647" s="136" t="s">
        <v>362</v>
      </c>
      <c r="U647" s="118"/>
      <c r="V647" s="118"/>
      <c r="W647" s="133" t="str">
        <f>VLOOKUP(TRIM(X647),X10:Y88,2,FALSE)</f>
        <v>Irfan</v>
      </c>
      <c r="X647" s="11" t="str">
        <f t="shared" si="23"/>
        <v>6.5.9</v>
      </c>
      <c r="Y647" s="64"/>
      <c r="AA647" s="1">
        <f t="shared" si="22"/>
        <v>3</v>
      </c>
    </row>
    <row r="648" spans="1:27" ht="35.25" customHeight="1">
      <c r="A648" s="119"/>
      <c r="B648" s="134" t="s">
        <v>57</v>
      </c>
      <c r="C648" s="122" t="s">
        <v>22</v>
      </c>
      <c r="D648" s="122" t="s">
        <v>140</v>
      </c>
      <c r="E648" s="123" t="s">
        <v>11668</v>
      </c>
      <c r="F648" s="124" t="s">
        <v>302</v>
      </c>
      <c r="G648" s="138" t="s">
        <v>149</v>
      </c>
      <c r="H648" s="138" t="s">
        <v>13407</v>
      </c>
      <c r="I648" s="139" t="s">
        <v>286</v>
      </c>
      <c r="J648" s="140" t="s">
        <v>201</v>
      </c>
      <c r="K648" s="141">
        <v>0</v>
      </c>
      <c r="L648" s="140"/>
      <c r="M648" s="141" t="s">
        <v>247</v>
      </c>
      <c r="N648" s="140" t="s">
        <v>5720</v>
      </c>
      <c r="O648" s="140" t="s">
        <v>174</v>
      </c>
      <c r="P648" s="140" t="s">
        <v>194</v>
      </c>
      <c r="Q648" s="142" t="s">
        <v>13679</v>
      </c>
      <c r="R648" s="142" t="s">
        <v>13680</v>
      </c>
      <c r="S648" s="145"/>
      <c r="T648" s="136" t="s">
        <v>362</v>
      </c>
      <c r="U648" s="118"/>
      <c r="V648" s="118"/>
      <c r="W648" s="133" t="str">
        <f>VLOOKUP(TRIM(X648),X10:Y88,2,FALSE)</f>
        <v>Withdrawn</v>
      </c>
      <c r="X648" s="11" t="str">
        <f t="shared" si="23"/>
        <v>99</v>
      </c>
      <c r="Y648" s="64"/>
      <c r="AA648" s="1">
        <f t="shared" si="22"/>
        <v>3</v>
      </c>
    </row>
    <row r="649" spans="1:27" ht="35.25" customHeight="1">
      <c r="A649" s="119" t="s">
        <v>146</v>
      </c>
      <c r="B649" s="134" t="s">
        <v>57</v>
      </c>
      <c r="C649" s="122" t="s">
        <v>22</v>
      </c>
      <c r="D649" s="122" t="s">
        <v>140</v>
      </c>
      <c r="E649" s="123" t="s">
        <v>11669</v>
      </c>
      <c r="F649" s="124" t="s">
        <v>302</v>
      </c>
      <c r="G649" s="138" t="s">
        <v>149</v>
      </c>
      <c r="H649" s="138" t="s">
        <v>13408</v>
      </c>
      <c r="I649" s="139" t="s">
        <v>286</v>
      </c>
      <c r="J649" s="140" t="s">
        <v>196</v>
      </c>
      <c r="K649" s="141">
        <v>0</v>
      </c>
      <c r="L649" s="140"/>
      <c r="M649" s="141" t="s">
        <v>202</v>
      </c>
      <c r="N649" s="140" t="s">
        <v>525</v>
      </c>
      <c r="O649" s="140" t="s">
        <v>174</v>
      </c>
      <c r="P649" s="140" t="s">
        <v>194</v>
      </c>
      <c r="Q649" s="142" t="s">
        <v>14176</v>
      </c>
      <c r="R649" s="142" t="s">
        <v>187</v>
      </c>
      <c r="S649" s="145"/>
      <c r="T649" s="136" t="s">
        <v>362</v>
      </c>
      <c r="U649" s="118"/>
      <c r="V649" s="118"/>
      <c r="W649" s="133" t="str">
        <f>VLOOKUP(TRIM(X649),X10:Y88,2,FALSE)</f>
        <v>Withdrawn</v>
      </c>
      <c r="X649" s="11" t="str">
        <f t="shared" si="23"/>
        <v>99</v>
      </c>
      <c r="Y649" s="64"/>
      <c r="AA649" s="1">
        <f t="shared" si="22"/>
        <v>3</v>
      </c>
    </row>
    <row r="650" spans="1:27" ht="35.25" customHeight="1">
      <c r="A650" s="119" t="s">
        <v>146</v>
      </c>
      <c r="B650" s="134" t="s">
        <v>57</v>
      </c>
      <c r="C650" s="122" t="s">
        <v>147</v>
      </c>
      <c r="D650" s="122" t="s">
        <v>509</v>
      </c>
      <c r="E650" s="123" t="s">
        <v>11670</v>
      </c>
      <c r="F650" s="124" t="s">
        <v>21</v>
      </c>
      <c r="G650" s="124" t="s">
        <v>149</v>
      </c>
      <c r="H650" s="124" t="s">
        <v>13409</v>
      </c>
      <c r="I650" s="135" t="s">
        <v>286</v>
      </c>
      <c r="J650" s="129" t="s">
        <v>12756</v>
      </c>
      <c r="K650" s="128"/>
      <c r="L650" s="129"/>
      <c r="M650" s="128" t="s">
        <v>13673</v>
      </c>
      <c r="N650" s="127" t="s">
        <v>186</v>
      </c>
      <c r="O650" s="127" t="s">
        <v>2822</v>
      </c>
      <c r="P650" s="127" t="s">
        <v>12757</v>
      </c>
      <c r="Q650" s="131" t="s">
        <v>13382</v>
      </c>
      <c r="R650" s="131" t="s">
        <v>14695</v>
      </c>
      <c r="S650" s="132" t="s">
        <v>195</v>
      </c>
      <c r="T650" s="136" t="s">
        <v>362</v>
      </c>
      <c r="U650" s="118"/>
      <c r="V650" s="118"/>
      <c r="W650" s="133" t="str">
        <f>VLOOKUP(TRIM(X650),X10:Y88,2,FALSE)</f>
        <v>Krisztian</v>
      </c>
      <c r="X650" s="11" t="str">
        <f t="shared" si="23"/>
        <v>6.14</v>
      </c>
      <c r="Y650" s="64"/>
      <c r="AA650" s="1">
        <f t="shared" si="22"/>
        <v>3</v>
      </c>
    </row>
    <row r="651" spans="1:27" ht="35.25" customHeight="1">
      <c r="A651" s="119" t="s">
        <v>146</v>
      </c>
      <c r="B651" s="134" t="s">
        <v>57</v>
      </c>
      <c r="C651" s="122" t="s">
        <v>147</v>
      </c>
      <c r="D651" s="122" t="s">
        <v>109</v>
      </c>
      <c r="E651" s="123" t="s">
        <v>11671</v>
      </c>
      <c r="F651" s="124" t="s">
        <v>183</v>
      </c>
      <c r="G651" s="124" t="s">
        <v>149</v>
      </c>
      <c r="H651" s="124" t="s">
        <v>13383</v>
      </c>
      <c r="I651" s="135" t="s">
        <v>13723</v>
      </c>
      <c r="J651" s="129"/>
      <c r="K651" s="128"/>
      <c r="L651" s="129"/>
      <c r="M651" s="128" t="s">
        <v>13673</v>
      </c>
      <c r="N651" s="127"/>
      <c r="O651" s="127" t="s">
        <v>174</v>
      </c>
      <c r="P651" s="127" t="s">
        <v>194</v>
      </c>
      <c r="Q651" s="131" t="s">
        <v>13384</v>
      </c>
      <c r="R651" s="131" t="s">
        <v>169</v>
      </c>
      <c r="S651" s="132" t="s">
        <v>167</v>
      </c>
      <c r="T651" s="136" t="s">
        <v>269</v>
      </c>
      <c r="U651" s="118"/>
      <c r="V651" s="118"/>
      <c r="W651" s="133" t="str">
        <f>VLOOKUP(TRIM(X651),X10:Y88,2,FALSE)</f>
        <v>Krisztian</v>
      </c>
      <c r="X651" s="11" t="str">
        <f t="shared" si="23"/>
        <v>6.5.6</v>
      </c>
      <c r="Y651" s="64"/>
      <c r="AA651" s="1">
        <f t="shared" si="22"/>
        <v>12</v>
      </c>
    </row>
    <row r="652" spans="1:27" ht="35.25" customHeight="1">
      <c r="A652" s="119" t="s">
        <v>146</v>
      </c>
      <c r="B652" s="134" t="s">
        <v>57</v>
      </c>
      <c r="C652" s="122" t="s">
        <v>147</v>
      </c>
      <c r="D652" s="122" t="s">
        <v>109</v>
      </c>
      <c r="E652" s="123" t="s">
        <v>11672</v>
      </c>
      <c r="F652" s="124" t="s">
        <v>302</v>
      </c>
      <c r="G652" s="124" t="s">
        <v>149</v>
      </c>
      <c r="H652" s="124" t="s">
        <v>13410</v>
      </c>
      <c r="I652" s="135" t="s">
        <v>225</v>
      </c>
      <c r="J652" s="129" t="s">
        <v>5718</v>
      </c>
      <c r="K652" s="128">
        <v>0</v>
      </c>
      <c r="L652" s="129"/>
      <c r="M652" s="128" t="s">
        <v>229</v>
      </c>
      <c r="N652" s="127" t="s">
        <v>525</v>
      </c>
      <c r="O652" s="127" t="s">
        <v>174</v>
      </c>
      <c r="P652" s="127" t="s">
        <v>194</v>
      </c>
      <c r="Q652" s="131" t="s">
        <v>14008</v>
      </c>
      <c r="R652" s="131" t="s">
        <v>14329</v>
      </c>
      <c r="S652" s="132" t="s">
        <v>195</v>
      </c>
      <c r="T652" s="136" t="s">
        <v>269</v>
      </c>
      <c r="U652" s="118"/>
      <c r="V652" s="118"/>
      <c r="W652" s="133" t="str">
        <f>VLOOKUP(TRIM(X652),X10:Y88,2,FALSE)</f>
        <v>Krisztian</v>
      </c>
      <c r="X652" s="11" t="str">
        <f t="shared" si="23"/>
        <v>6.5.6</v>
      </c>
      <c r="Y652" s="64"/>
      <c r="AA652" s="1">
        <f t="shared" si="22"/>
        <v>21</v>
      </c>
    </row>
    <row r="653" spans="1:27" ht="35.25" customHeight="1">
      <c r="A653" s="119" t="s">
        <v>146</v>
      </c>
      <c r="B653" s="134" t="s">
        <v>57</v>
      </c>
      <c r="C653" s="122" t="s">
        <v>147</v>
      </c>
      <c r="D653" s="122" t="s">
        <v>77</v>
      </c>
      <c r="E653" s="123" t="s">
        <v>11673</v>
      </c>
      <c r="F653" s="124" t="s">
        <v>183</v>
      </c>
      <c r="G653" s="124" t="s">
        <v>253</v>
      </c>
      <c r="H653" s="124" t="s">
        <v>13385</v>
      </c>
      <c r="I653" s="135" t="s">
        <v>13388</v>
      </c>
      <c r="J653" s="129"/>
      <c r="K653" s="128"/>
      <c r="L653" s="129"/>
      <c r="M653" s="128" t="s">
        <v>13673</v>
      </c>
      <c r="N653" s="127"/>
      <c r="O653" s="127" t="s">
        <v>164</v>
      </c>
      <c r="P653" s="127" t="s">
        <v>268</v>
      </c>
      <c r="Q653" s="131" t="s">
        <v>13386</v>
      </c>
      <c r="R653" s="131" t="s">
        <v>169</v>
      </c>
      <c r="S653" s="132" t="s">
        <v>167</v>
      </c>
      <c r="T653" s="136" t="s">
        <v>258</v>
      </c>
      <c r="U653" s="118"/>
      <c r="V653" s="118"/>
      <c r="W653" s="133" t="str">
        <f>VLOOKUP(TRIM(X653),X10:Y88,2,FALSE)</f>
        <v>Puneet</v>
      </c>
      <c r="X653" s="11" t="str">
        <f t="shared" si="23"/>
        <v>5.1</v>
      </c>
      <c r="Y653" s="64"/>
      <c r="AA653" s="1">
        <f t="shared" si="22"/>
        <v>17</v>
      </c>
    </row>
    <row r="654" spans="1:27" ht="35.25" customHeight="1">
      <c r="A654" s="119" t="s">
        <v>146</v>
      </c>
      <c r="B654" s="134" t="s">
        <v>57</v>
      </c>
      <c r="C654" s="122" t="s">
        <v>147</v>
      </c>
      <c r="D654" s="122" t="s">
        <v>109</v>
      </c>
      <c r="E654" s="123" t="s">
        <v>11674</v>
      </c>
      <c r="F654" s="124" t="s">
        <v>302</v>
      </c>
      <c r="G654" s="124" t="s">
        <v>149</v>
      </c>
      <c r="H654" s="124" t="s">
        <v>13411</v>
      </c>
      <c r="I654" s="135" t="s">
        <v>225</v>
      </c>
      <c r="J654" s="129" t="s">
        <v>196</v>
      </c>
      <c r="K654" s="128">
        <v>0</v>
      </c>
      <c r="L654" s="129"/>
      <c r="M654" s="128" t="s">
        <v>229</v>
      </c>
      <c r="N654" s="127" t="s">
        <v>525</v>
      </c>
      <c r="O654" s="127" t="s">
        <v>174</v>
      </c>
      <c r="P654" s="127" t="s">
        <v>194</v>
      </c>
      <c r="Q654" s="131" t="s">
        <v>14009</v>
      </c>
      <c r="R654" s="131" t="s">
        <v>14861</v>
      </c>
      <c r="S654" s="132" t="s">
        <v>195</v>
      </c>
      <c r="T654" s="136" t="s">
        <v>269</v>
      </c>
      <c r="U654" s="118"/>
      <c r="V654" s="118"/>
      <c r="W654" s="133" t="str">
        <f>VLOOKUP(TRIM(X654),X10:Y88,2,FALSE)</f>
        <v>Krisztian</v>
      </c>
      <c r="X654" s="11" t="str">
        <f t="shared" si="23"/>
        <v>6.5.6</v>
      </c>
      <c r="Y654" s="64"/>
      <c r="AA654" s="1">
        <f t="shared" si="22"/>
        <v>21</v>
      </c>
    </row>
    <row r="655" spans="1:27" ht="35.25" customHeight="1">
      <c r="A655" s="119" t="s">
        <v>146</v>
      </c>
      <c r="B655" s="134" t="s">
        <v>57</v>
      </c>
      <c r="C655" s="122" t="s">
        <v>147</v>
      </c>
      <c r="D655" s="122" t="s">
        <v>122</v>
      </c>
      <c r="E655" s="123" t="s">
        <v>11675</v>
      </c>
      <c r="F655" s="124" t="s">
        <v>21</v>
      </c>
      <c r="G655" s="124" t="s">
        <v>149</v>
      </c>
      <c r="H655" s="124" t="s">
        <v>13412</v>
      </c>
      <c r="I655" s="135" t="s">
        <v>241</v>
      </c>
      <c r="J655" s="129" t="s">
        <v>2390</v>
      </c>
      <c r="K655" s="128"/>
      <c r="L655" s="129"/>
      <c r="M655" s="128" t="s">
        <v>13673</v>
      </c>
      <c r="N655" s="127" t="s">
        <v>726</v>
      </c>
      <c r="O655" s="127" t="s">
        <v>2822</v>
      </c>
      <c r="P655" s="127" t="s">
        <v>2391</v>
      </c>
      <c r="Q655" s="131" t="s">
        <v>13387</v>
      </c>
      <c r="R655" s="131" t="s">
        <v>14835</v>
      </c>
      <c r="S655" s="132" t="s">
        <v>14836</v>
      </c>
      <c r="T655" s="136" t="s">
        <v>12846</v>
      </c>
      <c r="U655" s="118"/>
      <c r="V655" s="118"/>
      <c r="W655" s="133" t="str">
        <f>VLOOKUP(TRIM(X655),X10:Y88,2,FALSE)</f>
        <v>Frank</v>
      </c>
      <c r="X655" s="11" t="str">
        <f t="shared" si="23"/>
        <v>6.7</v>
      </c>
      <c r="Y655" s="64"/>
      <c r="AA655" s="1">
        <f t="shared" si="22"/>
        <v>5</v>
      </c>
    </row>
    <row r="656" spans="1:27" ht="35.25" customHeight="1">
      <c r="A656" s="119" t="s">
        <v>146</v>
      </c>
      <c r="B656" s="134" t="s">
        <v>57</v>
      </c>
      <c r="C656" s="122" t="s">
        <v>147</v>
      </c>
      <c r="D656" s="122" t="s">
        <v>77</v>
      </c>
      <c r="E656" s="123" t="s">
        <v>11676</v>
      </c>
      <c r="F656" s="124" t="s">
        <v>24</v>
      </c>
      <c r="G656" s="124" t="s">
        <v>149</v>
      </c>
      <c r="H656" s="124" t="s">
        <v>13413</v>
      </c>
      <c r="I656" s="135" t="s">
        <v>13388</v>
      </c>
      <c r="J656" s="129" t="s">
        <v>201</v>
      </c>
      <c r="K656" s="128">
        <v>3386</v>
      </c>
      <c r="L656" s="129"/>
      <c r="M656" s="128" t="s">
        <v>202</v>
      </c>
      <c r="N656" s="127" t="s">
        <v>13193</v>
      </c>
      <c r="O656" s="127" t="s">
        <v>164</v>
      </c>
      <c r="P656" s="127" t="s">
        <v>268</v>
      </c>
      <c r="Q656" s="131" t="s">
        <v>14010</v>
      </c>
      <c r="R656" s="131" t="s">
        <v>14540</v>
      </c>
      <c r="S656" s="132" t="s">
        <v>14539</v>
      </c>
      <c r="T656" s="136" t="s">
        <v>258</v>
      </c>
      <c r="U656" s="118"/>
      <c r="V656" s="118"/>
      <c r="W656" s="133" t="str">
        <f>VLOOKUP(TRIM(X656),X10:Y88,2,FALSE)</f>
        <v>Puneet</v>
      </c>
      <c r="X656" s="11" t="str">
        <f t="shared" si="23"/>
        <v>5.1</v>
      </c>
      <c r="Y656" s="64"/>
      <c r="AA656" s="1">
        <f t="shared" si="22"/>
        <v>17</v>
      </c>
    </row>
    <row r="657" spans="1:27" ht="35.25" customHeight="1">
      <c r="A657" s="119" t="s">
        <v>146</v>
      </c>
      <c r="B657" s="134" t="s">
        <v>57</v>
      </c>
      <c r="C657" s="122" t="s">
        <v>147</v>
      </c>
      <c r="D657" s="122" t="s">
        <v>117</v>
      </c>
      <c r="E657" s="123" t="s">
        <v>11677</v>
      </c>
      <c r="F657" s="124" t="s">
        <v>302</v>
      </c>
      <c r="G657" s="124" t="s">
        <v>149</v>
      </c>
      <c r="H657" s="124" t="s">
        <v>13414</v>
      </c>
      <c r="I657" s="135" t="s">
        <v>270</v>
      </c>
      <c r="J657" s="129" t="s">
        <v>185</v>
      </c>
      <c r="K657" s="128">
        <v>0</v>
      </c>
      <c r="L657" s="129"/>
      <c r="M657" s="128" t="s">
        <v>351</v>
      </c>
      <c r="N657" s="127" t="s">
        <v>525</v>
      </c>
      <c r="O657" s="127" t="s">
        <v>174</v>
      </c>
      <c r="P657" s="127" t="s">
        <v>194</v>
      </c>
      <c r="Q657" s="131" t="s">
        <v>14011</v>
      </c>
      <c r="R657" s="131" t="s">
        <v>14415</v>
      </c>
      <c r="S657" s="132" t="s">
        <v>14414</v>
      </c>
      <c r="T657" s="136" t="s">
        <v>361</v>
      </c>
      <c r="U657" s="118"/>
      <c r="V657" s="118"/>
      <c r="W657" s="133" t="str">
        <f>VLOOKUP(TRIM(X657),X10:Y88,2,FALSE)</f>
        <v>Krisztian</v>
      </c>
      <c r="X657" s="11" t="str">
        <f t="shared" si="23"/>
        <v>6.5.10</v>
      </c>
      <c r="Y657" s="64"/>
      <c r="AA657" s="1">
        <f t="shared" si="22"/>
        <v>4</v>
      </c>
    </row>
    <row r="658" spans="1:27" ht="35.25" customHeight="1">
      <c r="A658" s="119" t="s">
        <v>146</v>
      </c>
      <c r="B658" s="134" t="s">
        <v>57</v>
      </c>
      <c r="C658" s="122" t="s">
        <v>147</v>
      </c>
      <c r="D658" s="122" t="s">
        <v>77</v>
      </c>
      <c r="E658" s="123" t="s">
        <v>11678</v>
      </c>
      <c r="F658" s="124" t="s">
        <v>24</v>
      </c>
      <c r="G658" s="138" t="s">
        <v>149</v>
      </c>
      <c r="H658" s="124" t="s">
        <v>13415</v>
      </c>
      <c r="I658" s="135" t="s">
        <v>13388</v>
      </c>
      <c r="J658" s="129" t="s">
        <v>201</v>
      </c>
      <c r="K658" s="128">
        <v>3387</v>
      </c>
      <c r="L658" s="129"/>
      <c r="M658" s="128" t="s">
        <v>233</v>
      </c>
      <c r="N658" s="127" t="s">
        <v>12851</v>
      </c>
      <c r="O658" s="127" t="s">
        <v>159</v>
      </c>
      <c r="P658" s="127" t="s">
        <v>268</v>
      </c>
      <c r="Q658" s="131" t="s">
        <v>14012</v>
      </c>
      <c r="R658" s="131" t="s">
        <v>14543</v>
      </c>
      <c r="S658" s="132" t="s">
        <v>14542</v>
      </c>
      <c r="T658" s="136" t="s">
        <v>258</v>
      </c>
      <c r="U658" s="118"/>
      <c r="V658" s="118"/>
      <c r="W658" s="133" t="str">
        <f>VLOOKUP(TRIM(X658),X10:Y88,2,FALSE)</f>
        <v>Puneet</v>
      </c>
      <c r="X658" s="11" t="str">
        <f t="shared" si="23"/>
        <v>5.1</v>
      </c>
      <c r="Y658" s="64"/>
      <c r="AA658" s="1">
        <f t="shared" si="22"/>
        <v>17</v>
      </c>
    </row>
    <row r="659" spans="1:27" ht="35.25" customHeight="1">
      <c r="A659" s="119" t="s">
        <v>146</v>
      </c>
      <c r="B659" s="134" t="s">
        <v>57</v>
      </c>
      <c r="C659" s="122" t="s">
        <v>147</v>
      </c>
      <c r="D659" s="122" t="s">
        <v>117</v>
      </c>
      <c r="E659" s="123" t="s">
        <v>11679</v>
      </c>
      <c r="F659" s="124" t="s">
        <v>302</v>
      </c>
      <c r="G659" s="124" t="s">
        <v>149</v>
      </c>
      <c r="H659" s="124" t="s">
        <v>13416</v>
      </c>
      <c r="I659" s="135" t="s">
        <v>270</v>
      </c>
      <c r="J659" s="129" t="s">
        <v>196</v>
      </c>
      <c r="K659" s="128">
        <v>0</v>
      </c>
      <c r="L659" s="129"/>
      <c r="M659" s="128" t="s">
        <v>202</v>
      </c>
      <c r="N659" s="127" t="s">
        <v>525</v>
      </c>
      <c r="O659" s="127" t="s">
        <v>174</v>
      </c>
      <c r="P659" s="127" t="s">
        <v>194</v>
      </c>
      <c r="Q659" s="131" t="s">
        <v>14013</v>
      </c>
      <c r="R659" s="131" t="s">
        <v>14657</v>
      </c>
      <c r="S659" s="132" t="s">
        <v>14656</v>
      </c>
      <c r="T659" s="136" t="s">
        <v>361</v>
      </c>
      <c r="U659" s="118"/>
      <c r="V659" s="118"/>
      <c r="W659" s="133" t="str">
        <f>VLOOKUP(TRIM(X659),X10:Y88,2,FALSE)</f>
        <v>Krisztian</v>
      </c>
      <c r="X659" s="11" t="str">
        <f t="shared" si="23"/>
        <v>6.5.10</v>
      </c>
      <c r="Y659" s="64"/>
      <c r="AA659" s="1">
        <f t="shared" si="22"/>
        <v>4</v>
      </c>
    </row>
    <row r="660" spans="1:27" ht="35.25" customHeight="1">
      <c r="A660" s="119" t="s">
        <v>146</v>
      </c>
      <c r="B660" s="134" t="s">
        <v>57</v>
      </c>
      <c r="C660" s="122" t="s">
        <v>147</v>
      </c>
      <c r="D660" s="122" t="s">
        <v>77</v>
      </c>
      <c r="E660" s="123" t="s">
        <v>11680</v>
      </c>
      <c r="F660" s="124" t="s">
        <v>24</v>
      </c>
      <c r="G660" s="124" t="s">
        <v>149</v>
      </c>
      <c r="H660" s="124" t="s">
        <v>13417</v>
      </c>
      <c r="I660" s="135" t="s">
        <v>13388</v>
      </c>
      <c r="J660" s="129" t="s">
        <v>201</v>
      </c>
      <c r="K660" s="128">
        <v>3388</v>
      </c>
      <c r="L660" s="129"/>
      <c r="M660" s="128" t="s">
        <v>233</v>
      </c>
      <c r="N660" s="127" t="s">
        <v>5720</v>
      </c>
      <c r="O660" s="127" t="s">
        <v>174</v>
      </c>
      <c r="P660" s="127" t="s">
        <v>268</v>
      </c>
      <c r="Q660" s="131" t="s">
        <v>14014</v>
      </c>
      <c r="R660" s="131" t="s">
        <v>14546</v>
      </c>
      <c r="S660" s="132" t="s">
        <v>14545</v>
      </c>
      <c r="T660" s="136" t="s">
        <v>258</v>
      </c>
      <c r="U660" s="118"/>
      <c r="V660" s="118"/>
      <c r="W660" s="133" t="str">
        <f>VLOOKUP(TRIM(X660),X10:Y88,2,FALSE)</f>
        <v>Puneet</v>
      </c>
      <c r="X660" s="11" t="str">
        <f t="shared" si="23"/>
        <v>5.1</v>
      </c>
      <c r="Y660" s="64"/>
      <c r="AA660" s="1">
        <f t="shared" si="22"/>
        <v>17</v>
      </c>
    </row>
    <row r="661" spans="1:27" ht="35.25" customHeight="1">
      <c r="A661" s="119" t="s">
        <v>146</v>
      </c>
      <c r="B661" s="134" t="s">
        <v>57</v>
      </c>
      <c r="C661" s="122" t="s">
        <v>147</v>
      </c>
      <c r="D661" s="122" t="s">
        <v>77</v>
      </c>
      <c r="E661" s="123" t="s">
        <v>11681</v>
      </c>
      <c r="F661" s="124" t="s">
        <v>191</v>
      </c>
      <c r="G661" s="124" t="s">
        <v>149</v>
      </c>
      <c r="H661" s="124" t="s">
        <v>14164</v>
      </c>
      <c r="I661" s="135" t="s">
        <v>241</v>
      </c>
      <c r="J661" s="129"/>
      <c r="K661" s="128"/>
      <c r="L661" s="129"/>
      <c r="M661" s="128" t="s">
        <v>13673</v>
      </c>
      <c r="N661" s="127"/>
      <c r="O661" s="127" t="s">
        <v>164</v>
      </c>
      <c r="P661" s="127" t="s">
        <v>268</v>
      </c>
      <c r="Q661" s="131" t="s">
        <v>13423</v>
      </c>
      <c r="R661" s="131" t="s">
        <v>14549</v>
      </c>
      <c r="S661" s="132" t="s">
        <v>14548</v>
      </c>
      <c r="T661" s="136" t="s">
        <v>258</v>
      </c>
      <c r="U661" s="118"/>
      <c r="V661" s="118"/>
      <c r="W661" s="133" t="str">
        <f>VLOOKUP(TRIM(X661),X10:Y88,2,FALSE)</f>
        <v>Puneet</v>
      </c>
      <c r="X661" s="11" t="str">
        <f t="shared" si="23"/>
        <v>5.1</v>
      </c>
      <c r="Y661" s="64"/>
      <c r="AA661" s="1">
        <f t="shared" si="22"/>
        <v>5</v>
      </c>
    </row>
    <row r="662" spans="1:27" ht="35.25" customHeight="1">
      <c r="A662" s="119" t="s">
        <v>146</v>
      </c>
      <c r="B662" s="134" t="s">
        <v>57</v>
      </c>
      <c r="C662" s="122" t="s">
        <v>147</v>
      </c>
      <c r="D662" s="122" t="s">
        <v>122</v>
      </c>
      <c r="E662" s="123" t="s">
        <v>11682</v>
      </c>
      <c r="F662" s="124" t="s">
        <v>21</v>
      </c>
      <c r="G662" s="138" t="s">
        <v>149</v>
      </c>
      <c r="H662" s="124" t="s">
        <v>13452</v>
      </c>
      <c r="I662" s="135" t="s">
        <v>13724</v>
      </c>
      <c r="J662" s="129" t="s">
        <v>2390</v>
      </c>
      <c r="K662" s="128"/>
      <c r="L662" s="129"/>
      <c r="M662" s="128" t="s">
        <v>13673</v>
      </c>
      <c r="N662" s="127" t="s">
        <v>726</v>
      </c>
      <c r="O662" s="127" t="s">
        <v>2822</v>
      </c>
      <c r="P662" s="127" t="s">
        <v>2391</v>
      </c>
      <c r="Q662" s="131" t="s">
        <v>13425</v>
      </c>
      <c r="R662" s="131" t="s">
        <v>14838</v>
      </c>
      <c r="S662" s="132" t="s">
        <v>195</v>
      </c>
      <c r="T662" s="136" t="s">
        <v>199</v>
      </c>
      <c r="U662" s="118"/>
      <c r="V662" s="118"/>
      <c r="W662" s="133" t="str">
        <f>VLOOKUP(TRIM(X662),X10:Y88,2,FALSE)</f>
        <v>Frank</v>
      </c>
      <c r="X662" s="11" t="str">
        <f t="shared" si="23"/>
        <v>6.7</v>
      </c>
      <c r="Y662" s="64"/>
      <c r="AA662" s="1">
        <f t="shared" si="22"/>
        <v>26</v>
      </c>
    </row>
    <row r="663" spans="1:27" ht="35.25" customHeight="1">
      <c r="A663" s="119" t="s">
        <v>146</v>
      </c>
      <c r="B663" s="134" t="s">
        <v>57</v>
      </c>
      <c r="C663" s="122" t="s">
        <v>147</v>
      </c>
      <c r="D663" s="122" t="s">
        <v>122</v>
      </c>
      <c r="E663" s="123" t="s">
        <v>11683</v>
      </c>
      <c r="F663" s="124" t="s">
        <v>21</v>
      </c>
      <c r="G663" s="124" t="s">
        <v>149</v>
      </c>
      <c r="H663" s="124" t="s">
        <v>13453</v>
      </c>
      <c r="I663" s="135" t="s">
        <v>200</v>
      </c>
      <c r="J663" s="129" t="s">
        <v>2390</v>
      </c>
      <c r="K663" s="128"/>
      <c r="L663" s="129"/>
      <c r="M663" s="128" t="s">
        <v>13673</v>
      </c>
      <c r="N663" s="127" t="s">
        <v>726</v>
      </c>
      <c r="O663" s="127" t="s">
        <v>2822</v>
      </c>
      <c r="P663" s="127" t="s">
        <v>2391</v>
      </c>
      <c r="Q663" s="131" t="s">
        <v>13426</v>
      </c>
      <c r="R663" s="131" t="s">
        <v>14846</v>
      </c>
      <c r="S663" s="132" t="s">
        <v>14847</v>
      </c>
      <c r="T663" s="136" t="s">
        <v>199</v>
      </c>
      <c r="U663" s="118"/>
      <c r="V663" s="118"/>
      <c r="W663" s="133" t="str">
        <f>VLOOKUP(TRIM(X663),X10:Y88,2,FALSE)</f>
        <v>Frank</v>
      </c>
      <c r="X663" s="11" t="str">
        <f t="shared" si="23"/>
        <v>6.7</v>
      </c>
      <c r="Y663" s="64"/>
      <c r="AA663" s="1">
        <f t="shared" si="22"/>
        <v>17</v>
      </c>
    </row>
    <row r="664" spans="1:27" ht="35.25" customHeight="1">
      <c r="A664" s="119" t="s">
        <v>146</v>
      </c>
      <c r="B664" s="134" t="s">
        <v>57</v>
      </c>
      <c r="C664" s="122" t="s">
        <v>147</v>
      </c>
      <c r="D664" s="122" t="s">
        <v>122</v>
      </c>
      <c r="E664" s="123" t="s">
        <v>11684</v>
      </c>
      <c r="F664" s="124" t="s">
        <v>21</v>
      </c>
      <c r="G664" s="124" t="s">
        <v>149</v>
      </c>
      <c r="H664" s="124" t="s">
        <v>13454</v>
      </c>
      <c r="I664" s="135" t="s">
        <v>200</v>
      </c>
      <c r="J664" s="129" t="s">
        <v>2390</v>
      </c>
      <c r="K664" s="128"/>
      <c r="L664" s="129"/>
      <c r="M664" s="128" t="s">
        <v>13673</v>
      </c>
      <c r="N664" s="127" t="s">
        <v>726</v>
      </c>
      <c r="O664" s="127" t="s">
        <v>2822</v>
      </c>
      <c r="P664" s="127" t="s">
        <v>2391</v>
      </c>
      <c r="Q664" s="131" t="s">
        <v>13427</v>
      </c>
      <c r="R664" s="131" t="s">
        <v>14849</v>
      </c>
      <c r="S664" s="132" t="s">
        <v>14850</v>
      </c>
      <c r="T664" s="136" t="s">
        <v>199</v>
      </c>
      <c r="U664" s="118"/>
      <c r="V664" s="118"/>
      <c r="W664" s="133" t="str">
        <f>VLOOKUP(TRIM(X664),X10:Y88,2,FALSE)</f>
        <v>Frank</v>
      </c>
      <c r="X664" s="11" t="str">
        <f t="shared" si="23"/>
        <v>6.7</v>
      </c>
      <c r="Y664" s="64"/>
      <c r="AA664" s="1">
        <f t="shared" si="22"/>
        <v>17</v>
      </c>
    </row>
    <row r="665" spans="1:27" ht="35.25" customHeight="1">
      <c r="A665" s="119" t="s">
        <v>146</v>
      </c>
      <c r="B665" s="134" t="s">
        <v>57</v>
      </c>
      <c r="C665" s="122" t="s">
        <v>147</v>
      </c>
      <c r="D665" s="122" t="s">
        <v>122</v>
      </c>
      <c r="E665" s="123" t="s">
        <v>11685</v>
      </c>
      <c r="F665" s="124" t="s">
        <v>21</v>
      </c>
      <c r="G665" s="124" t="s">
        <v>149</v>
      </c>
      <c r="H665" s="124" t="s">
        <v>13455</v>
      </c>
      <c r="I665" s="135" t="s">
        <v>13724</v>
      </c>
      <c r="J665" s="129" t="s">
        <v>2390</v>
      </c>
      <c r="K665" s="128"/>
      <c r="L665" s="129"/>
      <c r="M665" s="128" t="s">
        <v>13673</v>
      </c>
      <c r="N665" s="127" t="s">
        <v>726</v>
      </c>
      <c r="O665" s="127" t="s">
        <v>2822</v>
      </c>
      <c r="P665" s="127" t="s">
        <v>2391</v>
      </c>
      <c r="Q665" s="131" t="s">
        <v>13428</v>
      </c>
      <c r="R665" s="131" t="s">
        <v>14848</v>
      </c>
      <c r="S665" s="144" t="s">
        <v>15573</v>
      </c>
      <c r="T665" s="136" t="s">
        <v>199</v>
      </c>
      <c r="U665" s="118"/>
      <c r="V665" s="118"/>
      <c r="W665" s="133" t="str">
        <f>VLOOKUP(TRIM(X665),X10:Y88,2,FALSE)</f>
        <v>Frank</v>
      </c>
      <c r="X665" s="11" t="str">
        <f t="shared" si="23"/>
        <v>6.7</v>
      </c>
      <c r="Y665" s="64"/>
      <c r="AA665" s="1">
        <f t="shared" ref="AA665:AA728" si="24">LEN(I665)</f>
        <v>26</v>
      </c>
    </row>
    <row r="666" spans="1:27" ht="35.25" customHeight="1">
      <c r="A666" s="119" t="s">
        <v>146</v>
      </c>
      <c r="B666" s="134" t="s">
        <v>57</v>
      </c>
      <c r="C666" s="122" t="s">
        <v>147</v>
      </c>
      <c r="D666" s="122" t="s">
        <v>122</v>
      </c>
      <c r="E666" s="123" t="s">
        <v>11686</v>
      </c>
      <c r="F666" s="124" t="s">
        <v>21</v>
      </c>
      <c r="G666" s="124" t="s">
        <v>149</v>
      </c>
      <c r="H666" s="124" t="s">
        <v>13456</v>
      </c>
      <c r="I666" s="135" t="s">
        <v>13724</v>
      </c>
      <c r="J666" s="129" t="s">
        <v>2390</v>
      </c>
      <c r="K666" s="128"/>
      <c r="L666" s="129"/>
      <c r="M666" s="128" t="s">
        <v>13673</v>
      </c>
      <c r="N666" s="127" t="s">
        <v>726</v>
      </c>
      <c r="O666" s="127" t="s">
        <v>2822</v>
      </c>
      <c r="P666" s="127" t="s">
        <v>2391</v>
      </c>
      <c r="Q666" s="131" t="s">
        <v>13429</v>
      </c>
      <c r="R666" s="131" t="s">
        <v>15573</v>
      </c>
      <c r="S666" s="144" t="s">
        <v>15573</v>
      </c>
      <c r="T666" s="136" t="s">
        <v>199</v>
      </c>
      <c r="U666" s="118"/>
      <c r="V666" s="118"/>
      <c r="W666" s="133" t="str">
        <f>VLOOKUP(TRIM(X666),X10:Y88,2,FALSE)</f>
        <v>Frank</v>
      </c>
      <c r="X666" s="11" t="str">
        <f t="shared" si="23"/>
        <v>6.7</v>
      </c>
      <c r="Y666" s="64"/>
      <c r="AA666" s="1">
        <f t="shared" si="24"/>
        <v>26</v>
      </c>
    </row>
    <row r="667" spans="1:27" ht="35.25" customHeight="1">
      <c r="A667" s="119" t="s">
        <v>146</v>
      </c>
      <c r="B667" s="134" t="s">
        <v>57</v>
      </c>
      <c r="C667" s="122" t="s">
        <v>147</v>
      </c>
      <c r="D667" s="122" t="s">
        <v>122</v>
      </c>
      <c r="E667" s="123" t="s">
        <v>11687</v>
      </c>
      <c r="F667" s="124" t="s">
        <v>191</v>
      </c>
      <c r="G667" s="124" t="s">
        <v>149</v>
      </c>
      <c r="H667" s="124" t="s">
        <v>14165</v>
      </c>
      <c r="I667" s="135" t="s">
        <v>13424</v>
      </c>
      <c r="J667" s="129"/>
      <c r="K667" s="128"/>
      <c r="L667" s="129"/>
      <c r="M667" s="128" t="s">
        <v>13673</v>
      </c>
      <c r="N667" s="127"/>
      <c r="O667" s="127"/>
      <c r="P667" s="127" t="s">
        <v>2391</v>
      </c>
      <c r="Q667" s="131" t="s">
        <v>13430</v>
      </c>
      <c r="R667" s="131" t="s">
        <v>16079</v>
      </c>
      <c r="S667" s="144" t="s">
        <v>15573</v>
      </c>
      <c r="T667" s="136" t="s">
        <v>199</v>
      </c>
      <c r="U667" s="118"/>
      <c r="V667" s="118"/>
      <c r="W667" s="133" t="str">
        <f>VLOOKUP(TRIM(X667),X10:Y88,2,FALSE)</f>
        <v>Frank</v>
      </c>
      <c r="X667" s="11" t="str">
        <f t="shared" si="23"/>
        <v>6.7</v>
      </c>
      <c r="Y667" s="64"/>
      <c r="AA667" s="1">
        <f t="shared" si="24"/>
        <v>26</v>
      </c>
    </row>
    <row r="668" spans="1:27" ht="37.200000000000003" customHeight="1">
      <c r="A668" s="119" t="s">
        <v>146</v>
      </c>
      <c r="B668" s="134" t="s">
        <v>57</v>
      </c>
      <c r="C668" s="122" t="s">
        <v>147</v>
      </c>
      <c r="D668" s="122" t="s">
        <v>122</v>
      </c>
      <c r="E668" s="123" t="s">
        <v>11688</v>
      </c>
      <c r="F668" s="124" t="s">
        <v>21</v>
      </c>
      <c r="G668" s="124" t="s">
        <v>149</v>
      </c>
      <c r="H668" s="124" t="s">
        <v>13457</v>
      </c>
      <c r="I668" s="135" t="s">
        <v>200</v>
      </c>
      <c r="J668" s="129" t="s">
        <v>2390</v>
      </c>
      <c r="K668" s="128"/>
      <c r="L668" s="129"/>
      <c r="M668" s="128" t="s">
        <v>13673</v>
      </c>
      <c r="N668" s="127" t="s">
        <v>726</v>
      </c>
      <c r="O668" s="127" t="s">
        <v>2822</v>
      </c>
      <c r="P668" s="127" t="s">
        <v>2391</v>
      </c>
      <c r="Q668" s="131" t="s">
        <v>13431</v>
      </c>
      <c r="R668" s="131" t="s">
        <v>14829</v>
      </c>
      <c r="S668" s="132" t="s">
        <v>14830</v>
      </c>
      <c r="T668" s="136" t="s">
        <v>199</v>
      </c>
      <c r="U668" s="118"/>
      <c r="V668" s="118"/>
      <c r="W668" s="133" t="str">
        <f>VLOOKUP(TRIM(X668),X10:Y88,2,FALSE)</f>
        <v>Frank</v>
      </c>
      <c r="X668" s="11" t="str">
        <f t="shared" ref="X668:X731" si="25">IF(ISNONTEXT(D668),"" &amp; D668 &amp;"",T(D668))</f>
        <v>6.7</v>
      </c>
      <c r="Y668" s="64"/>
      <c r="AA668" s="1">
        <f t="shared" si="24"/>
        <v>17</v>
      </c>
    </row>
    <row r="669" spans="1:27" ht="37.200000000000003" customHeight="1">
      <c r="A669" s="119" t="s">
        <v>146</v>
      </c>
      <c r="B669" s="134" t="s">
        <v>57</v>
      </c>
      <c r="C669" s="122" t="s">
        <v>147</v>
      </c>
      <c r="D669" s="122" t="s">
        <v>122</v>
      </c>
      <c r="E669" s="123" t="s">
        <v>11689</v>
      </c>
      <c r="F669" s="124" t="s">
        <v>21</v>
      </c>
      <c r="G669" s="124" t="s">
        <v>149</v>
      </c>
      <c r="H669" s="124" t="s">
        <v>13458</v>
      </c>
      <c r="I669" s="135" t="s">
        <v>200</v>
      </c>
      <c r="J669" s="129" t="s">
        <v>2390</v>
      </c>
      <c r="K669" s="128"/>
      <c r="L669" s="129"/>
      <c r="M669" s="128" t="s">
        <v>13673</v>
      </c>
      <c r="N669" s="127" t="s">
        <v>726</v>
      </c>
      <c r="O669" s="127" t="s">
        <v>2822</v>
      </c>
      <c r="P669" s="127" t="s">
        <v>2391</v>
      </c>
      <c r="Q669" s="131" t="s">
        <v>13432</v>
      </c>
      <c r="R669" s="131" t="s">
        <v>15197</v>
      </c>
      <c r="S669" s="132" t="s">
        <v>14831</v>
      </c>
      <c r="T669" s="136" t="s">
        <v>199</v>
      </c>
      <c r="U669" s="118"/>
      <c r="V669" s="118"/>
      <c r="W669" s="133" t="str">
        <f>VLOOKUP(TRIM(X669),X10:Y88,2,FALSE)</f>
        <v>Frank</v>
      </c>
      <c r="X669" s="11" t="str">
        <f t="shared" si="25"/>
        <v>6.7</v>
      </c>
      <c r="Y669" s="64"/>
      <c r="AA669" s="1">
        <f t="shared" si="24"/>
        <v>17</v>
      </c>
    </row>
    <row r="670" spans="1:27" ht="37.200000000000003" customHeight="1">
      <c r="A670" s="119" t="s">
        <v>146</v>
      </c>
      <c r="B670" s="134" t="s">
        <v>57</v>
      </c>
      <c r="C670" s="122" t="s">
        <v>147</v>
      </c>
      <c r="D670" s="122" t="s">
        <v>122</v>
      </c>
      <c r="E670" s="123" t="s">
        <v>11690</v>
      </c>
      <c r="F670" s="124" t="s">
        <v>21</v>
      </c>
      <c r="G670" s="124" t="s">
        <v>149</v>
      </c>
      <c r="H670" s="124" t="s">
        <v>13459</v>
      </c>
      <c r="I670" s="135" t="s">
        <v>200</v>
      </c>
      <c r="J670" s="129" t="s">
        <v>2390</v>
      </c>
      <c r="K670" s="128"/>
      <c r="L670" s="129"/>
      <c r="M670" s="128" t="s">
        <v>13673</v>
      </c>
      <c r="N670" s="127" t="s">
        <v>726</v>
      </c>
      <c r="O670" s="127" t="s">
        <v>2822</v>
      </c>
      <c r="P670" s="127" t="s">
        <v>2391</v>
      </c>
      <c r="Q670" s="131" t="s">
        <v>13433</v>
      </c>
      <c r="R670" s="131" t="s">
        <v>15573</v>
      </c>
      <c r="S670" s="144" t="s">
        <v>15573</v>
      </c>
      <c r="T670" s="136" t="s">
        <v>199</v>
      </c>
      <c r="U670" s="118"/>
      <c r="V670" s="118"/>
      <c r="W670" s="133" t="str">
        <f>VLOOKUP(TRIM(X670),X10:Y88,2,FALSE)</f>
        <v>Frank</v>
      </c>
      <c r="X670" s="11" t="str">
        <f t="shared" si="25"/>
        <v>6.7</v>
      </c>
      <c r="Y670" s="64"/>
      <c r="AA670" s="1">
        <f t="shared" si="24"/>
        <v>17</v>
      </c>
    </row>
    <row r="671" spans="1:27" ht="35.25" customHeight="1">
      <c r="A671" s="119" t="s">
        <v>146</v>
      </c>
      <c r="B671" s="134" t="s">
        <v>57</v>
      </c>
      <c r="C671" s="122" t="s">
        <v>147</v>
      </c>
      <c r="D671" s="122" t="s">
        <v>122</v>
      </c>
      <c r="E671" s="123" t="s">
        <v>11691</v>
      </c>
      <c r="F671" s="124" t="s">
        <v>21</v>
      </c>
      <c r="G671" s="124" t="s">
        <v>149</v>
      </c>
      <c r="H671" s="124" t="s">
        <v>13460</v>
      </c>
      <c r="I671" s="135" t="s">
        <v>200</v>
      </c>
      <c r="J671" s="129" t="s">
        <v>2390</v>
      </c>
      <c r="K671" s="128"/>
      <c r="L671" s="129"/>
      <c r="M671" s="128" t="s">
        <v>13673</v>
      </c>
      <c r="N671" s="127" t="s">
        <v>726</v>
      </c>
      <c r="O671" s="127" t="s">
        <v>2822</v>
      </c>
      <c r="P671" s="127" t="s">
        <v>2391</v>
      </c>
      <c r="Q671" s="131" t="s">
        <v>13434</v>
      </c>
      <c r="R671" s="131" t="s">
        <v>15573</v>
      </c>
      <c r="S671" s="144" t="s">
        <v>15573</v>
      </c>
      <c r="T671" s="136" t="s">
        <v>199</v>
      </c>
      <c r="U671" s="118"/>
      <c r="V671" s="118"/>
      <c r="W671" s="133" t="str">
        <f>VLOOKUP(TRIM(X671),X10:Y88,2,FALSE)</f>
        <v>Frank</v>
      </c>
      <c r="X671" s="11" t="str">
        <f t="shared" si="25"/>
        <v>6.7</v>
      </c>
      <c r="Y671" s="64"/>
      <c r="AA671" s="1">
        <f t="shared" si="24"/>
        <v>17</v>
      </c>
    </row>
    <row r="672" spans="1:27" ht="35.25" customHeight="1">
      <c r="A672" s="119" t="s">
        <v>146</v>
      </c>
      <c r="B672" s="134" t="s">
        <v>57</v>
      </c>
      <c r="C672" s="122" t="s">
        <v>147</v>
      </c>
      <c r="D672" s="122" t="s">
        <v>122</v>
      </c>
      <c r="E672" s="123" t="s">
        <v>11692</v>
      </c>
      <c r="F672" s="124" t="s">
        <v>21</v>
      </c>
      <c r="G672" s="124" t="s">
        <v>149</v>
      </c>
      <c r="H672" s="124" t="s">
        <v>13461</v>
      </c>
      <c r="I672" s="135" t="s">
        <v>200</v>
      </c>
      <c r="J672" s="129" t="s">
        <v>2390</v>
      </c>
      <c r="K672" s="128"/>
      <c r="L672" s="129"/>
      <c r="M672" s="128" t="s">
        <v>13673</v>
      </c>
      <c r="N672" s="127" t="s">
        <v>726</v>
      </c>
      <c r="O672" s="127" t="s">
        <v>2822</v>
      </c>
      <c r="P672" s="127" t="s">
        <v>2391</v>
      </c>
      <c r="Q672" s="131" t="s">
        <v>13435</v>
      </c>
      <c r="R672" s="131" t="s">
        <v>15573</v>
      </c>
      <c r="S672" s="144" t="s">
        <v>15573</v>
      </c>
      <c r="T672" s="136" t="s">
        <v>199</v>
      </c>
      <c r="U672" s="118"/>
      <c r="V672" s="118"/>
      <c r="W672" s="133" t="str">
        <f>VLOOKUP(TRIM(X672),X10:Y88,2,FALSE)</f>
        <v>Frank</v>
      </c>
      <c r="X672" s="11" t="str">
        <f t="shared" si="25"/>
        <v>6.7</v>
      </c>
      <c r="Y672" s="64"/>
      <c r="AA672" s="1">
        <f t="shared" si="24"/>
        <v>17</v>
      </c>
    </row>
    <row r="673" spans="1:27" ht="35.25" customHeight="1">
      <c r="A673" s="119" t="s">
        <v>146</v>
      </c>
      <c r="B673" s="134" t="s">
        <v>57</v>
      </c>
      <c r="C673" s="122" t="s">
        <v>147</v>
      </c>
      <c r="D673" s="122" t="s">
        <v>122</v>
      </c>
      <c r="E673" s="123" t="s">
        <v>11693</v>
      </c>
      <c r="F673" s="124" t="s">
        <v>21</v>
      </c>
      <c r="G673" s="124" t="s">
        <v>149</v>
      </c>
      <c r="H673" s="124" t="s">
        <v>13462</v>
      </c>
      <c r="I673" s="135" t="s">
        <v>200</v>
      </c>
      <c r="J673" s="129" t="s">
        <v>2390</v>
      </c>
      <c r="K673" s="128"/>
      <c r="L673" s="129"/>
      <c r="M673" s="128" t="s">
        <v>13673</v>
      </c>
      <c r="N673" s="127" t="s">
        <v>726</v>
      </c>
      <c r="O673" s="127" t="s">
        <v>2822</v>
      </c>
      <c r="P673" s="127" t="s">
        <v>2391</v>
      </c>
      <c r="Q673" s="131" t="s">
        <v>13436</v>
      </c>
      <c r="R673" s="131" t="s">
        <v>14832</v>
      </c>
      <c r="S673" s="132" t="s">
        <v>14833</v>
      </c>
      <c r="T673" s="136" t="s">
        <v>199</v>
      </c>
      <c r="U673" s="118"/>
      <c r="V673" s="118"/>
      <c r="W673" s="133" t="str">
        <f>VLOOKUP(TRIM(X673),X10:Y88,2,FALSE)</f>
        <v>Frank</v>
      </c>
      <c r="X673" s="11" t="str">
        <f t="shared" si="25"/>
        <v>6.7</v>
      </c>
      <c r="Y673" s="64"/>
      <c r="AA673" s="1">
        <f t="shared" si="24"/>
        <v>17</v>
      </c>
    </row>
    <row r="674" spans="1:27" ht="35.25" customHeight="1">
      <c r="A674" s="119" t="s">
        <v>146</v>
      </c>
      <c r="B674" s="134" t="s">
        <v>57</v>
      </c>
      <c r="C674" s="122" t="s">
        <v>147</v>
      </c>
      <c r="D674" s="122" t="s">
        <v>122</v>
      </c>
      <c r="E674" s="123" t="s">
        <v>11694</v>
      </c>
      <c r="F674" s="124" t="s">
        <v>21</v>
      </c>
      <c r="G674" s="124" t="s">
        <v>149</v>
      </c>
      <c r="H674" s="124" t="s">
        <v>13463</v>
      </c>
      <c r="I674" s="135" t="s">
        <v>200</v>
      </c>
      <c r="J674" s="129" t="s">
        <v>2390</v>
      </c>
      <c r="K674" s="128"/>
      <c r="L674" s="129"/>
      <c r="M674" s="128" t="s">
        <v>13673</v>
      </c>
      <c r="N674" s="127" t="s">
        <v>726</v>
      </c>
      <c r="O674" s="127" t="s">
        <v>2822</v>
      </c>
      <c r="P674" s="127" t="s">
        <v>2391</v>
      </c>
      <c r="Q674" s="131" t="s">
        <v>13437</v>
      </c>
      <c r="R674" s="131" t="s">
        <v>14842</v>
      </c>
      <c r="S674" s="132" t="s">
        <v>14843</v>
      </c>
      <c r="T674" s="136" t="s">
        <v>199</v>
      </c>
      <c r="U674" s="118"/>
      <c r="V674" s="118"/>
      <c r="W674" s="133" t="str">
        <f>VLOOKUP(TRIM(X674),X10:Y88,2,FALSE)</f>
        <v>Frank</v>
      </c>
      <c r="X674" s="11" t="str">
        <f t="shared" si="25"/>
        <v>6.7</v>
      </c>
      <c r="Y674" s="64"/>
      <c r="AA674" s="1">
        <f t="shared" si="24"/>
        <v>17</v>
      </c>
    </row>
    <row r="675" spans="1:27" ht="35.25" customHeight="1">
      <c r="A675" s="119" t="s">
        <v>146</v>
      </c>
      <c r="B675" s="134" t="s">
        <v>57</v>
      </c>
      <c r="C675" s="122" t="s">
        <v>147</v>
      </c>
      <c r="D675" s="122" t="s">
        <v>122</v>
      </c>
      <c r="E675" s="123" t="s">
        <v>11695</v>
      </c>
      <c r="F675" s="124" t="s">
        <v>21</v>
      </c>
      <c r="G675" s="124" t="s">
        <v>149</v>
      </c>
      <c r="H675" s="124" t="s">
        <v>13464</v>
      </c>
      <c r="I675" s="135" t="s">
        <v>200</v>
      </c>
      <c r="J675" s="129" t="s">
        <v>2390</v>
      </c>
      <c r="K675" s="128"/>
      <c r="L675" s="129"/>
      <c r="M675" s="128" t="s">
        <v>13673</v>
      </c>
      <c r="N675" s="127" t="s">
        <v>726</v>
      </c>
      <c r="O675" s="127" t="s">
        <v>2822</v>
      </c>
      <c r="P675" s="127" t="s">
        <v>2391</v>
      </c>
      <c r="Q675" s="131" t="s">
        <v>13438</v>
      </c>
      <c r="R675" s="131" t="s">
        <v>14844</v>
      </c>
      <c r="S675" s="132" t="s">
        <v>14845</v>
      </c>
      <c r="T675" s="136" t="s">
        <v>199</v>
      </c>
      <c r="U675" s="118"/>
      <c r="V675" s="118"/>
      <c r="W675" s="133" t="str">
        <f>VLOOKUP(TRIM(X675),X10:Y88,2,FALSE)</f>
        <v>Frank</v>
      </c>
      <c r="X675" s="11" t="str">
        <f t="shared" si="25"/>
        <v>6.7</v>
      </c>
      <c r="Y675" s="64"/>
      <c r="AA675" s="1">
        <f t="shared" si="24"/>
        <v>17</v>
      </c>
    </row>
    <row r="676" spans="1:27" ht="35.25" customHeight="1">
      <c r="A676" s="119" t="s">
        <v>146</v>
      </c>
      <c r="B676" s="134" t="s">
        <v>57</v>
      </c>
      <c r="C676" s="122" t="s">
        <v>147</v>
      </c>
      <c r="D676" s="122" t="s">
        <v>117</v>
      </c>
      <c r="E676" s="123" t="s">
        <v>11696</v>
      </c>
      <c r="F676" s="124" t="s">
        <v>302</v>
      </c>
      <c r="G676" s="124" t="s">
        <v>149</v>
      </c>
      <c r="H676" s="124" t="s">
        <v>13465</v>
      </c>
      <c r="I676" s="135" t="s">
        <v>200</v>
      </c>
      <c r="J676" s="129" t="s">
        <v>185</v>
      </c>
      <c r="K676" s="128">
        <v>0</v>
      </c>
      <c r="L676" s="129"/>
      <c r="M676" s="128" t="s">
        <v>13673</v>
      </c>
      <c r="N676" s="127" t="s">
        <v>525</v>
      </c>
      <c r="O676" s="127" t="s">
        <v>174</v>
      </c>
      <c r="P676" s="127" t="s">
        <v>194</v>
      </c>
      <c r="Q676" s="131" t="s">
        <v>14015</v>
      </c>
      <c r="R676" s="131" t="s">
        <v>14667</v>
      </c>
      <c r="S676" s="132" t="s">
        <v>14666</v>
      </c>
      <c r="T676" s="136" t="s">
        <v>199</v>
      </c>
      <c r="U676" s="118"/>
      <c r="V676" s="118"/>
      <c r="W676" s="133" t="str">
        <f>VLOOKUP(TRIM(X676),X10:Y88,2,FALSE)</f>
        <v>Krisztian</v>
      </c>
      <c r="X676" s="11" t="str">
        <f t="shared" si="25"/>
        <v>6.5.10</v>
      </c>
      <c r="Y676" s="64"/>
      <c r="AA676" s="1">
        <f t="shared" si="24"/>
        <v>17</v>
      </c>
    </row>
    <row r="677" spans="1:27" ht="35.25" customHeight="1">
      <c r="A677" s="119" t="s">
        <v>146</v>
      </c>
      <c r="B677" s="134" t="s">
        <v>57</v>
      </c>
      <c r="C677" s="122" t="s">
        <v>147</v>
      </c>
      <c r="D677" s="122" t="s">
        <v>117</v>
      </c>
      <c r="E677" s="123" t="s">
        <v>11697</v>
      </c>
      <c r="F677" s="124" t="s">
        <v>183</v>
      </c>
      <c r="G677" s="124" t="s">
        <v>48</v>
      </c>
      <c r="H677" s="124" t="s">
        <v>13439</v>
      </c>
      <c r="I677" s="135" t="s">
        <v>200</v>
      </c>
      <c r="J677" s="129"/>
      <c r="K677" s="128"/>
      <c r="L677" s="129"/>
      <c r="M677" s="128" t="s">
        <v>13673</v>
      </c>
      <c r="N677" s="127"/>
      <c r="O677" s="127"/>
      <c r="P677" s="127" t="s">
        <v>194</v>
      </c>
      <c r="Q677" s="131" t="s">
        <v>13440</v>
      </c>
      <c r="R677" s="131" t="s">
        <v>169</v>
      </c>
      <c r="S677" s="132" t="s">
        <v>167</v>
      </c>
      <c r="T677" s="136" t="s">
        <v>199</v>
      </c>
      <c r="U677" s="118"/>
      <c r="V677" s="118"/>
      <c r="W677" s="133" t="str">
        <f>VLOOKUP(TRIM(X677),X10:Y88,2,FALSE)</f>
        <v>Krisztian</v>
      </c>
      <c r="X677" s="11" t="str">
        <f t="shared" si="25"/>
        <v>6.5.10</v>
      </c>
      <c r="Y677" s="64"/>
      <c r="AA677" s="1">
        <f t="shared" si="24"/>
        <v>17</v>
      </c>
    </row>
    <row r="678" spans="1:27" ht="35.25" customHeight="1">
      <c r="A678" s="119" t="s">
        <v>146</v>
      </c>
      <c r="B678" s="134" t="s">
        <v>57</v>
      </c>
      <c r="C678" s="122" t="s">
        <v>147</v>
      </c>
      <c r="D678" s="122" t="s">
        <v>117</v>
      </c>
      <c r="E678" s="123" t="s">
        <v>11698</v>
      </c>
      <c r="F678" s="124" t="s">
        <v>302</v>
      </c>
      <c r="G678" s="124" t="s">
        <v>149</v>
      </c>
      <c r="H678" s="124" t="s">
        <v>13466</v>
      </c>
      <c r="I678" s="135" t="s">
        <v>200</v>
      </c>
      <c r="J678" s="129" t="s">
        <v>196</v>
      </c>
      <c r="K678" s="128">
        <v>0</v>
      </c>
      <c r="L678" s="129"/>
      <c r="M678" s="128" t="s">
        <v>202</v>
      </c>
      <c r="N678" s="127" t="s">
        <v>525</v>
      </c>
      <c r="O678" s="127" t="s">
        <v>174</v>
      </c>
      <c r="P678" s="127" t="s">
        <v>194</v>
      </c>
      <c r="Q678" s="131" t="s">
        <v>14016</v>
      </c>
      <c r="R678" s="131" t="s">
        <v>14645</v>
      </c>
      <c r="S678" s="132" t="s">
        <v>14644</v>
      </c>
      <c r="T678" s="136" t="s">
        <v>199</v>
      </c>
      <c r="U678" s="118"/>
      <c r="V678" s="118"/>
      <c r="W678" s="133" t="str">
        <f>VLOOKUP(TRIM(X678),X10:Y88,2,FALSE)</f>
        <v>Krisztian</v>
      </c>
      <c r="X678" s="11" t="str">
        <f t="shared" si="25"/>
        <v>6.5.10</v>
      </c>
      <c r="Y678" s="64"/>
      <c r="AA678" s="1">
        <f t="shared" si="24"/>
        <v>17</v>
      </c>
    </row>
    <row r="679" spans="1:27" ht="35.25" customHeight="1">
      <c r="A679" s="119" t="s">
        <v>146</v>
      </c>
      <c r="B679" s="134" t="s">
        <v>57</v>
      </c>
      <c r="C679" s="122" t="s">
        <v>147</v>
      </c>
      <c r="D679" s="122" t="s">
        <v>117</v>
      </c>
      <c r="E679" s="123" t="s">
        <v>11699</v>
      </c>
      <c r="F679" s="124" t="s">
        <v>302</v>
      </c>
      <c r="G679" s="124" t="s">
        <v>149</v>
      </c>
      <c r="H679" s="124" t="s">
        <v>13467</v>
      </c>
      <c r="I679" s="135" t="s">
        <v>200</v>
      </c>
      <c r="J679" s="129" t="s">
        <v>185</v>
      </c>
      <c r="K679" s="128">
        <v>0</v>
      </c>
      <c r="L679" s="129"/>
      <c r="M679" s="128" t="s">
        <v>202</v>
      </c>
      <c r="N679" s="127" t="s">
        <v>525</v>
      </c>
      <c r="O679" s="127" t="s">
        <v>174</v>
      </c>
      <c r="P679" s="127" t="s">
        <v>194</v>
      </c>
      <c r="Q679" s="131" t="s">
        <v>14017</v>
      </c>
      <c r="R679" s="131" t="s">
        <v>14659</v>
      </c>
      <c r="S679" s="132" t="s">
        <v>14658</v>
      </c>
      <c r="T679" s="136" t="s">
        <v>199</v>
      </c>
      <c r="U679" s="118"/>
      <c r="V679" s="118"/>
      <c r="W679" s="133" t="str">
        <f>VLOOKUP(TRIM(X679),X10:Y88,2,FALSE)</f>
        <v>Krisztian</v>
      </c>
      <c r="X679" s="11" t="str">
        <f t="shared" si="25"/>
        <v>6.5.10</v>
      </c>
      <c r="Y679" s="64"/>
      <c r="AA679" s="1">
        <f t="shared" si="24"/>
        <v>17</v>
      </c>
    </row>
    <row r="680" spans="1:27" ht="35.25" customHeight="1">
      <c r="A680" s="119" t="s">
        <v>146</v>
      </c>
      <c r="B680" s="134" t="s">
        <v>57</v>
      </c>
      <c r="C680" s="122" t="s">
        <v>147</v>
      </c>
      <c r="D680" s="122" t="s">
        <v>117</v>
      </c>
      <c r="E680" s="123" t="s">
        <v>11700</v>
      </c>
      <c r="F680" s="124" t="s">
        <v>191</v>
      </c>
      <c r="G680" s="124" t="s">
        <v>149</v>
      </c>
      <c r="H680" s="124" t="s">
        <v>14166</v>
      </c>
      <c r="I680" s="135" t="s">
        <v>223</v>
      </c>
      <c r="J680" s="129"/>
      <c r="K680" s="128"/>
      <c r="L680" s="129"/>
      <c r="M680" s="128" t="s">
        <v>13673</v>
      </c>
      <c r="N680" s="127"/>
      <c r="O680" s="127"/>
      <c r="P680" s="127" t="s">
        <v>194</v>
      </c>
      <c r="Q680" s="131" t="s">
        <v>13441</v>
      </c>
      <c r="R680" s="131" t="s">
        <v>14647</v>
      </c>
      <c r="S680" s="132" t="s">
        <v>14646</v>
      </c>
      <c r="T680" s="136" t="s">
        <v>199</v>
      </c>
      <c r="U680" s="118"/>
      <c r="V680" s="118"/>
      <c r="W680" s="133" t="str">
        <f>VLOOKUP(TRIM(X680),X10:Y88,2,FALSE)</f>
        <v>Krisztian</v>
      </c>
      <c r="X680" s="11" t="str">
        <f t="shared" si="25"/>
        <v>6.5.10</v>
      </c>
      <c r="Y680" s="64"/>
      <c r="AA680" s="1">
        <f t="shared" si="24"/>
        <v>17</v>
      </c>
    </row>
    <row r="681" spans="1:27" ht="35.25" customHeight="1">
      <c r="A681" s="119" t="s">
        <v>146</v>
      </c>
      <c r="B681" s="134" t="s">
        <v>57</v>
      </c>
      <c r="C681" s="122" t="s">
        <v>147</v>
      </c>
      <c r="D681" s="122" t="s">
        <v>104</v>
      </c>
      <c r="E681" s="123" t="s">
        <v>11701</v>
      </c>
      <c r="F681" s="124" t="s">
        <v>183</v>
      </c>
      <c r="G681" s="124" t="s">
        <v>48</v>
      </c>
      <c r="H681" s="124" t="s">
        <v>13442</v>
      </c>
      <c r="I681" s="135" t="s">
        <v>200</v>
      </c>
      <c r="J681" s="129"/>
      <c r="K681" s="128"/>
      <c r="L681" s="129"/>
      <c r="M681" s="128" t="s">
        <v>13673</v>
      </c>
      <c r="N681" s="127"/>
      <c r="O681" s="127"/>
      <c r="P681" s="127" t="s">
        <v>194</v>
      </c>
      <c r="Q681" s="131" t="s">
        <v>13440</v>
      </c>
      <c r="R681" s="131" t="s">
        <v>15573</v>
      </c>
      <c r="S681" s="144" t="s">
        <v>15573</v>
      </c>
      <c r="T681" s="136" t="s">
        <v>199</v>
      </c>
      <c r="U681" s="118"/>
      <c r="V681" s="118"/>
      <c r="W681" s="133" t="str">
        <f>VLOOKUP(TRIM(X681),X10:Y88,2,FALSE)</f>
        <v>Frank</v>
      </c>
      <c r="X681" s="11" t="str">
        <f t="shared" si="25"/>
        <v>6.5.4</v>
      </c>
      <c r="Y681" s="64"/>
      <c r="AA681" s="1">
        <f t="shared" si="24"/>
        <v>17</v>
      </c>
    </row>
    <row r="682" spans="1:27" ht="35.25" customHeight="1">
      <c r="A682" s="119" t="s">
        <v>146</v>
      </c>
      <c r="B682" s="134" t="s">
        <v>57</v>
      </c>
      <c r="C682" s="122" t="s">
        <v>147</v>
      </c>
      <c r="D682" s="122" t="s">
        <v>104</v>
      </c>
      <c r="E682" s="123" t="s">
        <v>11702</v>
      </c>
      <c r="F682" s="124" t="s">
        <v>191</v>
      </c>
      <c r="G682" s="124" t="s">
        <v>149</v>
      </c>
      <c r="H682" s="124" t="s">
        <v>14167</v>
      </c>
      <c r="I682" s="135" t="s">
        <v>223</v>
      </c>
      <c r="J682" s="129"/>
      <c r="K682" s="128"/>
      <c r="L682" s="129"/>
      <c r="M682" s="128" t="s">
        <v>13673</v>
      </c>
      <c r="N682" s="127"/>
      <c r="O682" s="127"/>
      <c r="P682" s="127" t="s">
        <v>194</v>
      </c>
      <c r="Q682" s="131" t="s">
        <v>13443</v>
      </c>
      <c r="R682" s="131" t="s">
        <v>16076</v>
      </c>
      <c r="S682" s="144" t="s">
        <v>15573</v>
      </c>
      <c r="T682" s="136" t="s">
        <v>199</v>
      </c>
      <c r="U682" s="118"/>
      <c r="V682" s="118"/>
      <c r="W682" s="133" t="str">
        <f>VLOOKUP(TRIM(X682),X10:Y88,2,FALSE)</f>
        <v>Frank</v>
      </c>
      <c r="X682" s="11" t="str">
        <f t="shared" si="25"/>
        <v>6.5.4</v>
      </c>
      <c r="Y682" s="64"/>
      <c r="AA682" s="1">
        <f t="shared" si="24"/>
        <v>17</v>
      </c>
    </row>
    <row r="683" spans="1:27" ht="35.25" customHeight="1">
      <c r="A683" s="119" t="s">
        <v>146</v>
      </c>
      <c r="B683" s="134" t="s">
        <v>57</v>
      </c>
      <c r="C683" s="122" t="s">
        <v>147</v>
      </c>
      <c r="D683" s="122" t="s">
        <v>670</v>
      </c>
      <c r="E683" s="123" t="s">
        <v>11703</v>
      </c>
      <c r="F683" s="124" t="s">
        <v>302</v>
      </c>
      <c r="G683" s="138" t="s">
        <v>149</v>
      </c>
      <c r="H683" s="124" t="s">
        <v>13468</v>
      </c>
      <c r="I683" s="135" t="s">
        <v>270</v>
      </c>
      <c r="J683" s="129" t="s">
        <v>185</v>
      </c>
      <c r="K683" s="128">
        <v>0</v>
      </c>
      <c r="L683" s="129"/>
      <c r="M683" s="128" t="s">
        <v>13673</v>
      </c>
      <c r="N683" s="127" t="s">
        <v>525</v>
      </c>
      <c r="O683" s="127" t="s">
        <v>174</v>
      </c>
      <c r="P683" s="127" t="s">
        <v>194</v>
      </c>
      <c r="Q683" s="131" t="s">
        <v>14018</v>
      </c>
      <c r="R683" s="131" t="s">
        <v>814</v>
      </c>
      <c r="S683" s="132" t="s">
        <v>152</v>
      </c>
      <c r="T683" s="136" t="s">
        <v>267</v>
      </c>
      <c r="U683" s="118"/>
      <c r="V683" s="118" t="s">
        <v>260</v>
      </c>
      <c r="W683" s="133" t="str">
        <f>VLOOKUP(TRIM(X683),X10:Y88,2,FALSE)</f>
        <v>Puneet</v>
      </c>
      <c r="X683" s="11" t="str">
        <f t="shared" si="25"/>
        <v>6.5.7.5</v>
      </c>
      <c r="Y683" s="64"/>
      <c r="AA683" s="1">
        <f t="shared" si="24"/>
        <v>4</v>
      </c>
    </row>
    <row r="684" spans="1:27" ht="35.25" customHeight="1">
      <c r="A684" s="119" t="s">
        <v>146</v>
      </c>
      <c r="B684" s="134" t="s">
        <v>57</v>
      </c>
      <c r="C684" s="122" t="s">
        <v>147</v>
      </c>
      <c r="D684" s="122" t="s">
        <v>113</v>
      </c>
      <c r="E684" s="123" t="s">
        <v>11704</v>
      </c>
      <c r="F684" s="124" t="s">
        <v>183</v>
      </c>
      <c r="G684" s="124" t="s">
        <v>48</v>
      </c>
      <c r="H684" s="124" t="s">
        <v>13444</v>
      </c>
      <c r="I684" s="135" t="s">
        <v>197</v>
      </c>
      <c r="J684" s="129"/>
      <c r="K684" s="128"/>
      <c r="L684" s="129"/>
      <c r="M684" s="128" t="s">
        <v>13673</v>
      </c>
      <c r="N684" s="127"/>
      <c r="O684" s="127" t="s">
        <v>174</v>
      </c>
      <c r="P684" s="127" t="s">
        <v>194</v>
      </c>
      <c r="Q684" s="131" t="s">
        <v>13445</v>
      </c>
      <c r="R684" s="131" t="s">
        <v>169</v>
      </c>
      <c r="S684" s="132" t="s">
        <v>167</v>
      </c>
      <c r="T684" s="136" t="s">
        <v>219</v>
      </c>
      <c r="U684" s="118"/>
      <c r="V684" s="118"/>
      <c r="W684" s="133" t="str">
        <f>VLOOKUP(TRIM(X684),X10:Y88,2,FALSE)</f>
        <v>Puneet</v>
      </c>
      <c r="X684" s="11" t="str">
        <f t="shared" si="25"/>
        <v>6.5.8</v>
      </c>
      <c r="Y684" s="64"/>
      <c r="AA684" s="1">
        <f t="shared" si="24"/>
        <v>14</v>
      </c>
    </row>
    <row r="685" spans="1:27" ht="35.25" customHeight="1">
      <c r="A685" s="119" t="s">
        <v>146</v>
      </c>
      <c r="B685" s="134" t="s">
        <v>57</v>
      </c>
      <c r="C685" s="122" t="s">
        <v>147</v>
      </c>
      <c r="D685" s="122" t="s">
        <v>670</v>
      </c>
      <c r="E685" s="123" t="s">
        <v>11705</v>
      </c>
      <c r="F685" s="124" t="s">
        <v>302</v>
      </c>
      <c r="G685" s="124" t="s">
        <v>149</v>
      </c>
      <c r="H685" s="124" t="s">
        <v>13469</v>
      </c>
      <c r="I685" s="135" t="s">
        <v>270</v>
      </c>
      <c r="J685" s="129" t="s">
        <v>196</v>
      </c>
      <c r="K685" s="128">
        <v>0</v>
      </c>
      <c r="L685" s="129"/>
      <c r="M685" s="128" t="s">
        <v>13673</v>
      </c>
      <c r="N685" s="127" t="s">
        <v>525</v>
      </c>
      <c r="O685" s="127" t="s">
        <v>174</v>
      </c>
      <c r="P685" s="127" t="s">
        <v>194</v>
      </c>
      <c r="Q685" s="131" t="s">
        <v>14018</v>
      </c>
      <c r="R685" s="131" t="s">
        <v>15494</v>
      </c>
      <c r="S685" s="132" t="s">
        <v>15493</v>
      </c>
      <c r="T685" s="136" t="s">
        <v>267</v>
      </c>
      <c r="U685" s="118"/>
      <c r="V685" s="118"/>
      <c r="W685" s="133" t="str">
        <f>VLOOKUP(TRIM(X685),X10:Y88,2,FALSE)</f>
        <v>Puneet</v>
      </c>
      <c r="X685" s="11" t="str">
        <f t="shared" si="25"/>
        <v>6.5.7.5</v>
      </c>
      <c r="Y685" s="64"/>
      <c r="AA685" s="1">
        <f t="shared" si="24"/>
        <v>4</v>
      </c>
    </row>
    <row r="686" spans="1:27" ht="35.25" customHeight="1">
      <c r="A686" s="119" t="s">
        <v>146</v>
      </c>
      <c r="B686" s="134" t="s">
        <v>57</v>
      </c>
      <c r="C686" s="122" t="s">
        <v>147</v>
      </c>
      <c r="D686" s="122" t="s">
        <v>113</v>
      </c>
      <c r="E686" s="123" t="s">
        <v>11706</v>
      </c>
      <c r="F686" s="124" t="s">
        <v>302</v>
      </c>
      <c r="G686" s="124" t="s">
        <v>149</v>
      </c>
      <c r="H686" s="124" t="s">
        <v>13470</v>
      </c>
      <c r="I686" s="135" t="s">
        <v>197</v>
      </c>
      <c r="J686" s="129" t="s">
        <v>185</v>
      </c>
      <c r="K686" s="128">
        <v>0</v>
      </c>
      <c r="L686" s="129"/>
      <c r="M686" s="128" t="s">
        <v>202</v>
      </c>
      <c r="N686" s="127" t="s">
        <v>525</v>
      </c>
      <c r="O686" s="127" t="s">
        <v>174</v>
      </c>
      <c r="P686" s="127" t="s">
        <v>194</v>
      </c>
      <c r="Q686" s="131" t="s">
        <v>14019</v>
      </c>
      <c r="R686" s="131" t="s">
        <v>14382</v>
      </c>
      <c r="S686" s="137" t="s">
        <v>156</v>
      </c>
      <c r="T686" s="136" t="s">
        <v>219</v>
      </c>
      <c r="U686" s="118"/>
      <c r="V686" s="118"/>
      <c r="W686" s="133" t="str">
        <f>VLOOKUP(TRIM(X686),X10:Y88,2,FALSE)</f>
        <v>Puneet</v>
      </c>
      <c r="X686" s="11" t="str">
        <f t="shared" si="25"/>
        <v>6.5.8</v>
      </c>
      <c r="Y686" s="64"/>
      <c r="AA686" s="1">
        <f t="shared" si="24"/>
        <v>14</v>
      </c>
    </row>
    <row r="687" spans="1:27" ht="35.25" customHeight="1">
      <c r="A687" s="119" t="s">
        <v>146</v>
      </c>
      <c r="B687" s="134" t="s">
        <v>57</v>
      </c>
      <c r="C687" s="122" t="s">
        <v>147</v>
      </c>
      <c r="D687" s="122" t="s">
        <v>113</v>
      </c>
      <c r="E687" s="123" t="s">
        <v>11707</v>
      </c>
      <c r="F687" s="124" t="s">
        <v>302</v>
      </c>
      <c r="G687" s="124" t="s">
        <v>149</v>
      </c>
      <c r="H687" s="124" t="s">
        <v>13471</v>
      </c>
      <c r="I687" s="135" t="s">
        <v>197</v>
      </c>
      <c r="J687" s="129" t="s">
        <v>196</v>
      </c>
      <c r="K687" s="128">
        <v>0</v>
      </c>
      <c r="L687" s="129"/>
      <c r="M687" s="128" t="s">
        <v>202</v>
      </c>
      <c r="N687" s="127" t="s">
        <v>525</v>
      </c>
      <c r="O687" s="127" t="s">
        <v>174</v>
      </c>
      <c r="P687" s="127" t="s">
        <v>194</v>
      </c>
      <c r="Q687" s="131" t="s">
        <v>14020</v>
      </c>
      <c r="R687" s="131" t="s">
        <v>14382</v>
      </c>
      <c r="S687" s="137" t="s">
        <v>156</v>
      </c>
      <c r="T687" s="136" t="s">
        <v>219</v>
      </c>
      <c r="U687" s="118"/>
      <c r="V687" s="118"/>
      <c r="W687" s="133" t="str">
        <f>VLOOKUP(TRIM(X687),X10:Y88,2,FALSE)</f>
        <v>Puneet</v>
      </c>
      <c r="X687" s="11" t="str">
        <f t="shared" si="25"/>
        <v>6.5.8</v>
      </c>
      <c r="Y687" s="64"/>
      <c r="AA687" s="1">
        <f t="shared" si="24"/>
        <v>14</v>
      </c>
    </row>
    <row r="688" spans="1:27" ht="35.25" customHeight="1">
      <c r="A688" s="119" t="s">
        <v>146</v>
      </c>
      <c r="B688" s="134" t="s">
        <v>57</v>
      </c>
      <c r="C688" s="122" t="s">
        <v>147</v>
      </c>
      <c r="D688" s="122" t="s">
        <v>113</v>
      </c>
      <c r="E688" s="123" t="s">
        <v>11708</v>
      </c>
      <c r="F688" s="124" t="s">
        <v>23</v>
      </c>
      <c r="G688" s="124" t="s">
        <v>149</v>
      </c>
      <c r="H688" s="124" t="s">
        <v>13480</v>
      </c>
      <c r="I688" s="135" t="s">
        <v>197</v>
      </c>
      <c r="J688" s="129" t="s">
        <v>13446</v>
      </c>
      <c r="K688" s="128">
        <v>109</v>
      </c>
      <c r="L688" s="129"/>
      <c r="M688" s="128" t="s">
        <v>202</v>
      </c>
      <c r="N688" s="127" t="s">
        <v>228</v>
      </c>
      <c r="O688" s="127" t="s">
        <v>174</v>
      </c>
      <c r="P688" s="127" t="s">
        <v>194</v>
      </c>
      <c r="Q688" s="131" t="s">
        <v>14021</v>
      </c>
      <c r="R688" s="131" t="s">
        <v>814</v>
      </c>
      <c r="S688" s="132" t="s">
        <v>152</v>
      </c>
      <c r="T688" s="136" t="s">
        <v>219</v>
      </c>
      <c r="U688" s="118"/>
      <c r="V688" s="118" t="s">
        <v>260</v>
      </c>
      <c r="W688" s="133" t="str">
        <f>VLOOKUP(TRIM(X688),X10:Y88,2,FALSE)</f>
        <v>Puneet</v>
      </c>
      <c r="X688" s="11" t="str">
        <f t="shared" si="25"/>
        <v>6.5.8</v>
      </c>
      <c r="Y688" s="64"/>
      <c r="AA688" s="1">
        <f t="shared" si="24"/>
        <v>14</v>
      </c>
    </row>
    <row r="689" spans="1:27" ht="35.25" customHeight="1">
      <c r="A689" s="119" t="s">
        <v>146</v>
      </c>
      <c r="B689" s="134" t="s">
        <v>57</v>
      </c>
      <c r="C689" s="122" t="s">
        <v>147</v>
      </c>
      <c r="D689" s="122" t="s">
        <v>122</v>
      </c>
      <c r="E689" s="123" t="s">
        <v>11709</v>
      </c>
      <c r="F689" s="124" t="s">
        <v>21</v>
      </c>
      <c r="G689" s="124" t="s">
        <v>149</v>
      </c>
      <c r="H689" s="124" t="s">
        <v>13472</v>
      </c>
      <c r="I689" s="135" t="s">
        <v>3425</v>
      </c>
      <c r="J689" s="129" t="s">
        <v>2390</v>
      </c>
      <c r="K689" s="128"/>
      <c r="L689" s="129"/>
      <c r="M689" s="128" t="s">
        <v>13673</v>
      </c>
      <c r="N689" s="127" t="s">
        <v>726</v>
      </c>
      <c r="O689" s="127" t="s">
        <v>2822</v>
      </c>
      <c r="P689" s="127" t="s">
        <v>2391</v>
      </c>
      <c r="Q689" s="131" t="s">
        <v>13447</v>
      </c>
      <c r="R689" s="131" t="s">
        <v>10562</v>
      </c>
      <c r="S689" s="132" t="s">
        <v>152</v>
      </c>
      <c r="T689" s="136" t="s">
        <v>2333</v>
      </c>
      <c r="U689" s="118"/>
      <c r="V689" s="118" t="s">
        <v>260</v>
      </c>
      <c r="W689" s="133" t="str">
        <f>VLOOKUP(TRIM(X689),X10:Y88,2,FALSE)</f>
        <v>Frank</v>
      </c>
      <c r="X689" s="11" t="str">
        <f t="shared" si="25"/>
        <v>6.7</v>
      </c>
      <c r="Y689" s="64"/>
      <c r="AA689" s="1">
        <f t="shared" si="24"/>
        <v>7</v>
      </c>
    </row>
    <row r="690" spans="1:27" ht="35.25" customHeight="1">
      <c r="A690" s="119" t="s">
        <v>146</v>
      </c>
      <c r="B690" s="134" t="s">
        <v>57</v>
      </c>
      <c r="C690" s="122" t="s">
        <v>147</v>
      </c>
      <c r="D690" s="122" t="s">
        <v>102</v>
      </c>
      <c r="E690" s="123" t="s">
        <v>11710</v>
      </c>
      <c r="F690" s="124" t="s">
        <v>302</v>
      </c>
      <c r="G690" s="124" t="s">
        <v>149</v>
      </c>
      <c r="H690" s="124" t="s">
        <v>13473</v>
      </c>
      <c r="I690" s="135" t="s">
        <v>200</v>
      </c>
      <c r="J690" s="129" t="s">
        <v>185</v>
      </c>
      <c r="K690" s="128">
        <v>0</v>
      </c>
      <c r="L690" s="129"/>
      <c r="M690" s="128" t="s">
        <v>13673</v>
      </c>
      <c r="N690" s="127" t="s">
        <v>525</v>
      </c>
      <c r="O690" s="127" t="s">
        <v>174</v>
      </c>
      <c r="P690" s="127" t="s">
        <v>194</v>
      </c>
      <c r="Q690" s="131" t="s">
        <v>14022</v>
      </c>
      <c r="R690" s="131" t="s">
        <v>14764</v>
      </c>
      <c r="S690" s="132" t="s">
        <v>14765</v>
      </c>
      <c r="T690" s="136" t="s">
        <v>199</v>
      </c>
      <c r="U690" s="118"/>
      <c r="V690" s="118"/>
      <c r="W690" s="133" t="str">
        <f>VLOOKUP(TRIM(X690),X10:Y88,2,FALSE)</f>
        <v>Frank</v>
      </c>
      <c r="X690" s="11" t="str">
        <f t="shared" si="25"/>
        <v>6.5.3</v>
      </c>
      <c r="Y690" s="64"/>
      <c r="AA690" s="1">
        <f t="shared" si="24"/>
        <v>17</v>
      </c>
    </row>
    <row r="691" spans="1:27" ht="35.25" customHeight="1">
      <c r="A691" s="119" t="s">
        <v>146</v>
      </c>
      <c r="B691" s="134" t="s">
        <v>57</v>
      </c>
      <c r="C691" s="122" t="s">
        <v>147</v>
      </c>
      <c r="D691" s="122" t="s">
        <v>102</v>
      </c>
      <c r="E691" s="123" t="s">
        <v>11711</v>
      </c>
      <c r="F691" s="124" t="s">
        <v>302</v>
      </c>
      <c r="G691" s="124" t="s">
        <v>149</v>
      </c>
      <c r="H691" s="124" t="s">
        <v>13474</v>
      </c>
      <c r="I691" s="135" t="s">
        <v>200</v>
      </c>
      <c r="J691" s="129" t="s">
        <v>185</v>
      </c>
      <c r="K691" s="128">
        <v>0</v>
      </c>
      <c r="L691" s="129"/>
      <c r="M691" s="128" t="s">
        <v>13673</v>
      </c>
      <c r="N691" s="127" t="s">
        <v>525</v>
      </c>
      <c r="O691" s="127" t="s">
        <v>174</v>
      </c>
      <c r="P691" s="127" t="s">
        <v>194</v>
      </c>
      <c r="Q691" s="131" t="s">
        <v>14023</v>
      </c>
      <c r="R691" s="131" t="s">
        <v>15983</v>
      </c>
      <c r="S691" s="132" t="s">
        <v>189</v>
      </c>
      <c r="T691" s="136" t="s">
        <v>199</v>
      </c>
      <c r="U691" s="118"/>
      <c r="V691" s="118" t="s">
        <v>15021</v>
      </c>
      <c r="W691" s="133" t="str">
        <f>VLOOKUP(TRIM(X691),X10:Y88,2,FALSE)</f>
        <v>Frank</v>
      </c>
      <c r="X691" s="11" t="str">
        <f t="shared" si="25"/>
        <v>6.5.3</v>
      </c>
      <c r="Y691" s="64"/>
      <c r="AA691" s="1">
        <f t="shared" si="24"/>
        <v>17</v>
      </c>
    </row>
    <row r="692" spans="1:27" ht="35.25" customHeight="1">
      <c r="A692" s="119" t="s">
        <v>146</v>
      </c>
      <c r="B692" s="134" t="s">
        <v>57</v>
      </c>
      <c r="C692" s="122" t="s">
        <v>147</v>
      </c>
      <c r="D692" s="122" t="s">
        <v>102</v>
      </c>
      <c r="E692" s="123" t="s">
        <v>11712</v>
      </c>
      <c r="F692" s="124" t="s">
        <v>183</v>
      </c>
      <c r="G692" s="124" t="s">
        <v>149</v>
      </c>
      <c r="H692" s="124" t="s">
        <v>13448</v>
      </c>
      <c r="I692" s="135" t="s">
        <v>200</v>
      </c>
      <c r="J692" s="129" t="s">
        <v>185</v>
      </c>
      <c r="K692" s="128"/>
      <c r="L692" s="129"/>
      <c r="M692" s="128" t="s">
        <v>13673</v>
      </c>
      <c r="N692" s="127"/>
      <c r="O692" s="127" t="s">
        <v>174</v>
      </c>
      <c r="P692" s="127" t="s">
        <v>194</v>
      </c>
      <c r="Q692" s="131" t="s">
        <v>13449</v>
      </c>
      <c r="R692" s="131" t="s">
        <v>15573</v>
      </c>
      <c r="S692" s="144" t="s">
        <v>15573</v>
      </c>
      <c r="T692" s="136" t="s">
        <v>199</v>
      </c>
      <c r="U692" s="118"/>
      <c r="V692" s="118"/>
      <c r="W692" s="133" t="str">
        <f>VLOOKUP(TRIM(X692),X10:Y88,2,FALSE)</f>
        <v>Frank</v>
      </c>
      <c r="X692" s="11" t="str">
        <f t="shared" si="25"/>
        <v>6.5.3</v>
      </c>
      <c r="Y692" s="64"/>
      <c r="AA692" s="1">
        <f t="shared" si="24"/>
        <v>17</v>
      </c>
    </row>
    <row r="693" spans="1:27" ht="35.25" customHeight="1">
      <c r="A693" s="119" t="s">
        <v>146</v>
      </c>
      <c r="B693" s="134" t="s">
        <v>57</v>
      </c>
      <c r="C693" s="122" t="s">
        <v>147</v>
      </c>
      <c r="D693" s="122" t="s">
        <v>102</v>
      </c>
      <c r="E693" s="123" t="s">
        <v>11713</v>
      </c>
      <c r="F693" s="124" t="s">
        <v>302</v>
      </c>
      <c r="G693" s="124" t="s">
        <v>149</v>
      </c>
      <c r="H693" s="124" t="s">
        <v>13475</v>
      </c>
      <c r="I693" s="135" t="s">
        <v>200</v>
      </c>
      <c r="J693" s="129" t="s">
        <v>185</v>
      </c>
      <c r="K693" s="128">
        <v>0</v>
      </c>
      <c r="L693" s="129"/>
      <c r="M693" s="128" t="s">
        <v>13673</v>
      </c>
      <c r="N693" s="127" t="s">
        <v>525</v>
      </c>
      <c r="O693" s="127" t="s">
        <v>174</v>
      </c>
      <c r="P693" s="127" t="s">
        <v>194</v>
      </c>
      <c r="Q693" s="131" t="s">
        <v>14024</v>
      </c>
      <c r="R693" s="131" t="s">
        <v>15573</v>
      </c>
      <c r="S693" s="144" t="s">
        <v>15573</v>
      </c>
      <c r="T693" s="136" t="s">
        <v>199</v>
      </c>
      <c r="U693" s="118"/>
      <c r="V693" s="118"/>
      <c r="W693" s="133" t="str">
        <f>VLOOKUP(TRIM(X693),X10:Y88,2,FALSE)</f>
        <v>Frank</v>
      </c>
      <c r="X693" s="11" t="str">
        <f t="shared" si="25"/>
        <v>6.5.3</v>
      </c>
      <c r="Y693" s="64"/>
      <c r="AA693" s="1">
        <f t="shared" si="24"/>
        <v>17</v>
      </c>
    </row>
    <row r="694" spans="1:27" ht="35.25" customHeight="1">
      <c r="A694" s="119" t="s">
        <v>146</v>
      </c>
      <c r="B694" s="134" t="s">
        <v>57</v>
      </c>
      <c r="C694" s="122" t="s">
        <v>147</v>
      </c>
      <c r="D694" s="122" t="s">
        <v>119</v>
      </c>
      <c r="E694" s="123" t="s">
        <v>11714</v>
      </c>
      <c r="F694" s="124" t="s">
        <v>302</v>
      </c>
      <c r="G694" s="124" t="s">
        <v>149</v>
      </c>
      <c r="H694" s="124" t="s">
        <v>13476</v>
      </c>
      <c r="I694" s="135" t="s">
        <v>200</v>
      </c>
      <c r="J694" s="129" t="s">
        <v>185</v>
      </c>
      <c r="K694" s="128">
        <v>0</v>
      </c>
      <c r="L694" s="129"/>
      <c r="M694" s="128" t="s">
        <v>13673</v>
      </c>
      <c r="N694" s="127" t="s">
        <v>525</v>
      </c>
      <c r="O694" s="127" t="s">
        <v>174</v>
      </c>
      <c r="P694" s="127" t="s">
        <v>194</v>
      </c>
      <c r="Q694" s="131" t="s">
        <v>14025</v>
      </c>
      <c r="R694" s="131" t="s">
        <v>14494</v>
      </c>
      <c r="S694" s="132" t="s">
        <v>14495</v>
      </c>
      <c r="T694" s="136" t="s">
        <v>199</v>
      </c>
      <c r="U694" s="118"/>
      <c r="V694" s="118"/>
      <c r="W694" s="133" t="str">
        <f>VLOOKUP(TRIM(X694),X10:Y88,2,FALSE)</f>
        <v>Frank</v>
      </c>
      <c r="X694" s="11" t="str">
        <f t="shared" si="25"/>
        <v>6.5.11</v>
      </c>
      <c r="Y694" s="64"/>
      <c r="AA694" s="1">
        <f t="shared" si="24"/>
        <v>17</v>
      </c>
    </row>
    <row r="695" spans="1:27" ht="35.25" customHeight="1">
      <c r="A695" s="119" t="s">
        <v>146</v>
      </c>
      <c r="B695" s="134" t="s">
        <v>57</v>
      </c>
      <c r="C695" s="122" t="s">
        <v>147</v>
      </c>
      <c r="D695" s="122" t="s">
        <v>77</v>
      </c>
      <c r="E695" s="123" t="s">
        <v>11715</v>
      </c>
      <c r="F695" s="124" t="s">
        <v>24</v>
      </c>
      <c r="G695" s="124" t="s">
        <v>149</v>
      </c>
      <c r="H695" s="124" t="s">
        <v>13481</v>
      </c>
      <c r="I695" s="135" t="s">
        <v>200</v>
      </c>
      <c r="J695" s="129" t="s">
        <v>287</v>
      </c>
      <c r="K695" s="128">
        <v>63</v>
      </c>
      <c r="L695" s="129"/>
      <c r="M695" s="128" t="s">
        <v>202</v>
      </c>
      <c r="N695" s="127" t="s">
        <v>5719</v>
      </c>
      <c r="O695" s="127" t="s">
        <v>159</v>
      </c>
      <c r="P695" s="127" t="s">
        <v>288</v>
      </c>
      <c r="Q695" s="131" t="s">
        <v>14026</v>
      </c>
      <c r="R695" s="131" t="s">
        <v>14948</v>
      </c>
      <c r="S695" s="132" t="s">
        <v>14947</v>
      </c>
      <c r="T695" s="136" t="s">
        <v>199</v>
      </c>
      <c r="U695" s="118"/>
      <c r="V695" s="118"/>
      <c r="W695" s="133" t="str">
        <f>VLOOKUP(TRIM(X695),X10:Y88,2,FALSE)</f>
        <v>Puneet</v>
      </c>
      <c r="X695" s="11" t="str">
        <f t="shared" si="25"/>
        <v>5.1</v>
      </c>
      <c r="Y695" s="64"/>
      <c r="AA695" s="1">
        <f t="shared" si="24"/>
        <v>17</v>
      </c>
    </row>
    <row r="696" spans="1:27" ht="35.25" customHeight="1">
      <c r="A696" s="119" t="s">
        <v>146</v>
      </c>
      <c r="B696" s="134" t="s">
        <v>57</v>
      </c>
      <c r="C696" s="122" t="s">
        <v>147</v>
      </c>
      <c r="D696" s="122" t="s">
        <v>77</v>
      </c>
      <c r="E696" s="123" t="s">
        <v>11716</v>
      </c>
      <c r="F696" s="124" t="s">
        <v>24</v>
      </c>
      <c r="G696" s="124" t="s">
        <v>149</v>
      </c>
      <c r="H696" s="124" t="s">
        <v>13482</v>
      </c>
      <c r="I696" s="135" t="s">
        <v>200</v>
      </c>
      <c r="J696" s="129" t="s">
        <v>287</v>
      </c>
      <c r="K696" s="128">
        <v>64</v>
      </c>
      <c r="L696" s="129"/>
      <c r="M696" s="128" t="s">
        <v>233</v>
      </c>
      <c r="N696" s="127" t="s">
        <v>895</v>
      </c>
      <c r="O696" s="127" t="s">
        <v>174</v>
      </c>
      <c r="P696" s="127" t="s">
        <v>288</v>
      </c>
      <c r="Q696" s="131" t="s">
        <v>14027</v>
      </c>
      <c r="R696" s="131" t="s">
        <v>14951</v>
      </c>
      <c r="S696" s="132" t="s">
        <v>14950</v>
      </c>
      <c r="T696" s="136" t="s">
        <v>199</v>
      </c>
      <c r="U696" s="118"/>
      <c r="V696" s="118"/>
      <c r="W696" s="133" t="str">
        <f>VLOOKUP(TRIM(X696),X10:Y88,2,FALSE)</f>
        <v>Puneet</v>
      </c>
      <c r="X696" s="11" t="str">
        <f t="shared" si="25"/>
        <v>5.1</v>
      </c>
      <c r="Y696" s="64"/>
      <c r="AA696" s="1">
        <f t="shared" si="24"/>
        <v>17</v>
      </c>
    </row>
    <row r="697" spans="1:27" ht="35.25" customHeight="1">
      <c r="A697" s="119" t="s">
        <v>146</v>
      </c>
      <c r="B697" s="134" t="s">
        <v>57</v>
      </c>
      <c r="C697" s="122" t="s">
        <v>147</v>
      </c>
      <c r="D697" s="122" t="s">
        <v>324</v>
      </c>
      <c r="E697" s="123" t="s">
        <v>11717</v>
      </c>
      <c r="F697" s="124" t="s">
        <v>21</v>
      </c>
      <c r="G697" s="124" t="s">
        <v>149</v>
      </c>
      <c r="H697" s="124" t="s">
        <v>13477</v>
      </c>
      <c r="I697" s="135" t="s">
        <v>200</v>
      </c>
      <c r="J697" s="129" t="s">
        <v>12710</v>
      </c>
      <c r="K697" s="128"/>
      <c r="L697" s="129"/>
      <c r="M697" s="128" t="s">
        <v>13673</v>
      </c>
      <c r="N697" s="127" t="s">
        <v>186</v>
      </c>
      <c r="O697" s="127" t="s">
        <v>2822</v>
      </c>
      <c r="P697" s="127" t="s">
        <v>12711</v>
      </c>
      <c r="Q697" s="131" t="s">
        <v>13450</v>
      </c>
      <c r="R697" s="131" t="s">
        <v>14685</v>
      </c>
      <c r="S697" s="132" t="s">
        <v>14684</v>
      </c>
      <c r="T697" s="136" t="s">
        <v>199</v>
      </c>
      <c r="U697" s="118"/>
      <c r="V697" s="118"/>
      <c r="W697" s="133" t="str">
        <f>VLOOKUP(TRIM(X697),X10:Y88,2,FALSE)</f>
        <v>Krisztian</v>
      </c>
      <c r="X697" s="11" t="str">
        <f t="shared" si="25"/>
        <v>6.12</v>
      </c>
      <c r="Y697" s="64"/>
      <c r="AA697" s="1">
        <f t="shared" si="24"/>
        <v>17</v>
      </c>
    </row>
    <row r="698" spans="1:27" ht="35.25" customHeight="1">
      <c r="A698" s="119" t="s">
        <v>146</v>
      </c>
      <c r="B698" s="134" t="s">
        <v>57</v>
      </c>
      <c r="C698" s="122" t="s">
        <v>147</v>
      </c>
      <c r="D698" s="122" t="s">
        <v>126</v>
      </c>
      <c r="E698" s="123" t="s">
        <v>11718</v>
      </c>
      <c r="F698" s="124" t="s">
        <v>21</v>
      </c>
      <c r="G698" s="124" t="s">
        <v>149</v>
      </c>
      <c r="H698" s="124" t="s">
        <v>13478</v>
      </c>
      <c r="I698" s="135" t="s">
        <v>200</v>
      </c>
      <c r="J698" s="129" t="s">
        <v>12853</v>
      </c>
      <c r="K698" s="128"/>
      <c r="L698" s="129"/>
      <c r="M698" s="128" t="s">
        <v>13673</v>
      </c>
      <c r="N698" s="127" t="s">
        <v>186</v>
      </c>
      <c r="O698" s="127" t="s">
        <v>174</v>
      </c>
      <c r="P698" s="127" t="s">
        <v>7488</v>
      </c>
      <c r="Q698" s="131" t="s">
        <v>13451</v>
      </c>
      <c r="R698" s="131" t="s">
        <v>14722</v>
      </c>
      <c r="S698" s="132" t="s">
        <v>195</v>
      </c>
      <c r="T698" s="136" t="s">
        <v>199</v>
      </c>
      <c r="U698" s="118"/>
      <c r="V698" s="118"/>
      <c r="W698" s="133" t="str">
        <f>VLOOKUP(TRIM(X698),X10:Y88,2,FALSE)</f>
        <v>Krisztian</v>
      </c>
      <c r="X698" s="11" t="str">
        <f t="shared" si="25"/>
        <v>6.10</v>
      </c>
      <c r="Y698" s="64"/>
      <c r="AA698" s="1">
        <f t="shared" si="24"/>
        <v>17</v>
      </c>
    </row>
    <row r="699" spans="1:27" ht="35.25" customHeight="1">
      <c r="A699" s="119" t="s">
        <v>146</v>
      </c>
      <c r="B699" s="134" t="s">
        <v>57</v>
      </c>
      <c r="C699" s="122" t="s">
        <v>147</v>
      </c>
      <c r="D699" s="122" t="s">
        <v>117</v>
      </c>
      <c r="E699" s="123" t="s">
        <v>11719</v>
      </c>
      <c r="F699" s="124" t="s">
        <v>302</v>
      </c>
      <c r="G699" s="124" t="s">
        <v>149</v>
      </c>
      <c r="H699" s="124" t="s">
        <v>13479</v>
      </c>
      <c r="I699" s="135" t="s">
        <v>216</v>
      </c>
      <c r="J699" s="129" t="s">
        <v>196</v>
      </c>
      <c r="K699" s="128">
        <v>0</v>
      </c>
      <c r="L699" s="129"/>
      <c r="M699" s="128" t="s">
        <v>202</v>
      </c>
      <c r="N699" s="127" t="s">
        <v>525</v>
      </c>
      <c r="O699" s="127" t="s">
        <v>174</v>
      </c>
      <c r="P699" s="127" t="s">
        <v>194</v>
      </c>
      <c r="Q699" s="131" t="s">
        <v>14028</v>
      </c>
      <c r="R699" s="131" t="s">
        <v>14417</v>
      </c>
      <c r="S699" s="132" t="s">
        <v>14416</v>
      </c>
      <c r="T699" s="136" t="s">
        <v>214</v>
      </c>
      <c r="U699" s="118"/>
      <c r="V699" s="118"/>
      <c r="W699" s="133" t="str">
        <f>VLOOKUP(TRIM(X699),X10:Y88,2,FALSE)</f>
        <v>Krisztian</v>
      </c>
      <c r="X699" s="11" t="str">
        <f t="shared" si="25"/>
        <v>6.5.10</v>
      </c>
      <c r="Y699" s="64"/>
      <c r="AA699" s="1">
        <f t="shared" si="24"/>
        <v>25</v>
      </c>
    </row>
    <row r="700" spans="1:27" ht="35.25" customHeight="1">
      <c r="A700" s="119" t="s">
        <v>146</v>
      </c>
      <c r="B700" s="134" t="s">
        <v>57</v>
      </c>
      <c r="C700" s="122" t="s">
        <v>147</v>
      </c>
      <c r="D700" s="122" t="s">
        <v>117</v>
      </c>
      <c r="E700" s="123" t="s">
        <v>11720</v>
      </c>
      <c r="F700" s="124" t="s">
        <v>302</v>
      </c>
      <c r="G700" s="124" t="s">
        <v>149</v>
      </c>
      <c r="H700" s="124" t="s">
        <v>13520</v>
      </c>
      <c r="I700" s="135" t="s">
        <v>216</v>
      </c>
      <c r="J700" s="129" t="s">
        <v>185</v>
      </c>
      <c r="K700" s="128">
        <v>0</v>
      </c>
      <c r="L700" s="129"/>
      <c r="M700" s="128" t="s">
        <v>202</v>
      </c>
      <c r="N700" s="127" t="s">
        <v>525</v>
      </c>
      <c r="O700" s="127" t="s">
        <v>174</v>
      </c>
      <c r="P700" s="127" t="s">
        <v>194</v>
      </c>
      <c r="Q700" s="131" t="s">
        <v>14029</v>
      </c>
      <c r="R700" s="131" t="s">
        <v>14420</v>
      </c>
      <c r="S700" s="132" t="s">
        <v>14419</v>
      </c>
      <c r="T700" s="136" t="s">
        <v>214</v>
      </c>
      <c r="U700" s="118"/>
      <c r="V700" s="118"/>
      <c r="W700" s="133" t="str">
        <f>VLOOKUP(TRIM(X700),X10:Y88,2,FALSE)</f>
        <v>Krisztian</v>
      </c>
      <c r="X700" s="11" t="str">
        <f t="shared" si="25"/>
        <v>6.5.10</v>
      </c>
      <c r="Y700" s="64"/>
      <c r="AA700" s="1">
        <f t="shared" si="24"/>
        <v>25</v>
      </c>
    </row>
    <row r="701" spans="1:27" ht="35.25" customHeight="1">
      <c r="A701" s="119" t="s">
        <v>146</v>
      </c>
      <c r="B701" s="134" t="s">
        <v>57</v>
      </c>
      <c r="C701" s="122" t="s">
        <v>147</v>
      </c>
      <c r="D701" s="122" t="s">
        <v>115</v>
      </c>
      <c r="E701" s="123" t="s">
        <v>11721</v>
      </c>
      <c r="F701" s="124" t="s">
        <v>302</v>
      </c>
      <c r="G701" s="124" t="s">
        <v>149</v>
      </c>
      <c r="H701" s="124" t="s">
        <v>13561</v>
      </c>
      <c r="I701" s="135" t="s">
        <v>200</v>
      </c>
      <c r="J701" s="129" t="s">
        <v>196</v>
      </c>
      <c r="K701" s="128">
        <v>0</v>
      </c>
      <c r="L701" s="129"/>
      <c r="M701" s="128" t="s">
        <v>13673</v>
      </c>
      <c r="N701" s="127" t="s">
        <v>525</v>
      </c>
      <c r="O701" s="127" t="s">
        <v>174</v>
      </c>
      <c r="P701" s="127" t="s">
        <v>194</v>
      </c>
      <c r="Q701" s="131" t="s">
        <v>14030</v>
      </c>
      <c r="R701" s="131" t="s">
        <v>14778</v>
      </c>
      <c r="S701" s="132" t="s">
        <v>14777</v>
      </c>
      <c r="T701" s="136" t="s">
        <v>199</v>
      </c>
      <c r="U701" s="118"/>
      <c r="V701" s="118"/>
      <c r="W701" s="133" t="str">
        <f>VLOOKUP(TRIM(X701),X10:Y88,2,FALSE)</f>
        <v>Irfan</v>
      </c>
      <c r="X701" s="11" t="str">
        <f t="shared" si="25"/>
        <v>6.5.9</v>
      </c>
      <c r="Y701" s="64"/>
      <c r="AA701" s="1">
        <f t="shared" si="24"/>
        <v>17</v>
      </c>
    </row>
    <row r="702" spans="1:27" ht="35.25" customHeight="1">
      <c r="A702" s="119" t="s">
        <v>146</v>
      </c>
      <c r="B702" s="134" t="s">
        <v>57</v>
      </c>
      <c r="C702" s="122" t="s">
        <v>147</v>
      </c>
      <c r="D702" s="122" t="s">
        <v>125</v>
      </c>
      <c r="E702" s="123" t="s">
        <v>11722</v>
      </c>
      <c r="F702" s="124" t="s">
        <v>21</v>
      </c>
      <c r="G702" s="124" t="s">
        <v>149</v>
      </c>
      <c r="H702" s="124" t="s">
        <v>13521</v>
      </c>
      <c r="I702" s="135" t="s">
        <v>2508</v>
      </c>
      <c r="J702" s="129" t="s">
        <v>12821</v>
      </c>
      <c r="K702" s="128"/>
      <c r="L702" s="129"/>
      <c r="M702" s="128" t="s">
        <v>13673</v>
      </c>
      <c r="N702" s="127" t="s">
        <v>186</v>
      </c>
      <c r="O702" s="127" t="s">
        <v>2822</v>
      </c>
      <c r="P702" s="127" t="s">
        <v>12822</v>
      </c>
      <c r="Q702" s="131" t="s">
        <v>13484</v>
      </c>
      <c r="R702" s="131" t="s">
        <v>14577</v>
      </c>
      <c r="S702" s="132" t="s">
        <v>14576</v>
      </c>
      <c r="T702" s="136" t="s">
        <v>2505</v>
      </c>
      <c r="U702" s="118"/>
      <c r="V702" s="118"/>
      <c r="W702" s="133" t="str">
        <f>VLOOKUP(TRIM(X702),X10:Y88,2,FALSE)</f>
        <v>Puneet</v>
      </c>
      <c r="X702" s="11" t="str">
        <f t="shared" si="25"/>
        <v>6.9</v>
      </c>
      <c r="Y702" s="64"/>
      <c r="AA702" s="1">
        <f t="shared" si="24"/>
        <v>4</v>
      </c>
    </row>
    <row r="703" spans="1:27" ht="35.25" customHeight="1">
      <c r="A703" s="119" t="s">
        <v>146</v>
      </c>
      <c r="B703" s="134" t="s">
        <v>57</v>
      </c>
      <c r="C703" s="122" t="s">
        <v>147</v>
      </c>
      <c r="D703" s="122" t="s">
        <v>115</v>
      </c>
      <c r="E703" s="123" t="s">
        <v>11723</v>
      </c>
      <c r="F703" s="124" t="s">
        <v>23</v>
      </c>
      <c r="G703" s="124" t="s">
        <v>149</v>
      </c>
      <c r="H703" s="124" t="s">
        <v>13582</v>
      </c>
      <c r="I703" s="135" t="s">
        <v>286</v>
      </c>
      <c r="J703" s="129" t="s">
        <v>201</v>
      </c>
      <c r="K703" s="128">
        <v>3389</v>
      </c>
      <c r="L703" s="129"/>
      <c r="M703" s="128" t="s">
        <v>247</v>
      </c>
      <c r="N703" s="127" t="s">
        <v>5720</v>
      </c>
      <c r="O703" s="127" t="s">
        <v>174</v>
      </c>
      <c r="P703" s="127" t="s">
        <v>194</v>
      </c>
      <c r="Q703" s="131" t="s">
        <v>14031</v>
      </c>
      <c r="R703" s="131" t="s">
        <v>14393</v>
      </c>
      <c r="S703" s="132" t="s">
        <v>167</v>
      </c>
      <c r="T703" s="136" t="s">
        <v>362</v>
      </c>
      <c r="U703" s="118"/>
      <c r="V703" s="118"/>
      <c r="W703" s="133" t="str">
        <f>VLOOKUP(TRIM(X703),X10:Y88,2,FALSE)</f>
        <v>Irfan</v>
      </c>
      <c r="X703" s="11" t="str">
        <f t="shared" si="25"/>
        <v>6.5.9</v>
      </c>
      <c r="Y703" s="64"/>
      <c r="AA703" s="1">
        <f t="shared" si="24"/>
        <v>3</v>
      </c>
    </row>
    <row r="704" spans="1:27" ht="35.25" customHeight="1">
      <c r="A704" s="119" t="s">
        <v>146</v>
      </c>
      <c r="B704" s="134" t="s">
        <v>57</v>
      </c>
      <c r="C704" s="122" t="s">
        <v>147</v>
      </c>
      <c r="D704" s="122" t="s">
        <v>509</v>
      </c>
      <c r="E704" s="123" t="s">
        <v>11724</v>
      </c>
      <c r="F704" s="124" t="s">
        <v>21</v>
      </c>
      <c r="G704" s="124" t="s">
        <v>149</v>
      </c>
      <c r="H704" s="124" t="s">
        <v>13522</v>
      </c>
      <c r="I704" s="135" t="s">
        <v>286</v>
      </c>
      <c r="J704" s="129" t="s">
        <v>12756</v>
      </c>
      <c r="K704" s="128"/>
      <c r="L704" s="129"/>
      <c r="M704" s="128" t="s">
        <v>13673</v>
      </c>
      <c r="N704" s="127" t="s">
        <v>186</v>
      </c>
      <c r="O704" s="127" t="s">
        <v>2822</v>
      </c>
      <c r="P704" s="127" t="s">
        <v>12757</v>
      </c>
      <c r="Q704" s="131" t="s">
        <v>13485</v>
      </c>
      <c r="R704" s="131" t="s">
        <v>169</v>
      </c>
      <c r="S704" s="132" t="s">
        <v>167</v>
      </c>
      <c r="T704" s="136" t="s">
        <v>362</v>
      </c>
      <c r="U704" s="118"/>
      <c r="V704" s="118"/>
      <c r="W704" s="133" t="str">
        <f>VLOOKUP(TRIM(X704),X10:Y88,2,FALSE)</f>
        <v>Krisztian</v>
      </c>
      <c r="X704" s="11" t="str">
        <f t="shared" si="25"/>
        <v>6.14</v>
      </c>
      <c r="Y704" s="64"/>
      <c r="AA704" s="1">
        <f t="shared" si="24"/>
        <v>3</v>
      </c>
    </row>
    <row r="705" spans="1:27" ht="35.25" customHeight="1">
      <c r="A705" s="119" t="s">
        <v>146</v>
      </c>
      <c r="B705" s="134" t="s">
        <v>57</v>
      </c>
      <c r="C705" s="122" t="s">
        <v>147</v>
      </c>
      <c r="D705" s="122" t="s">
        <v>109</v>
      </c>
      <c r="E705" s="123" t="s">
        <v>11725</v>
      </c>
      <c r="F705" s="124" t="s">
        <v>302</v>
      </c>
      <c r="G705" s="124" t="s">
        <v>149</v>
      </c>
      <c r="H705" s="124" t="s">
        <v>13523</v>
      </c>
      <c r="I705" s="135" t="s">
        <v>192</v>
      </c>
      <c r="J705" s="129" t="s">
        <v>196</v>
      </c>
      <c r="K705" s="128">
        <v>0</v>
      </c>
      <c r="L705" s="129"/>
      <c r="M705" s="128" t="s">
        <v>13673</v>
      </c>
      <c r="N705" s="127" t="s">
        <v>525</v>
      </c>
      <c r="O705" s="127" t="s">
        <v>174</v>
      </c>
      <c r="P705" s="127" t="s">
        <v>194</v>
      </c>
      <c r="Q705" s="131" t="s">
        <v>14032</v>
      </c>
      <c r="R705" s="131" t="s">
        <v>15573</v>
      </c>
      <c r="S705" s="144" t="s">
        <v>15573</v>
      </c>
      <c r="T705" s="136" t="s">
        <v>531</v>
      </c>
      <c r="U705" s="118"/>
      <c r="V705" s="118"/>
      <c r="W705" s="133" t="str">
        <f>VLOOKUP(TRIM(X705),X10:Y88,2,FALSE)</f>
        <v>Krisztian</v>
      </c>
      <c r="X705" s="11" t="str">
        <f t="shared" si="25"/>
        <v>6.5.6</v>
      </c>
      <c r="Y705" s="64"/>
      <c r="AA705" s="1">
        <f t="shared" si="24"/>
        <v>12</v>
      </c>
    </row>
    <row r="706" spans="1:27" ht="35.25" customHeight="1">
      <c r="A706" s="119" t="s">
        <v>146</v>
      </c>
      <c r="B706" s="134" t="s">
        <v>57</v>
      </c>
      <c r="C706" s="122" t="s">
        <v>147</v>
      </c>
      <c r="D706" s="122" t="s">
        <v>109</v>
      </c>
      <c r="E706" s="123" t="s">
        <v>11726</v>
      </c>
      <c r="F706" s="124" t="s">
        <v>302</v>
      </c>
      <c r="G706" s="124" t="s">
        <v>149</v>
      </c>
      <c r="H706" s="124" t="s">
        <v>13524</v>
      </c>
      <c r="I706" s="135" t="s">
        <v>216</v>
      </c>
      <c r="J706" s="129" t="s">
        <v>196</v>
      </c>
      <c r="K706" s="128">
        <v>0</v>
      </c>
      <c r="L706" s="129"/>
      <c r="M706" s="128" t="s">
        <v>229</v>
      </c>
      <c r="N706" s="127" t="s">
        <v>525</v>
      </c>
      <c r="O706" s="127" t="s">
        <v>174</v>
      </c>
      <c r="P706" s="127" t="s">
        <v>194</v>
      </c>
      <c r="Q706" s="131" t="s">
        <v>14033</v>
      </c>
      <c r="R706" s="131" t="s">
        <v>14328</v>
      </c>
      <c r="S706" s="132" t="s">
        <v>195</v>
      </c>
      <c r="T706" s="136" t="s">
        <v>538</v>
      </c>
      <c r="U706" s="118"/>
      <c r="V706" s="118"/>
      <c r="W706" s="133" t="str">
        <f>VLOOKUP(TRIM(X706),X10:Y88,2,FALSE)</f>
        <v>Krisztian</v>
      </c>
      <c r="X706" s="11" t="str">
        <f t="shared" si="25"/>
        <v>6.5.6</v>
      </c>
      <c r="Y706" s="64"/>
      <c r="AA706" s="1">
        <f t="shared" si="24"/>
        <v>25</v>
      </c>
    </row>
    <row r="707" spans="1:27" ht="35.25" customHeight="1">
      <c r="A707" s="119" t="s">
        <v>146</v>
      </c>
      <c r="B707" s="134" t="s">
        <v>57</v>
      </c>
      <c r="C707" s="122" t="s">
        <v>147</v>
      </c>
      <c r="D707" s="122" t="s">
        <v>109</v>
      </c>
      <c r="E707" s="123" t="s">
        <v>11727</v>
      </c>
      <c r="F707" s="124" t="s">
        <v>302</v>
      </c>
      <c r="G707" s="124" t="s">
        <v>149</v>
      </c>
      <c r="H707" s="124" t="s">
        <v>13525</v>
      </c>
      <c r="I707" s="135" t="s">
        <v>216</v>
      </c>
      <c r="J707" s="129" t="s">
        <v>5718</v>
      </c>
      <c r="K707" s="128">
        <v>0</v>
      </c>
      <c r="L707" s="129"/>
      <c r="M707" s="128" t="s">
        <v>229</v>
      </c>
      <c r="N707" s="127" t="s">
        <v>525</v>
      </c>
      <c r="O707" s="127" t="s">
        <v>174</v>
      </c>
      <c r="P707" s="127" t="s">
        <v>194</v>
      </c>
      <c r="Q707" s="131" t="s">
        <v>14034</v>
      </c>
      <c r="R707" s="131" t="s">
        <v>14329</v>
      </c>
      <c r="S707" s="132" t="s">
        <v>195</v>
      </c>
      <c r="T707" s="136" t="s">
        <v>538</v>
      </c>
      <c r="U707" s="118"/>
      <c r="V707" s="118"/>
      <c r="W707" s="133" t="str">
        <f>VLOOKUP(TRIM(X707),X10:Y88,2,FALSE)</f>
        <v>Krisztian</v>
      </c>
      <c r="X707" s="11" t="str">
        <f t="shared" si="25"/>
        <v>6.5.6</v>
      </c>
      <c r="Y707" s="64"/>
      <c r="AA707" s="1">
        <f t="shared" si="24"/>
        <v>25</v>
      </c>
    </row>
    <row r="708" spans="1:27" ht="35.25" customHeight="1">
      <c r="A708" s="119" t="s">
        <v>146</v>
      </c>
      <c r="B708" s="134" t="s">
        <v>57</v>
      </c>
      <c r="C708" s="122" t="s">
        <v>147</v>
      </c>
      <c r="D708" s="122" t="s">
        <v>123</v>
      </c>
      <c r="E708" s="123" t="s">
        <v>11728</v>
      </c>
      <c r="F708" s="124" t="s">
        <v>21</v>
      </c>
      <c r="G708" s="124" t="s">
        <v>149</v>
      </c>
      <c r="H708" s="124" t="s">
        <v>13526</v>
      </c>
      <c r="I708" s="135" t="s">
        <v>291</v>
      </c>
      <c r="J708" s="129" t="s">
        <v>2303</v>
      </c>
      <c r="K708" s="128"/>
      <c r="L708" s="129"/>
      <c r="M708" s="128" t="s">
        <v>13673</v>
      </c>
      <c r="N708" s="127" t="s">
        <v>726</v>
      </c>
      <c r="O708" s="127" t="s">
        <v>174</v>
      </c>
      <c r="P708" s="127" t="s">
        <v>2304</v>
      </c>
      <c r="Q708" s="131" t="s">
        <v>13486</v>
      </c>
      <c r="R708" s="131" t="s">
        <v>169</v>
      </c>
      <c r="S708" s="132" t="s">
        <v>167</v>
      </c>
      <c r="T708" s="136" t="s">
        <v>292</v>
      </c>
      <c r="U708" s="118"/>
      <c r="V708" s="118"/>
      <c r="W708" s="133" t="str">
        <f>VLOOKUP(TRIM(X708),X10:Y88,2,FALSE)</f>
        <v>Krisztian</v>
      </c>
      <c r="X708" s="11" t="str">
        <f t="shared" si="25"/>
        <v>6.8</v>
      </c>
      <c r="Y708" s="64"/>
      <c r="AA708" s="1">
        <f t="shared" si="24"/>
        <v>4</v>
      </c>
    </row>
    <row r="709" spans="1:27" ht="35.25" customHeight="1">
      <c r="A709" s="119" t="s">
        <v>146</v>
      </c>
      <c r="B709" s="134" t="s">
        <v>57</v>
      </c>
      <c r="C709" s="122" t="s">
        <v>147</v>
      </c>
      <c r="D709" s="122" t="s">
        <v>122</v>
      </c>
      <c r="E709" s="123" t="s">
        <v>11729</v>
      </c>
      <c r="F709" s="124" t="s">
        <v>21</v>
      </c>
      <c r="G709" s="124" t="s">
        <v>149</v>
      </c>
      <c r="H709" s="124" t="s">
        <v>13527</v>
      </c>
      <c r="I709" s="135" t="s">
        <v>291</v>
      </c>
      <c r="J709" s="129" t="s">
        <v>2390</v>
      </c>
      <c r="K709" s="128"/>
      <c r="L709" s="129"/>
      <c r="M709" s="128" t="s">
        <v>13673</v>
      </c>
      <c r="N709" s="127" t="s">
        <v>726</v>
      </c>
      <c r="O709" s="127" t="s">
        <v>2822</v>
      </c>
      <c r="P709" s="127" t="s">
        <v>2391</v>
      </c>
      <c r="Q709" s="131" t="s">
        <v>13487</v>
      </c>
      <c r="R709" s="131" t="s">
        <v>14834</v>
      </c>
      <c r="S709" s="132" t="s">
        <v>156</v>
      </c>
      <c r="T709" s="136" t="s">
        <v>292</v>
      </c>
      <c r="U709" s="118"/>
      <c r="V709" s="118"/>
      <c r="W709" s="133" t="str">
        <f>VLOOKUP(TRIM(X709),X10:Y88,2,FALSE)</f>
        <v>Frank</v>
      </c>
      <c r="X709" s="11" t="str">
        <f t="shared" si="25"/>
        <v>6.7</v>
      </c>
      <c r="Y709" s="64"/>
      <c r="AA709" s="1">
        <f t="shared" si="24"/>
        <v>4</v>
      </c>
    </row>
    <row r="710" spans="1:27" ht="35.25" customHeight="1">
      <c r="A710" s="119" t="s">
        <v>146</v>
      </c>
      <c r="B710" s="134" t="s">
        <v>57</v>
      </c>
      <c r="C710" s="122" t="s">
        <v>147</v>
      </c>
      <c r="D710" s="122" t="s">
        <v>101</v>
      </c>
      <c r="E710" s="123" t="s">
        <v>11730</v>
      </c>
      <c r="F710" s="124" t="s">
        <v>302</v>
      </c>
      <c r="G710" s="124" t="s">
        <v>149</v>
      </c>
      <c r="H710" s="124" t="s">
        <v>13528</v>
      </c>
      <c r="I710" s="135" t="s">
        <v>256</v>
      </c>
      <c r="J710" s="129" t="s">
        <v>196</v>
      </c>
      <c r="K710" s="128">
        <v>0</v>
      </c>
      <c r="L710" s="129"/>
      <c r="M710" s="128" t="s">
        <v>13673</v>
      </c>
      <c r="N710" s="127" t="s">
        <v>525</v>
      </c>
      <c r="O710" s="127" t="s">
        <v>174</v>
      </c>
      <c r="P710" s="127" t="s">
        <v>194</v>
      </c>
      <c r="Q710" s="131" t="s">
        <v>13682</v>
      </c>
      <c r="R710" s="131" t="s">
        <v>13681</v>
      </c>
      <c r="S710" s="132" t="s">
        <v>13681</v>
      </c>
      <c r="T710" s="136" t="s">
        <v>282</v>
      </c>
      <c r="U710" s="118"/>
      <c r="V710" s="118"/>
      <c r="W710" s="133" t="str">
        <f>VLOOKUP(TRIM(X710),X10:Y88,2,FALSE)</f>
        <v>Frank</v>
      </c>
      <c r="X710" s="11" t="str">
        <f t="shared" si="25"/>
        <v>6.5.2</v>
      </c>
      <c r="Y710" s="64"/>
      <c r="AA710" s="1">
        <f t="shared" si="24"/>
        <v>7</v>
      </c>
    </row>
    <row r="711" spans="1:27" ht="35.25" customHeight="1">
      <c r="A711" s="119" t="s">
        <v>146</v>
      </c>
      <c r="B711" s="134" t="s">
        <v>57</v>
      </c>
      <c r="C711" s="122" t="s">
        <v>147</v>
      </c>
      <c r="D711" s="122" t="s">
        <v>77</v>
      </c>
      <c r="E711" s="123" t="s">
        <v>11731</v>
      </c>
      <c r="F711" s="124" t="s">
        <v>24</v>
      </c>
      <c r="G711" s="124" t="s">
        <v>149</v>
      </c>
      <c r="H711" s="124" t="s">
        <v>13583</v>
      </c>
      <c r="I711" s="135" t="s">
        <v>2460</v>
      </c>
      <c r="J711" s="129" t="s">
        <v>217</v>
      </c>
      <c r="K711" s="128">
        <v>379</v>
      </c>
      <c r="L711" s="129"/>
      <c r="M711" s="128" t="s">
        <v>202</v>
      </c>
      <c r="N711" s="127" t="s">
        <v>231</v>
      </c>
      <c r="O711" s="127" t="s">
        <v>164</v>
      </c>
      <c r="P711" s="127" t="s">
        <v>13488</v>
      </c>
      <c r="Q711" s="131" t="s">
        <v>14035</v>
      </c>
      <c r="R711" s="131" t="s">
        <v>15151</v>
      </c>
      <c r="S711" s="132" t="s">
        <v>15150</v>
      </c>
      <c r="T711" s="136" t="s">
        <v>307</v>
      </c>
      <c r="U711" s="118"/>
      <c r="V711" s="118"/>
      <c r="W711" s="133" t="str">
        <f>VLOOKUP(TRIM(X711),X10:Y88,2,FALSE)</f>
        <v>Puneet</v>
      </c>
      <c r="X711" s="11" t="str">
        <f t="shared" si="25"/>
        <v>5.1</v>
      </c>
      <c r="Y711" s="64"/>
      <c r="AA711" s="1">
        <f t="shared" si="24"/>
        <v>26</v>
      </c>
    </row>
    <row r="712" spans="1:27" ht="37.200000000000003" customHeight="1">
      <c r="A712" s="119" t="s">
        <v>146</v>
      </c>
      <c r="B712" s="134" t="s">
        <v>57</v>
      </c>
      <c r="C712" s="122" t="s">
        <v>147</v>
      </c>
      <c r="D712" s="122" t="s">
        <v>77</v>
      </c>
      <c r="E712" s="123" t="s">
        <v>11732</v>
      </c>
      <c r="F712" s="124" t="s">
        <v>24</v>
      </c>
      <c r="G712" s="124" t="s">
        <v>149</v>
      </c>
      <c r="H712" s="124" t="s">
        <v>13584</v>
      </c>
      <c r="I712" s="135" t="s">
        <v>2460</v>
      </c>
      <c r="J712" s="129" t="s">
        <v>217</v>
      </c>
      <c r="K712" s="128">
        <v>380</v>
      </c>
      <c r="L712" s="129"/>
      <c r="M712" s="128" t="s">
        <v>233</v>
      </c>
      <c r="N712" s="127" t="s">
        <v>12851</v>
      </c>
      <c r="O712" s="127" t="s">
        <v>159</v>
      </c>
      <c r="P712" s="127" t="s">
        <v>13488</v>
      </c>
      <c r="Q712" s="131" t="s">
        <v>14036</v>
      </c>
      <c r="R712" s="131" t="s">
        <v>15154</v>
      </c>
      <c r="S712" s="132" t="s">
        <v>15153</v>
      </c>
      <c r="T712" s="136" t="s">
        <v>307</v>
      </c>
      <c r="U712" s="118"/>
      <c r="V712" s="118"/>
      <c r="W712" s="133" t="str">
        <f>VLOOKUP(TRIM(X712),X10:Y88,2,FALSE)</f>
        <v>Puneet</v>
      </c>
      <c r="X712" s="11" t="str">
        <f t="shared" si="25"/>
        <v>5.1</v>
      </c>
      <c r="Y712" s="64"/>
      <c r="AA712" s="1">
        <f t="shared" si="24"/>
        <v>26</v>
      </c>
    </row>
    <row r="713" spans="1:27" ht="35.25" customHeight="1">
      <c r="A713" s="119" t="s">
        <v>146</v>
      </c>
      <c r="B713" s="134" t="s">
        <v>57</v>
      </c>
      <c r="C713" s="122" t="s">
        <v>147</v>
      </c>
      <c r="D713" s="122" t="s">
        <v>101</v>
      </c>
      <c r="E713" s="123" t="s">
        <v>11733</v>
      </c>
      <c r="F713" s="124" t="s">
        <v>302</v>
      </c>
      <c r="G713" s="124" t="s">
        <v>149</v>
      </c>
      <c r="H713" s="124" t="s">
        <v>13529</v>
      </c>
      <c r="I713" s="135" t="s">
        <v>256</v>
      </c>
      <c r="J713" s="129" t="s">
        <v>196</v>
      </c>
      <c r="K713" s="128">
        <v>0</v>
      </c>
      <c r="L713" s="129"/>
      <c r="M713" s="128" t="s">
        <v>13673</v>
      </c>
      <c r="N713" s="127" t="s">
        <v>525</v>
      </c>
      <c r="O713" s="127" t="s">
        <v>174</v>
      </c>
      <c r="P713" s="127" t="s">
        <v>194</v>
      </c>
      <c r="Q713" s="131" t="s">
        <v>13684</v>
      </c>
      <c r="R713" s="131" t="s">
        <v>13683</v>
      </c>
      <c r="S713" s="132" t="s">
        <v>13683</v>
      </c>
      <c r="T713" s="136" t="s">
        <v>282</v>
      </c>
      <c r="U713" s="118"/>
      <c r="V713" s="118"/>
      <c r="W713" s="133" t="str">
        <f>VLOOKUP(TRIM(X713),X10:Y88,2,FALSE)</f>
        <v>Frank</v>
      </c>
      <c r="X713" s="11" t="str">
        <f t="shared" si="25"/>
        <v>6.5.2</v>
      </c>
      <c r="Y713" s="64"/>
      <c r="AA713" s="1">
        <f t="shared" si="24"/>
        <v>7</v>
      </c>
    </row>
    <row r="714" spans="1:27" ht="35.25" customHeight="1">
      <c r="A714" s="119" t="s">
        <v>146</v>
      </c>
      <c r="B714" s="134" t="s">
        <v>57</v>
      </c>
      <c r="C714" s="122" t="s">
        <v>147</v>
      </c>
      <c r="D714" s="122" t="s">
        <v>77</v>
      </c>
      <c r="E714" s="123" t="s">
        <v>11734</v>
      </c>
      <c r="F714" s="124" t="s">
        <v>24</v>
      </c>
      <c r="G714" s="124" t="s">
        <v>149</v>
      </c>
      <c r="H714" s="124" t="s">
        <v>13585</v>
      </c>
      <c r="I714" s="135" t="s">
        <v>2460</v>
      </c>
      <c r="J714" s="129" t="s">
        <v>217</v>
      </c>
      <c r="K714" s="128">
        <v>381</v>
      </c>
      <c r="L714" s="129"/>
      <c r="M714" s="128" t="s">
        <v>233</v>
      </c>
      <c r="N714" s="127" t="s">
        <v>13016</v>
      </c>
      <c r="O714" s="127" t="s">
        <v>174</v>
      </c>
      <c r="P714" s="127" t="s">
        <v>13488</v>
      </c>
      <c r="Q714" s="131" t="s">
        <v>14037</v>
      </c>
      <c r="R714" s="131" t="s">
        <v>15157</v>
      </c>
      <c r="S714" s="132" t="s">
        <v>15156</v>
      </c>
      <c r="T714" s="136" t="s">
        <v>307</v>
      </c>
      <c r="U714" s="118"/>
      <c r="V714" s="118"/>
      <c r="W714" s="133" t="str">
        <f>VLOOKUP(TRIM(X714),X10:Y88,2,FALSE)</f>
        <v>Puneet</v>
      </c>
      <c r="X714" s="11" t="str">
        <f t="shared" si="25"/>
        <v>5.1</v>
      </c>
      <c r="Y714" s="64"/>
      <c r="AA714" s="1">
        <f t="shared" si="24"/>
        <v>26</v>
      </c>
    </row>
    <row r="715" spans="1:27" ht="35.25" customHeight="1">
      <c r="A715" s="119" t="s">
        <v>146</v>
      </c>
      <c r="B715" s="134" t="s">
        <v>57</v>
      </c>
      <c r="C715" s="122" t="s">
        <v>147</v>
      </c>
      <c r="D715" s="122" t="s">
        <v>117</v>
      </c>
      <c r="E715" s="123" t="s">
        <v>11735</v>
      </c>
      <c r="F715" s="124" t="s">
        <v>302</v>
      </c>
      <c r="G715" s="124" t="s">
        <v>149</v>
      </c>
      <c r="H715" s="124" t="s">
        <v>13530</v>
      </c>
      <c r="I715" s="135" t="s">
        <v>256</v>
      </c>
      <c r="J715" s="129" t="s">
        <v>196</v>
      </c>
      <c r="K715" s="128">
        <v>0</v>
      </c>
      <c r="L715" s="129"/>
      <c r="M715" s="128" t="s">
        <v>13673</v>
      </c>
      <c r="N715" s="127" t="s">
        <v>525</v>
      </c>
      <c r="O715" s="127" t="s">
        <v>174</v>
      </c>
      <c r="P715" s="127" t="s">
        <v>194</v>
      </c>
      <c r="Q715" s="131" t="s">
        <v>13686</v>
      </c>
      <c r="R715" s="131" t="s">
        <v>13685</v>
      </c>
      <c r="S715" s="132" t="s">
        <v>13685</v>
      </c>
      <c r="T715" s="136" t="s">
        <v>282</v>
      </c>
      <c r="U715" s="118"/>
      <c r="V715" s="118"/>
      <c r="W715" s="133" t="str">
        <f>VLOOKUP(TRIM(X715),X10:Y88,2,FALSE)</f>
        <v>Krisztian</v>
      </c>
      <c r="X715" s="11" t="str">
        <f t="shared" si="25"/>
        <v>6.5.10</v>
      </c>
      <c r="Y715" s="64"/>
      <c r="AA715" s="1">
        <f t="shared" si="24"/>
        <v>7</v>
      </c>
    </row>
    <row r="716" spans="1:27" ht="35.25" customHeight="1">
      <c r="A716" s="119" t="s">
        <v>146</v>
      </c>
      <c r="B716" s="134" t="s">
        <v>57</v>
      </c>
      <c r="C716" s="122" t="s">
        <v>147</v>
      </c>
      <c r="D716" s="122" t="s">
        <v>77</v>
      </c>
      <c r="E716" s="123" t="s">
        <v>11736</v>
      </c>
      <c r="F716" s="124" t="s">
        <v>24</v>
      </c>
      <c r="G716" s="124" t="s">
        <v>149</v>
      </c>
      <c r="H716" s="124" t="s">
        <v>13586</v>
      </c>
      <c r="I716" s="135" t="s">
        <v>2460</v>
      </c>
      <c r="J716" s="129" t="s">
        <v>201</v>
      </c>
      <c r="K716" s="128">
        <v>3390</v>
      </c>
      <c r="L716" s="129"/>
      <c r="M716" s="128" t="s">
        <v>202</v>
      </c>
      <c r="N716" s="127" t="s">
        <v>5720</v>
      </c>
      <c r="O716" s="127" t="s">
        <v>174</v>
      </c>
      <c r="P716" s="127" t="s">
        <v>13489</v>
      </c>
      <c r="Q716" s="131" t="s">
        <v>14038</v>
      </c>
      <c r="R716" s="131" t="s">
        <v>14551</v>
      </c>
      <c r="S716" s="132" t="s">
        <v>14550</v>
      </c>
      <c r="T716" s="136" t="s">
        <v>307</v>
      </c>
      <c r="U716" s="118"/>
      <c r="V716" s="118"/>
      <c r="W716" s="133" t="str">
        <f>VLOOKUP(TRIM(X716),X10:Y88,2,FALSE)</f>
        <v>Puneet</v>
      </c>
      <c r="X716" s="11" t="str">
        <f t="shared" si="25"/>
        <v>5.1</v>
      </c>
      <c r="Y716" s="64"/>
      <c r="AA716" s="1">
        <f t="shared" si="24"/>
        <v>26</v>
      </c>
    </row>
    <row r="717" spans="1:27" ht="35.25" customHeight="1">
      <c r="A717" s="119" t="s">
        <v>146</v>
      </c>
      <c r="B717" s="134" t="s">
        <v>57</v>
      </c>
      <c r="C717" s="122" t="s">
        <v>147</v>
      </c>
      <c r="D717" s="122" t="s">
        <v>666</v>
      </c>
      <c r="E717" s="123" t="s">
        <v>11737</v>
      </c>
      <c r="F717" s="124" t="s">
        <v>302</v>
      </c>
      <c r="G717" s="124" t="s">
        <v>149</v>
      </c>
      <c r="H717" s="124" t="s">
        <v>13531</v>
      </c>
      <c r="I717" s="135" t="s">
        <v>297</v>
      </c>
      <c r="J717" s="129" t="s">
        <v>196</v>
      </c>
      <c r="K717" s="128">
        <v>0</v>
      </c>
      <c r="L717" s="129"/>
      <c r="M717" s="128" t="s">
        <v>202</v>
      </c>
      <c r="N717" s="127" t="s">
        <v>525</v>
      </c>
      <c r="O717" s="127" t="s">
        <v>174</v>
      </c>
      <c r="P717" s="127" t="s">
        <v>194</v>
      </c>
      <c r="Q717" s="131" t="s">
        <v>14039</v>
      </c>
      <c r="R717" s="131" t="s">
        <v>14528</v>
      </c>
      <c r="S717" s="132" t="s">
        <v>14529</v>
      </c>
      <c r="T717" s="136" t="s">
        <v>298</v>
      </c>
      <c r="U717" s="118"/>
      <c r="V717" s="118"/>
      <c r="W717" s="133" t="str">
        <f>VLOOKUP(TRIM(X717),X10:Y88,2,FALSE)</f>
        <v>Frank</v>
      </c>
      <c r="X717" s="11" t="str">
        <f t="shared" si="25"/>
        <v>6.5.7.1</v>
      </c>
      <c r="Y717" s="64"/>
      <c r="AA717" s="1">
        <f t="shared" si="24"/>
        <v>8</v>
      </c>
    </row>
    <row r="718" spans="1:27" ht="35.25" customHeight="1">
      <c r="A718" s="119" t="s">
        <v>146</v>
      </c>
      <c r="B718" s="134" t="s">
        <v>57</v>
      </c>
      <c r="C718" s="122" t="s">
        <v>147</v>
      </c>
      <c r="D718" s="122" t="s">
        <v>119</v>
      </c>
      <c r="E718" s="123" t="s">
        <v>11738</v>
      </c>
      <c r="F718" s="124" t="s">
        <v>183</v>
      </c>
      <c r="G718" s="124" t="s">
        <v>253</v>
      </c>
      <c r="H718" s="124" t="s">
        <v>13490</v>
      </c>
      <c r="I718" s="135" t="s">
        <v>241</v>
      </c>
      <c r="J718" s="129"/>
      <c r="K718" s="128"/>
      <c r="L718" s="129"/>
      <c r="M718" s="128" t="s">
        <v>13673</v>
      </c>
      <c r="N718" s="127"/>
      <c r="O718" s="127" t="s">
        <v>174</v>
      </c>
      <c r="P718" s="127" t="s">
        <v>194</v>
      </c>
      <c r="Q718" s="131" t="s">
        <v>13491</v>
      </c>
      <c r="R718" s="131" t="s">
        <v>15573</v>
      </c>
      <c r="S718" s="144" t="s">
        <v>15573</v>
      </c>
      <c r="T718" s="136" t="s">
        <v>258</v>
      </c>
      <c r="U718" s="118"/>
      <c r="V718" s="118"/>
      <c r="W718" s="133" t="str">
        <f>VLOOKUP(TRIM(X718),X10:Y88,2,FALSE)</f>
        <v>Frank</v>
      </c>
      <c r="X718" s="11" t="str">
        <f t="shared" si="25"/>
        <v>6.5.11</v>
      </c>
      <c r="Y718" s="64"/>
      <c r="AA718" s="1">
        <f t="shared" si="24"/>
        <v>5</v>
      </c>
    </row>
    <row r="719" spans="1:27" ht="35.25" customHeight="1">
      <c r="A719" s="119" t="s">
        <v>146</v>
      </c>
      <c r="B719" s="134" t="s">
        <v>57</v>
      </c>
      <c r="C719" s="122" t="s">
        <v>147</v>
      </c>
      <c r="D719" s="122" t="s">
        <v>117</v>
      </c>
      <c r="E719" s="123" t="s">
        <v>11739</v>
      </c>
      <c r="F719" s="124" t="s">
        <v>302</v>
      </c>
      <c r="G719" s="124" t="s">
        <v>149</v>
      </c>
      <c r="H719" s="124" t="s">
        <v>13532</v>
      </c>
      <c r="I719" s="135" t="s">
        <v>256</v>
      </c>
      <c r="J719" s="129" t="s">
        <v>196</v>
      </c>
      <c r="K719" s="128">
        <v>0</v>
      </c>
      <c r="L719" s="129"/>
      <c r="M719" s="128" t="s">
        <v>13673</v>
      </c>
      <c r="N719" s="127" t="s">
        <v>525</v>
      </c>
      <c r="O719" s="127" t="s">
        <v>174</v>
      </c>
      <c r="P719" s="127" t="s">
        <v>194</v>
      </c>
      <c r="Q719" s="131" t="s">
        <v>13688</v>
      </c>
      <c r="R719" s="131" t="s">
        <v>13687</v>
      </c>
      <c r="S719" s="132" t="s">
        <v>13687</v>
      </c>
      <c r="T719" s="136" t="s">
        <v>282</v>
      </c>
      <c r="U719" s="118"/>
      <c r="V719" s="118"/>
      <c r="W719" s="133" t="str">
        <f>VLOOKUP(TRIM(X719),X10:Y88,2,FALSE)</f>
        <v>Krisztian</v>
      </c>
      <c r="X719" s="11" t="str">
        <f t="shared" si="25"/>
        <v>6.5.10</v>
      </c>
      <c r="Y719" s="64"/>
      <c r="AA719" s="1">
        <f t="shared" si="24"/>
        <v>7</v>
      </c>
    </row>
    <row r="720" spans="1:27" ht="35.25" customHeight="1">
      <c r="A720" s="119" t="s">
        <v>146</v>
      </c>
      <c r="B720" s="134" t="s">
        <v>57</v>
      </c>
      <c r="C720" s="122" t="s">
        <v>147</v>
      </c>
      <c r="D720" s="122" t="s">
        <v>77</v>
      </c>
      <c r="E720" s="123" t="s">
        <v>11740</v>
      </c>
      <c r="F720" s="124" t="s">
        <v>24</v>
      </c>
      <c r="G720" s="124" t="s">
        <v>149</v>
      </c>
      <c r="H720" s="124" t="s">
        <v>13587</v>
      </c>
      <c r="I720" s="135" t="s">
        <v>2460</v>
      </c>
      <c r="J720" s="129" t="s">
        <v>201</v>
      </c>
      <c r="K720" s="128">
        <v>3391</v>
      </c>
      <c r="L720" s="129"/>
      <c r="M720" s="128" t="s">
        <v>202</v>
      </c>
      <c r="N720" s="127" t="s">
        <v>5720</v>
      </c>
      <c r="O720" s="127" t="s">
        <v>174</v>
      </c>
      <c r="P720" s="127" t="s">
        <v>13104</v>
      </c>
      <c r="Q720" s="131" t="s">
        <v>14040</v>
      </c>
      <c r="R720" s="131" t="s">
        <v>14522</v>
      </c>
      <c r="S720" s="132" t="s">
        <v>14521</v>
      </c>
      <c r="T720" s="136" t="s">
        <v>307</v>
      </c>
      <c r="U720" s="118"/>
      <c r="V720" s="118"/>
      <c r="W720" s="133" t="str">
        <f>VLOOKUP(TRIM(X720),X10:Y88,2,FALSE)</f>
        <v>Puneet</v>
      </c>
      <c r="X720" s="11" t="str">
        <f t="shared" si="25"/>
        <v>5.1</v>
      </c>
      <c r="Y720" s="64"/>
      <c r="AA720" s="1">
        <f t="shared" si="24"/>
        <v>26</v>
      </c>
    </row>
    <row r="721" spans="1:27" ht="37.200000000000003" customHeight="1">
      <c r="A721" s="119" t="s">
        <v>146</v>
      </c>
      <c r="B721" s="134" t="s">
        <v>57</v>
      </c>
      <c r="C721" s="122" t="s">
        <v>147</v>
      </c>
      <c r="D721" s="122" t="s">
        <v>323</v>
      </c>
      <c r="E721" s="123" t="s">
        <v>11741</v>
      </c>
      <c r="F721" s="124" t="s">
        <v>21</v>
      </c>
      <c r="G721" s="124" t="s">
        <v>149</v>
      </c>
      <c r="H721" s="124" t="s">
        <v>13533</v>
      </c>
      <c r="I721" s="135" t="s">
        <v>279</v>
      </c>
      <c r="J721" s="129" t="s">
        <v>12824</v>
      </c>
      <c r="K721" s="128"/>
      <c r="L721" s="129"/>
      <c r="M721" s="128" t="s">
        <v>13673</v>
      </c>
      <c r="N721" s="127" t="s">
        <v>186</v>
      </c>
      <c r="O721" s="127" t="s">
        <v>174</v>
      </c>
      <c r="P721" s="127" t="s">
        <v>12825</v>
      </c>
      <c r="Q721" s="131" t="s">
        <v>13492</v>
      </c>
      <c r="R721" s="131" t="s">
        <v>14595</v>
      </c>
      <c r="S721" s="132" t="s">
        <v>14594</v>
      </c>
      <c r="T721" s="136" t="s">
        <v>293</v>
      </c>
      <c r="U721" s="118"/>
      <c r="V721" s="118"/>
      <c r="W721" s="133" t="str">
        <f>VLOOKUP(TRIM(X721),X10:Y88,2,FALSE)</f>
        <v>Puneet</v>
      </c>
      <c r="X721" s="11" t="str">
        <f t="shared" si="25"/>
        <v>6.11</v>
      </c>
      <c r="Y721" s="64"/>
      <c r="AA721" s="1">
        <f t="shared" si="24"/>
        <v>4</v>
      </c>
    </row>
    <row r="722" spans="1:27" ht="35.25" customHeight="1">
      <c r="A722" s="119" t="s">
        <v>146</v>
      </c>
      <c r="B722" s="134" t="s">
        <v>57</v>
      </c>
      <c r="C722" s="122" t="s">
        <v>147</v>
      </c>
      <c r="D722" s="122" t="s">
        <v>109</v>
      </c>
      <c r="E722" s="123" t="s">
        <v>11742</v>
      </c>
      <c r="F722" s="124" t="s">
        <v>302</v>
      </c>
      <c r="G722" s="124" t="s">
        <v>149</v>
      </c>
      <c r="H722" s="124" t="s">
        <v>13534</v>
      </c>
      <c r="I722" s="135" t="s">
        <v>296</v>
      </c>
      <c r="J722" s="129" t="s">
        <v>196</v>
      </c>
      <c r="K722" s="128">
        <v>0</v>
      </c>
      <c r="L722" s="129"/>
      <c r="M722" s="128" t="s">
        <v>202</v>
      </c>
      <c r="N722" s="127" t="s">
        <v>525</v>
      </c>
      <c r="O722" s="127" t="s">
        <v>174</v>
      </c>
      <c r="P722" s="127" t="s">
        <v>194</v>
      </c>
      <c r="Q722" s="131" t="s">
        <v>14041</v>
      </c>
      <c r="R722" s="131" t="s">
        <v>15283</v>
      </c>
      <c r="S722" s="132" t="s">
        <v>15282</v>
      </c>
      <c r="T722" s="136" t="s">
        <v>188</v>
      </c>
      <c r="U722" s="118"/>
      <c r="V722" s="118"/>
      <c r="W722" s="133" t="str">
        <f>VLOOKUP(TRIM(X722),X10:Y88,2,FALSE)</f>
        <v>Krisztian</v>
      </c>
      <c r="X722" s="11" t="str">
        <f t="shared" si="25"/>
        <v>6.5.6</v>
      </c>
      <c r="Y722" s="64"/>
      <c r="AA722" s="1">
        <f t="shared" si="24"/>
        <v>4</v>
      </c>
    </row>
    <row r="723" spans="1:27" ht="35.25" customHeight="1">
      <c r="A723" s="119" t="s">
        <v>146</v>
      </c>
      <c r="B723" s="134" t="s">
        <v>57</v>
      </c>
      <c r="C723" s="122" t="s">
        <v>147</v>
      </c>
      <c r="D723" s="122" t="s">
        <v>666</v>
      </c>
      <c r="E723" s="123" t="s">
        <v>11743</v>
      </c>
      <c r="F723" s="124" t="s">
        <v>302</v>
      </c>
      <c r="G723" s="124" t="s">
        <v>149</v>
      </c>
      <c r="H723" s="124" t="s">
        <v>13535</v>
      </c>
      <c r="I723" s="135" t="s">
        <v>297</v>
      </c>
      <c r="J723" s="129" t="s">
        <v>196</v>
      </c>
      <c r="K723" s="128">
        <v>0</v>
      </c>
      <c r="L723" s="129"/>
      <c r="M723" s="128" t="s">
        <v>13673</v>
      </c>
      <c r="N723" s="127" t="s">
        <v>525</v>
      </c>
      <c r="O723" s="127" t="s">
        <v>174</v>
      </c>
      <c r="P723" s="127" t="s">
        <v>194</v>
      </c>
      <c r="Q723" s="131" t="s">
        <v>14042</v>
      </c>
      <c r="R723" s="131" t="s">
        <v>14531</v>
      </c>
      <c r="S723" s="137" t="s">
        <v>156</v>
      </c>
      <c r="T723" s="136" t="s">
        <v>298</v>
      </c>
      <c r="U723" s="118"/>
      <c r="V723" s="118"/>
      <c r="W723" s="133" t="str">
        <f>VLOOKUP(TRIM(X723),X10:Y88,2,FALSE)</f>
        <v>Frank</v>
      </c>
      <c r="X723" s="11" t="str">
        <f t="shared" si="25"/>
        <v>6.5.7.1</v>
      </c>
      <c r="Y723" s="64"/>
      <c r="AA723" s="1">
        <f t="shared" si="24"/>
        <v>8</v>
      </c>
    </row>
    <row r="724" spans="1:27" ht="37.200000000000003" customHeight="1">
      <c r="A724" s="119" t="s">
        <v>146</v>
      </c>
      <c r="B724" s="134" t="s">
        <v>57</v>
      </c>
      <c r="C724" s="122" t="s">
        <v>147</v>
      </c>
      <c r="D724" s="122" t="s">
        <v>77</v>
      </c>
      <c r="E724" s="123" t="s">
        <v>11744</v>
      </c>
      <c r="F724" s="124" t="s">
        <v>191</v>
      </c>
      <c r="G724" s="124" t="s">
        <v>149</v>
      </c>
      <c r="H724" s="124" t="s">
        <v>14168</v>
      </c>
      <c r="I724" s="135" t="s">
        <v>2460</v>
      </c>
      <c r="J724" s="129"/>
      <c r="K724" s="128"/>
      <c r="L724" s="129"/>
      <c r="M724" s="128" t="s">
        <v>13673</v>
      </c>
      <c r="N724" s="127"/>
      <c r="O724" s="127" t="s">
        <v>159</v>
      </c>
      <c r="P724" s="127" t="s">
        <v>13493</v>
      </c>
      <c r="Q724" s="131" t="s">
        <v>13494</v>
      </c>
      <c r="R724" s="131" t="s">
        <v>14538</v>
      </c>
      <c r="S724" s="132" t="s">
        <v>14524</v>
      </c>
      <c r="T724" s="136" t="s">
        <v>307</v>
      </c>
      <c r="U724" s="118"/>
      <c r="V724" s="118"/>
      <c r="W724" s="133" t="str">
        <f>VLOOKUP(TRIM(X724),X10:Y88,2,FALSE)</f>
        <v>Puneet</v>
      </c>
      <c r="X724" s="11" t="str">
        <f t="shared" si="25"/>
        <v>5.1</v>
      </c>
      <c r="Y724" s="64"/>
      <c r="AA724" s="1">
        <f t="shared" si="24"/>
        <v>26</v>
      </c>
    </row>
    <row r="725" spans="1:27" ht="35.25" customHeight="1">
      <c r="A725" s="119" t="s">
        <v>146</v>
      </c>
      <c r="B725" s="134" t="s">
        <v>57</v>
      </c>
      <c r="C725" s="122" t="s">
        <v>147</v>
      </c>
      <c r="D725" s="122" t="s">
        <v>98</v>
      </c>
      <c r="E725" s="123" t="s">
        <v>11745</v>
      </c>
      <c r="F725" s="124" t="s">
        <v>183</v>
      </c>
      <c r="G725" s="124" t="s">
        <v>149</v>
      </c>
      <c r="H725" s="124" t="s">
        <v>13495</v>
      </c>
      <c r="I725" s="135" t="s">
        <v>286</v>
      </c>
      <c r="J725" s="129"/>
      <c r="K725" s="128"/>
      <c r="L725" s="129"/>
      <c r="M725" s="128" t="s">
        <v>13673</v>
      </c>
      <c r="N725" s="127"/>
      <c r="O725" s="127" t="s">
        <v>174</v>
      </c>
      <c r="P725" s="127" t="s">
        <v>194</v>
      </c>
      <c r="Q725" s="131" t="s">
        <v>13496</v>
      </c>
      <c r="R725" s="131" t="s">
        <v>486</v>
      </c>
      <c r="S725" s="132" t="s">
        <v>167</v>
      </c>
      <c r="T725" s="136" t="s">
        <v>289</v>
      </c>
      <c r="U725" s="118"/>
      <c r="V725" s="118"/>
      <c r="W725" s="133" t="str">
        <f>VLOOKUP(TRIM(X725),X10:Y88,2,FALSE)</f>
        <v>Frank</v>
      </c>
      <c r="X725" s="11" t="str">
        <f t="shared" si="25"/>
        <v>6.5.1</v>
      </c>
      <c r="Y725" s="64"/>
      <c r="AA725" s="1">
        <f t="shared" si="24"/>
        <v>3</v>
      </c>
    </row>
    <row r="726" spans="1:27" ht="37.200000000000003" customHeight="1">
      <c r="A726" s="119" t="s">
        <v>146</v>
      </c>
      <c r="B726" s="134" t="s">
        <v>57</v>
      </c>
      <c r="C726" s="122" t="s">
        <v>147</v>
      </c>
      <c r="D726" s="122" t="s">
        <v>98</v>
      </c>
      <c r="E726" s="123" t="s">
        <v>11746</v>
      </c>
      <c r="F726" s="124" t="s">
        <v>302</v>
      </c>
      <c r="G726" s="124" t="s">
        <v>149</v>
      </c>
      <c r="H726" s="124" t="s">
        <v>13562</v>
      </c>
      <c r="I726" s="135" t="s">
        <v>286</v>
      </c>
      <c r="J726" s="129" t="s">
        <v>185</v>
      </c>
      <c r="K726" s="128">
        <v>0</v>
      </c>
      <c r="L726" s="129"/>
      <c r="M726" s="128" t="s">
        <v>13673</v>
      </c>
      <c r="N726" s="127" t="s">
        <v>525</v>
      </c>
      <c r="O726" s="127" t="s">
        <v>174</v>
      </c>
      <c r="P726" s="127" t="s">
        <v>194</v>
      </c>
      <c r="Q726" s="131" t="s">
        <v>14043</v>
      </c>
      <c r="R726" s="131" t="s">
        <v>15573</v>
      </c>
      <c r="S726" s="144" t="s">
        <v>15573</v>
      </c>
      <c r="T726" s="136" t="s">
        <v>289</v>
      </c>
      <c r="U726" s="118"/>
      <c r="V726" s="118"/>
      <c r="W726" s="133" t="str">
        <f>VLOOKUP(TRIM(X726),X10:Y88,2,FALSE)</f>
        <v>Frank</v>
      </c>
      <c r="X726" s="11" t="str">
        <f t="shared" si="25"/>
        <v>6.5.1</v>
      </c>
      <c r="Y726" s="64"/>
      <c r="AA726" s="1">
        <f t="shared" si="24"/>
        <v>3</v>
      </c>
    </row>
    <row r="727" spans="1:27" ht="35.25" customHeight="1">
      <c r="A727" s="119" t="s">
        <v>146</v>
      </c>
      <c r="B727" s="134" t="s">
        <v>57</v>
      </c>
      <c r="C727" s="122" t="s">
        <v>147</v>
      </c>
      <c r="D727" s="122" t="s">
        <v>98</v>
      </c>
      <c r="E727" s="123" t="s">
        <v>11747</v>
      </c>
      <c r="F727" s="124" t="s">
        <v>302</v>
      </c>
      <c r="G727" s="124" t="s">
        <v>149</v>
      </c>
      <c r="H727" s="124" t="s">
        <v>13563</v>
      </c>
      <c r="I727" s="135" t="s">
        <v>286</v>
      </c>
      <c r="J727" s="129" t="s">
        <v>196</v>
      </c>
      <c r="K727" s="128">
        <v>0</v>
      </c>
      <c r="L727" s="129"/>
      <c r="M727" s="128" t="s">
        <v>13673</v>
      </c>
      <c r="N727" s="127" t="s">
        <v>525</v>
      </c>
      <c r="O727" s="127" t="s">
        <v>174</v>
      </c>
      <c r="P727" s="127" t="s">
        <v>194</v>
      </c>
      <c r="Q727" s="131" t="s">
        <v>14044</v>
      </c>
      <c r="R727" s="131" t="s">
        <v>15573</v>
      </c>
      <c r="S727" s="144" t="s">
        <v>15573</v>
      </c>
      <c r="T727" s="136" t="s">
        <v>289</v>
      </c>
      <c r="U727" s="118"/>
      <c r="V727" s="118"/>
      <c r="W727" s="133" t="str">
        <f>VLOOKUP(TRIM(X727),X10:Y88,2,FALSE)</f>
        <v>Frank</v>
      </c>
      <c r="X727" s="11" t="str">
        <f t="shared" si="25"/>
        <v>6.5.1</v>
      </c>
      <c r="Y727" s="64"/>
      <c r="AA727" s="1">
        <f t="shared" si="24"/>
        <v>3</v>
      </c>
    </row>
    <row r="728" spans="1:27" ht="37.200000000000003" customHeight="1">
      <c r="A728" s="119" t="s">
        <v>146</v>
      </c>
      <c r="B728" s="134" t="s">
        <v>57</v>
      </c>
      <c r="C728" s="122" t="s">
        <v>147</v>
      </c>
      <c r="D728" s="122" t="s">
        <v>115</v>
      </c>
      <c r="E728" s="123" t="s">
        <v>11748</v>
      </c>
      <c r="F728" s="124" t="s">
        <v>302</v>
      </c>
      <c r="G728" s="124" t="s">
        <v>149</v>
      </c>
      <c r="H728" s="124" t="s">
        <v>13536</v>
      </c>
      <c r="I728" s="135" t="s">
        <v>286</v>
      </c>
      <c r="J728" s="129" t="s">
        <v>196</v>
      </c>
      <c r="K728" s="128">
        <v>0</v>
      </c>
      <c r="L728" s="129"/>
      <c r="M728" s="128" t="s">
        <v>13673</v>
      </c>
      <c r="N728" s="127" t="s">
        <v>525</v>
      </c>
      <c r="O728" s="127" t="s">
        <v>174</v>
      </c>
      <c r="P728" s="127" t="s">
        <v>194</v>
      </c>
      <c r="Q728" s="131" t="s">
        <v>14007</v>
      </c>
      <c r="R728" s="131" t="s">
        <v>814</v>
      </c>
      <c r="S728" s="132" t="s">
        <v>152</v>
      </c>
      <c r="T728" s="136" t="s">
        <v>289</v>
      </c>
      <c r="U728" s="118"/>
      <c r="V728" s="118" t="s">
        <v>260</v>
      </c>
      <c r="W728" s="133" t="str">
        <f>VLOOKUP(TRIM(X728),X10:Y88,2,FALSE)</f>
        <v>Irfan</v>
      </c>
      <c r="X728" s="11" t="str">
        <f t="shared" si="25"/>
        <v>6.5.9</v>
      </c>
      <c r="Y728" s="64"/>
      <c r="AA728" s="1">
        <f t="shared" si="24"/>
        <v>3</v>
      </c>
    </row>
    <row r="729" spans="1:27" ht="35.25" customHeight="1">
      <c r="A729" s="119" t="s">
        <v>146</v>
      </c>
      <c r="B729" s="134" t="s">
        <v>57</v>
      </c>
      <c r="C729" s="122" t="s">
        <v>147</v>
      </c>
      <c r="D729" s="122" t="s">
        <v>101</v>
      </c>
      <c r="E729" s="123" t="s">
        <v>11749</v>
      </c>
      <c r="F729" s="124" t="s">
        <v>302</v>
      </c>
      <c r="G729" s="124" t="s">
        <v>149</v>
      </c>
      <c r="H729" s="124" t="s">
        <v>13537</v>
      </c>
      <c r="I729" s="135" t="s">
        <v>286</v>
      </c>
      <c r="J729" s="129" t="s">
        <v>185</v>
      </c>
      <c r="K729" s="128">
        <v>0</v>
      </c>
      <c r="L729" s="129"/>
      <c r="M729" s="128" t="s">
        <v>13673</v>
      </c>
      <c r="N729" s="127" t="s">
        <v>525</v>
      </c>
      <c r="O729" s="127" t="s">
        <v>174</v>
      </c>
      <c r="P729" s="127" t="s">
        <v>194</v>
      </c>
      <c r="Q729" s="131" t="s">
        <v>14045</v>
      </c>
      <c r="R729" s="131" t="s">
        <v>14919</v>
      </c>
      <c r="S729" s="132" t="s">
        <v>195</v>
      </c>
      <c r="T729" s="136" t="s">
        <v>289</v>
      </c>
      <c r="U729" s="118"/>
      <c r="V729" s="118"/>
      <c r="W729" s="133" t="str">
        <f>VLOOKUP(TRIM(X729),X10:Y88,2,FALSE)</f>
        <v>Frank</v>
      </c>
      <c r="X729" s="11" t="str">
        <f t="shared" si="25"/>
        <v>6.5.2</v>
      </c>
      <c r="Y729" s="64"/>
      <c r="AA729" s="1">
        <f t="shared" ref="AA729:AA792" si="26">LEN(I729)</f>
        <v>3</v>
      </c>
    </row>
    <row r="730" spans="1:27" ht="35.25" customHeight="1">
      <c r="A730" s="119" t="s">
        <v>146</v>
      </c>
      <c r="B730" s="134" t="s">
        <v>57</v>
      </c>
      <c r="C730" s="122" t="s">
        <v>147</v>
      </c>
      <c r="D730" s="122" t="s">
        <v>101</v>
      </c>
      <c r="E730" s="123" t="s">
        <v>11750</v>
      </c>
      <c r="F730" s="124" t="s">
        <v>302</v>
      </c>
      <c r="G730" s="124" t="s">
        <v>149</v>
      </c>
      <c r="H730" s="124" t="s">
        <v>13564</v>
      </c>
      <c r="I730" s="135" t="s">
        <v>286</v>
      </c>
      <c r="J730" s="129" t="s">
        <v>196</v>
      </c>
      <c r="K730" s="128">
        <v>0</v>
      </c>
      <c r="L730" s="129"/>
      <c r="M730" s="128" t="s">
        <v>13673</v>
      </c>
      <c r="N730" s="127" t="s">
        <v>525</v>
      </c>
      <c r="O730" s="127" t="s">
        <v>174</v>
      </c>
      <c r="P730" s="127" t="s">
        <v>194</v>
      </c>
      <c r="Q730" s="131" t="s">
        <v>14046</v>
      </c>
      <c r="R730" s="131" t="s">
        <v>15984</v>
      </c>
      <c r="S730" s="132" t="s">
        <v>189</v>
      </c>
      <c r="T730" s="136" t="s">
        <v>289</v>
      </c>
      <c r="U730" s="118"/>
      <c r="V730" s="118" t="s">
        <v>15021</v>
      </c>
      <c r="W730" s="133" t="str">
        <f>VLOOKUP(TRIM(X730),X10:Y88,2,FALSE)</f>
        <v>Frank</v>
      </c>
      <c r="X730" s="11" t="str">
        <f t="shared" si="25"/>
        <v>6.5.2</v>
      </c>
      <c r="Y730" s="64"/>
      <c r="AA730" s="1">
        <f t="shared" si="26"/>
        <v>3</v>
      </c>
    </row>
    <row r="731" spans="1:27" ht="37.200000000000003" customHeight="1">
      <c r="A731" s="119" t="s">
        <v>146</v>
      </c>
      <c r="B731" s="134" t="s">
        <v>57</v>
      </c>
      <c r="C731" s="122" t="s">
        <v>147</v>
      </c>
      <c r="D731" s="122" t="s">
        <v>119</v>
      </c>
      <c r="E731" s="123" t="s">
        <v>11751</v>
      </c>
      <c r="F731" s="124" t="s">
        <v>302</v>
      </c>
      <c r="G731" s="124" t="s">
        <v>149</v>
      </c>
      <c r="H731" s="124" t="s">
        <v>12976</v>
      </c>
      <c r="I731" s="135" t="s">
        <v>286</v>
      </c>
      <c r="J731" s="129" t="s">
        <v>196</v>
      </c>
      <c r="K731" s="128">
        <v>0</v>
      </c>
      <c r="L731" s="129"/>
      <c r="M731" s="128" t="s">
        <v>13673</v>
      </c>
      <c r="N731" s="127" t="s">
        <v>525</v>
      </c>
      <c r="O731" s="127" t="s">
        <v>174</v>
      </c>
      <c r="P731" s="127" t="s">
        <v>194</v>
      </c>
      <c r="Q731" s="131" t="s">
        <v>14047</v>
      </c>
      <c r="R731" s="131" t="s">
        <v>14471</v>
      </c>
      <c r="S731" s="132" t="s">
        <v>195</v>
      </c>
      <c r="T731" s="136" t="s">
        <v>289</v>
      </c>
      <c r="U731" s="118"/>
      <c r="V731" s="118"/>
      <c r="W731" s="133" t="str">
        <f>VLOOKUP(TRIM(X731),X10:Y88,2,FALSE)</f>
        <v>Frank</v>
      </c>
      <c r="X731" s="11" t="str">
        <f t="shared" si="25"/>
        <v>6.5.11</v>
      </c>
      <c r="Y731" s="64"/>
      <c r="AA731" s="1">
        <f t="shared" si="26"/>
        <v>3</v>
      </c>
    </row>
    <row r="732" spans="1:27" ht="35.25" customHeight="1">
      <c r="A732" s="119" t="s">
        <v>146</v>
      </c>
      <c r="B732" s="134" t="s">
        <v>57</v>
      </c>
      <c r="C732" s="122" t="s">
        <v>147</v>
      </c>
      <c r="D732" s="122" t="s">
        <v>101</v>
      </c>
      <c r="E732" s="123" t="s">
        <v>11752</v>
      </c>
      <c r="F732" s="124" t="s">
        <v>302</v>
      </c>
      <c r="G732" s="124" t="s">
        <v>149</v>
      </c>
      <c r="H732" s="124" t="s">
        <v>13565</v>
      </c>
      <c r="I732" s="135" t="s">
        <v>286</v>
      </c>
      <c r="J732" s="129" t="s">
        <v>196</v>
      </c>
      <c r="K732" s="128">
        <v>0</v>
      </c>
      <c r="L732" s="129"/>
      <c r="M732" s="128" t="s">
        <v>13673</v>
      </c>
      <c r="N732" s="127" t="s">
        <v>525</v>
      </c>
      <c r="O732" s="127" t="s">
        <v>174</v>
      </c>
      <c r="P732" s="127" t="s">
        <v>194</v>
      </c>
      <c r="Q732" s="131" t="s">
        <v>14048</v>
      </c>
      <c r="R732" s="131" t="s">
        <v>14923</v>
      </c>
      <c r="S732" s="132" t="s">
        <v>195</v>
      </c>
      <c r="T732" s="136" t="s">
        <v>289</v>
      </c>
      <c r="U732" s="118"/>
      <c r="V732" s="118"/>
      <c r="W732" s="133" t="str">
        <f>VLOOKUP(TRIM(X732),X10:Y88,2,FALSE)</f>
        <v>Frank</v>
      </c>
      <c r="X732" s="11" t="str">
        <f t="shared" ref="X732:X795" si="27">IF(ISNONTEXT(D732),"" &amp; D732 &amp;"",T(D732))</f>
        <v>6.5.2</v>
      </c>
      <c r="Y732" s="64"/>
      <c r="AA732" s="1">
        <f t="shared" si="26"/>
        <v>3</v>
      </c>
    </row>
    <row r="733" spans="1:27" ht="35.25" customHeight="1">
      <c r="A733" s="119" t="s">
        <v>146</v>
      </c>
      <c r="B733" s="134" t="s">
        <v>57</v>
      </c>
      <c r="C733" s="122" t="s">
        <v>147</v>
      </c>
      <c r="D733" s="122" t="s">
        <v>98</v>
      </c>
      <c r="E733" s="123" t="s">
        <v>11753</v>
      </c>
      <c r="F733" s="124" t="s">
        <v>302</v>
      </c>
      <c r="G733" s="124" t="s">
        <v>149</v>
      </c>
      <c r="H733" s="124" t="s">
        <v>13566</v>
      </c>
      <c r="I733" s="135" t="s">
        <v>283</v>
      </c>
      <c r="J733" s="129" t="s">
        <v>185</v>
      </c>
      <c r="K733" s="128">
        <v>0</v>
      </c>
      <c r="L733" s="129"/>
      <c r="M733" s="128" t="s">
        <v>229</v>
      </c>
      <c r="N733" s="127" t="s">
        <v>525</v>
      </c>
      <c r="O733" s="127" t="s">
        <v>174</v>
      </c>
      <c r="P733" s="127" t="s">
        <v>194</v>
      </c>
      <c r="Q733" s="131" t="s">
        <v>14049</v>
      </c>
      <c r="R733" s="131" t="s">
        <v>169</v>
      </c>
      <c r="S733" s="132" t="s">
        <v>167</v>
      </c>
      <c r="T733" s="136" t="s">
        <v>278</v>
      </c>
      <c r="U733" s="118"/>
      <c r="V733" s="118"/>
      <c r="W733" s="133" t="str">
        <f>VLOOKUP(TRIM(X733),X10:Y88,2,FALSE)</f>
        <v>Frank</v>
      </c>
      <c r="X733" s="11" t="str">
        <f t="shared" si="27"/>
        <v>6.5.1</v>
      </c>
      <c r="Y733" s="64"/>
      <c r="AA733" s="1">
        <f t="shared" si="26"/>
        <v>19</v>
      </c>
    </row>
    <row r="734" spans="1:27" ht="35.25" customHeight="1">
      <c r="A734" s="119" t="s">
        <v>146</v>
      </c>
      <c r="B734" s="134" t="s">
        <v>57</v>
      </c>
      <c r="C734" s="122" t="s">
        <v>147</v>
      </c>
      <c r="D734" s="122" t="s">
        <v>77</v>
      </c>
      <c r="E734" s="123" t="s">
        <v>11754</v>
      </c>
      <c r="F734" s="124" t="s">
        <v>23</v>
      </c>
      <c r="G734" s="124" t="s">
        <v>149</v>
      </c>
      <c r="H734" s="124" t="s">
        <v>13588</v>
      </c>
      <c r="I734" s="135" t="s">
        <v>13497</v>
      </c>
      <c r="J734" s="129" t="s">
        <v>13498</v>
      </c>
      <c r="K734" s="128">
        <v>14</v>
      </c>
      <c r="L734" s="129"/>
      <c r="M734" s="128" t="s">
        <v>202</v>
      </c>
      <c r="N734" s="127" t="s">
        <v>228</v>
      </c>
      <c r="O734" s="127" t="s">
        <v>159</v>
      </c>
      <c r="P734" s="127" t="s">
        <v>161</v>
      </c>
      <c r="Q734" s="131" t="s">
        <v>14050</v>
      </c>
      <c r="R734" s="131" t="s">
        <v>814</v>
      </c>
      <c r="S734" s="132" t="s">
        <v>152</v>
      </c>
      <c r="T734" s="136" t="s">
        <v>307</v>
      </c>
      <c r="U734" s="118"/>
      <c r="V734" s="118" t="s">
        <v>260</v>
      </c>
      <c r="W734" s="133" t="str">
        <f>VLOOKUP(TRIM(X734),X10:Y88,2,FALSE)</f>
        <v>Puneet</v>
      </c>
      <c r="X734" s="11" t="str">
        <f t="shared" si="27"/>
        <v>5.1</v>
      </c>
      <c r="Y734" s="64"/>
      <c r="AA734" s="1">
        <f t="shared" si="26"/>
        <v>35</v>
      </c>
    </row>
    <row r="735" spans="1:27" ht="35.25" customHeight="1">
      <c r="A735" s="119" t="s">
        <v>146</v>
      </c>
      <c r="B735" s="134" t="s">
        <v>57</v>
      </c>
      <c r="C735" s="122" t="s">
        <v>147</v>
      </c>
      <c r="D735" s="122" t="s">
        <v>130</v>
      </c>
      <c r="E735" s="123" t="s">
        <v>11755</v>
      </c>
      <c r="F735" s="124" t="s">
        <v>23</v>
      </c>
      <c r="G735" s="124" t="s">
        <v>149</v>
      </c>
      <c r="H735" s="124" t="s">
        <v>13589</v>
      </c>
      <c r="I735" s="135" t="s">
        <v>8583</v>
      </c>
      <c r="J735" s="129" t="s">
        <v>201</v>
      </c>
      <c r="K735" s="128">
        <v>3392</v>
      </c>
      <c r="L735" s="129"/>
      <c r="M735" s="128" t="s">
        <v>229</v>
      </c>
      <c r="N735" s="127" t="s">
        <v>5720</v>
      </c>
      <c r="O735" s="127" t="s">
        <v>174</v>
      </c>
      <c r="P735" s="127" t="s">
        <v>546</v>
      </c>
      <c r="Q735" s="131" t="s">
        <v>14051</v>
      </c>
      <c r="R735" s="131" t="s">
        <v>14789</v>
      </c>
      <c r="S735" s="137" t="s">
        <v>156</v>
      </c>
      <c r="T735" s="136" t="s">
        <v>307</v>
      </c>
      <c r="U735" s="118"/>
      <c r="V735" s="118"/>
      <c r="W735" s="133" t="str">
        <f>VLOOKUP(TRIM(X735),X10:Y88,2,FALSE)</f>
        <v>Frank</v>
      </c>
      <c r="X735" s="11" t="str">
        <f t="shared" si="27"/>
        <v>7.1</v>
      </c>
      <c r="Y735" s="64"/>
      <c r="AA735" s="1">
        <f t="shared" si="26"/>
        <v>35</v>
      </c>
    </row>
    <row r="736" spans="1:27" ht="35.25" customHeight="1">
      <c r="A736" s="119" t="s">
        <v>146</v>
      </c>
      <c r="B736" s="134" t="s">
        <v>57</v>
      </c>
      <c r="C736" s="122" t="s">
        <v>147</v>
      </c>
      <c r="D736" s="122" t="s">
        <v>98</v>
      </c>
      <c r="E736" s="123" t="s">
        <v>11756</v>
      </c>
      <c r="F736" s="124" t="s">
        <v>302</v>
      </c>
      <c r="G736" s="124" t="s">
        <v>149</v>
      </c>
      <c r="H736" s="124" t="s">
        <v>13566</v>
      </c>
      <c r="I736" s="135" t="s">
        <v>283</v>
      </c>
      <c r="J736" s="129" t="s">
        <v>185</v>
      </c>
      <c r="K736" s="128">
        <v>0</v>
      </c>
      <c r="L736" s="129"/>
      <c r="M736" s="128" t="s">
        <v>229</v>
      </c>
      <c r="N736" s="127" t="s">
        <v>525</v>
      </c>
      <c r="O736" s="127" t="s">
        <v>174</v>
      </c>
      <c r="P736" s="127" t="s">
        <v>194</v>
      </c>
      <c r="Q736" s="131" t="s">
        <v>14052</v>
      </c>
      <c r="R736" s="131" t="s">
        <v>169</v>
      </c>
      <c r="S736" s="132" t="s">
        <v>167</v>
      </c>
      <c r="T736" s="136" t="s">
        <v>278</v>
      </c>
      <c r="U736" s="118"/>
      <c r="V736" s="118"/>
      <c r="W736" s="133" t="str">
        <f>VLOOKUP(TRIM(X736),X10:Y88,2,FALSE)</f>
        <v>Frank</v>
      </c>
      <c r="X736" s="11" t="str">
        <f t="shared" si="27"/>
        <v>6.5.1</v>
      </c>
      <c r="Y736" s="64"/>
      <c r="AA736" s="1">
        <f t="shared" si="26"/>
        <v>19</v>
      </c>
    </row>
    <row r="737" spans="1:27" ht="35.25" customHeight="1">
      <c r="A737" s="119" t="s">
        <v>146</v>
      </c>
      <c r="B737" s="134" t="s">
        <v>57</v>
      </c>
      <c r="C737" s="122" t="s">
        <v>147</v>
      </c>
      <c r="D737" s="122" t="s">
        <v>115</v>
      </c>
      <c r="E737" s="123" t="s">
        <v>11757</v>
      </c>
      <c r="F737" s="124" t="s">
        <v>302</v>
      </c>
      <c r="G737" s="124" t="s">
        <v>149</v>
      </c>
      <c r="H737" s="124" t="s">
        <v>13538</v>
      </c>
      <c r="I737" s="135" t="s">
        <v>279</v>
      </c>
      <c r="J737" s="129" t="s">
        <v>196</v>
      </c>
      <c r="K737" s="128">
        <v>0</v>
      </c>
      <c r="L737" s="129"/>
      <c r="M737" s="128" t="s">
        <v>202</v>
      </c>
      <c r="N737" s="127" t="s">
        <v>525</v>
      </c>
      <c r="O737" s="127" t="s">
        <v>174</v>
      </c>
      <c r="P737" s="127" t="s">
        <v>194</v>
      </c>
      <c r="Q737" s="131" t="s">
        <v>14053</v>
      </c>
      <c r="R737" s="131" t="s">
        <v>814</v>
      </c>
      <c r="S737" s="132" t="s">
        <v>152</v>
      </c>
      <c r="T737" s="136" t="s">
        <v>293</v>
      </c>
      <c r="U737" s="118"/>
      <c r="V737" s="118" t="s">
        <v>260</v>
      </c>
      <c r="W737" s="133" t="str">
        <f>VLOOKUP(TRIM(X737),X10:Y88,2,FALSE)</f>
        <v>Irfan</v>
      </c>
      <c r="X737" s="11" t="str">
        <f t="shared" si="27"/>
        <v>6.5.9</v>
      </c>
      <c r="Y737" s="64"/>
      <c r="AA737" s="1">
        <f t="shared" si="26"/>
        <v>4</v>
      </c>
    </row>
    <row r="738" spans="1:27" ht="35.25" customHeight="1">
      <c r="A738" s="119" t="s">
        <v>146</v>
      </c>
      <c r="B738" s="134" t="s">
        <v>57</v>
      </c>
      <c r="C738" s="122" t="s">
        <v>147</v>
      </c>
      <c r="D738" s="122" t="s">
        <v>115</v>
      </c>
      <c r="E738" s="123" t="s">
        <v>11758</v>
      </c>
      <c r="F738" s="124" t="s">
        <v>302</v>
      </c>
      <c r="G738" s="124" t="s">
        <v>149</v>
      </c>
      <c r="H738" s="124" t="s">
        <v>13539</v>
      </c>
      <c r="I738" s="135" t="s">
        <v>279</v>
      </c>
      <c r="J738" s="129" t="s">
        <v>196</v>
      </c>
      <c r="K738" s="128">
        <v>0</v>
      </c>
      <c r="L738" s="129"/>
      <c r="M738" s="128" t="s">
        <v>202</v>
      </c>
      <c r="N738" s="127" t="s">
        <v>525</v>
      </c>
      <c r="O738" s="127" t="s">
        <v>174</v>
      </c>
      <c r="P738" s="127" t="s">
        <v>194</v>
      </c>
      <c r="Q738" s="131" t="s">
        <v>14054</v>
      </c>
      <c r="R738" s="131" t="s">
        <v>169</v>
      </c>
      <c r="S738" s="132" t="s">
        <v>167</v>
      </c>
      <c r="T738" s="136" t="s">
        <v>293</v>
      </c>
      <c r="U738" s="118"/>
      <c r="V738" s="118"/>
      <c r="W738" s="133" t="str">
        <f>VLOOKUP(TRIM(X738),X10:Y88,2,FALSE)</f>
        <v>Irfan</v>
      </c>
      <c r="X738" s="11" t="str">
        <f t="shared" si="27"/>
        <v>6.5.9</v>
      </c>
      <c r="Y738" s="64"/>
      <c r="AA738" s="1">
        <f t="shared" si="26"/>
        <v>4</v>
      </c>
    </row>
    <row r="739" spans="1:27" ht="35.25" customHeight="1">
      <c r="A739" s="119" t="s">
        <v>146</v>
      </c>
      <c r="B739" s="134" t="s">
        <v>57</v>
      </c>
      <c r="C739" s="122" t="s">
        <v>147</v>
      </c>
      <c r="D739" s="122" t="s">
        <v>115</v>
      </c>
      <c r="E739" s="123" t="s">
        <v>11759</v>
      </c>
      <c r="F739" s="124" t="s">
        <v>302</v>
      </c>
      <c r="G739" s="124" t="s">
        <v>149</v>
      </c>
      <c r="H739" s="124" t="s">
        <v>13540</v>
      </c>
      <c r="I739" s="135" t="s">
        <v>279</v>
      </c>
      <c r="J739" s="129" t="s">
        <v>196</v>
      </c>
      <c r="K739" s="128">
        <v>0</v>
      </c>
      <c r="L739" s="129"/>
      <c r="M739" s="128" t="s">
        <v>202</v>
      </c>
      <c r="N739" s="127" t="s">
        <v>525</v>
      </c>
      <c r="O739" s="127" t="s">
        <v>174</v>
      </c>
      <c r="P739" s="127" t="s">
        <v>194</v>
      </c>
      <c r="Q739" s="131" t="s">
        <v>14055</v>
      </c>
      <c r="R739" s="131" t="s">
        <v>15573</v>
      </c>
      <c r="S739" s="144" t="s">
        <v>15573</v>
      </c>
      <c r="T739" s="136" t="s">
        <v>293</v>
      </c>
      <c r="U739" s="118"/>
      <c r="V739" s="118"/>
      <c r="W739" s="133" t="str">
        <f>VLOOKUP(TRIM(X739),X10:Y88,2,FALSE)</f>
        <v>Irfan</v>
      </c>
      <c r="X739" s="11" t="str">
        <f t="shared" si="27"/>
        <v>6.5.9</v>
      </c>
      <c r="Y739" s="64"/>
      <c r="AA739" s="1">
        <f t="shared" si="26"/>
        <v>4</v>
      </c>
    </row>
    <row r="740" spans="1:27" ht="35.25" customHeight="1">
      <c r="A740" s="119" t="s">
        <v>146</v>
      </c>
      <c r="B740" s="134" t="s">
        <v>57</v>
      </c>
      <c r="C740" s="122" t="s">
        <v>147</v>
      </c>
      <c r="D740" s="122" t="s">
        <v>115</v>
      </c>
      <c r="E740" s="123" t="s">
        <v>11760</v>
      </c>
      <c r="F740" s="124" t="s">
        <v>302</v>
      </c>
      <c r="G740" s="124" t="s">
        <v>149</v>
      </c>
      <c r="H740" s="124" t="s">
        <v>13541</v>
      </c>
      <c r="I740" s="135" t="s">
        <v>279</v>
      </c>
      <c r="J740" s="129" t="s">
        <v>196</v>
      </c>
      <c r="K740" s="128">
        <v>0</v>
      </c>
      <c r="L740" s="129"/>
      <c r="M740" s="128" t="s">
        <v>202</v>
      </c>
      <c r="N740" s="127" t="s">
        <v>525</v>
      </c>
      <c r="O740" s="127" t="s">
        <v>174</v>
      </c>
      <c r="P740" s="127" t="s">
        <v>194</v>
      </c>
      <c r="Q740" s="131" t="s">
        <v>14056</v>
      </c>
      <c r="R740" s="131" t="s">
        <v>14782</v>
      </c>
      <c r="S740" s="132" t="s">
        <v>14781</v>
      </c>
      <c r="T740" s="136" t="s">
        <v>293</v>
      </c>
      <c r="U740" s="118"/>
      <c r="V740" s="118"/>
      <c r="W740" s="133" t="str">
        <f>VLOOKUP(TRIM(X740),X10:Y88,2,FALSE)</f>
        <v>Irfan</v>
      </c>
      <c r="X740" s="11" t="str">
        <f t="shared" si="27"/>
        <v>6.5.9</v>
      </c>
      <c r="Y740" s="64"/>
      <c r="AA740" s="1">
        <f t="shared" si="26"/>
        <v>4</v>
      </c>
    </row>
    <row r="741" spans="1:27" ht="35.25" customHeight="1">
      <c r="A741" s="119" t="s">
        <v>146</v>
      </c>
      <c r="B741" s="134" t="s">
        <v>57</v>
      </c>
      <c r="C741" s="122" t="s">
        <v>147</v>
      </c>
      <c r="D741" s="122" t="s">
        <v>115</v>
      </c>
      <c r="E741" s="123" t="s">
        <v>11761</v>
      </c>
      <c r="F741" s="124" t="s">
        <v>302</v>
      </c>
      <c r="G741" s="124" t="s">
        <v>149</v>
      </c>
      <c r="H741" s="124" t="s">
        <v>13542</v>
      </c>
      <c r="I741" s="135" t="s">
        <v>279</v>
      </c>
      <c r="J741" s="129" t="s">
        <v>196</v>
      </c>
      <c r="K741" s="128">
        <v>0</v>
      </c>
      <c r="L741" s="129"/>
      <c r="M741" s="128" t="s">
        <v>202</v>
      </c>
      <c r="N741" s="127" t="s">
        <v>525</v>
      </c>
      <c r="O741" s="127" t="s">
        <v>174</v>
      </c>
      <c r="P741" s="127" t="s">
        <v>194</v>
      </c>
      <c r="Q741" s="131" t="s">
        <v>14057</v>
      </c>
      <c r="R741" s="131" t="s">
        <v>14784</v>
      </c>
      <c r="S741" s="132" t="s">
        <v>14783</v>
      </c>
      <c r="T741" s="136" t="s">
        <v>293</v>
      </c>
      <c r="U741" s="118"/>
      <c r="V741" s="118"/>
      <c r="W741" s="133" t="str">
        <f>VLOOKUP(TRIM(X741),X10:Y88,2,FALSE)</f>
        <v>Irfan</v>
      </c>
      <c r="X741" s="11" t="str">
        <f t="shared" si="27"/>
        <v>6.5.9</v>
      </c>
      <c r="Y741" s="64"/>
      <c r="AA741" s="1">
        <f t="shared" si="26"/>
        <v>4</v>
      </c>
    </row>
    <row r="742" spans="1:27" ht="37.200000000000003" customHeight="1">
      <c r="A742" s="119" t="s">
        <v>146</v>
      </c>
      <c r="B742" s="134" t="s">
        <v>57</v>
      </c>
      <c r="C742" s="122" t="s">
        <v>147</v>
      </c>
      <c r="D742" s="122" t="s">
        <v>109</v>
      </c>
      <c r="E742" s="123" t="s">
        <v>11762</v>
      </c>
      <c r="F742" s="124" t="s">
        <v>302</v>
      </c>
      <c r="G742" s="124" t="s">
        <v>149</v>
      </c>
      <c r="H742" s="124" t="s">
        <v>13543</v>
      </c>
      <c r="I742" s="135" t="s">
        <v>256</v>
      </c>
      <c r="J742" s="129" t="s">
        <v>5718</v>
      </c>
      <c r="K742" s="128">
        <v>0</v>
      </c>
      <c r="L742" s="129"/>
      <c r="M742" s="128" t="s">
        <v>202</v>
      </c>
      <c r="N742" s="127" t="s">
        <v>525</v>
      </c>
      <c r="O742" s="127" t="s">
        <v>174</v>
      </c>
      <c r="P742" s="127" t="s">
        <v>194</v>
      </c>
      <c r="Q742" s="131" t="s">
        <v>14058</v>
      </c>
      <c r="R742" s="131" t="s">
        <v>15573</v>
      </c>
      <c r="S742" s="144" t="s">
        <v>15573</v>
      </c>
      <c r="T742" s="136" t="s">
        <v>278</v>
      </c>
      <c r="U742" s="118"/>
      <c r="V742" s="118"/>
      <c r="W742" s="133" t="str">
        <f>VLOOKUP(TRIM(X742),X10:Y88,2,FALSE)</f>
        <v>Krisztian</v>
      </c>
      <c r="X742" s="11" t="str">
        <f t="shared" si="27"/>
        <v>6.5.6</v>
      </c>
      <c r="Y742" s="64"/>
      <c r="AA742" s="1">
        <f t="shared" si="26"/>
        <v>7</v>
      </c>
    </row>
    <row r="743" spans="1:27" ht="37.200000000000003" customHeight="1">
      <c r="A743" s="119" t="s">
        <v>146</v>
      </c>
      <c r="B743" s="134" t="s">
        <v>57</v>
      </c>
      <c r="C743" s="122" t="s">
        <v>147</v>
      </c>
      <c r="D743" s="122" t="s">
        <v>119</v>
      </c>
      <c r="E743" s="123" t="s">
        <v>11763</v>
      </c>
      <c r="F743" s="124" t="s">
        <v>302</v>
      </c>
      <c r="G743" s="124" t="s">
        <v>149</v>
      </c>
      <c r="H743" s="124" t="s">
        <v>13544</v>
      </c>
      <c r="I743" s="135" t="s">
        <v>241</v>
      </c>
      <c r="J743" s="129" t="s">
        <v>185</v>
      </c>
      <c r="K743" s="128">
        <v>0</v>
      </c>
      <c r="L743" s="129"/>
      <c r="M743" s="128" t="s">
        <v>202</v>
      </c>
      <c r="N743" s="127" t="s">
        <v>525</v>
      </c>
      <c r="O743" s="127" t="s">
        <v>174</v>
      </c>
      <c r="P743" s="127" t="s">
        <v>194</v>
      </c>
      <c r="Q743" s="131" t="s">
        <v>14059</v>
      </c>
      <c r="R743" s="131" t="s">
        <v>15051</v>
      </c>
      <c r="S743" s="132" t="s">
        <v>15050</v>
      </c>
      <c r="T743" s="136" t="s">
        <v>258</v>
      </c>
      <c r="U743" s="118"/>
      <c r="V743" s="118"/>
      <c r="W743" s="133" t="str">
        <f>VLOOKUP(TRIM(X743),X10:Y88,2,FALSE)</f>
        <v>Frank</v>
      </c>
      <c r="X743" s="11" t="str">
        <f t="shared" si="27"/>
        <v>6.5.11</v>
      </c>
      <c r="Y743" s="64"/>
      <c r="AA743" s="1">
        <f t="shared" si="26"/>
        <v>5</v>
      </c>
    </row>
    <row r="744" spans="1:27" ht="37.200000000000003" customHeight="1">
      <c r="A744" s="119" t="s">
        <v>146</v>
      </c>
      <c r="B744" s="134" t="s">
        <v>57</v>
      </c>
      <c r="C744" s="122" t="s">
        <v>147</v>
      </c>
      <c r="D744" s="122" t="s">
        <v>109</v>
      </c>
      <c r="E744" s="123" t="s">
        <v>11764</v>
      </c>
      <c r="F744" s="124" t="s">
        <v>302</v>
      </c>
      <c r="G744" s="124" t="s">
        <v>149</v>
      </c>
      <c r="H744" s="124" t="s">
        <v>13545</v>
      </c>
      <c r="I744" s="135" t="s">
        <v>2460</v>
      </c>
      <c r="J744" s="129" t="s">
        <v>196</v>
      </c>
      <c r="K744" s="128">
        <v>0</v>
      </c>
      <c r="L744" s="129"/>
      <c r="M744" s="128" t="s">
        <v>13673</v>
      </c>
      <c r="N744" s="127" t="s">
        <v>525</v>
      </c>
      <c r="O744" s="127" t="s">
        <v>174</v>
      </c>
      <c r="P744" s="127" t="s">
        <v>194</v>
      </c>
      <c r="Q744" s="131" t="s">
        <v>14060</v>
      </c>
      <c r="R744" s="131" t="s">
        <v>653</v>
      </c>
      <c r="S744" s="137" t="s">
        <v>156</v>
      </c>
      <c r="T744" s="136" t="s">
        <v>243</v>
      </c>
      <c r="U744" s="118"/>
      <c r="V744" s="118"/>
      <c r="W744" s="133" t="str">
        <f>VLOOKUP(TRIM(X744),X10:Y88,2,FALSE)</f>
        <v>Krisztian</v>
      </c>
      <c r="X744" s="11" t="str">
        <f t="shared" si="27"/>
        <v>6.5.6</v>
      </c>
      <c r="Y744" s="64"/>
      <c r="AA744" s="1">
        <f t="shared" si="26"/>
        <v>26</v>
      </c>
    </row>
    <row r="745" spans="1:27" ht="35.25" customHeight="1">
      <c r="A745" s="119" t="s">
        <v>146</v>
      </c>
      <c r="B745" s="134" t="s">
        <v>57</v>
      </c>
      <c r="C745" s="122" t="s">
        <v>147</v>
      </c>
      <c r="D745" s="122" t="s">
        <v>102</v>
      </c>
      <c r="E745" s="123" t="s">
        <v>11765</v>
      </c>
      <c r="F745" s="124" t="s">
        <v>302</v>
      </c>
      <c r="G745" s="124" t="s">
        <v>149</v>
      </c>
      <c r="H745" s="124" t="s">
        <v>13546</v>
      </c>
      <c r="I745" s="135" t="s">
        <v>8578</v>
      </c>
      <c r="J745" s="129" t="s">
        <v>185</v>
      </c>
      <c r="K745" s="128">
        <v>0</v>
      </c>
      <c r="L745" s="129"/>
      <c r="M745" s="128" t="s">
        <v>13673</v>
      </c>
      <c r="N745" s="127" t="s">
        <v>525</v>
      </c>
      <c r="O745" s="127" t="s">
        <v>174</v>
      </c>
      <c r="P745" s="127" t="s">
        <v>194</v>
      </c>
      <c r="Q745" s="131" t="s">
        <v>14061</v>
      </c>
      <c r="R745" s="131" t="s">
        <v>15573</v>
      </c>
      <c r="S745" s="144" t="s">
        <v>15573</v>
      </c>
      <c r="T745" s="136" t="s">
        <v>243</v>
      </c>
      <c r="U745" s="118"/>
      <c r="V745" s="118"/>
      <c r="W745" s="133" t="str">
        <f>VLOOKUP(TRIM(X745),X10:Y88,2,FALSE)</f>
        <v>Frank</v>
      </c>
      <c r="X745" s="11" t="str">
        <f t="shared" si="27"/>
        <v>6.5.3</v>
      </c>
      <c r="Y745" s="64"/>
      <c r="AA745" s="1">
        <f t="shared" si="26"/>
        <v>27</v>
      </c>
    </row>
    <row r="746" spans="1:27" ht="35.25" customHeight="1">
      <c r="A746" s="119" t="s">
        <v>146</v>
      </c>
      <c r="B746" s="134" t="s">
        <v>57</v>
      </c>
      <c r="C746" s="122" t="s">
        <v>147</v>
      </c>
      <c r="D746" s="122" t="s">
        <v>101</v>
      </c>
      <c r="E746" s="123" t="s">
        <v>11766</v>
      </c>
      <c r="F746" s="124" t="s">
        <v>302</v>
      </c>
      <c r="G746" s="124" t="s">
        <v>149</v>
      </c>
      <c r="H746" s="124" t="s">
        <v>13528</v>
      </c>
      <c r="I746" s="135" t="s">
        <v>256</v>
      </c>
      <c r="J746" s="129" t="s">
        <v>196</v>
      </c>
      <c r="K746" s="128">
        <v>0</v>
      </c>
      <c r="L746" s="129"/>
      <c r="M746" s="128" t="s">
        <v>13673</v>
      </c>
      <c r="N746" s="127" t="s">
        <v>525</v>
      </c>
      <c r="O746" s="127" t="s">
        <v>174</v>
      </c>
      <c r="P746" s="127" t="s">
        <v>194</v>
      </c>
      <c r="Q746" s="131" t="s">
        <v>13682</v>
      </c>
      <c r="R746" s="131" t="s">
        <v>15022</v>
      </c>
      <c r="S746" s="132" t="s">
        <v>15020</v>
      </c>
      <c r="T746" s="136" t="s">
        <v>282</v>
      </c>
      <c r="U746" s="118"/>
      <c r="V746" s="118"/>
      <c r="W746" s="133" t="str">
        <f>VLOOKUP(TRIM(X746),X10:Y88,2,FALSE)</f>
        <v>Frank</v>
      </c>
      <c r="X746" s="11" t="str">
        <f t="shared" si="27"/>
        <v>6.5.2</v>
      </c>
      <c r="Y746" s="64"/>
      <c r="AA746" s="1">
        <f t="shared" si="26"/>
        <v>7</v>
      </c>
    </row>
    <row r="747" spans="1:27" ht="35.25" customHeight="1">
      <c r="A747" s="119" t="s">
        <v>146</v>
      </c>
      <c r="B747" s="134" t="s">
        <v>57</v>
      </c>
      <c r="C747" s="122" t="s">
        <v>147</v>
      </c>
      <c r="D747" s="122" t="s">
        <v>119</v>
      </c>
      <c r="E747" s="123" t="s">
        <v>11767</v>
      </c>
      <c r="F747" s="124" t="s">
        <v>191</v>
      </c>
      <c r="G747" s="124" t="s">
        <v>149</v>
      </c>
      <c r="H747" s="124" t="s">
        <v>14169</v>
      </c>
      <c r="I747" s="135" t="s">
        <v>225</v>
      </c>
      <c r="J747" s="129"/>
      <c r="K747" s="128"/>
      <c r="L747" s="129"/>
      <c r="M747" s="128" t="s">
        <v>13673</v>
      </c>
      <c r="N747" s="127"/>
      <c r="O747" s="127"/>
      <c r="P747" s="127" t="s">
        <v>13499</v>
      </c>
      <c r="Q747" s="131" t="s">
        <v>8963</v>
      </c>
      <c r="R747" s="131" t="s">
        <v>16080</v>
      </c>
      <c r="S747" s="144" t="s">
        <v>15573</v>
      </c>
      <c r="T747" s="136" t="s">
        <v>310</v>
      </c>
      <c r="U747" s="118"/>
      <c r="V747" s="118"/>
      <c r="W747" s="133" t="str">
        <f>VLOOKUP(TRIM(X747),X10:Y88,2,FALSE)</f>
        <v>Frank</v>
      </c>
      <c r="X747" s="11" t="str">
        <f t="shared" si="27"/>
        <v>6.5.11</v>
      </c>
      <c r="Y747" s="64"/>
      <c r="AA747" s="1">
        <f t="shared" si="26"/>
        <v>21</v>
      </c>
    </row>
    <row r="748" spans="1:27" ht="35.25" customHeight="1">
      <c r="A748" s="119" t="s">
        <v>146</v>
      </c>
      <c r="B748" s="134" t="s">
        <v>57</v>
      </c>
      <c r="C748" s="122" t="s">
        <v>147</v>
      </c>
      <c r="D748" s="122" t="s">
        <v>101</v>
      </c>
      <c r="E748" s="123" t="s">
        <v>11768</v>
      </c>
      <c r="F748" s="124" t="s">
        <v>302</v>
      </c>
      <c r="G748" s="124" t="s">
        <v>149</v>
      </c>
      <c r="H748" s="124" t="s">
        <v>13529</v>
      </c>
      <c r="I748" s="135" t="s">
        <v>256</v>
      </c>
      <c r="J748" s="129" t="s">
        <v>196</v>
      </c>
      <c r="K748" s="128">
        <v>0</v>
      </c>
      <c r="L748" s="129"/>
      <c r="M748" s="128" t="s">
        <v>13673</v>
      </c>
      <c r="N748" s="127" t="s">
        <v>525</v>
      </c>
      <c r="O748" s="127" t="s">
        <v>174</v>
      </c>
      <c r="P748" s="127" t="s">
        <v>194</v>
      </c>
      <c r="Q748" s="131" t="s">
        <v>13684</v>
      </c>
      <c r="R748" s="131" t="s">
        <v>15564</v>
      </c>
      <c r="S748" s="132" t="s">
        <v>195</v>
      </c>
      <c r="T748" s="136" t="s">
        <v>282</v>
      </c>
      <c r="U748" s="118"/>
      <c r="V748" s="118"/>
      <c r="W748" s="133" t="str">
        <f>VLOOKUP(TRIM(X748),X10:Y88,2,FALSE)</f>
        <v>Frank</v>
      </c>
      <c r="X748" s="11" t="str">
        <f t="shared" si="27"/>
        <v>6.5.2</v>
      </c>
      <c r="Y748" s="64"/>
      <c r="AA748" s="1">
        <f t="shared" si="26"/>
        <v>7</v>
      </c>
    </row>
    <row r="749" spans="1:27" ht="35.25" customHeight="1">
      <c r="A749" s="119" t="s">
        <v>146</v>
      </c>
      <c r="B749" s="134" t="s">
        <v>57</v>
      </c>
      <c r="C749" s="122" t="s">
        <v>147</v>
      </c>
      <c r="D749" s="122" t="s">
        <v>119</v>
      </c>
      <c r="E749" s="123" t="s">
        <v>11769</v>
      </c>
      <c r="F749" s="124" t="s">
        <v>24</v>
      </c>
      <c r="G749" s="124" t="s">
        <v>149</v>
      </c>
      <c r="H749" s="124" t="s">
        <v>13590</v>
      </c>
      <c r="I749" s="135" t="s">
        <v>13500</v>
      </c>
      <c r="J749" s="129" t="s">
        <v>217</v>
      </c>
      <c r="K749" s="128">
        <v>382</v>
      </c>
      <c r="L749" s="129"/>
      <c r="M749" s="128" t="s">
        <v>202</v>
      </c>
      <c r="N749" s="127" t="s">
        <v>13016</v>
      </c>
      <c r="O749" s="127" t="s">
        <v>174</v>
      </c>
      <c r="P749" s="127" t="s">
        <v>524</v>
      </c>
      <c r="Q749" s="131" t="s">
        <v>14062</v>
      </c>
      <c r="R749" s="131" t="s">
        <v>15047</v>
      </c>
      <c r="S749" s="132" t="s">
        <v>15045</v>
      </c>
      <c r="T749" s="136" t="s">
        <v>310</v>
      </c>
      <c r="U749" s="118"/>
      <c r="V749" s="118"/>
      <c r="W749" s="133" t="str">
        <f>VLOOKUP(TRIM(X749),X10:Y88,2,FALSE)</f>
        <v>Frank</v>
      </c>
      <c r="X749" s="11" t="str">
        <f t="shared" si="27"/>
        <v>6.5.11</v>
      </c>
      <c r="Y749" s="64"/>
      <c r="AA749" s="1">
        <f t="shared" si="26"/>
        <v>43</v>
      </c>
    </row>
    <row r="750" spans="1:27" ht="35.25" customHeight="1">
      <c r="A750" s="119" t="s">
        <v>146</v>
      </c>
      <c r="B750" s="134" t="s">
        <v>57</v>
      </c>
      <c r="C750" s="122" t="s">
        <v>147</v>
      </c>
      <c r="D750" s="122" t="s">
        <v>98</v>
      </c>
      <c r="E750" s="123" t="s">
        <v>11770</v>
      </c>
      <c r="F750" s="124" t="s">
        <v>302</v>
      </c>
      <c r="G750" s="124" t="s">
        <v>149</v>
      </c>
      <c r="H750" s="124" t="s">
        <v>13567</v>
      </c>
      <c r="I750" s="135" t="s">
        <v>223</v>
      </c>
      <c r="J750" s="129" t="s">
        <v>185</v>
      </c>
      <c r="K750" s="128">
        <v>0</v>
      </c>
      <c r="L750" s="129"/>
      <c r="M750" s="128" t="s">
        <v>13673</v>
      </c>
      <c r="N750" s="127" t="s">
        <v>525</v>
      </c>
      <c r="O750" s="127" t="s">
        <v>174</v>
      </c>
      <c r="P750" s="127" t="s">
        <v>194</v>
      </c>
      <c r="Q750" s="131" t="s">
        <v>14063</v>
      </c>
      <c r="R750" s="131" t="s">
        <v>15573</v>
      </c>
      <c r="S750" s="144" t="s">
        <v>15573</v>
      </c>
      <c r="T750" s="136" t="s">
        <v>199</v>
      </c>
      <c r="U750" s="118"/>
      <c r="V750" s="118"/>
      <c r="W750" s="133" t="str">
        <f>VLOOKUP(TRIM(X750),X10:Y88,2,FALSE)</f>
        <v>Frank</v>
      </c>
      <c r="X750" s="11" t="str">
        <f t="shared" si="27"/>
        <v>6.5.1</v>
      </c>
      <c r="Y750" s="64"/>
      <c r="AA750" s="1">
        <f t="shared" si="26"/>
        <v>17</v>
      </c>
    </row>
    <row r="751" spans="1:27" ht="35.25" customHeight="1">
      <c r="A751" s="119" t="s">
        <v>146</v>
      </c>
      <c r="B751" s="134" t="s">
        <v>57</v>
      </c>
      <c r="C751" s="122" t="s">
        <v>147</v>
      </c>
      <c r="D751" s="122" t="s">
        <v>98</v>
      </c>
      <c r="E751" s="123" t="s">
        <v>11771</v>
      </c>
      <c r="F751" s="124" t="s">
        <v>302</v>
      </c>
      <c r="G751" s="124" t="s">
        <v>149</v>
      </c>
      <c r="H751" s="124" t="s">
        <v>13568</v>
      </c>
      <c r="I751" s="135" t="s">
        <v>223</v>
      </c>
      <c r="J751" s="129" t="s">
        <v>185</v>
      </c>
      <c r="K751" s="128">
        <v>0</v>
      </c>
      <c r="L751" s="129"/>
      <c r="M751" s="128" t="s">
        <v>13673</v>
      </c>
      <c r="N751" s="127" t="s">
        <v>525</v>
      </c>
      <c r="O751" s="127" t="s">
        <v>174</v>
      </c>
      <c r="P751" s="127" t="s">
        <v>194</v>
      </c>
      <c r="Q751" s="131" t="s">
        <v>14064</v>
      </c>
      <c r="R751" s="131" t="s">
        <v>14681</v>
      </c>
      <c r="S751" s="132" t="s">
        <v>14682</v>
      </c>
      <c r="T751" s="136" t="s">
        <v>199</v>
      </c>
      <c r="U751" s="118"/>
      <c r="V751" s="118"/>
      <c r="W751" s="133" t="str">
        <f>VLOOKUP(TRIM(X751),X10:Y88,2,FALSE)</f>
        <v>Frank</v>
      </c>
      <c r="X751" s="11" t="str">
        <f t="shared" si="27"/>
        <v>6.5.1</v>
      </c>
      <c r="Y751" s="64"/>
      <c r="AA751" s="1">
        <f t="shared" si="26"/>
        <v>17</v>
      </c>
    </row>
    <row r="752" spans="1:27" ht="35.25" customHeight="1">
      <c r="A752" s="119" t="s">
        <v>146</v>
      </c>
      <c r="B752" s="134" t="s">
        <v>57</v>
      </c>
      <c r="C752" s="122" t="s">
        <v>147</v>
      </c>
      <c r="D752" s="122" t="s">
        <v>98</v>
      </c>
      <c r="E752" s="123" t="s">
        <v>11772</v>
      </c>
      <c r="F752" s="124" t="s">
        <v>302</v>
      </c>
      <c r="G752" s="124" t="s">
        <v>149</v>
      </c>
      <c r="H752" s="124" t="s">
        <v>13569</v>
      </c>
      <c r="I752" s="135" t="s">
        <v>223</v>
      </c>
      <c r="J752" s="129" t="s">
        <v>185</v>
      </c>
      <c r="K752" s="128">
        <v>0</v>
      </c>
      <c r="L752" s="129"/>
      <c r="M752" s="128" t="s">
        <v>13673</v>
      </c>
      <c r="N752" s="127" t="s">
        <v>525</v>
      </c>
      <c r="O752" s="127" t="s">
        <v>174</v>
      </c>
      <c r="P752" s="127" t="s">
        <v>194</v>
      </c>
      <c r="Q752" s="131" t="s">
        <v>14065</v>
      </c>
      <c r="R752" s="131" t="s">
        <v>15525</v>
      </c>
      <c r="S752" s="132" t="s">
        <v>15526</v>
      </c>
      <c r="T752" s="136" t="s">
        <v>199</v>
      </c>
      <c r="U752" s="118"/>
      <c r="V752" s="118"/>
      <c r="W752" s="133" t="str">
        <f>VLOOKUP(TRIM(X752),X10:Y88,2,FALSE)</f>
        <v>Frank</v>
      </c>
      <c r="X752" s="11" t="str">
        <f t="shared" si="27"/>
        <v>6.5.1</v>
      </c>
      <c r="Y752" s="64"/>
      <c r="AA752" s="1">
        <f t="shared" si="26"/>
        <v>17</v>
      </c>
    </row>
    <row r="753" spans="1:27" ht="35.25" customHeight="1">
      <c r="A753" s="119" t="s">
        <v>146</v>
      </c>
      <c r="B753" s="134" t="s">
        <v>57</v>
      </c>
      <c r="C753" s="122" t="s">
        <v>147</v>
      </c>
      <c r="D753" s="122" t="s">
        <v>98</v>
      </c>
      <c r="E753" s="123" t="s">
        <v>11773</v>
      </c>
      <c r="F753" s="124" t="s">
        <v>302</v>
      </c>
      <c r="G753" s="124" t="s">
        <v>149</v>
      </c>
      <c r="H753" s="124" t="s">
        <v>13570</v>
      </c>
      <c r="I753" s="135" t="s">
        <v>223</v>
      </c>
      <c r="J753" s="129" t="s">
        <v>196</v>
      </c>
      <c r="K753" s="128">
        <v>0</v>
      </c>
      <c r="L753" s="129"/>
      <c r="M753" s="128" t="s">
        <v>13673</v>
      </c>
      <c r="N753" s="127" t="s">
        <v>525</v>
      </c>
      <c r="O753" s="127" t="s">
        <v>174</v>
      </c>
      <c r="P753" s="127" t="s">
        <v>194</v>
      </c>
      <c r="Q753" s="131" t="s">
        <v>14066</v>
      </c>
      <c r="R753" s="131" t="s">
        <v>14409</v>
      </c>
      <c r="S753" s="132" t="s">
        <v>14408</v>
      </c>
      <c r="T753" s="136" t="s">
        <v>199</v>
      </c>
      <c r="U753" s="118"/>
      <c r="V753" s="118"/>
      <c r="W753" s="133" t="str">
        <f>VLOOKUP(TRIM(X753),X10:Y88,2,FALSE)</f>
        <v>Frank</v>
      </c>
      <c r="X753" s="11" t="str">
        <f t="shared" si="27"/>
        <v>6.5.1</v>
      </c>
      <c r="Y753" s="64"/>
      <c r="AA753" s="1">
        <f t="shared" si="26"/>
        <v>17</v>
      </c>
    </row>
    <row r="754" spans="1:27" ht="35.25" customHeight="1">
      <c r="A754" s="119" t="s">
        <v>146</v>
      </c>
      <c r="B754" s="134" t="s">
        <v>57</v>
      </c>
      <c r="C754" s="122" t="s">
        <v>147</v>
      </c>
      <c r="D754" s="122" t="s">
        <v>119</v>
      </c>
      <c r="E754" s="123" t="s">
        <v>11774</v>
      </c>
      <c r="F754" s="124" t="s">
        <v>302</v>
      </c>
      <c r="G754" s="124" t="s">
        <v>149</v>
      </c>
      <c r="H754" s="124" t="s">
        <v>13571</v>
      </c>
      <c r="I754" s="135" t="s">
        <v>223</v>
      </c>
      <c r="J754" s="129" t="s">
        <v>196</v>
      </c>
      <c r="K754" s="128">
        <v>0</v>
      </c>
      <c r="L754" s="129"/>
      <c r="M754" s="128" t="s">
        <v>13673</v>
      </c>
      <c r="N754" s="127" t="s">
        <v>525</v>
      </c>
      <c r="O754" s="127" t="s">
        <v>174</v>
      </c>
      <c r="P754" s="127" t="s">
        <v>194</v>
      </c>
      <c r="Q754" s="131" t="s">
        <v>14067</v>
      </c>
      <c r="R754" s="131" t="s">
        <v>14477</v>
      </c>
      <c r="S754" s="132" t="s">
        <v>195</v>
      </c>
      <c r="T754" s="136" t="s">
        <v>199</v>
      </c>
      <c r="U754" s="118"/>
      <c r="V754" s="118"/>
      <c r="W754" s="133" t="str">
        <f>VLOOKUP(TRIM(X754),X10:Y88,2,FALSE)</f>
        <v>Frank</v>
      </c>
      <c r="X754" s="11" t="str">
        <f t="shared" si="27"/>
        <v>6.5.11</v>
      </c>
      <c r="AA754" s="1">
        <f t="shared" si="26"/>
        <v>17</v>
      </c>
    </row>
    <row r="755" spans="1:27" ht="35.25" customHeight="1">
      <c r="A755" s="119" t="s">
        <v>146</v>
      </c>
      <c r="B755" s="134" t="s">
        <v>57</v>
      </c>
      <c r="C755" s="122" t="s">
        <v>147</v>
      </c>
      <c r="D755" s="122" t="s">
        <v>102</v>
      </c>
      <c r="E755" s="123" t="s">
        <v>11775</v>
      </c>
      <c r="F755" s="124" t="s">
        <v>302</v>
      </c>
      <c r="G755" s="124" t="s">
        <v>149</v>
      </c>
      <c r="H755" s="124" t="s">
        <v>13572</v>
      </c>
      <c r="I755" s="135" t="s">
        <v>200</v>
      </c>
      <c r="J755" s="129" t="s">
        <v>185</v>
      </c>
      <c r="K755" s="128">
        <v>0</v>
      </c>
      <c r="L755" s="129"/>
      <c r="M755" s="128" t="s">
        <v>13673</v>
      </c>
      <c r="N755" s="127" t="s">
        <v>525</v>
      </c>
      <c r="O755" s="127" t="s">
        <v>174</v>
      </c>
      <c r="P755" s="127" t="s">
        <v>194</v>
      </c>
      <c r="Q755" s="131" t="s">
        <v>14068</v>
      </c>
      <c r="R755" s="131" t="s">
        <v>14340</v>
      </c>
      <c r="S755" s="132" t="s">
        <v>14341</v>
      </c>
      <c r="T755" s="136" t="s">
        <v>199</v>
      </c>
      <c r="U755" s="118"/>
      <c r="V755" s="118"/>
      <c r="W755" s="133" t="str">
        <f>VLOOKUP(TRIM(X755),X10:Y88,2,FALSE)</f>
        <v>Frank</v>
      </c>
      <c r="X755" s="11" t="str">
        <f t="shared" si="27"/>
        <v>6.5.3</v>
      </c>
      <c r="AA755" s="1">
        <f t="shared" si="26"/>
        <v>17</v>
      </c>
    </row>
    <row r="756" spans="1:27" ht="35.25" customHeight="1">
      <c r="A756" s="119" t="s">
        <v>146</v>
      </c>
      <c r="B756" s="134" t="s">
        <v>57</v>
      </c>
      <c r="C756" s="122" t="s">
        <v>147</v>
      </c>
      <c r="D756" s="122" t="s">
        <v>102</v>
      </c>
      <c r="E756" s="123" t="s">
        <v>11776</v>
      </c>
      <c r="F756" s="124" t="s">
        <v>302</v>
      </c>
      <c r="G756" s="124" t="s">
        <v>149</v>
      </c>
      <c r="H756" s="124" t="s">
        <v>13573</v>
      </c>
      <c r="I756" s="135" t="s">
        <v>200</v>
      </c>
      <c r="J756" s="129" t="s">
        <v>196</v>
      </c>
      <c r="K756" s="128">
        <v>0</v>
      </c>
      <c r="L756" s="129"/>
      <c r="M756" s="128" t="s">
        <v>13673</v>
      </c>
      <c r="N756" s="127" t="s">
        <v>525</v>
      </c>
      <c r="O756" s="127" t="s">
        <v>174</v>
      </c>
      <c r="P756" s="127" t="s">
        <v>194</v>
      </c>
      <c r="Q756" s="131" t="s">
        <v>14069</v>
      </c>
      <c r="R756" s="131" t="s">
        <v>14342</v>
      </c>
      <c r="S756" s="132" t="s">
        <v>14343</v>
      </c>
      <c r="T756" s="136" t="s">
        <v>199</v>
      </c>
      <c r="U756" s="118"/>
      <c r="V756" s="118"/>
      <c r="W756" s="133" t="str">
        <f>VLOOKUP(TRIM(X756),X10:Y88,2,FALSE)</f>
        <v>Frank</v>
      </c>
      <c r="X756" s="11" t="str">
        <f t="shared" si="27"/>
        <v>6.5.3</v>
      </c>
      <c r="AA756" s="1">
        <f t="shared" si="26"/>
        <v>17</v>
      </c>
    </row>
    <row r="757" spans="1:27" ht="35.25" customHeight="1">
      <c r="A757" s="119" t="s">
        <v>146</v>
      </c>
      <c r="B757" s="134" t="s">
        <v>57</v>
      </c>
      <c r="C757" s="122" t="s">
        <v>147</v>
      </c>
      <c r="D757" s="122" t="s">
        <v>102</v>
      </c>
      <c r="E757" s="123" t="s">
        <v>11777</v>
      </c>
      <c r="F757" s="124" t="s">
        <v>302</v>
      </c>
      <c r="G757" s="124" t="s">
        <v>149</v>
      </c>
      <c r="H757" s="124" t="s">
        <v>13574</v>
      </c>
      <c r="I757" s="135" t="s">
        <v>200</v>
      </c>
      <c r="J757" s="129" t="s">
        <v>185</v>
      </c>
      <c r="K757" s="128">
        <v>0</v>
      </c>
      <c r="L757" s="129"/>
      <c r="M757" s="128" t="s">
        <v>13673</v>
      </c>
      <c r="N757" s="127" t="s">
        <v>525</v>
      </c>
      <c r="O757" s="127" t="s">
        <v>174</v>
      </c>
      <c r="P757" s="127" t="s">
        <v>194</v>
      </c>
      <c r="Q757" s="131" t="s">
        <v>14070</v>
      </c>
      <c r="R757" s="131" t="s">
        <v>15573</v>
      </c>
      <c r="S757" s="144" t="s">
        <v>15573</v>
      </c>
      <c r="T757" s="136" t="s">
        <v>199</v>
      </c>
      <c r="U757" s="118"/>
      <c r="V757" s="118"/>
      <c r="W757" s="133" t="str">
        <f>VLOOKUP(TRIM(X757),X10:Y88,2,FALSE)</f>
        <v>Frank</v>
      </c>
      <c r="X757" s="11" t="str">
        <f t="shared" si="27"/>
        <v>6.5.3</v>
      </c>
      <c r="AA757" s="1">
        <f t="shared" si="26"/>
        <v>17</v>
      </c>
    </row>
    <row r="758" spans="1:27" ht="37.200000000000003" customHeight="1">
      <c r="A758" s="119" t="s">
        <v>146</v>
      </c>
      <c r="B758" s="134" t="s">
        <v>57</v>
      </c>
      <c r="C758" s="122" t="s">
        <v>147</v>
      </c>
      <c r="D758" s="122" t="s">
        <v>102</v>
      </c>
      <c r="E758" s="123" t="s">
        <v>11778</v>
      </c>
      <c r="F758" s="124" t="s">
        <v>302</v>
      </c>
      <c r="G758" s="124" t="s">
        <v>149</v>
      </c>
      <c r="H758" s="124" t="s">
        <v>13575</v>
      </c>
      <c r="I758" s="135" t="s">
        <v>200</v>
      </c>
      <c r="J758" s="129" t="s">
        <v>196</v>
      </c>
      <c r="K758" s="128">
        <v>0</v>
      </c>
      <c r="L758" s="129"/>
      <c r="M758" s="128" t="s">
        <v>13673</v>
      </c>
      <c r="N758" s="127" t="s">
        <v>525</v>
      </c>
      <c r="O758" s="127" t="s">
        <v>174</v>
      </c>
      <c r="P758" s="127" t="s">
        <v>194</v>
      </c>
      <c r="Q758" s="131" t="s">
        <v>14071</v>
      </c>
      <c r="R758" s="131" t="s">
        <v>15573</v>
      </c>
      <c r="S758" s="144" t="s">
        <v>15573</v>
      </c>
      <c r="T758" s="136" t="s">
        <v>199</v>
      </c>
      <c r="U758" s="118"/>
      <c r="V758" s="118"/>
      <c r="W758" s="133" t="str">
        <f>VLOOKUP(TRIM(X758),X10:Y88,2,FALSE)</f>
        <v>Frank</v>
      </c>
      <c r="X758" s="11" t="str">
        <f t="shared" si="27"/>
        <v>6.5.3</v>
      </c>
      <c r="AA758" s="1">
        <f t="shared" si="26"/>
        <v>17</v>
      </c>
    </row>
    <row r="759" spans="1:27" ht="35.25" customHeight="1">
      <c r="A759" s="119" t="s">
        <v>146</v>
      </c>
      <c r="B759" s="134" t="s">
        <v>57</v>
      </c>
      <c r="C759" s="122" t="s">
        <v>147</v>
      </c>
      <c r="D759" s="122" t="s">
        <v>102</v>
      </c>
      <c r="E759" s="123" t="s">
        <v>11779</v>
      </c>
      <c r="F759" s="124" t="s">
        <v>302</v>
      </c>
      <c r="G759" s="124" t="s">
        <v>149</v>
      </c>
      <c r="H759" s="124" t="s">
        <v>13576</v>
      </c>
      <c r="I759" s="135" t="s">
        <v>200</v>
      </c>
      <c r="J759" s="129" t="s">
        <v>196</v>
      </c>
      <c r="K759" s="128">
        <v>0</v>
      </c>
      <c r="L759" s="129"/>
      <c r="M759" s="128" t="s">
        <v>13673</v>
      </c>
      <c r="N759" s="127" t="s">
        <v>525</v>
      </c>
      <c r="O759" s="127" t="s">
        <v>174</v>
      </c>
      <c r="P759" s="127" t="s">
        <v>194</v>
      </c>
      <c r="Q759" s="131" t="s">
        <v>14072</v>
      </c>
      <c r="R759" s="131" t="s">
        <v>15573</v>
      </c>
      <c r="S759" s="144" t="s">
        <v>15573</v>
      </c>
      <c r="T759" s="136" t="s">
        <v>199</v>
      </c>
      <c r="U759" s="118"/>
      <c r="V759" s="118"/>
      <c r="W759" s="133" t="str">
        <f>VLOOKUP(TRIM(X759),X10:Y88,2,FALSE)</f>
        <v>Frank</v>
      </c>
      <c r="X759" s="11" t="str">
        <f t="shared" si="27"/>
        <v>6.5.3</v>
      </c>
      <c r="AA759" s="1">
        <f t="shared" si="26"/>
        <v>17</v>
      </c>
    </row>
    <row r="760" spans="1:27" ht="35.25" customHeight="1">
      <c r="A760" s="119" t="s">
        <v>146</v>
      </c>
      <c r="B760" s="134" t="s">
        <v>57</v>
      </c>
      <c r="C760" s="122" t="s">
        <v>147</v>
      </c>
      <c r="D760" s="122" t="s">
        <v>109</v>
      </c>
      <c r="E760" s="123" t="s">
        <v>11780</v>
      </c>
      <c r="F760" s="124" t="s">
        <v>183</v>
      </c>
      <c r="G760" s="124" t="s">
        <v>48</v>
      </c>
      <c r="H760" s="124" t="s">
        <v>13501</v>
      </c>
      <c r="I760" s="135" t="s">
        <v>223</v>
      </c>
      <c r="J760" s="129" t="s">
        <v>196</v>
      </c>
      <c r="K760" s="128"/>
      <c r="L760" s="129"/>
      <c r="M760" s="128" t="s">
        <v>13673</v>
      </c>
      <c r="N760" s="127"/>
      <c r="O760" s="127"/>
      <c r="P760" s="127" t="s">
        <v>194</v>
      </c>
      <c r="Q760" s="131" t="s">
        <v>13502</v>
      </c>
      <c r="R760" s="131" t="s">
        <v>15573</v>
      </c>
      <c r="S760" s="144" t="s">
        <v>15573</v>
      </c>
      <c r="T760" s="136" t="s">
        <v>199</v>
      </c>
      <c r="U760" s="118"/>
      <c r="V760" s="118"/>
      <c r="W760" s="133" t="str">
        <f>VLOOKUP(TRIM(X760),X10:Y88,2,FALSE)</f>
        <v>Krisztian</v>
      </c>
      <c r="X760" s="11" t="str">
        <f t="shared" si="27"/>
        <v>6.5.6</v>
      </c>
      <c r="AA760" s="1">
        <f t="shared" si="26"/>
        <v>17</v>
      </c>
    </row>
    <row r="761" spans="1:27" ht="35.25" customHeight="1">
      <c r="A761" s="119" t="s">
        <v>146</v>
      </c>
      <c r="B761" s="134" t="s">
        <v>57</v>
      </c>
      <c r="C761" s="122" t="s">
        <v>147</v>
      </c>
      <c r="D761" s="122" t="s">
        <v>109</v>
      </c>
      <c r="E761" s="123" t="s">
        <v>11781</v>
      </c>
      <c r="F761" s="124" t="s">
        <v>302</v>
      </c>
      <c r="G761" s="124" t="s">
        <v>149</v>
      </c>
      <c r="H761" s="124" t="s">
        <v>13577</v>
      </c>
      <c r="I761" s="135" t="s">
        <v>200</v>
      </c>
      <c r="J761" s="129" t="s">
        <v>196</v>
      </c>
      <c r="K761" s="128">
        <v>0</v>
      </c>
      <c r="L761" s="129"/>
      <c r="M761" s="128" t="s">
        <v>13673</v>
      </c>
      <c r="N761" s="127" t="s">
        <v>525</v>
      </c>
      <c r="O761" s="127" t="s">
        <v>174</v>
      </c>
      <c r="P761" s="127" t="s">
        <v>194</v>
      </c>
      <c r="Q761" s="131" t="s">
        <v>14364</v>
      </c>
      <c r="R761" s="131" t="s">
        <v>15573</v>
      </c>
      <c r="S761" s="144" t="s">
        <v>15573</v>
      </c>
      <c r="T761" s="136" t="s">
        <v>199</v>
      </c>
      <c r="U761" s="118"/>
      <c r="V761" s="118"/>
      <c r="W761" s="133" t="str">
        <f>VLOOKUP(TRIM(X761),X10:Y88,2,FALSE)</f>
        <v>Krisztian</v>
      </c>
      <c r="X761" s="11" t="str">
        <f t="shared" si="27"/>
        <v>6.5.6</v>
      </c>
      <c r="AA761" s="1">
        <f t="shared" si="26"/>
        <v>17</v>
      </c>
    </row>
    <row r="762" spans="1:27" ht="35.25" customHeight="1">
      <c r="A762" s="119" t="s">
        <v>146</v>
      </c>
      <c r="B762" s="134" t="s">
        <v>57</v>
      </c>
      <c r="C762" s="122" t="s">
        <v>147</v>
      </c>
      <c r="D762" s="122" t="s">
        <v>109</v>
      </c>
      <c r="E762" s="123" t="s">
        <v>11782</v>
      </c>
      <c r="F762" s="124" t="s">
        <v>302</v>
      </c>
      <c r="G762" s="124" t="s">
        <v>149</v>
      </c>
      <c r="H762" s="124" t="s">
        <v>13578</v>
      </c>
      <c r="I762" s="135" t="s">
        <v>200</v>
      </c>
      <c r="J762" s="129" t="s">
        <v>5718</v>
      </c>
      <c r="K762" s="128">
        <v>0</v>
      </c>
      <c r="L762" s="129"/>
      <c r="M762" s="128" t="s">
        <v>13673</v>
      </c>
      <c r="N762" s="127" t="s">
        <v>525</v>
      </c>
      <c r="O762" s="127" t="s">
        <v>174</v>
      </c>
      <c r="P762" s="127" t="s">
        <v>194</v>
      </c>
      <c r="Q762" s="131" t="s">
        <v>14073</v>
      </c>
      <c r="R762" s="131" t="s">
        <v>204</v>
      </c>
      <c r="S762" s="144" t="s">
        <v>15573</v>
      </c>
      <c r="T762" s="136" t="s">
        <v>199</v>
      </c>
      <c r="U762" s="118"/>
      <c r="V762" s="118"/>
      <c r="W762" s="133" t="str">
        <f>VLOOKUP(TRIM(X762),X10:Y88,2,FALSE)</f>
        <v>Krisztian</v>
      </c>
      <c r="X762" s="11" t="str">
        <f t="shared" si="27"/>
        <v>6.5.6</v>
      </c>
      <c r="AA762" s="1">
        <f t="shared" si="26"/>
        <v>17</v>
      </c>
    </row>
    <row r="763" spans="1:27" ht="35.25" customHeight="1">
      <c r="A763" s="119" t="s">
        <v>146</v>
      </c>
      <c r="B763" s="134" t="s">
        <v>57</v>
      </c>
      <c r="C763" s="122" t="s">
        <v>147</v>
      </c>
      <c r="D763" s="122" t="s">
        <v>666</v>
      </c>
      <c r="E763" s="123" t="s">
        <v>11783</v>
      </c>
      <c r="F763" s="124" t="s">
        <v>302</v>
      </c>
      <c r="G763" s="124" t="s">
        <v>149</v>
      </c>
      <c r="H763" s="124" t="s">
        <v>13591</v>
      </c>
      <c r="I763" s="135" t="s">
        <v>223</v>
      </c>
      <c r="J763" s="129" t="s">
        <v>185</v>
      </c>
      <c r="K763" s="128">
        <v>0</v>
      </c>
      <c r="L763" s="129"/>
      <c r="M763" s="128" t="s">
        <v>13673</v>
      </c>
      <c r="N763" s="127" t="s">
        <v>525</v>
      </c>
      <c r="O763" s="127" t="s">
        <v>174</v>
      </c>
      <c r="P763" s="127" t="s">
        <v>194</v>
      </c>
      <c r="Q763" s="131" t="s">
        <v>14074</v>
      </c>
      <c r="R763" s="131" t="s">
        <v>10562</v>
      </c>
      <c r="S763" s="132" t="s">
        <v>152</v>
      </c>
      <c r="T763" s="136" t="s">
        <v>199</v>
      </c>
      <c r="U763" s="118"/>
      <c r="V763" s="118" t="s">
        <v>260</v>
      </c>
      <c r="W763" s="133" t="str">
        <f>VLOOKUP(TRIM(X763),X10:Y88,2,FALSE)</f>
        <v>Frank</v>
      </c>
      <c r="X763" s="11" t="str">
        <f t="shared" si="27"/>
        <v>6.5.7.1</v>
      </c>
      <c r="AA763" s="1">
        <f t="shared" si="26"/>
        <v>17</v>
      </c>
    </row>
    <row r="764" spans="1:27" ht="35.25" customHeight="1">
      <c r="A764" s="119" t="s">
        <v>146</v>
      </c>
      <c r="B764" s="134" t="s">
        <v>57</v>
      </c>
      <c r="C764" s="122" t="s">
        <v>147</v>
      </c>
      <c r="D764" s="122" t="s">
        <v>666</v>
      </c>
      <c r="E764" s="123" t="s">
        <v>11784</v>
      </c>
      <c r="F764" s="124" t="s">
        <v>302</v>
      </c>
      <c r="G764" s="124" t="s">
        <v>149</v>
      </c>
      <c r="H764" s="124" t="s">
        <v>13579</v>
      </c>
      <c r="I764" s="135" t="s">
        <v>223</v>
      </c>
      <c r="J764" s="129" t="s">
        <v>196</v>
      </c>
      <c r="K764" s="128">
        <v>0</v>
      </c>
      <c r="L764" s="129"/>
      <c r="M764" s="128" t="s">
        <v>13673</v>
      </c>
      <c r="N764" s="127" t="s">
        <v>525</v>
      </c>
      <c r="O764" s="127" t="s">
        <v>174</v>
      </c>
      <c r="P764" s="127" t="s">
        <v>194</v>
      </c>
      <c r="Q764" s="131" t="s">
        <v>14075</v>
      </c>
      <c r="R764" s="131" t="s">
        <v>15985</v>
      </c>
      <c r="S764" s="132" t="s">
        <v>189</v>
      </c>
      <c r="T764" s="136" t="s">
        <v>199</v>
      </c>
      <c r="U764" s="118"/>
      <c r="V764" s="118" t="s">
        <v>15021</v>
      </c>
      <c r="W764" s="133" t="str">
        <f>VLOOKUP(TRIM(X764),X10:Y88,2,FALSE)</f>
        <v>Frank</v>
      </c>
      <c r="X764" s="11" t="str">
        <f t="shared" si="27"/>
        <v>6.5.7.1</v>
      </c>
      <c r="AA764" s="1">
        <f t="shared" si="26"/>
        <v>17</v>
      </c>
    </row>
    <row r="765" spans="1:27" ht="35.25" customHeight="1">
      <c r="A765" s="119" t="s">
        <v>146</v>
      </c>
      <c r="B765" s="134" t="s">
        <v>57</v>
      </c>
      <c r="C765" s="122" t="s">
        <v>147</v>
      </c>
      <c r="D765" s="122" t="s">
        <v>666</v>
      </c>
      <c r="E765" s="123" t="s">
        <v>11785</v>
      </c>
      <c r="F765" s="124" t="s">
        <v>302</v>
      </c>
      <c r="G765" s="124" t="s">
        <v>149</v>
      </c>
      <c r="H765" s="124" t="s">
        <v>13580</v>
      </c>
      <c r="I765" s="135" t="s">
        <v>200</v>
      </c>
      <c r="J765" s="129" t="s">
        <v>196</v>
      </c>
      <c r="K765" s="128">
        <v>0</v>
      </c>
      <c r="L765" s="129"/>
      <c r="M765" s="128" t="s">
        <v>13673</v>
      </c>
      <c r="N765" s="127" t="s">
        <v>525</v>
      </c>
      <c r="O765" s="127" t="s">
        <v>174</v>
      </c>
      <c r="P765" s="127" t="s">
        <v>194</v>
      </c>
      <c r="Q765" s="131" t="s">
        <v>14530</v>
      </c>
      <c r="R765" s="131" t="s">
        <v>14532</v>
      </c>
      <c r="S765" s="132" t="s">
        <v>14533</v>
      </c>
      <c r="T765" s="136" t="s">
        <v>199</v>
      </c>
      <c r="U765" s="118"/>
      <c r="V765" s="118"/>
      <c r="W765" s="133" t="str">
        <f>VLOOKUP(TRIM(X765),X10:Y88,2,FALSE)</f>
        <v>Frank</v>
      </c>
      <c r="X765" s="11" t="str">
        <f t="shared" si="27"/>
        <v>6.5.7.1</v>
      </c>
      <c r="AA765" s="1">
        <f t="shared" si="26"/>
        <v>17</v>
      </c>
    </row>
    <row r="766" spans="1:27" ht="35.25" customHeight="1">
      <c r="A766" s="119" t="s">
        <v>146</v>
      </c>
      <c r="B766" s="134" t="s">
        <v>57</v>
      </c>
      <c r="C766" s="122" t="s">
        <v>147</v>
      </c>
      <c r="D766" s="122" t="s">
        <v>115</v>
      </c>
      <c r="E766" s="123" t="s">
        <v>11786</v>
      </c>
      <c r="F766" s="124" t="s">
        <v>302</v>
      </c>
      <c r="G766" s="124" t="s">
        <v>149</v>
      </c>
      <c r="H766" s="124" t="s">
        <v>13581</v>
      </c>
      <c r="I766" s="135" t="s">
        <v>223</v>
      </c>
      <c r="J766" s="129" t="s">
        <v>196</v>
      </c>
      <c r="K766" s="128">
        <v>0</v>
      </c>
      <c r="L766" s="129"/>
      <c r="M766" s="128" t="s">
        <v>13673</v>
      </c>
      <c r="N766" s="127" t="s">
        <v>525</v>
      </c>
      <c r="O766" s="127" t="s">
        <v>174</v>
      </c>
      <c r="P766" s="127" t="s">
        <v>194</v>
      </c>
      <c r="Q766" s="131" t="s">
        <v>14076</v>
      </c>
      <c r="R766" s="131" t="s">
        <v>15251</v>
      </c>
      <c r="S766" s="132" t="s">
        <v>15250</v>
      </c>
      <c r="T766" s="136" t="s">
        <v>199</v>
      </c>
      <c r="U766" s="118"/>
      <c r="V766" s="118"/>
      <c r="W766" s="133" t="str">
        <f>VLOOKUP(TRIM(X766),X10:Y88,2,FALSE)</f>
        <v>Irfan</v>
      </c>
      <c r="X766" s="11" t="str">
        <f t="shared" si="27"/>
        <v>6.5.9</v>
      </c>
      <c r="AA766" s="1">
        <f t="shared" si="26"/>
        <v>17</v>
      </c>
    </row>
    <row r="767" spans="1:27" ht="37.200000000000003" customHeight="1">
      <c r="A767" s="119" t="s">
        <v>146</v>
      </c>
      <c r="B767" s="134" t="s">
        <v>57</v>
      </c>
      <c r="C767" s="122" t="s">
        <v>147</v>
      </c>
      <c r="D767" s="122" t="s">
        <v>130</v>
      </c>
      <c r="E767" s="123" t="s">
        <v>11787</v>
      </c>
      <c r="F767" s="124" t="s">
        <v>183</v>
      </c>
      <c r="G767" s="124" t="s">
        <v>48</v>
      </c>
      <c r="H767" s="124" t="s">
        <v>13503</v>
      </c>
      <c r="I767" s="135" t="s">
        <v>200</v>
      </c>
      <c r="J767" s="129"/>
      <c r="K767" s="128"/>
      <c r="L767" s="129"/>
      <c r="M767" s="128" t="s">
        <v>13673</v>
      </c>
      <c r="N767" s="127"/>
      <c r="O767" s="127"/>
      <c r="P767" s="127"/>
      <c r="Q767" s="131" t="s">
        <v>13504</v>
      </c>
      <c r="R767" s="131" t="s">
        <v>802</v>
      </c>
      <c r="S767" s="132" t="s">
        <v>167</v>
      </c>
      <c r="T767" s="136" t="s">
        <v>199</v>
      </c>
      <c r="U767" s="118"/>
      <c r="V767" s="118"/>
      <c r="W767" s="133" t="str">
        <f>VLOOKUP(TRIM(X767),X10:Y88,2,FALSE)</f>
        <v>Frank</v>
      </c>
      <c r="X767" s="11" t="str">
        <f t="shared" si="27"/>
        <v>7.1</v>
      </c>
      <c r="AA767" s="1">
        <f t="shared" si="26"/>
        <v>17</v>
      </c>
    </row>
    <row r="768" spans="1:27" ht="37.200000000000003" customHeight="1">
      <c r="A768" s="119" t="s">
        <v>146</v>
      </c>
      <c r="B768" s="134" t="s">
        <v>57</v>
      </c>
      <c r="C768" s="122" t="s">
        <v>147</v>
      </c>
      <c r="D768" s="122" t="s">
        <v>130</v>
      </c>
      <c r="E768" s="123" t="s">
        <v>11788</v>
      </c>
      <c r="F768" s="124" t="s">
        <v>364</v>
      </c>
      <c r="G768" s="124" t="s">
        <v>149</v>
      </c>
      <c r="H768" s="124" t="s">
        <v>8229</v>
      </c>
      <c r="I768" s="135" t="s">
        <v>13505</v>
      </c>
      <c r="J768" s="129"/>
      <c r="K768" s="128"/>
      <c r="L768" s="129"/>
      <c r="M768" s="128" t="s">
        <v>13673</v>
      </c>
      <c r="N768" s="127"/>
      <c r="O768" s="127"/>
      <c r="P768" s="127"/>
      <c r="Q768" s="131" t="s">
        <v>13506</v>
      </c>
      <c r="R768" s="131" t="s">
        <v>14299</v>
      </c>
      <c r="S768" s="132" t="s">
        <v>14296</v>
      </c>
      <c r="T768" s="136" t="s">
        <v>199</v>
      </c>
      <c r="U768" s="118"/>
      <c r="V768" s="118"/>
      <c r="W768" s="133" t="str">
        <f>VLOOKUP(TRIM(X768),X10:Y88,2,FALSE)</f>
        <v>Frank</v>
      </c>
      <c r="X768" s="11" t="str">
        <f t="shared" si="27"/>
        <v>7.1</v>
      </c>
      <c r="AA768" s="1">
        <f t="shared" si="26"/>
        <v>107</v>
      </c>
    </row>
    <row r="769" spans="1:27" ht="35.25" customHeight="1">
      <c r="A769" s="119" t="s">
        <v>146</v>
      </c>
      <c r="B769" s="134" t="s">
        <v>57</v>
      </c>
      <c r="C769" s="122" t="s">
        <v>147</v>
      </c>
      <c r="D769" s="122" t="s">
        <v>119</v>
      </c>
      <c r="E769" s="123" t="s">
        <v>11789</v>
      </c>
      <c r="F769" s="124" t="s">
        <v>183</v>
      </c>
      <c r="G769" s="124" t="s">
        <v>253</v>
      </c>
      <c r="H769" s="124" t="s">
        <v>13507</v>
      </c>
      <c r="I769" s="135" t="s">
        <v>13500</v>
      </c>
      <c r="J769" s="129"/>
      <c r="K769" s="128"/>
      <c r="L769" s="129"/>
      <c r="M769" s="128" t="s">
        <v>13673</v>
      </c>
      <c r="N769" s="127"/>
      <c r="O769" s="127"/>
      <c r="P769" s="127"/>
      <c r="Q769" s="131" t="s">
        <v>14136</v>
      </c>
      <c r="R769" s="131" t="s">
        <v>15573</v>
      </c>
      <c r="S769" s="144" t="s">
        <v>15573</v>
      </c>
      <c r="T769" s="136" t="s">
        <v>310</v>
      </c>
      <c r="U769" s="118"/>
      <c r="V769" s="118"/>
      <c r="W769" s="133" t="str">
        <f>VLOOKUP(TRIM(X769),X10:Y88,2,FALSE)</f>
        <v>Frank</v>
      </c>
      <c r="X769" s="11" t="str">
        <f t="shared" si="27"/>
        <v>6.5.11</v>
      </c>
      <c r="AA769" s="1">
        <f t="shared" si="26"/>
        <v>43</v>
      </c>
    </row>
    <row r="770" spans="1:27" ht="35.25" customHeight="1">
      <c r="A770" s="119" t="s">
        <v>146</v>
      </c>
      <c r="B770" s="134" t="s">
        <v>57</v>
      </c>
      <c r="C770" s="122" t="s">
        <v>147</v>
      </c>
      <c r="D770" s="122" t="s">
        <v>101</v>
      </c>
      <c r="E770" s="123" t="s">
        <v>11790</v>
      </c>
      <c r="F770" s="124" t="s">
        <v>191</v>
      </c>
      <c r="G770" s="124" t="s">
        <v>149</v>
      </c>
      <c r="H770" s="124" t="s">
        <v>14170</v>
      </c>
      <c r="I770" s="135" t="s">
        <v>225</v>
      </c>
      <c r="J770" s="129"/>
      <c r="K770" s="128"/>
      <c r="L770" s="129"/>
      <c r="M770" s="128" t="s">
        <v>13673</v>
      </c>
      <c r="N770" s="127"/>
      <c r="O770" s="127"/>
      <c r="P770" s="127" t="s">
        <v>688</v>
      </c>
      <c r="Q770" s="131" t="s">
        <v>346</v>
      </c>
      <c r="R770" s="131" t="s">
        <v>14913</v>
      </c>
      <c r="S770" s="132" t="s">
        <v>195</v>
      </c>
      <c r="T770" s="136" t="s">
        <v>310</v>
      </c>
      <c r="U770" s="118"/>
      <c r="V770" s="118"/>
      <c r="W770" s="133" t="str">
        <f>VLOOKUP(TRIM(X770),X10:Y88,2,FALSE)</f>
        <v>Frank</v>
      </c>
      <c r="X770" s="11" t="str">
        <f t="shared" si="27"/>
        <v>6.5.2</v>
      </c>
      <c r="AA770" s="1">
        <f t="shared" si="26"/>
        <v>21</v>
      </c>
    </row>
    <row r="771" spans="1:27" ht="35.25" customHeight="1">
      <c r="A771" s="119" t="s">
        <v>146</v>
      </c>
      <c r="B771" s="134" t="s">
        <v>57</v>
      </c>
      <c r="C771" s="122" t="s">
        <v>147</v>
      </c>
      <c r="D771" s="122" t="s">
        <v>101</v>
      </c>
      <c r="E771" s="123" t="s">
        <v>11791</v>
      </c>
      <c r="F771" s="124" t="s">
        <v>183</v>
      </c>
      <c r="G771" s="124" t="s">
        <v>253</v>
      </c>
      <c r="H771" s="124" t="s">
        <v>13508</v>
      </c>
      <c r="I771" s="135" t="s">
        <v>225</v>
      </c>
      <c r="J771" s="129"/>
      <c r="K771" s="128"/>
      <c r="L771" s="129"/>
      <c r="M771" s="128" t="s">
        <v>13673</v>
      </c>
      <c r="N771" s="127"/>
      <c r="O771" s="127"/>
      <c r="P771" s="127"/>
      <c r="Q771" s="131" t="s">
        <v>14137</v>
      </c>
      <c r="R771" s="131" t="s">
        <v>15573</v>
      </c>
      <c r="S771" s="144" t="s">
        <v>15573</v>
      </c>
      <c r="T771" s="136" t="s">
        <v>310</v>
      </c>
      <c r="U771" s="118"/>
      <c r="V771" s="118"/>
      <c r="W771" s="133" t="str">
        <f>VLOOKUP(TRIM(X771),X10:Y88,2,FALSE)</f>
        <v>Frank</v>
      </c>
      <c r="X771" s="11" t="str">
        <f t="shared" si="27"/>
        <v>6.5.2</v>
      </c>
      <c r="AA771" s="1">
        <f t="shared" si="26"/>
        <v>21</v>
      </c>
    </row>
    <row r="772" spans="1:27" ht="35.25" customHeight="1">
      <c r="A772" s="119" t="s">
        <v>146</v>
      </c>
      <c r="B772" s="134" t="s">
        <v>57</v>
      </c>
      <c r="C772" s="122" t="s">
        <v>147</v>
      </c>
      <c r="D772" s="122" t="s">
        <v>117</v>
      </c>
      <c r="E772" s="123" t="s">
        <v>11792</v>
      </c>
      <c r="F772" s="124" t="s">
        <v>302</v>
      </c>
      <c r="G772" s="124" t="s">
        <v>149</v>
      </c>
      <c r="H772" s="124" t="s">
        <v>13530</v>
      </c>
      <c r="I772" s="135" t="s">
        <v>256</v>
      </c>
      <c r="J772" s="129" t="s">
        <v>196</v>
      </c>
      <c r="K772" s="128">
        <v>0</v>
      </c>
      <c r="L772" s="129"/>
      <c r="M772" s="128" t="s">
        <v>13673</v>
      </c>
      <c r="N772" s="127" t="s">
        <v>525</v>
      </c>
      <c r="O772" s="127" t="s">
        <v>174</v>
      </c>
      <c r="P772" s="127" t="s">
        <v>194</v>
      </c>
      <c r="Q772" s="131" t="s">
        <v>13686</v>
      </c>
      <c r="R772" s="131" t="s">
        <v>15395</v>
      </c>
      <c r="S772" s="132" t="s">
        <v>195</v>
      </c>
      <c r="T772" s="136" t="s">
        <v>282</v>
      </c>
      <c r="U772" s="118"/>
      <c r="V772" s="118"/>
      <c r="W772" s="133" t="str">
        <f>VLOOKUP(TRIM(X772),X10:Y88,2,FALSE)</f>
        <v>Krisztian</v>
      </c>
      <c r="X772" s="11" t="str">
        <f t="shared" si="27"/>
        <v>6.5.10</v>
      </c>
      <c r="AA772" s="1">
        <f t="shared" si="26"/>
        <v>7</v>
      </c>
    </row>
    <row r="773" spans="1:27" ht="35.25" customHeight="1">
      <c r="A773" s="119" t="s">
        <v>146</v>
      </c>
      <c r="B773" s="134" t="s">
        <v>57</v>
      </c>
      <c r="C773" s="122" t="s">
        <v>147</v>
      </c>
      <c r="D773" s="122" t="s">
        <v>666</v>
      </c>
      <c r="E773" s="123" t="s">
        <v>11793</v>
      </c>
      <c r="F773" s="124" t="s">
        <v>302</v>
      </c>
      <c r="G773" s="124" t="s">
        <v>149</v>
      </c>
      <c r="H773" s="124" t="s">
        <v>13547</v>
      </c>
      <c r="I773" s="135" t="s">
        <v>279</v>
      </c>
      <c r="J773" s="129" t="s">
        <v>196</v>
      </c>
      <c r="K773" s="128">
        <v>0</v>
      </c>
      <c r="L773" s="129"/>
      <c r="M773" s="128" t="s">
        <v>202</v>
      </c>
      <c r="N773" s="127" t="s">
        <v>525</v>
      </c>
      <c r="O773" s="127" t="s">
        <v>174</v>
      </c>
      <c r="P773" s="127" t="s">
        <v>194</v>
      </c>
      <c r="Q773" s="131" t="s">
        <v>14077</v>
      </c>
      <c r="R773" s="131" t="s">
        <v>15986</v>
      </c>
      <c r="S773" s="132" t="s">
        <v>189</v>
      </c>
      <c r="T773" s="136" t="s">
        <v>294</v>
      </c>
      <c r="U773" s="118"/>
      <c r="V773" s="118" t="s">
        <v>15021</v>
      </c>
      <c r="W773" s="133" t="str">
        <f>VLOOKUP(TRIM(X773),X10:Y88,2,FALSE)</f>
        <v>Frank</v>
      </c>
      <c r="X773" s="11" t="str">
        <f t="shared" si="27"/>
        <v>6.5.7.1</v>
      </c>
      <c r="AA773" s="1">
        <f t="shared" si="26"/>
        <v>4</v>
      </c>
    </row>
    <row r="774" spans="1:27" ht="35.25" customHeight="1">
      <c r="A774" s="119" t="s">
        <v>146</v>
      </c>
      <c r="B774" s="134" t="s">
        <v>57</v>
      </c>
      <c r="C774" s="122" t="s">
        <v>147</v>
      </c>
      <c r="D774" s="122" t="s">
        <v>117</v>
      </c>
      <c r="E774" s="123" t="s">
        <v>11794</v>
      </c>
      <c r="F774" s="124" t="s">
        <v>302</v>
      </c>
      <c r="G774" s="124" t="s">
        <v>149</v>
      </c>
      <c r="H774" s="124" t="s">
        <v>13532</v>
      </c>
      <c r="I774" s="135" t="s">
        <v>256</v>
      </c>
      <c r="J774" s="129" t="s">
        <v>196</v>
      </c>
      <c r="K774" s="128">
        <v>0</v>
      </c>
      <c r="L774" s="129"/>
      <c r="M774" s="128" t="s">
        <v>13673</v>
      </c>
      <c r="N774" s="127" t="s">
        <v>525</v>
      </c>
      <c r="O774" s="127" t="s">
        <v>174</v>
      </c>
      <c r="P774" s="127" t="s">
        <v>194</v>
      </c>
      <c r="Q774" s="131" t="s">
        <v>13688</v>
      </c>
      <c r="R774" s="131" t="s">
        <v>14662</v>
      </c>
      <c r="S774" s="132" t="s">
        <v>167</v>
      </c>
      <c r="T774" s="136" t="s">
        <v>282</v>
      </c>
      <c r="U774" s="118"/>
      <c r="V774" s="118"/>
      <c r="W774" s="133" t="str">
        <f>VLOOKUP(TRIM(X774),X10:Y88,2,FALSE)</f>
        <v>Krisztian</v>
      </c>
      <c r="X774" s="11" t="str">
        <f t="shared" si="27"/>
        <v>6.5.10</v>
      </c>
      <c r="AA774" s="1">
        <f t="shared" si="26"/>
        <v>7</v>
      </c>
    </row>
    <row r="775" spans="1:27" ht="35.25" customHeight="1">
      <c r="A775" s="119" t="s">
        <v>146</v>
      </c>
      <c r="B775" s="134" t="s">
        <v>57</v>
      </c>
      <c r="C775" s="122" t="s">
        <v>147</v>
      </c>
      <c r="D775" s="122" t="s">
        <v>101</v>
      </c>
      <c r="E775" s="123" t="s">
        <v>11795</v>
      </c>
      <c r="F775" s="124" t="s">
        <v>191</v>
      </c>
      <c r="G775" s="124" t="s">
        <v>149</v>
      </c>
      <c r="H775" s="124" t="s">
        <v>14171</v>
      </c>
      <c r="I775" s="135" t="s">
        <v>225</v>
      </c>
      <c r="J775" s="129"/>
      <c r="K775" s="128"/>
      <c r="L775" s="129"/>
      <c r="M775" s="128" t="s">
        <v>13673</v>
      </c>
      <c r="N775" s="127"/>
      <c r="O775" s="127"/>
      <c r="P775" s="127" t="s">
        <v>13509</v>
      </c>
      <c r="Q775" s="131" t="s">
        <v>14138</v>
      </c>
      <c r="R775" s="131" t="s">
        <v>14886</v>
      </c>
      <c r="S775" s="132" t="s">
        <v>14887</v>
      </c>
      <c r="T775" s="136" t="s">
        <v>310</v>
      </c>
      <c r="U775" s="118"/>
      <c r="V775" s="118"/>
      <c r="W775" s="133" t="str">
        <f>VLOOKUP(TRIM(X775),X10:Y88,2,FALSE)</f>
        <v>Frank</v>
      </c>
      <c r="X775" s="11" t="str">
        <f t="shared" si="27"/>
        <v>6.5.2</v>
      </c>
      <c r="AA775" s="1">
        <f t="shared" si="26"/>
        <v>21</v>
      </c>
    </row>
    <row r="776" spans="1:27" ht="35.25" customHeight="1">
      <c r="A776" s="119" t="s">
        <v>146</v>
      </c>
      <c r="B776" s="134" t="s">
        <v>57</v>
      </c>
      <c r="C776" s="122" t="s">
        <v>147</v>
      </c>
      <c r="D776" s="122" t="s">
        <v>122</v>
      </c>
      <c r="E776" s="123" t="s">
        <v>11796</v>
      </c>
      <c r="F776" s="124" t="s">
        <v>21</v>
      </c>
      <c r="G776" s="124" t="s">
        <v>149</v>
      </c>
      <c r="H776" s="124" t="s">
        <v>13548</v>
      </c>
      <c r="I776" s="135" t="s">
        <v>279</v>
      </c>
      <c r="J776" s="129" t="s">
        <v>2390</v>
      </c>
      <c r="K776" s="128"/>
      <c r="L776" s="129"/>
      <c r="M776" s="128" t="s">
        <v>13673</v>
      </c>
      <c r="N776" s="127" t="s">
        <v>726</v>
      </c>
      <c r="O776" s="127" t="s">
        <v>2822</v>
      </c>
      <c r="P776" s="127" t="s">
        <v>2391</v>
      </c>
      <c r="Q776" s="131" t="s">
        <v>13510</v>
      </c>
      <c r="R776" s="131" t="s">
        <v>14807</v>
      </c>
      <c r="S776" s="132" t="s">
        <v>14808</v>
      </c>
      <c r="T776" s="136" t="s">
        <v>294</v>
      </c>
      <c r="U776" s="118"/>
      <c r="V776" s="118"/>
      <c r="W776" s="133" t="str">
        <f>VLOOKUP(TRIM(X776),X10:Y88,2,FALSE)</f>
        <v>Frank</v>
      </c>
      <c r="X776" s="11" t="str">
        <f t="shared" si="27"/>
        <v>6.7</v>
      </c>
      <c r="AA776" s="1">
        <f t="shared" si="26"/>
        <v>4</v>
      </c>
    </row>
    <row r="777" spans="1:27" ht="35.25" customHeight="1">
      <c r="A777" s="119" t="s">
        <v>146</v>
      </c>
      <c r="B777" s="134" t="s">
        <v>57</v>
      </c>
      <c r="C777" s="122" t="s">
        <v>147</v>
      </c>
      <c r="D777" s="122" t="s">
        <v>123</v>
      </c>
      <c r="E777" s="123" t="s">
        <v>11797</v>
      </c>
      <c r="F777" s="124" t="s">
        <v>21</v>
      </c>
      <c r="G777" s="124" t="s">
        <v>149</v>
      </c>
      <c r="H777" s="124" t="s">
        <v>13549</v>
      </c>
      <c r="I777" s="135" t="s">
        <v>279</v>
      </c>
      <c r="J777" s="129" t="s">
        <v>2303</v>
      </c>
      <c r="K777" s="128"/>
      <c r="L777" s="129"/>
      <c r="M777" s="128" t="s">
        <v>13673</v>
      </c>
      <c r="N777" s="127" t="s">
        <v>726</v>
      </c>
      <c r="O777" s="127" t="s">
        <v>174</v>
      </c>
      <c r="P777" s="127" t="s">
        <v>2304</v>
      </c>
      <c r="Q777" s="131" t="s">
        <v>13511</v>
      </c>
      <c r="R777" s="131" t="s">
        <v>15573</v>
      </c>
      <c r="S777" s="144" t="s">
        <v>15573</v>
      </c>
      <c r="T777" s="136" t="s">
        <v>294</v>
      </c>
      <c r="U777" s="118"/>
      <c r="V777" s="118"/>
      <c r="W777" s="133" t="str">
        <f>VLOOKUP(TRIM(X777),X10:Y88,2,FALSE)</f>
        <v>Krisztian</v>
      </c>
      <c r="X777" s="11" t="str">
        <f t="shared" si="27"/>
        <v>6.8</v>
      </c>
      <c r="AA777" s="1">
        <f t="shared" si="26"/>
        <v>4</v>
      </c>
    </row>
    <row r="778" spans="1:27" ht="35.25" customHeight="1">
      <c r="A778" s="119" t="s">
        <v>146</v>
      </c>
      <c r="B778" s="134" t="s">
        <v>57</v>
      </c>
      <c r="C778" s="122" t="s">
        <v>147</v>
      </c>
      <c r="D778" s="122" t="s">
        <v>125</v>
      </c>
      <c r="E778" s="123" t="s">
        <v>11798</v>
      </c>
      <c r="F778" s="124" t="s">
        <v>183</v>
      </c>
      <c r="G778" s="124" t="s">
        <v>165</v>
      </c>
      <c r="H778" s="124" t="s">
        <v>13512</v>
      </c>
      <c r="I778" s="135" t="s">
        <v>225</v>
      </c>
      <c r="J778" s="129"/>
      <c r="K778" s="128"/>
      <c r="L778" s="129"/>
      <c r="M778" s="128" t="s">
        <v>13673</v>
      </c>
      <c r="N778" s="127"/>
      <c r="O778" s="127"/>
      <c r="P778" s="127"/>
      <c r="Q778" s="131" t="s">
        <v>13512</v>
      </c>
      <c r="R778" s="131" t="s">
        <v>169</v>
      </c>
      <c r="S778" s="132" t="s">
        <v>167</v>
      </c>
      <c r="T778" s="136" t="s">
        <v>310</v>
      </c>
      <c r="U778" s="118"/>
      <c r="V778" s="118"/>
      <c r="W778" s="133" t="str">
        <f>VLOOKUP(TRIM(X778),X10:Y88,2,FALSE)</f>
        <v>Puneet</v>
      </c>
      <c r="X778" s="11" t="str">
        <f t="shared" si="27"/>
        <v>6.9</v>
      </c>
      <c r="AA778" s="1">
        <f t="shared" si="26"/>
        <v>21</v>
      </c>
    </row>
    <row r="779" spans="1:27" ht="35.25" customHeight="1">
      <c r="A779" s="119" t="s">
        <v>146</v>
      </c>
      <c r="B779" s="134" t="s">
        <v>57</v>
      </c>
      <c r="C779" s="122" t="s">
        <v>147</v>
      </c>
      <c r="D779" s="122" t="s">
        <v>125</v>
      </c>
      <c r="E779" s="123" t="s">
        <v>11799</v>
      </c>
      <c r="F779" s="124" t="s">
        <v>21</v>
      </c>
      <c r="G779" s="124" t="s">
        <v>149</v>
      </c>
      <c r="H779" s="124" t="s">
        <v>13595</v>
      </c>
      <c r="I779" s="135" t="s">
        <v>225</v>
      </c>
      <c r="J779" s="129" t="s">
        <v>12821</v>
      </c>
      <c r="K779" s="128"/>
      <c r="L779" s="129"/>
      <c r="M779" s="128" t="s">
        <v>13673</v>
      </c>
      <c r="N779" s="127" t="s">
        <v>186</v>
      </c>
      <c r="O779" s="127" t="s">
        <v>2822</v>
      </c>
      <c r="P779" s="127" t="s">
        <v>12822</v>
      </c>
      <c r="Q779" s="131" t="s">
        <v>14122</v>
      </c>
      <c r="R779" s="131" t="s">
        <v>814</v>
      </c>
      <c r="S779" s="132" t="s">
        <v>152</v>
      </c>
      <c r="T779" s="136" t="s">
        <v>310</v>
      </c>
      <c r="U779" s="118"/>
      <c r="V779" s="118" t="s">
        <v>260</v>
      </c>
      <c r="W779" s="133" t="str">
        <f>VLOOKUP(TRIM(X779),X10:Y88,2,FALSE)</f>
        <v>Puneet</v>
      </c>
      <c r="X779" s="11" t="str">
        <f t="shared" si="27"/>
        <v>6.9</v>
      </c>
      <c r="AA779" s="1">
        <f t="shared" si="26"/>
        <v>21</v>
      </c>
    </row>
    <row r="780" spans="1:27" ht="35.25" customHeight="1">
      <c r="A780" s="119" t="s">
        <v>146</v>
      </c>
      <c r="B780" s="134" t="s">
        <v>57</v>
      </c>
      <c r="C780" s="122" t="s">
        <v>147</v>
      </c>
      <c r="D780" s="122" t="s">
        <v>125</v>
      </c>
      <c r="E780" s="123" t="s">
        <v>11800</v>
      </c>
      <c r="F780" s="124" t="s">
        <v>21</v>
      </c>
      <c r="G780" s="124" t="s">
        <v>149</v>
      </c>
      <c r="H780" s="124" t="s">
        <v>13596</v>
      </c>
      <c r="I780" s="135" t="s">
        <v>225</v>
      </c>
      <c r="J780" s="129" t="s">
        <v>12821</v>
      </c>
      <c r="K780" s="128"/>
      <c r="L780" s="129"/>
      <c r="M780" s="128" t="s">
        <v>13673</v>
      </c>
      <c r="N780" s="127" t="s">
        <v>186</v>
      </c>
      <c r="O780" s="127" t="s">
        <v>2822</v>
      </c>
      <c r="P780" s="127" t="s">
        <v>12822</v>
      </c>
      <c r="Q780" s="131" t="s">
        <v>14123</v>
      </c>
      <c r="R780" s="131" t="s">
        <v>14562</v>
      </c>
      <c r="S780" s="132" t="s">
        <v>14561</v>
      </c>
      <c r="T780" s="136" t="s">
        <v>310</v>
      </c>
      <c r="U780" s="118"/>
      <c r="V780" s="118"/>
      <c r="W780" s="133" t="str">
        <f>VLOOKUP(TRIM(X780),X10:Y88,2,FALSE)</f>
        <v>Puneet</v>
      </c>
      <c r="X780" s="11" t="str">
        <f t="shared" si="27"/>
        <v>6.9</v>
      </c>
      <c r="AA780" s="1">
        <f t="shared" si="26"/>
        <v>21</v>
      </c>
    </row>
    <row r="781" spans="1:27" ht="35.25" customHeight="1">
      <c r="A781" s="119" t="s">
        <v>146</v>
      </c>
      <c r="B781" s="134" t="s">
        <v>57</v>
      </c>
      <c r="C781" s="122" t="s">
        <v>147</v>
      </c>
      <c r="D781" s="122" t="s">
        <v>101</v>
      </c>
      <c r="E781" s="123" t="s">
        <v>11801</v>
      </c>
      <c r="F781" s="124" t="s">
        <v>302</v>
      </c>
      <c r="G781" s="124" t="s">
        <v>149</v>
      </c>
      <c r="H781" s="124" t="s">
        <v>13550</v>
      </c>
      <c r="I781" s="135" t="s">
        <v>241</v>
      </c>
      <c r="J781" s="129" t="s">
        <v>185</v>
      </c>
      <c r="K781" s="128">
        <v>0</v>
      </c>
      <c r="L781" s="129"/>
      <c r="M781" s="128" t="s">
        <v>202</v>
      </c>
      <c r="N781" s="127" t="s">
        <v>525</v>
      </c>
      <c r="O781" s="127" t="s">
        <v>174</v>
      </c>
      <c r="P781" s="127" t="s">
        <v>194</v>
      </c>
      <c r="Q781" s="131" t="s">
        <v>14078</v>
      </c>
      <c r="R781" s="131" t="s">
        <v>15023</v>
      </c>
      <c r="S781" s="132" t="s">
        <v>15024</v>
      </c>
      <c r="T781" s="136" t="s">
        <v>299</v>
      </c>
      <c r="U781" s="118"/>
      <c r="V781" s="118"/>
      <c r="W781" s="133" t="str">
        <f>VLOOKUP(TRIM(X781),X10:Y88,2,FALSE)</f>
        <v>Frank</v>
      </c>
      <c r="X781" s="11" t="str">
        <f t="shared" si="27"/>
        <v>6.5.2</v>
      </c>
      <c r="AA781" s="1">
        <f t="shared" si="26"/>
        <v>5</v>
      </c>
    </row>
    <row r="782" spans="1:27" ht="35.25" customHeight="1">
      <c r="A782" s="119" t="s">
        <v>146</v>
      </c>
      <c r="B782" s="134" t="s">
        <v>57</v>
      </c>
      <c r="C782" s="122" t="s">
        <v>147</v>
      </c>
      <c r="D782" s="122" t="s">
        <v>125</v>
      </c>
      <c r="E782" s="123" t="s">
        <v>11802</v>
      </c>
      <c r="F782" s="124" t="s">
        <v>183</v>
      </c>
      <c r="G782" s="124" t="s">
        <v>165</v>
      </c>
      <c r="H782" s="124" t="s">
        <v>13513</v>
      </c>
      <c r="I782" s="135" t="s">
        <v>225</v>
      </c>
      <c r="J782" s="129"/>
      <c r="K782" s="128"/>
      <c r="L782" s="129"/>
      <c r="M782" s="128" t="s">
        <v>13673</v>
      </c>
      <c r="N782" s="127"/>
      <c r="O782" s="127"/>
      <c r="P782" s="127"/>
      <c r="Q782" s="131" t="s">
        <v>14139</v>
      </c>
      <c r="R782" s="131" t="s">
        <v>169</v>
      </c>
      <c r="S782" s="132" t="s">
        <v>167</v>
      </c>
      <c r="T782" s="136" t="s">
        <v>310</v>
      </c>
      <c r="U782" s="118"/>
      <c r="V782" s="118"/>
      <c r="W782" s="133" t="str">
        <f>VLOOKUP(TRIM(X782),X10:Y88,2,FALSE)</f>
        <v>Puneet</v>
      </c>
      <c r="X782" s="11" t="str">
        <f t="shared" si="27"/>
        <v>6.9</v>
      </c>
      <c r="AA782" s="1">
        <f t="shared" si="26"/>
        <v>21</v>
      </c>
    </row>
    <row r="783" spans="1:27" ht="35.25" customHeight="1">
      <c r="A783" s="119" t="s">
        <v>146</v>
      </c>
      <c r="B783" s="134" t="s">
        <v>57</v>
      </c>
      <c r="C783" s="122" t="s">
        <v>147</v>
      </c>
      <c r="D783" s="122" t="s">
        <v>508</v>
      </c>
      <c r="E783" s="123" t="s">
        <v>11803</v>
      </c>
      <c r="F783" s="124" t="s">
        <v>21</v>
      </c>
      <c r="G783" s="124" t="s">
        <v>149</v>
      </c>
      <c r="H783" s="124" t="s">
        <v>13594</v>
      </c>
      <c r="I783" s="135" t="s">
        <v>279</v>
      </c>
      <c r="J783" s="129" t="s">
        <v>12814</v>
      </c>
      <c r="K783" s="128"/>
      <c r="L783" s="129"/>
      <c r="M783" s="128" t="s">
        <v>13673</v>
      </c>
      <c r="N783" s="127" t="s">
        <v>186</v>
      </c>
      <c r="O783" s="127" t="s">
        <v>174</v>
      </c>
      <c r="P783" s="127" t="s">
        <v>12815</v>
      </c>
      <c r="Q783" s="131" t="s">
        <v>13514</v>
      </c>
      <c r="R783" s="131" t="s">
        <v>15192</v>
      </c>
      <c r="S783" s="132" t="s">
        <v>15191</v>
      </c>
      <c r="T783" s="136" t="s">
        <v>739</v>
      </c>
      <c r="U783" s="118"/>
      <c r="V783" s="118"/>
      <c r="W783" s="133" t="str">
        <f>VLOOKUP(TRIM(X783),X10:Y88,2,FALSE)</f>
        <v>Puneet</v>
      </c>
      <c r="X783" s="11" t="str">
        <f t="shared" si="27"/>
        <v>6.13</v>
      </c>
      <c r="AA783" s="1">
        <f t="shared" si="26"/>
        <v>4</v>
      </c>
    </row>
    <row r="784" spans="1:27" ht="35.25" customHeight="1">
      <c r="A784" s="119" t="s">
        <v>146</v>
      </c>
      <c r="B784" s="134" t="s">
        <v>57</v>
      </c>
      <c r="C784" s="122" t="s">
        <v>147</v>
      </c>
      <c r="D784" s="122" t="s">
        <v>508</v>
      </c>
      <c r="E784" s="123" t="s">
        <v>11804</v>
      </c>
      <c r="F784" s="124" t="s">
        <v>21</v>
      </c>
      <c r="G784" s="124" t="s">
        <v>149</v>
      </c>
      <c r="H784" s="124" t="s">
        <v>13593</v>
      </c>
      <c r="I784" s="135" t="s">
        <v>279</v>
      </c>
      <c r="J784" s="129" t="s">
        <v>12814</v>
      </c>
      <c r="K784" s="128"/>
      <c r="L784" s="129"/>
      <c r="M784" s="128" t="s">
        <v>13673</v>
      </c>
      <c r="N784" s="127" t="s">
        <v>186</v>
      </c>
      <c r="O784" s="127" t="s">
        <v>174</v>
      </c>
      <c r="P784" s="127" t="s">
        <v>12815</v>
      </c>
      <c r="Q784" s="131" t="s">
        <v>13515</v>
      </c>
      <c r="R784" s="131" t="s">
        <v>15194</v>
      </c>
      <c r="S784" s="132" t="s">
        <v>15193</v>
      </c>
      <c r="T784" s="136" t="s">
        <v>739</v>
      </c>
      <c r="U784" s="118"/>
      <c r="V784" s="118"/>
      <c r="W784" s="133" t="str">
        <f>VLOOKUP(TRIM(X784),X10:Y88,2,FALSE)</f>
        <v>Puneet</v>
      </c>
      <c r="X784" s="11" t="str">
        <f t="shared" si="27"/>
        <v>6.13</v>
      </c>
      <c r="AA784" s="1">
        <f t="shared" si="26"/>
        <v>4</v>
      </c>
    </row>
    <row r="785" spans="1:27" ht="35.25" customHeight="1">
      <c r="A785" s="119" t="s">
        <v>146</v>
      </c>
      <c r="B785" s="134" t="s">
        <v>57</v>
      </c>
      <c r="C785" s="122" t="s">
        <v>147</v>
      </c>
      <c r="D785" s="122" t="s">
        <v>508</v>
      </c>
      <c r="E785" s="123" t="s">
        <v>11805</v>
      </c>
      <c r="F785" s="124" t="s">
        <v>21</v>
      </c>
      <c r="G785" s="124" t="s">
        <v>149</v>
      </c>
      <c r="H785" s="124" t="s">
        <v>13551</v>
      </c>
      <c r="I785" s="135" t="s">
        <v>279</v>
      </c>
      <c r="J785" s="129" t="s">
        <v>12814</v>
      </c>
      <c r="K785" s="128"/>
      <c r="L785" s="129"/>
      <c r="M785" s="128" t="s">
        <v>13673</v>
      </c>
      <c r="N785" s="127" t="s">
        <v>186</v>
      </c>
      <c r="O785" s="127" t="s">
        <v>174</v>
      </c>
      <c r="P785" s="127" t="s">
        <v>12815</v>
      </c>
      <c r="Q785" s="131" t="s">
        <v>13516</v>
      </c>
      <c r="R785" s="131" t="s">
        <v>15207</v>
      </c>
      <c r="S785" s="132" t="s">
        <v>15206</v>
      </c>
      <c r="T785" s="136" t="s">
        <v>739</v>
      </c>
      <c r="U785" s="118"/>
      <c r="V785" s="118"/>
      <c r="W785" s="133" t="str">
        <f>VLOOKUP(TRIM(X785),X10:Y88,2,FALSE)</f>
        <v>Puneet</v>
      </c>
      <c r="X785" s="11" t="str">
        <f t="shared" si="27"/>
        <v>6.13</v>
      </c>
      <c r="AA785" s="1">
        <f t="shared" si="26"/>
        <v>4</v>
      </c>
    </row>
    <row r="786" spans="1:27" ht="35.25" customHeight="1">
      <c r="A786" s="119" t="s">
        <v>146</v>
      </c>
      <c r="B786" s="134" t="s">
        <v>57</v>
      </c>
      <c r="C786" s="122" t="s">
        <v>147</v>
      </c>
      <c r="D786" s="122" t="s">
        <v>508</v>
      </c>
      <c r="E786" s="123" t="s">
        <v>11806</v>
      </c>
      <c r="F786" s="124" t="s">
        <v>21</v>
      </c>
      <c r="G786" s="124" t="s">
        <v>149</v>
      </c>
      <c r="H786" s="124" t="s">
        <v>13552</v>
      </c>
      <c r="I786" s="135" t="s">
        <v>279</v>
      </c>
      <c r="J786" s="129" t="s">
        <v>12814</v>
      </c>
      <c r="K786" s="128"/>
      <c r="L786" s="129"/>
      <c r="M786" s="128" t="s">
        <v>13673</v>
      </c>
      <c r="N786" s="127" t="s">
        <v>186</v>
      </c>
      <c r="O786" s="127" t="s">
        <v>174</v>
      </c>
      <c r="P786" s="127" t="s">
        <v>12815</v>
      </c>
      <c r="Q786" s="131" t="s">
        <v>13517</v>
      </c>
      <c r="R786" s="131" t="s">
        <v>15209</v>
      </c>
      <c r="S786" s="132" t="s">
        <v>15208</v>
      </c>
      <c r="T786" s="136" t="s">
        <v>739</v>
      </c>
      <c r="U786" s="118"/>
      <c r="V786" s="118"/>
      <c r="W786" s="133" t="str">
        <f>VLOOKUP(TRIM(X786),X10:Y88,2,FALSE)</f>
        <v>Puneet</v>
      </c>
      <c r="X786" s="11" t="str">
        <f t="shared" si="27"/>
        <v>6.13</v>
      </c>
      <c r="AA786" s="1">
        <f t="shared" si="26"/>
        <v>4</v>
      </c>
    </row>
    <row r="787" spans="1:27" ht="35.25" customHeight="1">
      <c r="A787" s="119" t="s">
        <v>146</v>
      </c>
      <c r="B787" s="134" t="s">
        <v>57</v>
      </c>
      <c r="C787" s="122" t="s">
        <v>147</v>
      </c>
      <c r="D787" s="122" t="s">
        <v>508</v>
      </c>
      <c r="E787" s="123" t="s">
        <v>11807</v>
      </c>
      <c r="F787" s="124" t="s">
        <v>21</v>
      </c>
      <c r="G787" s="124" t="s">
        <v>149</v>
      </c>
      <c r="H787" s="124" t="s">
        <v>13553</v>
      </c>
      <c r="I787" s="135" t="s">
        <v>279</v>
      </c>
      <c r="J787" s="129" t="s">
        <v>12814</v>
      </c>
      <c r="K787" s="128"/>
      <c r="L787" s="129"/>
      <c r="M787" s="128" t="s">
        <v>13673</v>
      </c>
      <c r="N787" s="127" t="s">
        <v>186</v>
      </c>
      <c r="O787" s="127" t="s">
        <v>174</v>
      </c>
      <c r="P787" s="127" t="s">
        <v>12815</v>
      </c>
      <c r="Q787" s="131" t="s">
        <v>13518</v>
      </c>
      <c r="R787" s="131" t="s">
        <v>814</v>
      </c>
      <c r="S787" s="132" t="s">
        <v>152</v>
      </c>
      <c r="T787" s="136" t="s">
        <v>739</v>
      </c>
      <c r="U787" s="118"/>
      <c r="V787" s="118" t="s">
        <v>260</v>
      </c>
      <c r="W787" s="133" t="str">
        <f>VLOOKUP(TRIM(X787),X10:Y88,2,FALSE)</f>
        <v>Puneet</v>
      </c>
      <c r="X787" s="11" t="str">
        <f t="shared" si="27"/>
        <v>6.13</v>
      </c>
      <c r="AA787" s="1">
        <f t="shared" si="26"/>
        <v>4</v>
      </c>
    </row>
    <row r="788" spans="1:27" ht="35.25" customHeight="1">
      <c r="A788" s="119" t="s">
        <v>146</v>
      </c>
      <c r="B788" s="134" t="s">
        <v>57</v>
      </c>
      <c r="C788" s="122" t="s">
        <v>147</v>
      </c>
      <c r="D788" s="122" t="s">
        <v>508</v>
      </c>
      <c r="E788" s="123" t="s">
        <v>11808</v>
      </c>
      <c r="F788" s="124" t="s">
        <v>21</v>
      </c>
      <c r="G788" s="124" t="s">
        <v>149</v>
      </c>
      <c r="H788" s="124" t="s">
        <v>13554</v>
      </c>
      <c r="I788" s="135" t="s">
        <v>279</v>
      </c>
      <c r="J788" s="129" t="s">
        <v>12814</v>
      </c>
      <c r="K788" s="128"/>
      <c r="L788" s="129"/>
      <c r="M788" s="128" t="s">
        <v>13673</v>
      </c>
      <c r="N788" s="127" t="s">
        <v>186</v>
      </c>
      <c r="O788" s="127" t="s">
        <v>174</v>
      </c>
      <c r="P788" s="127" t="s">
        <v>12815</v>
      </c>
      <c r="Q788" s="131" t="s">
        <v>13519</v>
      </c>
      <c r="R788" s="131" t="s">
        <v>15211</v>
      </c>
      <c r="S788" s="132" t="s">
        <v>15210</v>
      </c>
      <c r="T788" s="136" t="s">
        <v>739</v>
      </c>
      <c r="U788" s="118"/>
      <c r="V788" s="118"/>
      <c r="W788" s="133" t="str">
        <f>VLOOKUP(TRIM(X788),X10:Y88,2,FALSE)</f>
        <v>Puneet</v>
      </c>
      <c r="X788" s="11" t="str">
        <f t="shared" si="27"/>
        <v>6.13</v>
      </c>
      <c r="AA788" s="1">
        <f t="shared" si="26"/>
        <v>4</v>
      </c>
    </row>
    <row r="789" spans="1:27" ht="35.25" customHeight="1">
      <c r="A789" s="119" t="s">
        <v>146</v>
      </c>
      <c r="B789" s="134" t="s">
        <v>57</v>
      </c>
      <c r="C789" s="122" t="s">
        <v>147</v>
      </c>
      <c r="D789" s="122" t="s">
        <v>101</v>
      </c>
      <c r="E789" s="123" t="s">
        <v>11809</v>
      </c>
      <c r="F789" s="124" t="s">
        <v>24</v>
      </c>
      <c r="G789" s="124" t="s">
        <v>149</v>
      </c>
      <c r="H789" s="124" t="s">
        <v>13592</v>
      </c>
      <c r="I789" s="135" t="s">
        <v>241</v>
      </c>
      <c r="J789" s="129" t="s">
        <v>230</v>
      </c>
      <c r="K789" s="128">
        <v>2035</v>
      </c>
      <c r="L789" s="129"/>
      <c r="M789" s="128" t="s">
        <v>229</v>
      </c>
      <c r="N789" s="127" t="s">
        <v>895</v>
      </c>
      <c r="O789" s="127" t="s">
        <v>174</v>
      </c>
      <c r="P789" s="127" t="s">
        <v>194</v>
      </c>
      <c r="Q789" s="131" t="s">
        <v>14079</v>
      </c>
      <c r="R789" s="131" t="s">
        <v>15025</v>
      </c>
      <c r="S789" s="132" t="s">
        <v>15026</v>
      </c>
      <c r="T789" s="136" t="s">
        <v>299</v>
      </c>
      <c r="U789" s="118"/>
      <c r="V789" s="118"/>
      <c r="W789" s="133" t="str">
        <f>VLOOKUP(TRIM(X789),X10:Y88,2,FALSE)</f>
        <v>Frank</v>
      </c>
      <c r="X789" s="11" t="str">
        <f t="shared" si="27"/>
        <v>6.5.2</v>
      </c>
      <c r="AA789" s="1">
        <f t="shared" si="26"/>
        <v>5</v>
      </c>
    </row>
    <row r="790" spans="1:27" ht="35.25" customHeight="1">
      <c r="A790" s="119" t="s">
        <v>146</v>
      </c>
      <c r="B790" s="134" t="s">
        <v>57</v>
      </c>
      <c r="C790" s="122" t="s">
        <v>147</v>
      </c>
      <c r="D790" s="122" t="s">
        <v>125</v>
      </c>
      <c r="E790" s="123" t="s">
        <v>11810</v>
      </c>
      <c r="F790" s="124" t="s">
        <v>21</v>
      </c>
      <c r="G790" s="124" t="s">
        <v>149</v>
      </c>
      <c r="H790" s="124" t="s">
        <v>13555</v>
      </c>
      <c r="I790" s="135" t="s">
        <v>225</v>
      </c>
      <c r="J790" s="129" t="s">
        <v>12821</v>
      </c>
      <c r="K790" s="128"/>
      <c r="L790" s="129"/>
      <c r="M790" s="128" t="s">
        <v>13673</v>
      </c>
      <c r="N790" s="127" t="s">
        <v>186</v>
      </c>
      <c r="O790" s="127" t="s">
        <v>2822</v>
      </c>
      <c r="P790" s="127" t="s">
        <v>12822</v>
      </c>
      <c r="Q790" s="131" t="s">
        <v>14124</v>
      </c>
      <c r="R790" s="131" t="s">
        <v>14803</v>
      </c>
      <c r="S790" s="132" t="s">
        <v>14802</v>
      </c>
      <c r="T790" s="136" t="s">
        <v>310</v>
      </c>
      <c r="U790" s="118"/>
      <c r="V790" s="118"/>
      <c r="W790" s="133" t="str">
        <f>VLOOKUP(TRIM(X790),X10:Y88,2,FALSE)</f>
        <v>Puneet</v>
      </c>
      <c r="X790" s="11" t="str">
        <f t="shared" si="27"/>
        <v>6.9</v>
      </c>
      <c r="AA790" s="1">
        <f t="shared" si="26"/>
        <v>21</v>
      </c>
    </row>
    <row r="791" spans="1:27" ht="35.25" customHeight="1">
      <c r="A791" s="119" t="s">
        <v>146</v>
      </c>
      <c r="B791" s="134" t="s">
        <v>57</v>
      </c>
      <c r="C791" s="122" t="s">
        <v>147</v>
      </c>
      <c r="D791" s="122" t="s">
        <v>125</v>
      </c>
      <c r="E791" s="123" t="s">
        <v>11811</v>
      </c>
      <c r="F791" s="124" t="s">
        <v>21</v>
      </c>
      <c r="G791" s="124" t="s">
        <v>149</v>
      </c>
      <c r="H791" s="124" t="s">
        <v>13556</v>
      </c>
      <c r="I791" s="135" t="s">
        <v>225</v>
      </c>
      <c r="J791" s="129" t="s">
        <v>12821</v>
      </c>
      <c r="K791" s="128"/>
      <c r="L791" s="129"/>
      <c r="M791" s="128" t="s">
        <v>13673</v>
      </c>
      <c r="N791" s="127" t="s">
        <v>186</v>
      </c>
      <c r="O791" s="127" t="s">
        <v>2822</v>
      </c>
      <c r="P791" s="127" t="s">
        <v>12822</v>
      </c>
      <c r="Q791" s="131" t="s">
        <v>14125</v>
      </c>
      <c r="R791" s="131" t="s">
        <v>169</v>
      </c>
      <c r="S791" s="132" t="s">
        <v>167</v>
      </c>
      <c r="T791" s="136" t="s">
        <v>310</v>
      </c>
      <c r="U791" s="118"/>
      <c r="V791" s="118"/>
      <c r="W791" s="133" t="str">
        <f>VLOOKUP(TRIM(X791),X10:Y88,2,FALSE)</f>
        <v>Puneet</v>
      </c>
      <c r="X791" s="11" t="str">
        <f t="shared" si="27"/>
        <v>6.9</v>
      </c>
      <c r="AA791" s="1">
        <f t="shared" si="26"/>
        <v>21</v>
      </c>
    </row>
    <row r="792" spans="1:27" ht="35.25" customHeight="1">
      <c r="A792" s="119" t="s">
        <v>146</v>
      </c>
      <c r="B792" s="134" t="s">
        <v>57</v>
      </c>
      <c r="C792" s="122" t="s">
        <v>147</v>
      </c>
      <c r="D792" s="122" t="s">
        <v>115</v>
      </c>
      <c r="E792" s="123" t="s">
        <v>11812</v>
      </c>
      <c r="F792" s="124" t="s">
        <v>302</v>
      </c>
      <c r="G792" s="124" t="s">
        <v>149</v>
      </c>
      <c r="H792" s="124" t="s">
        <v>13557</v>
      </c>
      <c r="I792" s="135" t="s">
        <v>241</v>
      </c>
      <c r="J792" s="129" t="s">
        <v>185</v>
      </c>
      <c r="K792" s="128">
        <v>0</v>
      </c>
      <c r="L792" s="129"/>
      <c r="M792" s="128" t="s">
        <v>202</v>
      </c>
      <c r="N792" s="127" t="s">
        <v>525</v>
      </c>
      <c r="O792" s="127" t="s">
        <v>174</v>
      </c>
      <c r="P792" s="127" t="s">
        <v>194</v>
      </c>
      <c r="Q792" s="131" t="s">
        <v>14080</v>
      </c>
      <c r="R792" s="131" t="s">
        <v>15269</v>
      </c>
      <c r="S792" s="132" t="s">
        <v>195</v>
      </c>
      <c r="T792" s="136" t="s">
        <v>299</v>
      </c>
      <c r="U792" s="118"/>
      <c r="V792" s="118"/>
      <c r="W792" s="133" t="str">
        <f>VLOOKUP(TRIM(X792),X10:Y88,2,FALSE)</f>
        <v>Irfan</v>
      </c>
      <c r="X792" s="11" t="str">
        <f t="shared" si="27"/>
        <v>6.5.9</v>
      </c>
      <c r="AA792" s="1">
        <f t="shared" si="26"/>
        <v>5</v>
      </c>
    </row>
    <row r="793" spans="1:27" ht="35.25" customHeight="1">
      <c r="A793" s="119" t="s">
        <v>146</v>
      </c>
      <c r="B793" s="134" t="s">
        <v>57</v>
      </c>
      <c r="C793" s="122" t="s">
        <v>147</v>
      </c>
      <c r="D793" s="122" t="s">
        <v>98</v>
      </c>
      <c r="E793" s="123" t="s">
        <v>11813</v>
      </c>
      <c r="F793" s="124" t="s">
        <v>302</v>
      </c>
      <c r="G793" s="124" t="s">
        <v>149</v>
      </c>
      <c r="H793" s="124" t="s">
        <v>13558</v>
      </c>
      <c r="I793" s="135" t="s">
        <v>5668</v>
      </c>
      <c r="J793" s="129" t="s">
        <v>185</v>
      </c>
      <c r="K793" s="128">
        <v>0</v>
      </c>
      <c r="L793" s="129"/>
      <c r="M793" s="128" t="s">
        <v>202</v>
      </c>
      <c r="N793" s="127" t="s">
        <v>525</v>
      </c>
      <c r="O793" s="127" t="s">
        <v>174</v>
      </c>
      <c r="P793" s="127" t="s">
        <v>194</v>
      </c>
      <c r="Q793" s="131" t="s">
        <v>14081</v>
      </c>
      <c r="R793" s="131" t="s">
        <v>15573</v>
      </c>
      <c r="S793" s="144" t="s">
        <v>15573</v>
      </c>
      <c r="T793" s="136" t="s">
        <v>308</v>
      </c>
      <c r="U793" s="118"/>
      <c r="V793" s="118"/>
      <c r="W793" s="133" t="str">
        <f>VLOOKUP(TRIM(X793),X10:Y88,2,FALSE)</f>
        <v>Frank</v>
      </c>
      <c r="X793" s="11" t="str">
        <f t="shared" si="27"/>
        <v>6.5.1</v>
      </c>
      <c r="AA793" s="1">
        <f t="shared" ref="AA793:AA856" si="28">LEN(I793)</f>
        <v>42</v>
      </c>
    </row>
    <row r="794" spans="1:27" ht="35.25" customHeight="1">
      <c r="A794" s="119" t="s">
        <v>146</v>
      </c>
      <c r="B794" s="134" t="s">
        <v>57</v>
      </c>
      <c r="C794" s="122" t="s">
        <v>147</v>
      </c>
      <c r="D794" s="122" t="s">
        <v>119</v>
      </c>
      <c r="E794" s="123" t="s">
        <v>11814</v>
      </c>
      <c r="F794" s="124" t="s">
        <v>302</v>
      </c>
      <c r="G794" s="138" t="s">
        <v>149</v>
      </c>
      <c r="H794" s="124" t="s">
        <v>13559</v>
      </c>
      <c r="I794" s="135" t="s">
        <v>265</v>
      </c>
      <c r="J794" s="129" t="s">
        <v>196</v>
      </c>
      <c r="K794" s="128">
        <v>0</v>
      </c>
      <c r="L794" s="129"/>
      <c r="M794" s="128" t="s">
        <v>229</v>
      </c>
      <c r="N794" s="127" t="s">
        <v>525</v>
      </c>
      <c r="O794" s="127" t="s">
        <v>174</v>
      </c>
      <c r="P794" s="127" t="s">
        <v>194</v>
      </c>
      <c r="Q794" s="131" t="s">
        <v>14082</v>
      </c>
      <c r="R794" s="131" t="s">
        <v>15987</v>
      </c>
      <c r="S794" s="132" t="s">
        <v>189</v>
      </c>
      <c r="T794" s="136" t="s">
        <v>348</v>
      </c>
      <c r="U794" s="118"/>
      <c r="V794" s="118" t="s">
        <v>15021</v>
      </c>
      <c r="W794" s="133" t="str">
        <f>VLOOKUP(TRIM(X794),X10:Y88,2,FALSE)</f>
        <v>Frank</v>
      </c>
      <c r="X794" s="11" t="str">
        <f t="shared" si="27"/>
        <v>6.5.11</v>
      </c>
      <c r="AA794" s="1">
        <f t="shared" si="28"/>
        <v>10</v>
      </c>
    </row>
    <row r="795" spans="1:27" ht="35.25" customHeight="1">
      <c r="A795" s="119" t="s">
        <v>146</v>
      </c>
      <c r="B795" s="134" t="s">
        <v>57</v>
      </c>
      <c r="C795" s="122" t="s">
        <v>147</v>
      </c>
      <c r="D795" s="122" t="s">
        <v>102</v>
      </c>
      <c r="E795" s="123" t="s">
        <v>11815</v>
      </c>
      <c r="F795" s="124" t="s">
        <v>302</v>
      </c>
      <c r="G795" s="124" t="s">
        <v>149</v>
      </c>
      <c r="H795" s="124" t="s">
        <v>13560</v>
      </c>
      <c r="I795" s="135" t="s">
        <v>265</v>
      </c>
      <c r="J795" s="129" t="s">
        <v>196</v>
      </c>
      <c r="K795" s="128">
        <v>0</v>
      </c>
      <c r="L795" s="129"/>
      <c r="M795" s="128" t="s">
        <v>229</v>
      </c>
      <c r="N795" s="127" t="s">
        <v>525</v>
      </c>
      <c r="O795" s="127" t="s">
        <v>174</v>
      </c>
      <c r="P795" s="127" t="s">
        <v>194</v>
      </c>
      <c r="Q795" s="131" t="s">
        <v>14083</v>
      </c>
      <c r="R795" s="131" t="s">
        <v>14673</v>
      </c>
      <c r="S795" s="132" t="s">
        <v>195</v>
      </c>
      <c r="T795" s="136" t="s">
        <v>348</v>
      </c>
      <c r="U795" s="118"/>
      <c r="V795" s="118"/>
      <c r="W795" s="133" t="str">
        <f>VLOOKUP(TRIM(X795),X10:Y88,2,FALSE)</f>
        <v>Frank</v>
      </c>
      <c r="X795" s="11" t="str">
        <f t="shared" si="27"/>
        <v>6.5.3</v>
      </c>
      <c r="AA795" s="1">
        <f t="shared" si="28"/>
        <v>10</v>
      </c>
    </row>
    <row r="796" spans="1:27" ht="35.25" customHeight="1">
      <c r="A796" s="119" t="s">
        <v>146</v>
      </c>
      <c r="B796" s="134" t="s">
        <v>57</v>
      </c>
      <c r="C796" s="122" t="s">
        <v>147</v>
      </c>
      <c r="D796" s="122" t="s">
        <v>115</v>
      </c>
      <c r="E796" s="123" t="s">
        <v>11816</v>
      </c>
      <c r="F796" s="124" t="s">
        <v>302</v>
      </c>
      <c r="G796" s="124" t="s">
        <v>149</v>
      </c>
      <c r="H796" s="124" t="s">
        <v>13607</v>
      </c>
      <c r="I796" s="135" t="s">
        <v>265</v>
      </c>
      <c r="J796" s="129" t="s">
        <v>196</v>
      </c>
      <c r="K796" s="128">
        <v>0</v>
      </c>
      <c r="L796" s="129"/>
      <c r="M796" s="128" t="s">
        <v>202</v>
      </c>
      <c r="N796" s="127" t="s">
        <v>525</v>
      </c>
      <c r="O796" s="127" t="s">
        <v>174</v>
      </c>
      <c r="P796" s="127" t="s">
        <v>194</v>
      </c>
      <c r="Q796" s="131" t="s">
        <v>14084</v>
      </c>
      <c r="R796" s="131" t="s">
        <v>14780</v>
      </c>
      <c r="S796" s="132" t="s">
        <v>14779</v>
      </c>
      <c r="T796" s="136" t="s">
        <v>2585</v>
      </c>
      <c r="U796" s="118"/>
      <c r="V796" s="118"/>
      <c r="W796" s="133" t="str">
        <f>VLOOKUP(TRIM(X796),X10:Y88,2,FALSE)</f>
        <v>Irfan</v>
      </c>
      <c r="X796" s="11" t="str">
        <f t="shared" ref="X796:X859" si="29">IF(ISNONTEXT(D796),"" &amp; D796 &amp;"",T(D796))</f>
        <v>6.5.9</v>
      </c>
      <c r="AA796" s="1">
        <f t="shared" si="28"/>
        <v>10</v>
      </c>
    </row>
    <row r="797" spans="1:27" ht="35.25" customHeight="1">
      <c r="A797" s="119" t="s">
        <v>146</v>
      </c>
      <c r="B797" s="134" t="s">
        <v>57</v>
      </c>
      <c r="C797" s="122" t="s">
        <v>147</v>
      </c>
      <c r="D797" s="122" t="s">
        <v>125</v>
      </c>
      <c r="E797" s="123" t="s">
        <v>11817</v>
      </c>
      <c r="F797" s="124" t="s">
        <v>21</v>
      </c>
      <c r="G797" s="138" t="s">
        <v>149</v>
      </c>
      <c r="H797" s="124" t="s">
        <v>13073</v>
      </c>
      <c r="I797" s="135" t="s">
        <v>13725</v>
      </c>
      <c r="J797" s="129" t="s">
        <v>12821</v>
      </c>
      <c r="K797" s="128"/>
      <c r="L797" s="129"/>
      <c r="M797" s="128" t="s">
        <v>13673</v>
      </c>
      <c r="N797" s="127" t="s">
        <v>186</v>
      </c>
      <c r="O797" s="127" t="s">
        <v>2822</v>
      </c>
      <c r="P797" s="127" t="s">
        <v>12822</v>
      </c>
      <c r="Q797" s="131" t="s">
        <v>14126</v>
      </c>
      <c r="R797" s="131" t="s">
        <v>14575</v>
      </c>
      <c r="S797" s="132" t="s">
        <v>14574</v>
      </c>
      <c r="T797" s="136" t="s">
        <v>310</v>
      </c>
      <c r="U797" s="118"/>
      <c r="V797" s="118"/>
      <c r="W797" s="133" t="str">
        <f>VLOOKUP(TRIM(X797),X10:Y88,2,FALSE)</f>
        <v>Puneet</v>
      </c>
      <c r="X797" s="11" t="str">
        <f t="shared" si="29"/>
        <v>6.9</v>
      </c>
      <c r="AA797" s="1">
        <f t="shared" si="28"/>
        <v>72</v>
      </c>
    </row>
    <row r="798" spans="1:27" ht="35.25" customHeight="1">
      <c r="A798" s="119" t="s">
        <v>146</v>
      </c>
      <c r="B798" s="134" t="s">
        <v>57</v>
      </c>
      <c r="C798" s="122" t="s">
        <v>147</v>
      </c>
      <c r="D798" s="122" t="s">
        <v>101</v>
      </c>
      <c r="E798" s="123" t="s">
        <v>11818</v>
      </c>
      <c r="F798" s="124" t="s">
        <v>302</v>
      </c>
      <c r="G798" s="124" t="s">
        <v>149</v>
      </c>
      <c r="H798" s="124" t="s">
        <v>13608</v>
      </c>
      <c r="I798" s="135" t="s">
        <v>197</v>
      </c>
      <c r="J798" s="129" t="s">
        <v>185</v>
      </c>
      <c r="K798" s="128">
        <v>0</v>
      </c>
      <c r="L798" s="129"/>
      <c r="M798" s="128" t="s">
        <v>202</v>
      </c>
      <c r="N798" s="127" t="s">
        <v>525</v>
      </c>
      <c r="O798" s="127" t="s">
        <v>174</v>
      </c>
      <c r="P798" s="127" t="s">
        <v>194</v>
      </c>
      <c r="Q798" s="131" t="s">
        <v>14365</v>
      </c>
      <c r="R798" s="131" t="s">
        <v>14914</v>
      </c>
      <c r="S798" s="132" t="s">
        <v>167</v>
      </c>
      <c r="T798" s="136" t="s">
        <v>272</v>
      </c>
      <c r="U798" s="118"/>
      <c r="V798" s="118"/>
      <c r="W798" s="133" t="str">
        <f>VLOOKUP(TRIM(X798),X10:Y88,2,FALSE)</f>
        <v>Frank</v>
      </c>
      <c r="X798" s="11" t="str">
        <f t="shared" si="29"/>
        <v>6.5.2</v>
      </c>
      <c r="AA798" s="1">
        <f t="shared" si="28"/>
        <v>14</v>
      </c>
    </row>
    <row r="799" spans="1:27" ht="35.25" customHeight="1">
      <c r="A799" s="119" t="s">
        <v>146</v>
      </c>
      <c r="B799" s="134" t="s">
        <v>57</v>
      </c>
      <c r="C799" s="122" t="s">
        <v>147</v>
      </c>
      <c r="D799" s="122" t="s">
        <v>666</v>
      </c>
      <c r="E799" s="123" t="s">
        <v>11819</v>
      </c>
      <c r="F799" s="124" t="s">
        <v>302</v>
      </c>
      <c r="G799" s="124" t="s">
        <v>149</v>
      </c>
      <c r="H799" s="124" t="s">
        <v>13609</v>
      </c>
      <c r="I799" s="135" t="s">
        <v>197</v>
      </c>
      <c r="J799" s="129" t="s">
        <v>196</v>
      </c>
      <c r="K799" s="128">
        <v>0</v>
      </c>
      <c r="L799" s="129"/>
      <c r="M799" s="128" t="s">
        <v>202</v>
      </c>
      <c r="N799" s="127" t="s">
        <v>525</v>
      </c>
      <c r="O799" s="127" t="s">
        <v>174</v>
      </c>
      <c r="P799" s="127" t="s">
        <v>194</v>
      </c>
      <c r="Q799" s="131" t="s">
        <v>14085</v>
      </c>
      <c r="R799" s="131" t="s">
        <v>14534</v>
      </c>
      <c r="S799" s="132" t="s">
        <v>14535</v>
      </c>
      <c r="T799" s="136" t="s">
        <v>272</v>
      </c>
      <c r="U799" s="118"/>
      <c r="V799" s="118"/>
      <c r="W799" s="133" t="str">
        <f>VLOOKUP(TRIM(X799),X10:Y88,2,FALSE)</f>
        <v>Frank</v>
      </c>
      <c r="X799" s="11" t="str">
        <f t="shared" si="29"/>
        <v>6.5.7.1</v>
      </c>
      <c r="AA799" s="1">
        <f t="shared" si="28"/>
        <v>14</v>
      </c>
    </row>
    <row r="800" spans="1:27" ht="35.25" customHeight="1">
      <c r="A800" s="119" t="s">
        <v>146</v>
      </c>
      <c r="B800" s="134" t="s">
        <v>57</v>
      </c>
      <c r="C800" s="122" t="s">
        <v>147</v>
      </c>
      <c r="D800" s="122" t="s">
        <v>98</v>
      </c>
      <c r="E800" s="123" t="s">
        <v>11820</v>
      </c>
      <c r="F800" s="124" t="s">
        <v>302</v>
      </c>
      <c r="G800" s="124" t="s">
        <v>149</v>
      </c>
      <c r="H800" s="124" t="s">
        <v>13622</v>
      </c>
      <c r="I800" s="135" t="s">
        <v>192</v>
      </c>
      <c r="J800" s="129" t="s">
        <v>196</v>
      </c>
      <c r="K800" s="128">
        <v>0</v>
      </c>
      <c r="L800" s="129"/>
      <c r="M800" s="128" t="s">
        <v>202</v>
      </c>
      <c r="N800" s="127" t="s">
        <v>525</v>
      </c>
      <c r="O800" s="127" t="s">
        <v>174</v>
      </c>
      <c r="P800" s="127" t="s">
        <v>194</v>
      </c>
      <c r="Q800" s="131" t="s">
        <v>14086</v>
      </c>
      <c r="R800" s="131" t="s">
        <v>14673</v>
      </c>
      <c r="S800" s="132" t="s">
        <v>195</v>
      </c>
      <c r="T800" s="136" t="s">
        <v>732</v>
      </c>
      <c r="U800" s="118"/>
      <c r="V800" s="118"/>
      <c r="W800" s="133" t="str">
        <f>VLOOKUP(TRIM(X800),X10:Y88,2,FALSE)</f>
        <v>Frank</v>
      </c>
      <c r="X800" s="11" t="str">
        <f t="shared" si="29"/>
        <v>6.5.1</v>
      </c>
      <c r="AA800" s="1">
        <f t="shared" si="28"/>
        <v>12</v>
      </c>
    </row>
    <row r="801" spans="1:27" ht="35.25" customHeight="1">
      <c r="A801" s="119" t="s">
        <v>146</v>
      </c>
      <c r="B801" s="134" t="s">
        <v>57</v>
      </c>
      <c r="C801" s="122" t="s">
        <v>147</v>
      </c>
      <c r="D801" s="122" t="s">
        <v>509</v>
      </c>
      <c r="E801" s="123" t="s">
        <v>11821</v>
      </c>
      <c r="F801" s="124" t="s">
        <v>21</v>
      </c>
      <c r="G801" s="124" t="s">
        <v>149</v>
      </c>
      <c r="H801" s="124" t="s">
        <v>13610</v>
      </c>
      <c r="I801" s="135" t="s">
        <v>192</v>
      </c>
      <c r="J801" s="129" t="s">
        <v>12756</v>
      </c>
      <c r="K801" s="128"/>
      <c r="L801" s="129"/>
      <c r="M801" s="128" t="s">
        <v>13673</v>
      </c>
      <c r="N801" s="127" t="s">
        <v>186</v>
      </c>
      <c r="O801" s="127" t="s">
        <v>2822</v>
      </c>
      <c r="P801" s="127" t="s">
        <v>12757</v>
      </c>
      <c r="Q801" s="131" t="s">
        <v>13597</v>
      </c>
      <c r="R801" s="131" t="s">
        <v>14708</v>
      </c>
      <c r="S801" s="132" t="s">
        <v>195</v>
      </c>
      <c r="T801" s="136" t="s">
        <v>360</v>
      </c>
      <c r="U801" s="118"/>
      <c r="V801" s="118"/>
      <c r="W801" s="133" t="str">
        <f>VLOOKUP(TRIM(X801),X10:Y88,2,FALSE)</f>
        <v>Krisztian</v>
      </c>
      <c r="X801" s="11" t="str">
        <f t="shared" si="29"/>
        <v>6.14</v>
      </c>
      <c r="AA801" s="1">
        <f t="shared" si="28"/>
        <v>12</v>
      </c>
    </row>
    <row r="802" spans="1:27" ht="35.25" customHeight="1">
      <c r="A802" s="119" t="s">
        <v>146</v>
      </c>
      <c r="B802" s="134" t="s">
        <v>57</v>
      </c>
      <c r="C802" s="122" t="s">
        <v>147</v>
      </c>
      <c r="D802" s="122" t="s">
        <v>509</v>
      </c>
      <c r="E802" s="123" t="s">
        <v>11822</v>
      </c>
      <c r="F802" s="124" t="s">
        <v>21</v>
      </c>
      <c r="G802" s="124" t="s">
        <v>149</v>
      </c>
      <c r="H802" s="124" t="s">
        <v>13611</v>
      </c>
      <c r="I802" s="135" t="s">
        <v>192</v>
      </c>
      <c r="J802" s="129" t="s">
        <v>12756</v>
      </c>
      <c r="K802" s="128"/>
      <c r="L802" s="129"/>
      <c r="M802" s="128" t="s">
        <v>13673</v>
      </c>
      <c r="N802" s="127" t="s">
        <v>186</v>
      </c>
      <c r="O802" s="127" t="s">
        <v>2822</v>
      </c>
      <c r="P802" s="127" t="s">
        <v>12757</v>
      </c>
      <c r="Q802" s="131" t="s">
        <v>13598</v>
      </c>
      <c r="R802" s="131" t="s">
        <v>14695</v>
      </c>
      <c r="S802" s="132" t="s">
        <v>195</v>
      </c>
      <c r="T802" s="136" t="s">
        <v>360</v>
      </c>
      <c r="U802" s="118"/>
      <c r="V802" s="118"/>
      <c r="W802" s="133" t="str">
        <f>VLOOKUP(TRIM(X802),X10:Y88,2,FALSE)</f>
        <v>Krisztian</v>
      </c>
      <c r="X802" s="11" t="str">
        <f t="shared" si="29"/>
        <v>6.14</v>
      </c>
      <c r="AA802" s="1">
        <f t="shared" si="28"/>
        <v>12</v>
      </c>
    </row>
    <row r="803" spans="1:27" ht="35.25" customHeight="1">
      <c r="A803" s="119" t="s">
        <v>146</v>
      </c>
      <c r="B803" s="134" t="s">
        <v>57</v>
      </c>
      <c r="C803" s="122" t="s">
        <v>147</v>
      </c>
      <c r="D803" s="122" t="s">
        <v>113</v>
      </c>
      <c r="E803" s="123" t="s">
        <v>11823</v>
      </c>
      <c r="F803" s="124" t="s">
        <v>302</v>
      </c>
      <c r="G803" s="124" t="s">
        <v>149</v>
      </c>
      <c r="H803" s="124" t="s">
        <v>13612</v>
      </c>
      <c r="I803" s="135" t="s">
        <v>192</v>
      </c>
      <c r="J803" s="129" t="s">
        <v>196</v>
      </c>
      <c r="K803" s="128">
        <v>0</v>
      </c>
      <c r="L803" s="129"/>
      <c r="M803" s="128" t="s">
        <v>13673</v>
      </c>
      <c r="N803" s="127" t="s">
        <v>525</v>
      </c>
      <c r="O803" s="127" t="s">
        <v>174</v>
      </c>
      <c r="P803" s="127" t="s">
        <v>194</v>
      </c>
      <c r="Q803" s="131" t="s">
        <v>14086</v>
      </c>
      <c r="R803" s="131" t="s">
        <v>14747</v>
      </c>
      <c r="S803" s="132" t="s">
        <v>14746</v>
      </c>
      <c r="T803" s="136" t="s">
        <v>360</v>
      </c>
      <c r="U803" s="118"/>
      <c r="V803" s="118"/>
      <c r="W803" s="133" t="str">
        <f>VLOOKUP(TRIM(X803),X10:Y88,2,FALSE)</f>
        <v>Puneet</v>
      </c>
      <c r="X803" s="11" t="str">
        <f t="shared" si="29"/>
        <v>6.5.8</v>
      </c>
      <c r="AA803" s="1">
        <f t="shared" si="28"/>
        <v>12</v>
      </c>
    </row>
    <row r="804" spans="1:27" ht="35.25" customHeight="1">
      <c r="A804" s="119" t="s">
        <v>146</v>
      </c>
      <c r="B804" s="134" t="s">
        <v>57</v>
      </c>
      <c r="C804" s="122" t="s">
        <v>147</v>
      </c>
      <c r="D804" s="122" t="s">
        <v>12567</v>
      </c>
      <c r="E804" s="123" t="s">
        <v>11824</v>
      </c>
      <c r="F804" s="124" t="s">
        <v>21</v>
      </c>
      <c r="G804" s="124" t="s">
        <v>149</v>
      </c>
      <c r="H804" s="124" t="s">
        <v>17614</v>
      </c>
      <c r="I804" s="135" t="s">
        <v>297</v>
      </c>
      <c r="J804" s="129" t="s">
        <v>13108</v>
      </c>
      <c r="K804" s="128"/>
      <c r="L804" s="129"/>
      <c r="M804" s="128" t="s">
        <v>13673</v>
      </c>
      <c r="N804" s="127" t="s">
        <v>186</v>
      </c>
      <c r="O804" s="127" t="s">
        <v>174</v>
      </c>
      <c r="P804" s="127" t="s">
        <v>13109</v>
      </c>
      <c r="Q804" s="131" t="s">
        <v>14127</v>
      </c>
      <c r="R804" s="131" t="s">
        <v>14597</v>
      </c>
      <c r="S804" s="132" t="s">
        <v>14596</v>
      </c>
      <c r="T804" s="136" t="s">
        <v>298</v>
      </c>
      <c r="U804" s="118"/>
      <c r="V804" s="118"/>
      <c r="W804" s="133" t="str">
        <f>VLOOKUP(TRIM(X804),X10:Y88,2,FALSE)</f>
        <v>Puneet</v>
      </c>
      <c r="X804" s="11" t="str">
        <f t="shared" si="29"/>
        <v>6.17</v>
      </c>
      <c r="AA804" s="1">
        <f t="shared" si="28"/>
        <v>8</v>
      </c>
    </row>
    <row r="805" spans="1:27" ht="35.25" customHeight="1">
      <c r="A805" s="119" t="s">
        <v>146</v>
      </c>
      <c r="B805" s="134" t="s">
        <v>57</v>
      </c>
      <c r="C805" s="122" t="s">
        <v>147</v>
      </c>
      <c r="D805" s="122" t="s">
        <v>12567</v>
      </c>
      <c r="E805" s="123" t="s">
        <v>11825</v>
      </c>
      <c r="F805" s="124" t="s">
        <v>21</v>
      </c>
      <c r="G805" s="124" t="s">
        <v>149</v>
      </c>
      <c r="H805" s="124" t="s">
        <v>13620</v>
      </c>
      <c r="I805" s="135" t="s">
        <v>297</v>
      </c>
      <c r="J805" s="129" t="s">
        <v>13108</v>
      </c>
      <c r="K805" s="128"/>
      <c r="L805" s="129"/>
      <c r="M805" s="128" t="s">
        <v>13673</v>
      </c>
      <c r="N805" s="127" t="s">
        <v>186</v>
      </c>
      <c r="O805" s="127" t="s">
        <v>174</v>
      </c>
      <c r="P805" s="127" t="s">
        <v>13109</v>
      </c>
      <c r="Q805" s="131" t="s">
        <v>14128</v>
      </c>
      <c r="R805" s="131" t="s">
        <v>14601</v>
      </c>
      <c r="S805" s="132" t="s">
        <v>14600</v>
      </c>
      <c r="T805" s="136" t="s">
        <v>298</v>
      </c>
      <c r="U805" s="118"/>
      <c r="V805" s="118"/>
      <c r="W805" s="133" t="str">
        <f>VLOOKUP(TRIM(X805),X10:Y88,2,FALSE)</f>
        <v>Puneet</v>
      </c>
      <c r="X805" s="11" t="str">
        <f t="shared" si="29"/>
        <v>6.17</v>
      </c>
      <c r="AA805" s="1">
        <f t="shared" si="28"/>
        <v>8</v>
      </c>
    </row>
    <row r="806" spans="1:27" ht="35.25" customHeight="1">
      <c r="A806" s="119" t="s">
        <v>146</v>
      </c>
      <c r="B806" s="134" t="s">
        <v>57</v>
      </c>
      <c r="C806" s="122" t="s">
        <v>147</v>
      </c>
      <c r="D806" s="122" t="s">
        <v>510</v>
      </c>
      <c r="E806" s="123" t="s">
        <v>11826</v>
      </c>
      <c r="F806" s="124" t="s">
        <v>183</v>
      </c>
      <c r="G806" s="124" t="s">
        <v>165</v>
      </c>
      <c r="H806" s="124" t="s">
        <v>13599</v>
      </c>
      <c r="I806" s="135" t="s">
        <v>256</v>
      </c>
      <c r="J806" s="129"/>
      <c r="K806" s="128"/>
      <c r="L806" s="129"/>
      <c r="M806" s="128" t="s">
        <v>13673</v>
      </c>
      <c r="N806" s="127"/>
      <c r="O806" s="127" t="s">
        <v>174</v>
      </c>
      <c r="P806" s="127" t="s">
        <v>12819</v>
      </c>
      <c r="Q806" s="131" t="s">
        <v>13600</v>
      </c>
      <c r="R806" s="131" t="s">
        <v>169</v>
      </c>
      <c r="S806" s="132" t="s">
        <v>167</v>
      </c>
      <c r="T806" s="136" t="s">
        <v>339</v>
      </c>
      <c r="U806" s="118"/>
      <c r="V806" s="118"/>
      <c r="W806" s="133" t="str">
        <f>VLOOKUP(TRIM(X806),X10:Y88,2,FALSE)</f>
        <v>Puneet</v>
      </c>
      <c r="X806" s="11" t="str">
        <f t="shared" si="29"/>
        <v>6.15</v>
      </c>
      <c r="AA806" s="1">
        <f t="shared" si="28"/>
        <v>7</v>
      </c>
    </row>
    <row r="807" spans="1:27" ht="35.25" customHeight="1">
      <c r="A807" s="119" t="s">
        <v>146</v>
      </c>
      <c r="B807" s="134" t="s">
        <v>57</v>
      </c>
      <c r="C807" s="122" t="s">
        <v>147</v>
      </c>
      <c r="D807" s="122" t="s">
        <v>12567</v>
      </c>
      <c r="E807" s="123" t="s">
        <v>11827</v>
      </c>
      <c r="F807" s="124" t="s">
        <v>21</v>
      </c>
      <c r="G807" s="124" t="s">
        <v>149</v>
      </c>
      <c r="H807" s="124" t="s">
        <v>13623</v>
      </c>
      <c r="I807" s="135" t="s">
        <v>297</v>
      </c>
      <c r="J807" s="129" t="s">
        <v>13108</v>
      </c>
      <c r="K807" s="128"/>
      <c r="L807" s="129"/>
      <c r="M807" s="128" t="s">
        <v>13673</v>
      </c>
      <c r="N807" s="127" t="s">
        <v>186</v>
      </c>
      <c r="O807" s="127" t="s">
        <v>174</v>
      </c>
      <c r="P807" s="127" t="s">
        <v>13109</v>
      </c>
      <c r="Q807" s="131" t="s">
        <v>14129</v>
      </c>
      <c r="R807" s="131" t="s">
        <v>14619</v>
      </c>
      <c r="S807" s="132" t="s">
        <v>14618</v>
      </c>
      <c r="T807" s="136" t="s">
        <v>298</v>
      </c>
      <c r="U807" s="118"/>
      <c r="V807" s="118"/>
      <c r="W807" s="133" t="str">
        <f>VLOOKUP(TRIM(X807),X10:Y88,2,FALSE)</f>
        <v>Puneet</v>
      </c>
      <c r="X807" s="11" t="str">
        <f t="shared" si="29"/>
        <v>6.17</v>
      </c>
      <c r="AA807" s="1">
        <f t="shared" si="28"/>
        <v>8</v>
      </c>
    </row>
    <row r="808" spans="1:27" ht="35.25" customHeight="1">
      <c r="A808" s="119" t="s">
        <v>146</v>
      </c>
      <c r="B808" s="134" t="s">
        <v>57</v>
      </c>
      <c r="C808" s="122" t="s">
        <v>147</v>
      </c>
      <c r="D808" s="122" t="s">
        <v>670</v>
      </c>
      <c r="E808" s="123" t="s">
        <v>11828</v>
      </c>
      <c r="F808" s="124" t="s">
        <v>302</v>
      </c>
      <c r="G808" s="124" t="s">
        <v>149</v>
      </c>
      <c r="H808" s="124" t="s">
        <v>13613</v>
      </c>
      <c r="I808" s="135" t="s">
        <v>238</v>
      </c>
      <c r="J808" s="129" t="s">
        <v>185</v>
      </c>
      <c r="K808" s="128">
        <v>0</v>
      </c>
      <c r="L808" s="129"/>
      <c r="M808" s="128" t="s">
        <v>13673</v>
      </c>
      <c r="N808" s="127" t="s">
        <v>525</v>
      </c>
      <c r="O808" s="127" t="s">
        <v>174</v>
      </c>
      <c r="P808" s="127" t="s">
        <v>194</v>
      </c>
      <c r="Q808" s="131" t="s">
        <v>14087</v>
      </c>
      <c r="R808" s="131" t="s">
        <v>14732</v>
      </c>
      <c r="S808" s="132" t="s">
        <v>14731</v>
      </c>
      <c r="T808" s="136" t="s">
        <v>239</v>
      </c>
      <c r="U808" s="118"/>
      <c r="V808" s="118"/>
      <c r="W808" s="133" t="str">
        <f>VLOOKUP(TRIM(X808),X10:Y88,2,FALSE)</f>
        <v>Puneet</v>
      </c>
      <c r="X808" s="11" t="str">
        <f t="shared" si="29"/>
        <v>6.5.7.5</v>
      </c>
      <c r="AA808" s="1">
        <f t="shared" si="28"/>
        <v>8</v>
      </c>
    </row>
    <row r="809" spans="1:27" ht="35.25" customHeight="1">
      <c r="A809" s="119" t="s">
        <v>146</v>
      </c>
      <c r="B809" s="134" t="s">
        <v>57</v>
      </c>
      <c r="C809" s="122" t="s">
        <v>147</v>
      </c>
      <c r="D809" s="122" t="s">
        <v>101</v>
      </c>
      <c r="E809" s="123" t="s">
        <v>11829</v>
      </c>
      <c r="F809" s="124" t="s">
        <v>302</v>
      </c>
      <c r="G809" s="124" t="s">
        <v>149</v>
      </c>
      <c r="H809" s="124" t="s">
        <v>13614</v>
      </c>
      <c r="I809" s="135" t="s">
        <v>256</v>
      </c>
      <c r="J809" s="129" t="s">
        <v>185</v>
      </c>
      <c r="K809" s="128">
        <v>0</v>
      </c>
      <c r="L809" s="129"/>
      <c r="M809" s="128" t="s">
        <v>229</v>
      </c>
      <c r="N809" s="127" t="s">
        <v>525</v>
      </c>
      <c r="O809" s="127" t="s">
        <v>174</v>
      </c>
      <c r="P809" s="127" t="s">
        <v>194</v>
      </c>
      <c r="Q809" s="131" t="s">
        <v>14088</v>
      </c>
      <c r="R809" s="131" t="s">
        <v>815</v>
      </c>
      <c r="S809" s="132" t="s">
        <v>152</v>
      </c>
      <c r="T809" s="136" t="s">
        <v>277</v>
      </c>
      <c r="U809" s="118"/>
      <c r="V809" s="118" t="s">
        <v>260</v>
      </c>
      <c r="W809" s="133" t="str">
        <f>VLOOKUP(TRIM(X809),X10:Y88,2,FALSE)</f>
        <v>Frank</v>
      </c>
      <c r="X809" s="11" t="str">
        <f t="shared" si="29"/>
        <v>6.5.2</v>
      </c>
      <c r="AA809" s="1">
        <f t="shared" si="28"/>
        <v>7</v>
      </c>
    </row>
    <row r="810" spans="1:27" ht="35.25" customHeight="1">
      <c r="A810" s="119" t="s">
        <v>146</v>
      </c>
      <c r="B810" s="134" t="s">
        <v>57</v>
      </c>
      <c r="C810" s="122" t="s">
        <v>147</v>
      </c>
      <c r="D810" s="122" t="s">
        <v>12567</v>
      </c>
      <c r="E810" s="123" t="s">
        <v>11830</v>
      </c>
      <c r="F810" s="124" t="s">
        <v>21</v>
      </c>
      <c r="G810" s="124" t="s">
        <v>149</v>
      </c>
      <c r="H810" s="124" t="s">
        <v>13621</v>
      </c>
      <c r="I810" s="135" t="s">
        <v>297</v>
      </c>
      <c r="J810" s="129" t="s">
        <v>13108</v>
      </c>
      <c r="K810" s="128"/>
      <c r="L810" s="129"/>
      <c r="M810" s="128" t="s">
        <v>13673</v>
      </c>
      <c r="N810" s="127" t="s">
        <v>186</v>
      </c>
      <c r="O810" s="127" t="s">
        <v>174</v>
      </c>
      <c r="P810" s="127" t="s">
        <v>13109</v>
      </c>
      <c r="Q810" s="131" t="s">
        <v>14130</v>
      </c>
      <c r="R810" s="131" t="s">
        <v>14623</v>
      </c>
      <c r="S810" s="132" t="s">
        <v>14622</v>
      </c>
      <c r="T810" s="136" t="s">
        <v>298</v>
      </c>
      <c r="U810" s="118"/>
      <c r="V810" s="118"/>
      <c r="W810" s="133" t="str">
        <f>VLOOKUP(TRIM(X810),X10:Y88,2,FALSE)</f>
        <v>Puneet</v>
      </c>
      <c r="X810" s="11" t="str">
        <f t="shared" si="29"/>
        <v>6.17</v>
      </c>
      <c r="AA810" s="1">
        <f t="shared" si="28"/>
        <v>8</v>
      </c>
    </row>
    <row r="811" spans="1:27" ht="35.25" customHeight="1">
      <c r="A811" s="119"/>
      <c r="B811" s="134" t="s">
        <v>57</v>
      </c>
      <c r="C811" s="122" t="s">
        <v>22</v>
      </c>
      <c r="D811" s="122" t="s">
        <v>140</v>
      </c>
      <c r="E811" s="123" t="s">
        <v>11831</v>
      </c>
      <c r="F811" s="124" t="s">
        <v>302</v>
      </c>
      <c r="G811" s="138" t="s">
        <v>149</v>
      </c>
      <c r="H811" s="138" t="s">
        <v>13615</v>
      </c>
      <c r="I811" s="139" t="s">
        <v>13601</v>
      </c>
      <c r="J811" s="140" t="s">
        <v>196</v>
      </c>
      <c r="K811" s="141">
        <v>0</v>
      </c>
      <c r="L811" s="140"/>
      <c r="M811" s="141" t="s">
        <v>229</v>
      </c>
      <c r="N811" s="140" t="s">
        <v>525</v>
      </c>
      <c r="O811" s="140" t="s">
        <v>174</v>
      </c>
      <c r="P811" s="140" t="s">
        <v>194</v>
      </c>
      <c r="Q811" s="142" t="s">
        <v>13697</v>
      </c>
      <c r="R811" s="142" t="s">
        <v>187</v>
      </c>
      <c r="S811" s="145"/>
      <c r="T811" s="136" t="s">
        <v>277</v>
      </c>
      <c r="U811" s="118"/>
      <c r="V811" s="118"/>
      <c r="W811" s="133" t="str">
        <f>VLOOKUP(TRIM(X811),X10:Y88,2,FALSE)</f>
        <v>Withdrawn</v>
      </c>
      <c r="X811" s="11" t="str">
        <f t="shared" si="29"/>
        <v>99</v>
      </c>
      <c r="AA811" s="1">
        <f t="shared" si="28"/>
        <v>26</v>
      </c>
    </row>
    <row r="812" spans="1:27" ht="35.25" customHeight="1">
      <c r="A812" s="119" t="s">
        <v>146</v>
      </c>
      <c r="B812" s="134" t="s">
        <v>57</v>
      </c>
      <c r="C812" s="122" t="s">
        <v>147</v>
      </c>
      <c r="D812" s="122" t="s">
        <v>101</v>
      </c>
      <c r="E812" s="123" t="s">
        <v>11832</v>
      </c>
      <c r="F812" s="124" t="s">
        <v>302</v>
      </c>
      <c r="G812" s="124" t="s">
        <v>149</v>
      </c>
      <c r="H812" s="124" t="s">
        <v>13616</v>
      </c>
      <c r="I812" s="135" t="s">
        <v>256</v>
      </c>
      <c r="J812" s="129" t="s">
        <v>185</v>
      </c>
      <c r="K812" s="128">
        <v>0</v>
      </c>
      <c r="L812" s="129"/>
      <c r="M812" s="128" t="s">
        <v>202</v>
      </c>
      <c r="N812" s="127" t="s">
        <v>525</v>
      </c>
      <c r="O812" s="127" t="s">
        <v>174</v>
      </c>
      <c r="P812" s="127" t="s">
        <v>194</v>
      </c>
      <c r="Q812" s="131" t="s">
        <v>14089</v>
      </c>
      <c r="R812" s="131" t="s">
        <v>15029</v>
      </c>
      <c r="S812" s="132" t="s">
        <v>15030</v>
      </c>
      <c r="T812" s="136" t="s">
        <v>304</v>
      </c>
      <c r="U812" s="118"/>
      <c r="V812" s="118"/>
      <c r="W812" s="133" t="str">
        <f>VLOOKUP(TRIM(X812),X10:Y88,2,FALSE)</f>
        <v>Frank</v>
      </c>
      <c r="X812" s="11" t="str">
        <f t="shared" si="29"/>
        <v>6.5.2</v>
      </c>
      <c r="AA812" s="1">
        <f t="shared" si="28"/>
        <v>7</v>
      </c>
    </row>
    <row r="813" spans="1:27" ht="35.25" customHeight="1">
      <c r="A813" s="119" t="s">
        <v>146</v>
      </c>
      <c r="B813" s="134" t="s">
        <v>57</v>
      </c>
      <c r="C813" s="122" t="s">
        <v>147</v>
      </c>
      <c r="D813" s="122" t="s">
        <v>666</v>
      </c>
      <c r="E813" s="123" t="s">
        <v>11833</v>
      </c>
      <c r="F813" s="124" t="s">
        <v>302</v>
      </c>
      <c r="G813" s="124" t="s">
        <v>149</v>
      </c>
      <c r="H813" s="124" t="s">
        <v>13615</v>
      </c>
      <c r="I813" s="135" t="s">
        <v>256</v>
      </c>
      <c r="J813" s="129" t="s">
        <v>196</v>
      </c>
      <c r="K813" s="128">
        <v>0</v>
      </c>
      <c r="L813" s="129"/>
      <c r="M813" s="128" t="s">
        <v>229</v>
      </c>
      <c r="N813" s="127" t="s">
        <v>525</v>
      </c>
      <c r="O813" s="127" t="s">
        <v>174</v>
      </c>
      <c r="P813" s="127" t="s">
        <v>194</v>
      </c>
      <c r="Q813" s="131" t="s">
        <v>14090</v>
      </c>
      <c r="R813" s="131" t="s">
        <v>14536</v>
      </c>
      <c r="S813" s="132" t="s">
        <v>14537</v>
      </c>
      <c r="T813" s="136" t="s">
        <v>277</v>
      </c>
      <c r="U813" s="118"/>
      <c r="V813" s="118"/>
      <c r="W813" s="133" t="str">
        <f>VLOOKUP(TRIM(X813),X10:Y88,2,FALSE)</f>
        <v>Frank</v>
      </c>
      <c r="X813" s="11" t="str">
        <f t="shared" si="29"/>
        <v>6.5.7.1</v>
      </c>
      <c r="AA813" s="1">
        <f t="shared" si="28"/>
        <v>7</v>
      </c>
    </row>
    <row r="814" spans="1:27" ht="35.25" customHeight="1">
      <c r="A814" s="119"/>
      <c r="B814" s="134" t="s">
        <v>57</v>
      </c>
      <c r="C814" s="122" t="s">
        <v>22</v>
      </c>
      <c r="D814" s="122" t="s">
        <v>140</v>
      </c>
      <c r="E814" s="123" t="s">
        <v>11834</v>
      </c>
      <c r="F814" s="124" t="s">
        <v>21</v>
      </c>
      <c r="G814" s="138" t="s">
        <v>149</v>
      </c>
      <c r="H814" s="138" t="s">
        <v>13617</v>
      </c>
      <c r="I814" s="139" t="s">
        <v>13601</v>
      </c>
      <c r="J814" s="140" t="s">
        <v>12821</v>
      </c>
      <c r="K814" s="141"/>
      <c r="L814" s="140"/>
      <c r="M814" s="141" t="s">
        <v>13673</v>
      </c>
      <c r="N814" s="140" t="s">
        <v>186</v>
      </c>
      <c r="O814" s="140" t="s">
        <v>2822</v>
      </c>
      <c r="P814" s="140" t="s">
        <v>12822</v>
      </c>
      <c r="Q814" s="142" t="s">
        <v>13698</v>
      </c>
      <c r="R814" s="142" t="s">
        <v>13699</v>
      </c>
      <c r="S814" s="145"/>
      <c r="T814" s="136" t="s">
        <v>277</v>
      </c>
      <c r="U814" s="118"/>
      <c r="V814" s="118"/>
      <c r="W814" s="133" t="str">
        <f>VLOOKUP(TRIM(X814),X10:Y88,2,FALSE)</f>
        <v>Withdrawn</v>
      </c>
      <c r="X814" s="11" t="str">
        <f t="shared" si="29"/>
        <v>99</v>
      </c>
      <c r="AA814" s="1">
        <f t="shared" si="28"/>
        <v>26</v>
      </c>
    </row>
    <row r="815" spans="1:27" ht="35.25" customHeight="1">
      <c r="A815" s="119" t="s">
        <v>146</v>
      </c>
      <c r="B815" s="134" t="s">
        <v>57</v>
      </c>
      <c r="C815" s="122" t="s">
        <v>147</v>
      </c>
      <c r="D815" s="122" t="s">
        <v>125</v>
      </c>
      <c r="E815" s="123" t="s">
        <v>11835</v>
      </c>
      <c r="F815" s="124" t="s">
        <v>21</v>
      </c>
      <c r="G815" s="124" t="s">
        <v>149</v>
      </c>
      <c r="H815" s="124" t="s">
        <v>13617</v>
      </c>
      <c r="I815" s="135" t="s">
        <v>256</v>
      </c>
      <c r="J815" s="129" t="s">
        <v>12821</v>
      </c>
      <c r="K815" s="128"/>
      <c r="L815" s="129"/>
      <c r="M815" s="128" t="s">
        <v>13673</v>
      </c>
      <c r="N815" s="127" t="s">
        <v>186</v>
      </c>
      <c r="O815" s="127" t="s">
        <v>2822</v>
      </c>
      <c r="P815" s="127" t="s">
        <v>12822</v>
      </c>
      <c r="Q815" s="131" t="s">
        <v>13602</v>
      </c>
      <c r="R815" s="131" t="s">
        <v>15573</v>
      </c>
      <c r="S815" s="144" t="s">
        <v>15573</v>
      </c>
      <c r="T815" s="136" t="s">
        <v>277</v>
      </c>
      <c r="U815" s="118"/>
      <c r="V815" s="118"/>
      <c r="W815" s="133" t="str">
        <f>VLOOKUP(TRIM(X815),X10:Y88,2,FALSE)</f>
        <v>Puneet</v>
      </c>
      <c r="X815" s="11" t="str">
        <f t="shared" si="29"/>
        <v>6.9</v>
      </c>
      <c r="AA815" s="1">
        <f t="shared" si="28"/>
        <v>7</v>
      </c>
    </row>
    <row r="816" spans="1:27" ht="35.25" customHeight="1">
      <c r="A816" s="119" t="s">
        <v>146</v>
      </c>
      <c r="B816" s="134" t="s">
        <v>57</v>
      </c>
      <c r="C816" s="122" t="s">
        <v>147</v>
      </c>
      <c r="D816" s="122" t="s">
        <v>115</v>
      </c>
      <c r="E816" s="123" t="s">
        <v>11836</v>
      </c>
      <c r="F816" s="124" t="s">
        <v>302</v>
      </c>
      <c r="G816" s="124" t="s">
        <v>149</v>
      </c>
      <c r="H816" s="124" t="s">
        <v>13618</v>
      </c>
      <c r="I816" s="135" t="s">
        <v>256</v>
      </c>
      <c r="J816" s="129" t="s">
        <v>196</v>
      </c>
      <c r="K816" s="128">
        <v>0</v>
      </c>
      <c r="L816" s="129"/>
      <c r="M816" s="128" t="s">
        <v>229</v>
      </c>
      <c r="N816" s="127" t="s">
        <v>525</v>
      </c>
      <c r="O816" s="127" t="s">
        <v>174</v>
      </c>
      <c r="P816" s="127" t="s">
        <v>194</v>
      </c>
      <c r="Q816" s="131" t="s">
        <v>14091</v>
      </c>
      <c r="R816" s="131" t="s">
        <v>204</v>
      </c>
      <c r="S816" s="144" t="s">
        <v>15573</v>
      </c>
      <c r="T816" s="136" t="s">
        <v>304</v>
      </c>
      <c r="U816" s="118"/>
      <c r="V816" s="118"/>
      <c r="W816" s="133" t="str">
        <f>VLOOKUP(TRIM(X816),X10:Y88,2,FALSE)</f>
        <v>Irfan</v>
      </c>
      <c r="X816" s="11" t="str">
        <f t="shared" si="29"/>
        <v>6.5.9</v>
      </c>
      <c r="AA816" s="1">
        <f t="shared" si="28"/>
        <v>7</v>
      </c>
    </row>
    <row r="817" spans="1:27" ht="35.25" customHeight="1">
      <c r="A817" s="119" t="s">
        <v>146</v>
      </c>
      <c r="B817" s="134" t="s">
        <v>57</v>
      </c>
      <c r="C817" s="122" t="s">
        <v>147</v>
      </c>
      <c r="D817" s="122" t="s">
        <v>77</v>
      </c>
      <c r="E817" s="123" t="s">
        <v>11837</v>
      </c>
      <c r="F817" s="124" t="s">
        <v>19</v>
      </c>
      <c r="G817" s="124" t="s">
        <v>158</v>
      </c>
      <c r="H817" s="124" t="s">
        <v>13603</v>
      </c>
      <c r="I817" s="135" t="s">
        <v>13604</v>
      </c>
      <c r="J817" s="129"/>
      <c r="K817" s="128"/>
      <c r="L817" s="129"/>
      <c r="M817" s="128" t="s">
        <v>13673</v>
      </c>
      <c r="N817" s="127"/>
      <c r="O817" s="127" t="s">
        <v>159</v>
      </c>
      <c r="P817" s="127"/>
      <c r="Q817" s="131" t="s">
        <v>13605</v>
      </c>
      <c r="R817" s="131" t="s">
        <v>16051</v>
      </c>
      <c r="S817" s="132" t="s">
        <v>160</v>
      </c>
      <c r="T817" s="136" t="s">
        <v>13606</v>
      </c>
      <c r="U817" s="118"/>
      <c r="V817" s="118"/>
      <c r="W817" s="133" t="str">
        <f>VLOOKUP(TRIM(X817),X10:Y88,2,FALSE)</f>
        <v>Puneet</v>
      </c>
      <c r="X817" s="11" t="str">
        <f t="shared" si="29"/>
        <v>5.1</v>
      </c>
      <c r="AA817" s="1">
        <f t="shared" si="28"/>
        <v>19</v>
      </c>
    </row>
    <row r="818" spans="1:27" ht="35.25" customHeight="1">
      <c r="A818" s="119" t="s">
        <v>146</v>
      </c>
      <c r="B818" s="134" t="s">
        <v>57</v>
      </c>
      <c r="C818" s="122" t="s">
        <v>147</v>
      </c>
      <c r="D818" s="122" t="s">
        <v>115</v>
      </c>
      <c r="E818" s="123" t="s">
        <v>11838</v>
      </c>
      <c r="F818" s="124" t="s">
        <v>302</v>
      </c>
      <c r="G818" s="124" t="s">
        <v>149</v>
      </c>
      <c r="H818" s="124" t="s">
        <v>13619</v>
      </c>
      <c r="I818" s="135" t="s">
        <v>256</v>
      </c>
      <c r="J818" s="129" t="s">
        <v>196</v>
      </c>
      <c r="K818" s="128">
        <v>0</v>
      </c>
      <c r="L818" s="129"/>
      <c r="M818" s="128" t="s">
        <v>202</v>
      </c>
      <c r="N818" s="127" t="s">
        <v>525</v>
      </c>
      <c r="O818" s="127" t="s">
        <v>174</v>
      </c>
      <c r="P818" s="127" t="s">
        <v>194</v>
      </c>
      <c r="Q818" s="131" t="s">
        <v>14092</v>
      </c>
      <c r="R818" s="131" t="s">
        <v>15264</v>
      </c>
      <c r="S818" s="132" t="s">
        <v>15263</v>
      </c>
      <c r="T818" s="136" t="s">
        <v>304</v>
      </c>
      <c r="U818" s="118"/>
      <c r="V818" s="118"/>
      <c r="W818" s="133" t="str">
        <f>VLOOKUP(TRIM(X818),X10:Y88,2,FALSE)</f>
        <v>Irfan</v>
      </c>
      <c r="X818" s="11" t="str">
        <f t="shared" si="29"/>
        <v>6.5.9</v>
      </c>
      <c r="AA818" s="1">
        <f t="shared" si="28"/>
        <v>7</v>
      </c>
    </row>
    <row r="819" spans="1:27" ht="35.25" customHeight="1">
      <c r="A819" s="119" t="s">
        <v>146</v>
      </c>
      <c r="B819" s="134" t="s">
        <v>57</v>
      </c>
      <c r="C819" s="122" t="s">
        <v>147</v>
      </c>
      <c r="D819" s="122" t="s">
        <v>113</v>
      </c>
      <c r="E819" s="123" t="s">
        <v>11839</v>
      </c>
      <c r="F819" s="124" t="s">
        <v>302</v>
      </c>
      <c r="G819" s="124" t="s">
        <v>149</v>
      </c>
      <c r="H819" s="124" t="s">
        <v>13647</v>
      </c>
      <c r="I819" s="135" t="s">
        <v>238</v>
      </c>
      <c r="J819" s="129" t="s">
        <v>185</v>
      </c>
      <c r="K819" s="128">
        <v>0</v>
      </c>
      <c r="L819" s="129"/>
      <c r="M819" s="128" t="s">
        <v>13673</v>
      </c>
      <c r="N819" s="127" t="s">
        <v>525</v>
      </c>
      <c r="O819" s="127" t="s">
        <v>174</v>
      </c>
      <c r="P819" s="127" t="s">
        <v>194</v>
      </c>
      <c r="Q819" s="131" t="s">
        <v>14093</v>
      </c>
      <c r="R819" s="131" t="s">
        <v>14980</v>
      </c>
      <c r="S819" s="132" t="s">
        <v>14979</v>
      </c>
      <c r="T819" s="136" t="s">
        <v>239</v>
      </c>
      <c r="U819" s="118"/>
      <c r="V819" s="118"/>
      <c r="W819" s="133" t="str">
        <f>VLOOKUP(TRIM(X819),X10:Y88,2,FALSE)</f>
        <v>Puneet</v>
      </c>
      <c r="X819" s="11" t="str">
        <f t="shared" si="29"/>
        <v>6.5.8</v>
      </c>
      <c r="AA819" s="1">
        <f t="shared" si="28"/>
        <v>8</v>
      </c>
    </row>
    <row r="820" spans="1:27" ht="35.25" customHeight="1">
      <c r="A820" s="119" t="s">
        <v>146</v>
      </c>
      <c r="B820" s="134" t="s">
        <v>57</v>
      </c>
      <c r="C820" s="122" t="s">
        <v>147</v>
      </c>
      <c r="D820" s="122" t="s">
        <v>115</v>
      </c>
      <c r="E820" s="123" t="s">
        <v>11840</v>
      </c>
      <c r="F820" s="124" t="s">
        <v>302</v>
      </c>
      <c r="G820" s="124" t="s">
        <v>149</v>
      </c>
      <c r="H820" s="124" t="s">
        <v>13648</v>
      </c>
      <c r="I820" s="135" t="s">
        <v>13625</v>
      </c>
      <c r="J820" s="129" t="s">
        <v>196</v>
      </c>
      <c r="K820" s="128">
        <v>0</v>
      </c>
      <c r="L820" s="129"/>
      <c r="M820" s="128" t="s">
        <v>202</v>
      </c>
      <c r="N820" s="127" t="s">
        <v>525</v>
      </c>
      <c r="O820" s="127" t="s">
        <v>174</v>
      </c>
      <c r="P820" s="127" t="s">
        <v>194</v>
      </c>
      <c r="Q820" s="131" t="s">
        <v>14094</v>
      </c>
      <c r="R820" s="131" t="s">
        <v>15253</v>
      </c>
      <c r="S820" s="132" t="s">
        <v>15252</v>
      </c>
      <c r="T820" s="136" t="s">
        <v>2585</v>
      </c>
      <c r="U820" s="118"/>
      <c r="V820" s="118"/>
      <c r="W820" s="133" t="str">
        <f>VLOOKUP(TRIM(X820),X10:Y88,2,FALSE)</f>
        <v>Irfan</v>
      </c>
      <c r="X820" s="11" t="str">
        <f t="shared" si="29"/>
        <v>6.5.9</v>
      </c>
      <c r="AA820" s="1">
        <f t="shared" si="28"/>
        <v>26</v>
      </c>
    </row>
    <row r="821" spans="1:27" ht="35.25" customHeight="1">
      <c r="A821" s="119" t="s">
        <v>146</v>
      </c>
      <c r="B821" s="134" t="s">
        <v>57</v>
      </c>
      <c r="C821" s="122" t="s">
        <v>147</v>
      </c>
      <c r="D821" s="122" t="s">
        <v>98</v>
      </c>
      <c r="E821" s="123" t="s">
        <v>11841</v>
      </c>
      <c r="F821" s="124" t="s">
        <v>183</v>
      </c>
      <c r="G821" s="124" t="s">
        <v>48</v>
      </c>
      <c r="H821" s="124" t="s">
        <v>13626</v>
      </c>
      <c r="I821" s="135" t="s">
        <v>265</v>
      </c>
      <c r="J821" s="129"/>
      <c r="K821" s="128"/>
      <c r="L821" s="129"/>
      <c r="M821" s="128" t="s">
        <v>13673</v>
      </c>
      <c r="N821" s="127"/>
      <c r="O821" s="127" t="s">
        <v>174</v>
      </c>
      <c r="P821" s="127" t="s">
        <v>194</v>
      </c>
      <c r="Q821" s="131" t="s">
        <v>13627</v>
      </c>
      <c r="R821" s="131" t="s">
        <v>169</v>
      </c>
      <c r="S821" s="132" t="s">
        <v>167</v>
      </c>
      <c r="T821" s="136" t="s">
        <v>2585</v>
      </c>
      <c r="U821" s="118"/>
      <c r="V821" s="118"/>
      <c r="W821" s="133" t="str">
        <f>VLOOKUP(TRIM(X821),X10:Y88,2,FALSE)</f>
        <v>Frank</v>
      </c>
      <c r="X821" s="11" t="str">
        <f t="shared" si="29"/>
        <v>6.5.1</v>
      </c>
      <c r="AA821" s="1">
        <f t="shared" si="28"/>
        <v>10</v>
      </c>
    </row>
    <row r="822" spans="1:27" ht="35.25" customHeight="1">
      <c r="A822" s="119" t="s">
        <v>146</v>
      </c>
      <c r="B822" s="134" t="s">
        <v>57</v>
      </c>
      <c r="C822" s="122" t="s">
        <v>147</v>
      </c>
      <c r="D822" s="122" t="s">
        <v>131</v>
      </c>
      <c r="E822" s="123" t="s">
        <v>11842</v>
      </c>
      <c r="F822" s="124" t="s">
        <v>193</v>
      </c>
      <c r="G822" s="124" t="s">
        <v>165</v>
      </c>
      <c r="H822" s="124" t="s">
        <v>366</v>
      </c>
      <c r="I822" s="135" t="s">
        <v>5978</v>
      </c>
      <c r="J822" s="129"/>
      <c r="K822" s="128"/>
      <c r="L822" s="129"/>
      <c r="M822" s="128" t="s">
        <v>13673</v>
      </c>
      <c r="N822" s="127"/>
      <c r="O822" s="127"/>
      <c r="P822" s="127"/>
      <c r="Q822" s="131" t="s">
        <v>367</v>
      </c>
      <c r="R822" s="131" t="s">
        <v>15573</v>
      </c>
      <c r="S822" s="144" t="s">
        <v>15573</v>
      </c>
      <c r="T822" s="136" t="s">
        <v>153</v>
      </c>
      <c r="U822" s="118"/>
      <c r="V822" s="118"/>
      <c r="W822" s="133" t="str">
        <f>VLOOKUP(TRIM(X822),X10:Y88,2,FALSE)</f>
        <v>Frank</v>
      </c>
      <c r="X822" s="11" t="str">
        <f t="shared" si="29"/>
        <v>7.2</v>
      </c>
      <c r="AA822" s="1">
        <f t="shared" si="28"/>
        <v>24</v>
      </c>
    </row>
    <row r="823" spans="1:27" ht="35.25" customHeight="1">
      <c r="A823" s="119" t="s">
        <v>146</v>
      </c>
      <c r="B823" s="134" t="s">
        <v>57</v>
      </c>
      <c r="C823" s="122" t="s">
        <v>147</v>
      </c>
      <c r="D823" s="122" t="s">
        <v>98</v>
      </c>
      <c r="E823" s="123" t="s">
        <v>11843</v>
      </c>
      <c r="F823" s="124" t="s">
        <v>302</v>
      </c>
      <c r="G823" s="124" t="s">
        <v>149</v>
      </c>
      <c r="H823" s="124" t="s">
        <v>13649</v>
      </c>
      <c r="I823" s="135" t="s">
        <v>270</v>
      </c>
      <c r="J823" s="129" t="s">
        <v>185</v>
      </c>
      <c r="K823" s="128">
        <v>0</v>
      </c>
      <c r="L823" s="129"/>
      <c r="M823" s="128" t="s">
        <v>13673</v>
      </c>
      <c r="N823" s="127" t="s">
        <v>525</v>
      </c>
      <c r="O823" s="127" t="s">
        <v>174</v>
      </c>
      <c r="P823" s="127" t="s">
        <v>194</v>
      </c>
      <c r="Q823" s="131" t="s">
        <v>14095</v>
      </c>
      <c r="R823" s="131" t="s">
        <v>16081</v>
      </c>
      <c r="S823" s="144" t="s">
        <v>15573</v>
      </c>
      <c r="T823" s="136" t="s">
        <v>948</v>
      </c>
      <c r="U823" s="118"/>
      <c r="V823" s="118"/>
      <c r="W823" s="133" t="str">
        <f>VLOOKUP(TRIM(X823),X10:Y88,2,FALSE)</f>
        <v>Frank</v>
      </c>
      <c r="X823" s="11" t="str">
        <f t="shared" si="29"/>
        <v>6.5.1</v>
      </c>
      <c r="AA823" s="1">
        <f t="shared" si="28"/>
        <v>4</v>
      </c>
    </row>
    <row r="824" spans="1:27" ht="35.25" customHeight="1">
      <c r="A824" s="119" t="s">
        <v>146</v>
      </c>
      <c r="B824" s="134" t="s">
        <v>57</v>
      </c>
      <c r="C824" s="122" t="s">
        <v>147</v>
      </c>
      <c r="D824" s="122" t="s">
        <v>115</v>
      </c>
      <c r="E824" s="123" t="s">
        <v>11844</v>
      </c>
      <c r="F824" s="124" t="s">
        <v>302</v>
      </c>
      <c r="G824" s="124" t="s">
        <v>149</v>
      </c>
      <c r="H824" s="124" t="s">
        <v>13650</v>
      </c>
      <c r="I824" s="135" t="s">
        <v>241</v>
      </c>
      <c r="J824" s="129" t="s">
        <v>185</v>
      </c>
      <c r="K824" s="128">
        <v>0</v>
      </c>
      <c r="L824" s="129"/>
      <c r="M824" s="128" t="s">
        <v>202</v>
      </c>
      <c r="N824" s="127" t="s">
        <v>525</v>
      </c>
      <c r="O824" s="127" t="s">
        <v>174</v>
      </c>
      <c r="P824" s="127" t="s">
        <v>194</v>
      </c>
      <c r="Q824" s="131" t="s">
        <v>14096</v>
      </c>
      <c r="R824" s="131" t="s">
        <v>15573</v>
      </c>
      <c r="S824" s="144" t="s">
        <v>15573</v>
      </c>
      <c r="T824" s="136" t="s">
        <v>299</v>
      </c>
      <c r="U824" s="118"/>
      <c r="V824" s="118"/>
      <c r="W824" s="133" t="str">
        <f>VLOOKUP(TRIM(X824),X10:Y88,2,FALSE)</f>
        <v>Irfan</v>
      </c>
      <c r="X824" s="11" t="str">
        <f t="shared" si="29"/>
        <v>6.5.9</v>
      </c>
      <c r="AA824" s="1">
        <f t="shared" si="28"/>
        <v>5</v>
      </c>
    </row>
    <row r="825" spans="1:27" ht="35.25" customHeight="1">
      <c r="A825" s="119" t="s">
        <v>146</v>
      </c>
      <c r="B825" s="134" t="s">
        <v>57</v>
      </c>
      <c r="C825" s="122" t="s">
        <v>147</v>
      </c>
      <c r="D825" s="122" t="s">
        <v>666</v>
      </c>
      <c r="E825" s="123" t="s">
        <v>11845</v>
      </c>
      <c r="F825" s="124" t="s">
        <v>302</v>
      </c>
      <c r="G825" s="124" t="s">
        <v>149</v>
      </c>
      <c r="H825" s="124" t="s">
        <v>8260</v>
      </c>
      <c r="I825" s="135" t="s">
        <v>209</v>
      </c>
      <c r="J825" s="129" t="s">
        <v>185</v>
      </c>
      <c r="K825" s="128">
        <v>0</v>
      </c>
      <c r="L825" s="129"/>
      <c r="M825" s="128" t="s">
        <v>351</v>
      </c>
      <c r="N825" s="127" t="s">
        <v>525</v>
      </c>
      <c r="O825" s="127" t="s">
        <v>174</v>
      </c>
      <c r="P825" s="127" t="s">
        <v>194</v>
      </c>
      <c r="Q825" s="131" t="s">
        <v>14097</v>
      </c>
      <c r="R825" s="131" t="s">
        <v>10562</v>
      </c>
      <c r="S825" s="132" t="s">
        <v>152</v>
      </c>
      <c r="T825" s="136" t="s">
        <v>210</v>
      </c>
      <c r="U825" s="118"/>
      <c r="V825" s="118" t="s">
        <v>260</v>
      </c>
      <c r="W825" s="133" t="str">
        <f>VLOOKUP(TRIM(X825),X10:Y88,2,FALSE)</f>
        <v>Frank</v>
      </c>
      <c r="X825" s="11" t="str">
        <f t="shared" si="29"/>
        <v>6.5.7.1</v>
      </c>
      <c r="AA825" s="1">
        <f t="shared" si="28"/>
        <v>25</v>
      </c>
    </row>
    <row r="826" spans="1:27" ht="35.25" customHeight="1">
      <c r="A826" s="119" t="s">
        <v>146</v>
      </c>
      <c r="B826" s="134" t="s">
        <v>57</v>
      </c>
      <c r="C826" s="122" t="s">
        <v>147</v>
      </c>
      <c r="D826" s="122" t="s">
        <v>131</v>
      </c>
      <c r="E826" s="123" t="s">
        <v>11846</v>
      </c>
      <c r="F826" s="124" t="s">
        <v>193</v>
      </c>
      <c r="G826" s="124" t="s">
        <v>165</v>
      </c>
      <c r="H826" s="124" t="s">
        <v>13628</v>
      </c>
      <c r="I826" s="135" t="s">
        <v>5978</v>
      </c>
      <c r="J826" s="129"/>
      <c r="K826" s="128"/>
      <c r="L826" s="129"/>
      <c r="M826" s="128" t="s">
        <v>13673</v>
      </c>
      <c r="N826" s="127"/>
      <c r="O826" s="127"/>
      <c r="P826" s="127"/>
      <c r="Q826" s="131" t="s">
        <v>14768</v>
      </c>
      <c r="R826" s="131" t="s">
        <v>16037</v>
      </c>
      <c r="S826" s="132" t="s">
        <v>167</v>
      </c>
      <c r="T826" s="136" t="s">
        <v>153</v>
      </c>
      <c r="U826" s="118"/>
      <c r="V826" s="118"/>
      <c r="W826" s="133" t="str">
        <f>VLOOKUP(TRIM(X826),X10:Y88,2,FALSE)</f>
        <v>Frank</v>
      </c>
      <c r="X826" s="11" t="str">
        <f t="shared" si="29"/>
        <v>7.2</v>
      </c>
      <c r="AA826" s="1">
        <f t="shared" si="28"/>
        <v>24</v>
      </c>
    </row>
    <row r="827" spans="1:27" ht="35.25" customHeight="1">
      <c r="A827" s="119" t="s">
        <v>146</v>
      </c>
      <c r="B827" s="134" t="s">
        <v>57</v>
      </c>
      <c r="C827" s="122" t="s">
        <v>147</v>
      </c>
      <c r="D827" s="122" t="s">
        <v>115</v>
      </c>
      <c r="E827" s="123" t="s">
        <v>11847</v>
      </c>
      <c r="F827" s="124" t="s">
        <v>191</v>
      </c>
      <c r="G827" s="124" t="s">
        <v>235</v>
      </c>
      <c r="H827" s="124" t="s">
        <v>14172</v>
      </c>
      <c r="I827" s="135" t="s">
        <v>297</v>
      </c>
      <c r="J827" s="129"/>
      <c r="K827" s="128"/>
      <c r="L827" s="129"/>
      <c r="M827" s="128" t="s">
        <v>13673</v>
      </c>
      <c r="N827" s="127"/>
      <c r="O827" s="127" t="s">
        <v>174</v>
      </c>
      <c r="P827" s="127"/>
      <c r="Q827" s="131" t="s">
        <v>14140</v>
      </c>
      <c r="R827" s="131" t="s">
        <v>14381</v>
      </c>
      <c r="S827" s="132" t="s">
        <v>14380</v>
      </c>
      <c r="T827" s="136" t="s">
        <v>13629</v>
      </c>
      <c r="U827" s="118"/>
      <c r="V827" s="118"/>
      <c r="W827" s="133" t="str">
        <f>VLOOKUP(TRIM(X827),X10:Y88,2,FALSE)</f>
        <v>Irfan</v>
      </c>
      <c r="X827" s="11" t="str">
        <f t="shared" si="29"/>
        <v>6.5.9</v>
      </c>
      <c r="AA827" s="1">
        <f t="shared" si="28"/>
        <v>8</v>
      </c>
    </row>
    <row r="828" spans="1:27" ht="35.25" customHeight="1">
      <c r="A828" s="119" t="s">
        <v>146</v>
      </c>
      <c r="B828" s="134" t="s">
        <v>57</v>
      </c>
      <c r="C828" s="122" t="s">
        <v>147</v>
      </c>
      <c r="D828" s="122" t="s">
        <v>115</v>
      </c>
      <c r="E828" s="123" t="s">
        <v>11848</v>
      </c>
      <c r="F828" s="124" t="s">
        <v>183</v>
      </c>
      <c r="G828" s="124" t="s">
        <v>48</v>
      </c>
      <c r="H828" s="124" t="s">
        <v>13630</v>
      </c>
      <c r="I828" s="135" t="s">
        <v>297</v>
      </c>
      <c r="J828" s="129"/>
      <c r="K828" s="128"/>
      <c r="L828" s="129"/>
      <c r="M828" s="128" t="s">
        <v>13673</v>
      </c>
      <c r="N828" s="127"/>
      <c r="O828" s="127" t="s">
        <v>174</v>
      </c>
      <c r="P828" s="127"/>
      <c r="Q828" s="131" t="s">
        <v>13630</v>
      </c>
      <c r="R828" s="131" t="s">
        <v>169</v>
      </c>
      <c r="S828" s="132" t="s">
        <v>167</v>
      </c>
      <c r="T828" s="136" t="s">
        <v>13629</v>
      </c>
      <c r="U828" s="118"/>
      <c r="V828" s="118"/>
      <c r="W828" s="133" t="str">
        <f>VLOOKUP(TRIM(X828),X10:Y88,2,FALSE)</f>
        <v>Irfan</v>
      </c>
      <c r="X828" s="11" t="str">
        <f t="shared" si="29"/>
        <v>6.5.9</v>
      </c>
      <c r="AA828" s="1">
        <f t="shared" si="28"/>
        <v>8</v>
      </c>
    </row>
    <row r="829" spans="1:27" ht="35.25" customHeight="1">
      <c r="A829" s="119" t="s">
        <v>146</v>
      </c>
      <c r="B829" s="134" t="s">
        <v>57</v>
      </c>
      <c r="C829" s="122" t="s">
        <v>147</v>
      </c>
      <c r="D829" s="122" t="s">
        <v>85</v>
      </c>
      <c r="E829" s="123" t="s">
        <v>11849</v>
      </c>
      <c r="F829" s="124" t="s">
        <v>24</v>
      </c>
      <c r="G829" s="124" t="s">
        <v>149</v>
      </c>
      <c r="H829" s="124" t="s">
        <v>13662</v>
      </c>
      <c r="I829" s="135" t="s">
        <v>241</v>
      </c>
      <c r="J829" s="129" t="s">
        <v>342</v>
      </c>
      <c r="K829" s="128">
        <v>1187</v>
      </c>
      <c r="L829" s="129"/>
      <c r="M829" s="128" t="s">
        <v>202</v>
      </c>
      <c r="N829" s="127" t="s">
        <v>895</v>
      </c>
      <c r="O829" s="127" t="s">
        <v>174</v>
      </c>
      <c r="P829" s="127" t="s">
        <v>2776</v>
      </c>
      <c r="Q829" s="131" t="s">
        <v>14098</v>
      </c>
      <c r="R829" s="131" t="s">
        <v>14642</v>
      </c>
      <c r="S829" s="132" t="s">
        <v>14641</v>
      </c>
      <c r="T829" s="136" t="s">
        <v>299</v>
      </c>
      <c r="U829" s="118"/>
      <c r="V829" s="118"/>
      <c r="W829" s="133" t="str">
        <f>VLOOKUP(TRIM(X829),X10:Y88,2,FALSE)</f>
        <v>Krisztian</v>
      </c>
      <c r="X829" s="11" t="str">
        <f t="shared" si="29"/>
        <v>5.4</v>
      </c>
      <c r="AA829" s="1">
        <f t="shared" si="28"/>
        <v>5</v>
      </c>
    </row>
    <row r="830" spans="1:27" ht="35.25" customHeight="1">
      <c r="A830" s="119" t="s">
        <v>146</v>
      </c>
      <c r="B830" s="134" t="s">
        <v>57</v>
      </c>
      <c r="C830" s="122" t="s">
        <v>147</v>
      </c>
      <c r="D830" s="122" t="s">
        <v>122</v>
      </c>
      <c r="E830" s="123" t="s">
        <v>11850</v>
      </c>
      <c r="F830" s="124" t="s">
        <v>21</v>
      </c>
      <c r="G830" s="124" t="s">
        <v>149</v>
      </c>
      <c r="H830" s="124" t="s">
        <v>13631</v>
      </c>
      <c r="I830" s="135" t="s">
        <v>192</v>
      </c>
      <c r="J830" s="129" t="s">
        <v>2390</v>
      </c>
      <c r="K830" s="128"/>
      <c r="L830" s="129"/>
      <c r="M830" s="128" t="s">
        <v>13673</v>
      </c>
      <c r="N830" s="127" t="s">
        <v>726</v>
      </c>
      <c r="O830" s="127" t="s">
        <v>2822</v>
      </c>
      <c r="P830" s="127" t="s">
        <v>2391</v>
      </c>
      <c r="Q830" s="131" t="s">
        <v>13632</v>
      </c>
      <c r="R830" s="131" t="s">
        <v>14839</v>
      </c>
      <c r="S830" s="132" t="s">
        <v>14837</v>
      </c>
      <c r="T830" s="136" t="s">
        <v>732</v>
      </c>
      <c r="U830" s="118"/>
      <c r="V830" s="118"/>
      <c r="W830" s="133" t="str">
        <f>VLOOKUP(TRIM(X830),X10:Y88,2,FALSE)</f>
        <v>Frank</v>
      </c>
      <c r="X830" s="11" t="str">
        <f t="shared" si="29"/>
        <v>6.7</v>
      </c>
      <c r="AA830" s="1">
        <f t="shared" si="28"/>
        <v>12</v>
      </c>
    </row>
    <row r="831" spans="1:27" ht="35.25" customHeight="1">
      <c r="A831" s="119" t="s">
        <v>146</v>
      </c>
      <c r="B831" s="134" t="s">
        <v>57</v>
      </c>
      <c r="C831" s="122" t="s">
        <v>147</v>
      </c>
      <c r="D831" s="122" t="s">
        <v>98</v>
      </c>
      <c r="E831" s="123" t="s">
        <v>11851</v>
      </c>
      <c r="F831" s="124" t="s">
        <v>302</v>
      </c>
      <c r="G831" s="124" t="s">
        <v>149</v>
      </c>
      <c r="H831" s="124" t="s">
        <v>13651</v>
      </c>
      <c r="I831" s="135" t="s">
        <v>326</v>
      </c>
      <c r="J831" s="129" t="s">
        <v>185</v>
      </c>
      <c r="K831" s="128">
        <v>0</v>
      </c>
      <c r="L831" s="129"/>
      <c r="M831" s="128" t="s">
        <v>202</v>
      </c>
      <c r="N831" s="127" t="s">
        <v>525</v>
      </c>
      <c r="O831" s="127" t="s">
        <v>174</v>
      </c>
      <c r="P831" s="127" t="s">
        <v>194</v>
      </c>
      <c r="Q831" s="131" t="s">
        <v>14099</v>
      </c>
      <c r="R831" s="131" t="s">
        <v>814</v>
      </c>
      <c r="S831" s="132" t="s">
        <v>152</v>
      </c>
      <c r="T831" s="136" t="s">
        <v>325</v>
      </c>
      <c r="U831" s="118"/>
      <c r="V831" s="118" t="s">
        <v>260</v>
      </c>
      <c r="W831" s="133" t="str">
        <f>VLOOKUP(TRIM(X831),X10:Y88,2,FALSE)</f>
        <v>Frank</v>
      </c>
      <c r="X831" s="11" t="str">
        <f t="shared" si="29"/>
        <v>6.5.1</v>
      </c>
      <c r="AA831" s="1">
        <f t="shared" si="28"/>
        <v>13</v>
      </c>
    </row>
    <row r="832" spans="1:27" ht="35.25" customHeight="1">
      <c r="A832" s="119" t="s">
        <v>146</v>
      </c>
      <c r="B832" s="134" t="s">
        <v>57</v>
      </c>
      <c r="C832" s="122" t="s">
        <v>147</v>
      </c>
      <c r="D832" s="122" t="s">
        <v>101</v>
      </c>
      <c r="E832" s="123" t="s">
        <v>11852</v>
      </c>
      <c r="F832" s="124" t="s">
        <v>302</v>
      </c>
      <c r="G832" s="124" t="s">
        <v>149</v>
      </c>
      <c r="H832" s="124" t="s">
        <v>15028</v>
      </c>
      <c r="I832" s="135" t="s">
        <v>209</v>
      </c>
      <c r="J832" s="129" t="s">
        <v>196</v>
      </c>
      <c r="K832" s="128">
        <v>0</v>
      </c>
      <c r="L832" s="129"/>
      <c r="M832" s="128" t="s">
        <v>202</v>
      </c>
      <c r="N832" s="127" t="s">
        <v>525</v>
      </c>
      <c r="O832" s="127" t="s">
        <v>174</v>
      </c>
      <c r="P832" s="127" t="s">
        <v>194</v>
      </c>
      <c r="Q832" s="131" t="s">
        <v>14100</v>
      </c>
      <c r="R832" s="131" t="s">
        <v>15988</v>
      </c>
      <c r="S832" s="132" t="s">
        <v>189</v>
      </c>
      <c r="T832" s="136" t="s">
        <v>210</v>
      </c>
      <c r="U832" s="118"/>
      <c r="V832" s="118" t="s">
        <v>15021</v>
      </c>
      <c r="W832" s="133" t="str">
        <f>VLOOKUP(TRIM(X832),X10:Y88,2,FALSE)</f>
        <v>Frank</v>
      </c>
      <c r="X832" s="11" t="str">
        <f t="shared" si="29"/>
        <v>6.5.2</v>
      </c>
      <c r="AA832" s="1">
        <f t="shared" si="28"/>
        <v>25</v>
      </c>
    </row>
    <row r="833" spans="1:27" ht="35.25" customHeight="1">
      <c r="A833" s="119" t="s">
        <v>146</v>
      </c>
      <c r="B833" s="134" t="s">
        <v>57</v>
      </c>
      <c r="C833" s="122" t="s">
        <v>147</v>
      </c>
      <c r="D833" s="122" t="s">
        <v>115</v>
      </c>
      <c r="E833" s="123" t="s">
        <v>11853</v>
      </c>
      <c r="F833" s="124" t="s">
        <v>23</v>
      </c>
      <c r="G833" s="124" t="s">
        <v>149</v>
      </c>
      <c r="H833" s="124" t="s">
        <v>13663</v>
      </c>
      <c r="I833" s="135" t="s">
        <v>13719</v>
      </c>
      <c r="J833" s="129" t="s">
        <v>201</v>
      </c>
      <c r="K833" s="128">
        <v>3393</v>
      </c>
      <c r="L833" s="129"/>
      <c r="M833" s="128" t="s">
        <v>202</v>
      </c>
      <c r="N833" s="127" t="s">
        <v>5720</v>
      </c>
      <c r="O833" s="127" t="s">
        <v>174</v>
      </c>
      <c r="P833" s="127" t="s">
        <v>194</v>
      </c>
      <c r="Q833" s="131" t="s">
        <v>14101</v>
      </c>
      <c r="R833" s="131" t="s">
        <v>15573</v>
      </c>
      <c r="S833" s="144" t="s">
        <v>15573</v>
      </c>
      <c r="T833" s="136" t="s">
        <v>519</v>
      </c>
      <c r="U833" s="118"/>
      <c r="V833" s="118"/>
      <c r="W833" s="133" t="str">
        <f>VLOOKUP(TRIM(X833),X10:Y88,2,FALSE)</f>
        <v>Irfan</v>
      </c>
      <c r="X833" s="11" t="str">
        <f t="shared" si="29"/>
        <v>6.5.9</v>
      </c>
      <c r="AA833" s="1">
        <f t="shared" si="28"/>
        <v>6</v>
      </c>
    </row>
    <row r="834" spans="1:27" ht="35.25" customHeight="1">
      <c r="A834" s="119" t="s">
        <v>146</v>
      </c>
      <c r="B834" s="134" t="s">
        <v>57</v>
      </c>
      <c r="C834" s="122" t="s">
        <v>147</v>
      </c>
      <c r="D834" s="122" t="s">
        <v>113</v>
      </c>
      <c r="E834" s="123" t="s">
        <v>11854</v>
      </c>
      <c r="F834" s="124" t="s">
        <v>183</v>
      </c>
      <c r="G834" s="124" t="s">
        <v>48</v>
      </c>
      <c r="H834" s="124" t="s">
        <v>13633</v>
      </c>
      <c r="I834" s="135" t="s">
        <v>265</v>
      </c>
      <c r="J834" s="129"/>
      <c r="K834" s="128"/>
      <c r="L834" s="129"/>
      <c r="M834" s="128" t="s">
        <v>13673</v>
      </c>
      <c r="N834" s="127"/>
      <c r="O834" s="127" t="s">
        <v>174</v>
      </c>
      <c r="P834" s="127" t="s">
        <v>194</v>
      </c>
      <c r="Q834" s="131" t="s">
        <v>13634</v>
      </c>
      <c r="R834" s="131" t="s">
        <v>169</v>
      </c>
      <c r="S834" s="132" t="s">
        <v>167</v>
      </c>
      <c r="T834" s="136" t="s">
        <v>2585</v>
      </c>
      <c r="U834" s="118"/>
      <c r="V834" s="118"/>
      <c r="W834" s="133" t="str">
        <f>VLOOKUP(TRIM(X834),X10:Y88,2,FALSE)</f>
        <v>Puneet</v>
      </c>
      <c r="X834" s="11" t="str">
        <f t="shared" si="29"/>
        <v>6.5.8</v>
      </c>
      <c r="AA834" s="1">
        <f t="shared" si="28"/>
        <v>10</v>
      </c>
    </row>
    <row r="835" spans="1:27" ht="35.25" customHeight="1">
      <c r="A835" s="119" t="s">
        <v>146</v>
      </c>
      <c r="B835" s="134" t="s">
        <v>57</v>
      </c>
      <c r="C835" s="122" t="s">
        <v>147</v>
      </c>
      <c r="D835" s="122" t="s">
        <v>113</v>
      </c>
      <c r="E835" s="123" t="s">
        <v>11855</v>
      </c>
      <c r="F835" s="124" t="s">
        <v>302</v>
      </c>
      <c r="G835" s="124" t="s">
        <v>149</v>
      </c>
      <c r="H835" s="124" t="s">
        <v>7802</v>
      </c>
      <c r="I835" s="135" t="s">
        <v>265</v>
      </c>
      <c r="J835" s="129" t="s">
        <v>185</v>
      </c>
      <c r="K835" s="128">
        <v>0</v>
      </c>
      <c r="L835" s="129"/>
      <c r="M835" s="128" t="s">
        <v>202</v>
      </c>
      <c r="N835" s="127" t="s">
        <v>525</v>
      </c>
      <c r="O835" s="127" t="s">
        <v>174</v>
      </c>
      <c r="P835" s="127" t="s">
        <v>194</v>
      </c>
      <c r="Q835" s="131" t="s">
        <v>14102</v>
      </c>
      <c r="R835" s="131" t="s">
        <v>15573</v>
      </c>
      <c r="S835" s="144" t="s">
        <v>15573</v>
      </c>
      <c r="T835" s="136" t="s">
        <v>2585</v>
      </c>
      <c r="U835" s="118"/>
      <c r="V835" s="118"/>
      <c r="W835" s="133" t="str">
        <f>VLOOKUP(TRIM(X835),X10:Y88,2,FALSE)</f>
        <v>Puneet</v>
      </c>
      <c r="X835" s="11" t="str">
        <f t="shared" si="29"/>
        <v>6.5.8</v>
      </c>
      <c r="AA835" s="1">
        <f t="shared" si="28"/>
        <v>10</v>
      </c>
    </row>
    <row r="836" spans="1:27" ht="35.25" customHeight="1">
      <c r="A836" s="119" t="s">
        <v>146</v>
      </c>
      <c r="B836" s="134" t="s">
        <v>57</v>
      </c>
      <c r="C836" s="122" t="s">
        <v>147</v>
      </c>
      <c r="D836" s="122" t="s">
        <v>509</v>
      </c>
      <c r="E836" s="123" t="s">
        <v>11856</v>
      </c>
      <c r="F836" s="124" t="s">
        <v>21</v>
      </c>
      <c r="G836" s="124" t="s">
        <v>149</v>
      </c>
      <c r="H836" s="124" t="s">
        <v>13652</v>
      </c>
      <c r="I836" s="135" t="s">
        <v>2460</v>
      </c>
      <c r="J836" s="129" t="s">
        <v>12756</v>
      </c>
      <c r="K836" s="128"/>
      <c r="L836" s="129"/>
      <c r="M836" s="128" t="s">
        <v>13673</v>
      </c>
      <c r="N836" s="127" t="s">
        <v>186</v>
      </c>
      <c r="O836" s="127" t="s">
        <v>2822</v>
      </c>
      <c r="P836" s="127" t="s">
        <v>12757</v>
      </c>
      <c r="Q836" s="131" t="s">
        <v>13635</v>
      </c>
      <c r="R836" s="131" t="s">
        <v>14695</v>
      </c>
      <c r="S836" s="132" t="s">
        <v>195</v>
      </c>
      <c r="T836" s="136" t="s">
        <v>249</v>
      </c>
      <c r="U836" s="118"/>
      <c r="V836" s="118"/>
      <c r="W836" s="133" t="str">
        <f>VLOOKUP(TRIM(X836),X10:Y88,2,FALSE)</f>
        <v>Krisztian</v>
      </c>
      <c r="X836" s="11" t="str">
        <f t="shared" si="29"/>
        <v>6.14</v>
      </c>
      <c r="AA836" s="1">
        <f t="shared" si="28"/>
        <v>26</v>
      </c>
    </row>
    <row r="837" spans="1:27" ht="35.25" customHeight="1">
      <c r="A837" s="119" t="s">
        <v>146</v>
      </c>
      <c r="B837" s="134" t="s">
        <v>57</v>
      </c>
      <c r="C837" s="122" t="s">
        <v>147</v>
      </c>
      <c r="D837" s="122" t="s">
        <v>130</v>
      </c>
      <c r="E837" s="123" t="s">
        <v>11857</v>
      </c>
      <c r="F837" s="124" t="s">
        <v>183</v>
      </c>
      <c r="G837" s="124" t="s">
        <v>149</v>
      </c>
      <c r="H837" s="124" t="s">
        <v>13636</v>
      </c>
      <c r="I837" s="135" t="s">
        <v>297</v>
      </c>
      <c r="J837" s="129"/>
      <c r="K837" s="128"/>
      <c r="L837" s="129"/>
      <c r="M837" s="128" t="s">
        <v>13673</v>
      </c>
      <c r="N837" s="127"/>
      <c r="O837" s="127" t="s">
        <v>2822</v>
      </c>
      <c r="P837" s="127"/>
      <c r="Q837" s="131" t="s">
        <v>13637</v>
      </c>
      <c r="R837" s="131" t="s">
        <v>14300</v>
      </c>
      <c r="S837" s="132" t="s">
        <v>167</v>
      </c>
      <c r="T837" s="136" t="s">
        <v>298</v>
      </c>
      <c r="U837" s="118"/>
      <c r="V837" s="118"/>
      <c r="W837" s="133" t="str">
        <f>VLOOKUP(TRIM(X837),X10:Y88,2,FALSE)</f>
        <v>Frank</v>
      </c>
      <c r="X837" s="11" t="str">
        <f t="shared" si="29"/>
        <v>7.1</v>
      </c>
      <c r="AA837" s="1">
        <f t="shared" si="28"/>
        <v>8</v>
      </c>
    </row>
    <row r="838" spans="1:27" ht="35.25" customHeight="1">
      <c r="A838" s="119" t="s">
        <v>146</v>
      </c>
      <c r="B838" s="134" t="s">
        <v>57</v>
      </c>
      <c r="C838" s="122" t="s">
        <v>147</v>
      </c>
      <c r="D838" s="122" t="s">
        <v>101</v>
      </c>
      <c r="E838" s="123" t="s">
        <v>11858</v>
      </c>
      <c r="F838" s="124" t="s">
        <v>302</v>
      </c>
      <c r="G838" s="124" t="s">
        <v>149</v>
      </c>
      <c r="H838" s="124" t="s">
        <v>13653</v>
      </c>
      <c r="I838" s="135" t="s">
        <v>2460</v>
      </c>
      <c r="J838" s="129" t="s">
        <v>185</v>
      </c>
      <c r="K838" s="128">
        <v>0</v>
      </c>
      <c r="L838" s="129"/>
      <c r="M838" s="128" t="s">
        <v>13673</v>
      </c>
      <c r="N838" s="127" t="s">
        <v>525</v>
      </c>
      <c r="O838" s="127" t="s">
        <v>174</v>
      </c>
      <c r="P838" s="127" t="s">
        <v>194</v>
      </c>
      <c r="Q838" s="131" t="s">
        <v>14103</v>
      </c>
      <c r="R838" s="131" t="s">
        <v>14905</v>
      </c>
      <c r="S838" s="132" t="s">
        <v>14906</v>
      </c>
      <c r="T838" s="136" t="s">
        <v>261</v>
      </c>
      <c r="U838" s="118"/>
      <c r="V838" s="118"/>
      <c r="W838" s="133" t="str">
        <f>VLOOKUP(TRIM(X838),X10:Y88,2,FALSE)</f>
        <v>Frank</v>
      </c>
      <c r="X838" s="11" t="str">
        <f t="shared" si="29"/>
        <v>6.5.2</v>
      </c>
      <c r="AA838" s="1">
        <f t="shared" si="28"/>
        <v>26</v>
      </c>
    </row>
    <row r="839" spans="1:27" ht="35.25" customHeight="1">
      <c r="A839" s="119" t="s">
        <v>146</v>
      </c>
      <c r="B839" s="134" t="s">
        <v>57</v>
      </c>
      <c r="C839" s="122" t="s">
        <v>147</v>
      </c>
      <c r="D839" s="122" t="s">
        <v>102</v>
      </c>
      <c r="E839" s="123" t="s">
        <v>11859</v>
      </c>
      <c r="F839" s="124" t="s">
        <v>302</v>
      </c>
      <c r="G839" s="124" t="s">
        <v>149</v>
      </c>
      <c r="H839" s="124" t="s">
        <v>13654</v>
      </c>
      <c r="I839" s="135" t="s">
        <v>236</v>
      </c>
      <c r="J839" s="129" t="s">
        <v>196</v>
      </c>
      <c r="K839" s="128">
        <v>0</v>
      </c>
      <c r="L839" s="129"/>
      <c r="M839" s="128" t="s">
        <v>202</v>
      </c>
      <c r="N839" s="127" t="s">
        <v>525</v>
      </c>
      <c r="O839" s="127" t="s">
        <v>174</v>
      </c>
      <c r="P839" s="127" t="s">
        <v>194</v>
      </c>
      <c r="Q839" s="131" t="s">
        <v>14350</v>
      </c>
      <c r="R839" s="131" t="s">
        <v>14374</v>
      </c>
      <c r="S839" s="132" t="s">
        <v>195</v>
      </c>
      <c r="T839" s="136" t="s">
        <v>13638</v>
      </c>
      <c r="U839" s="118"/>
      <c r="V839" s="118"/>
      <c r="W839" s="133" t="str">
        <f>VLOOKUP(TRIM(X839),X10:Y88,2,FALSE)</f>
        <v>Frank</v>
      </c>
      <c r="X839" s="11" t="str">
        <f t="shared" si="29"/>
        <v>6.5.3</v>
      </c>
      <c r="AA839" s="1">
        <f t="shared" si="28"/>
        <v>3</v>
      </c>
    </row>
    <row r="840" spans="1:27" ht="35.25" customHeight="1">
      <c r="A840" s="119" t="s">
        <v>146</v>
      </c>
      <c r="B840" s="134" t="s">
        <v>57</v>
      </c>
      <c r="C840" s="122" t="s">
        <v>147</v>
      </c>
      <c r="D840" s="122" t="s">
        <v>12567</v>
      </c>
      <c r="E840" s="123" t="s">
        <v>11860</v>
      </c>
      <c r="F840" s="124" t="s">
        <v>263</v>
      </c>
      <c r="G840" s="124" t="s">
        <v>165</v>
      </c>
      <c r="H840" s="124" t="s">
        <v>13639</v>
      </c>
      <c r="I840" s="135" t="s">
        <v>297</v>
      </c>
      <c r="J840" s="129"/>
      <c r="K840" s="128"/>
      <c r="L840" s="129"/>
      <c r="M840" s="128" t="s">
        <v>13673</v>
      </c>
      <c r="N840" s="127"/>
      <c r="O840" s="127" t="s">
        <v>2822</v>
      </c>
      <c r="P840" s="127"/>
      <c r="Q840" s="131" t="s">
        <v>13640</v>
      </c>
      <c r="R840" s="131" t="s">
        <v>169</v>
      </c>
      <c r="S840" s="132" t="s">
        <v>167</v>
      </c>
      <c r="T840" s="136" t="s">
        <v>298</v>
      </c>
      <c r="U840" s="118"/>
      <c r="V840" s="118"/>
      <c r="W840" s="133" t="str">
        <f>VLOOKUP(TRIM(X840),X10:Y88,2,FALSE)</f>
        <v>Puneet</v>
      </c>
      <c r="X840" s="11" t="str">
        <f t="shared" si="29"/>
        <v>6.17</v>
      </c>
      <c r="AA840" s="1">
        <f t="shared" si="28"/>
        <v>8</v>
      </c>
    </row>
    <row r="841" spans="1:27" ht="35.25" customHeight="1">
      <c r="A841" s="119" t="s">
        <v>146</v>
      </c>
      <c r="B841" s="134" t="s">
        <v>57</v>
      </c>
      <c r="C841" s="122" t="s">
        <v>147</v>
      </c>
      <c r="D841" s="122" t="s">
        <v>98</v>
      </c>
      <c r="E841" s="123" t="s">
        <v>11861</v>
      </c>
      <c r="F841" s="124" t="s">
        <v>183</v>
      </c>
      <c r="G841" s="124" t="s">
        <v>149</v>
      </c>
      <c r="H841" s="124" t="s">
        <v>13641</v>
      </c>
      <c r="I841" s="135" t="s">
        <v>5930</v>
      </c>
      <c r="J841" s="129"/>
      <c r="K841" s="128"/>
      <c r="L841" s="129"/>
      <c r="M841" s="128" t="s">
        <v>13673</v>
      </c>
      <c r="N841" s="127"/>
      <c r="O841" s="127" t="s">
        <v>174</v>
      </c>
      <c r="P841" s="127"/>
      <c r="Q841" s="131" t="s">
        <v>14141</v>
      </c>
      <c r="R841" s="131" t="s">
        <v>15573</v>
      </c>
      <c r="S841" s="144" t="s">
        <v>15573</v>
      </c>
      <c r="T841" s="136" t="s">
        <v>370</v>
      </c>
      <c r="U841" s="118"/>
      <c r="V841" s="118"/>
      <c r="W841" s="133" t="str">
        <f>VLOOKUP(TRIM(X841),X10:Y88,2,FALSE)</f>
        <v>Frank</v>
      </c>
      <c r="X841" s="11" t="str">
        <f t="shared" si="29"/>
        <v>6.5.1</v>
      </c>
      <c r="AA841" s="1">
        <f t="shared" si="28"/>
        <v>27</v>
      </c>
    </row>
    <row r="842" spans="1:27" ht="35.25" customHeight="1">
      <c r="A842" s="119" t="s">
        <v>146</v>
      </c>
      <c r="B842" s="134" t="s">
        <v>57</v>
      </c>
      <c r="C842" s="122" t="s">
        <v>147</v>
      </c>
      <c r="D842" s="122" t="s">
        <v>98</v>
      </c>
      <c r="E842" s="123" t="s">
        <v>11862</v>
      </c>
      <c r="F842" s="124" t="s">
        <v>302</v>
      </c>
      <c r="G842" s="124" t="s">
        <v>149</v>
      </c>
      <c r="H842" s="124" t="s">
        <v>13655</v>
      </c>
      <c r="I842" s="135" t="s">
        <v>758</v>
      </c>
      <c r="J842" s="129" t="s">
        <v>185</v>
      </c>
      <c r="K842" s="128">
        <v>0</v>
      </c>
      <c r="L842" s="129"/>
      <c r="M842" s="128" t="s">
        <v>202</v>
      </c>
      <c r="N842" s="127" t="s">
        <v>525</v>
      </c>
      <c r="O842" s="127" t="s">
        <v>174</v>
      </c>
      <c r="P842" s="127" t="s">
        <v>194</v>
      </c>
      <c r="Q842" s="131" t="s">
        <v>14104</v>
      </c>
      <c r="R842" s="131" t="s">
        <v>15573</v>
      </c>
      <c r="S842" s="144" t="s">
        <v>15573</v>
      </c>
      <c r="T842" s="136" t="s">
        <v>370</v>
      </c>
      <c r="U842" s="118"/>
      <c r="V842" s="118"/>
      <c r="W842" s="133" t="str">
        <f>VLOOKUP(TRIM(X842),X10:Y88,2,FALSE)</f>
        <v>Frank</v>
      </c>
      <c r="X842" s="11" t="str">
        <f t="shared" si="29"/>
        <v>6.5.1</v>
      </c>
      <c r="AA842" s="1">
        <f t="shared" si="28"/>
        <v>17</v>
      </c>
    </row>
    <row r="843" spans="1:27" ht="35.25" customHeight="1">
      <c r="A843" s="119" t="s">
        <v>146</v>
      </c>
      <c r="B843" s="134" t="s">
        <v>57</v>
      </c>
      <c r="C843" s="122" t="s">
        <v>147</v>
      </c>
      <c r="D843" s="122" t="s">
        <v>113</v>
      </c>
      <c r="E843" s="123" t="s">
        <v>11863</v>
      </c>
      <c r="F843" s="124" t="s">
        <v>302</v>
      </c>
      <c r="G843" s="124" t="s">
        <v>149</v>
      </c>
      <c r="H843" s="124" t="s">
        <v>13656</v>
      </c>
      <c r="I843" s="135" t="s">
        <v>192</v>
      </c>
      <c r="J843" s="129" t="s">
        <v>196</v>
      </c>
      <c r="K843" s="128">
        <v>0</v>
      </c>
      <c r="L843" s="129"/>
      <c r="M843" s="128" t="s">
        <v>202</v>
      </c>
      <c r="N843" s="127" t="s">
        <v>525</v>
      </c>
      <c r="O843" s="127" t="s">
        <v>174</v>
      </c>
      <c r="P843" s="127" t="s">
        <v>194</v>
      </c>
      <c r="Q843" s="131" t="s">
        <v>14105</v>
      </c>
      <c r="R843" s="131" t="s">
        <v>14753</v>
      </c>
      <c r="S843" s="132" t="s">
        <v>14752</v>
      </c>
      <c r="T843" s="136" t="s">
        <v>190</v>
      </c>
      <c r="U843" s="118"/>
      <c r="V843" s="118"/>
      <c r="W843" s="133" t="str">
        <f>VLOOKUP(TRIM(X843),X10:Y88,2,FALSE)</f>
        <v>Puneet</v>
      </c>
      <c r="X843" s="11" t="str">
        <f t="shared" si="29"/>
        <v>6.5.8</v>
      </c>
      <c r="AA843" s="1">
        <f t="shared" si="28"/>
        <v>12</v>
      </c>
    </row>
    <row r="844" spans="1:27" ht="35.25" customHeight="1">
      <c r="A844" s="119" t="s">
        <v>146</v>
      </c>
      <c r="B844" s="134" t="s">
        <v>57</v>
      </c>
      <c r="C844" s="122" t="s">
        <v>147</v>
      </c>
      <c r="D844" s="122" t="s">
        <v>98</v>
      </c>
      <c r="E844" s="123" t="s">
        <v>11864</v>
      </c>
      <c r="F844" s="124" t="s">
        <v>302</v>
      </c>
      <c r="G844" s="124" t="s">
        <v>149</v>
      </c>
      <c r="H844" s="124" t="s">
        <v>13657</v>
      </c>
      <c r="I844" s="135" t="s">
        <v>13719</v>
      </c>
      <c r="J844" s="129" t="s">
        <v>185</v>
      </c>
      <c r="K844" s="128">
        <v>0</v>
      </c>
      <c r="L844" s="129"/>
      <c r="M844" s="128" t="s">
        <v>202</v>
      </c>
      <c r="N844" s="127" t="s">
        <v>525</v>
      </c>
      <c r="O844" s="127" t="s">
        <v>174</v>
      </c>
      <c r="P844" s="127" t="s">
        <v>194</v>
      </c>
      <c r="Q844" s="131" t="s">
        <v>14106</v>
      </c>
      <c r="R844" s="131" t="s">
        <v>14410</v>
      </c>
      <c r="S844" s="132" t="s">
        <v>195</v>
      </c>
      <c r="T844" s="136" t="s">
        <v>312</v>
      </c>
      <c r="U844" s="118"/>
      <c r="V844" s="118"/>
      <c r="W844" s="133" t="str">
        <f>VLOOKUP(TRIM(X844),X10:Y88,2,FALSE)</f>
        <v>Frank</v>
      </c>
      <c r="X844" s="11" t="str">
        <f t="shared" si="29"/>
        <v>6.5.1</v>
      </c>
      <c r="AA844" s="1">
        <f t="shared" si="28"/>
        <v>6</v>
      </c>
    </row>
    <row r="845" spans="1:27" ht="35.25" customHeight="1">
      <c r="A845" s="119" t="s">
        <v>146</v>
      </c>
      <c r="B845" s="134" t="s">
        <v>57</v>
      </c>
      <c r="C845" s="122" t="s">
        <v>147</v>
      </c>
      <c r="D845" s="122" t="s">
        <v>109</v>
      </c>
      <c r="E845" s="123" t="s">
        <v>11865</v>
      </c>
      <c r="F845" s="124" t="s">
        <v>302</v>
      </c>
      <c r="G845" s="124" t="s">
        <v>149</v>
      </c>
      <c r="H845" s="124" t="s">
        <v>13658</v>
      </c>
      <c r="I845" s="135" t="s">
        <v>192</v>
      </c>
      <c r="J845" s="129" t="s">
        <v>196</v>
      </c>
      <c r="K845" s="128">
        <v>0</v>
      </c>
      <c r="L845" s="129"/>
      <c r="M845" s="128" t="s">
        <v>202</v>
      </c>
      <c r="N845" s="127" t="s">
        <v>525</v>
      </c>
      <c r="O845" s="127" t="s">
        <v>174</v>
      </c>
      <c r="P845" s="127" t="s">
        <v>194</v>
      </c>
      <c r="Q845" s="131" t="s">
        <v>14107</v>
      </c>
      <c r="R845" s="131" t="s">
        <v>15289</v>
      </c>
      <c r="S845" s="132" t="s">
        <v>15288</v>
      </c>
      <c r="T845" s="136" t="s">
        <v>190</v>
      </c>
      <c r="U845" s="118"/>
      <c r="V845" s="118"/>
      <c r="W845" s="133" t="str">
        <f>VLOOKUP(TRIM(X845),X10:Y88,2,FALSE)</f>
        <v>Krisztian</v>
      </c>
      <c r="X845" s="11" t="str">
        <f t="shared" si="29"/>
        <v>6.5.6</v>
      </c>
      <c r="AA845" s="1">
        <f t="shared" si="28"/>
        <v>12</v>
      </c>
    </row>
    <row r="846" spans="1:27" ht="35.25" customHeight="1">
      <c r="A846" s="119" t="s">
        <v>146</v>
      </c>
      <c r="B846" s="134" t="s">
        <v>57</v>
      </c>
      <c r="C846" s="122" t="s">
        <v>147</v>
      </c>
      <c r="D846" s="122" t="s">
        <v>324</v>
      </c>
      <c r="E846" s="123" t="s">
        <v>11866</v>
      </c>
      <c r="F846" s="124" t="s">
        <v>21</v>
      </c>
      <c r="G846" s="124" t="s">
        <v>149</v>
      </c>
      <c r="H846" s="124" t="s">
        <v>13661</v>
      </c>
      <c r="I846" s="135" t="s">
        <v>256</v>
      </c>
      <c r="J846" s="129" t="s">
        <v>12710</v>
      </c>
      <c r="K846" s="128"/>
      <c r="L846" s="129"/>
      <c r="M846" s="128" t="s">
        <v>13673</v>
      </c>
      <c r="N846" s="127" t="s">
        <v>186</v>
      </c>
      <c r="O846" s="127" t="s">
        <v>2822</v>
      </c>
      <c r="P846" s="127" t="s">
        <v>12711</v>
      </c>
      <c r="Q846" s="131" t="s">
        <v>13642</v>
      </c>
      <c r="R846" s="131" t="s">
        <v>14678</v>
      </c>
      <c r="S846" s="132" t="s">
        <v>14677</v>
      </c>
      <c r="T846" s="136" t="s">
        <v>257</v>
      </c>
      <c r="U846" s="118"/>
      <c r="V846" s="118"/>
      <c r="W846" s="133" t="str">
        <f>VLOOKUP(TRIM(X846),X10:Y88,2,FALSE)</f>
        <v>Krisztian</v>
      </c>
      <c r="X846" s="11" t="str">
        <f t="shared" si="29"/>
        <v>6.12</v>
      </c>
      <c r="AA846" s="1">
        <f t="shared" si="28"/>
        <v>7</v>
      </c>
    </row>
    <row r="847" spans="1:27" ht="35.25" customHeight="1">
      <c r="A847" s="119" t="s">
        <v>146</v>
      </c>
      <c r="B847" s="134" t="s">
        <v>57</v>
      </c>
      <c r="C847" s="122" t="s">
        <v>147</v>
      </c>
      <c r="D847" s="122" t="s">
        <v>2277</v>
      </c>
      <c r="E847" s="123" t="s">
        <v>11867</v>
      </c>
      <c r="F847" s="124" t="s">
        <v>21</v>
      </c>
      <c r="G847" s="124" t="s">
        <v>149</v>
      </c>
      <c r="H847" s="124" t="s">
        <v>13659</v>
      </c>
      <c r="I847" s="135" t="s">
        <v>216</v>
      </c>
      <c r="J847" s="129" t="s">
        <v>2475</v>
      </c>
      <c r="K847" s="128"/>
      <c r="L847" s="129"/>
      <c r="M847" s="128" t="s">
        <v>13673</v>
      </c>
      <c r="N847" s="127" t="s">
        <v>12746</v>
      </c>
      <c r="O847" s="127" t="s">
        <v>174</v>
      </c>
      <c r="P847" s="127" t="s">
        <v>2476</v>
      </c>
      <c r="Q847" s="131" t="s">
        <v>13643</v>
      </c>
      <c r="R847" s="131" t="s">
        <v>15573</v>
      </c>
      <c r="S847" s="144" t="s">
        <v>15573</v>
      </c>
      <c r="T847" s="136" t="s">
        <v>309</v>
      </c>
      <c r="U847" s="118"/>
      <c r="V847" s="118"/>
      <c r="W847" s="133" t="str">
        <f>VLOOKUP(TRIM(X847),X10:Y88,2,FALSE)</f>
        <v>Krisztian</v>
      </c>
      <c r="X847" s="11" t="str">
        <f t="shared" si="29"/>
        <v>6.16</v>
      </c>
      <c r="AA847" s="1">
        <f t="shared" si="28"/>
        <v>25</v>
      </c>
    </row>
    <row r="848" spans="1:27" ht="35.25" customHeight="1">
      <c r="A848" s="119" t="s">
        <v>146</v>
      </c>
      <c r="B848" s="134" t="s">
        <v>57</v>
      </c>
      <c r="C848" s="122" t="s">
        <v>147</v>
      </c>
      <c r="D848" s="122" t="s">
        <v>101</v>
      </c>
      <c r="E848" s="123" t="s">
        <v>11868</v>
      </c>
      <c r="F848" s="124" t="s">
        <v>183</v>
      </c>
      <c r="G848" s="124" t="s">
        <v>48</v>
      </c>
      <c r="H848" s="124" t="s">
        <v>13644</v>
      </c>
      <c r="I848" s="135" t="s">
        <v>3680</v>
      </c>
      <c r="J848" s="129" t="s">
        <v>185</v>
      </c>
      <c r="K848" s="128"/>
      <c r="L848" s="129"/>
      <c r="M848" s="128" t="s">
        <v>13673</v>
      </c>
      <c r="N848" s="127"/>
      <c r="O848" s="127" t="s">
        <v>174</v>
      </c>
      <c r="P848" s="127"/>
      <c r="Q848" s="131" t="s">
        <v>14142</v>
      </c>
      <c r="R848" s="131" t="s">
        <v>14881</v>
      </c>
      <c r="S848" s="132" t="s">
        <v>167</v>
      </c>
      <c r="T848" s="136" t="s">
        <v>13645</v>
      </c>
      <c r="U848" s="118"/>
      <c r="V848" s="118"/>
      <c r="W848" s="133" t="str">
        <f>VLOOKUP(TRIM(X848),X10:Y88,2,FALSE)</f>
        <v>Frank</v>
      </c>
      <c r="X848" s="11" t="str">
        <f t="shared" si="29"/>
        <v>6.5.2</v>
      </c>
      <c r="AA848" s="1">
        <f t="shared" si="28"/>
        <v>8</v>
      </c>
    </row>
    <row r="849" spans="1:27" ht="35.25" customHeight="1">
      <c r="A849" s="119" t="s">
        <v>146</v>
      </c>
      <c r="B849" s="134" t="s">
        <v>57</v>
      </c>
      <c r="C849" s="122" t="s">
        <v>147</v>
      </c>
      <c r="D849" s="122" t="s">
        <v>509</v>
      </c>
      <c r="E849" s="123" t="s">
        <v>11869</v>
      </c>
      <c r="F849" s="124" t="s">
        <v>21</v>
      </c>
      <c r="G849" s="124" t="s">
        <v>149</v>
      </c>
      <c r="H849" s="124" t="s">
        <v>13660</v>
      </c>
      <c r="I849" s="135" t="s">
        <v>241</v>
      </c>
      <c r="J849" s="129" t="s">
        <v>12756</v>
      </c>
      <c r="K849" s="128"/>
      <c r="L849" s="129"/>
      <c r="M849" s="128" t="s">
        <v>13673</v>
      </c>
      <c r="N849" s="127" t="s">
        <v>186</v>
      </c>
      <c r="O849" s="127" t="s">
        <v>2822</v>
      </c>
      <c r="P849" s="127" t="s">
        <v>12757</v>
      </c>
      <c r="Q849" s="131" t="s">
        <v>13646</v>
      </c>
      <c r="R849" s="131" t="s">
        <v>15573</v>
      </c>
      <c r="S849" s="144" t="s">
        <v>15573</v>
      </c>
      <c r="T849" s="136" t="s">
        <v>299</v>
      </c>
      <c r="U849" s="118"/>
      <c r="V849" s="118"/>
      <c r="W849" s="133" t="str">
        <f>VLOOKUP(TRIM(X849),X10:Y88,2,FALSE)</f>
        <v>Krisztian</v>
      </c>
      <c r="X849" s="11" t="str">
        <f t="shared" si="29"/>
        <v>6.14</v>
      </c>
      <c r="AA849" s="1">
        <f t="shared" si="28"/>
        <v>5</v>
      </c>
    </row>
    <row r="850" spans="1:27" ht="35.25" customHeight="1">
      <c r="A850" s="119" t="s">
        <v>146</v>
      </c>
      <c r="B850" s="134" t="s">
        <v>57</v>
      </c>
      <c r="C850" s="122" t="s">
        <v>147</v>
      </c>
      <c r="D850" s="122" t="s">
        <v>115</v>
      </c>
      <c r="E850" s="123" t="s">
        <v>11870</v>
      </c>
      <c r="F850" s="124" t="s">
        <v>302</v>
      </c>
      <c r="G850" s="124" t="s">
        <v>149</v>
      </c>
      <c r="H850" s="124" t="s">
        <v>13668</v>
      </c>
      <c r="I850" s="135" t="s">
        <v>265</v>
      </c>
      <c r="J850" s="129" t="s">
        <v>196</v>
      </c>
      <c r="K850" s="128">
        <v>0</v>
      </c>
      <c r="L850" s="129"/>
      <c r="M850" s="128" t="s">
        <v>202</v>
      </c>
      <c r="N850" s="127" t="s">
        <v>525</v>
      </c>
      <c r="O850" s="127" t="s">
        <v>174</v>
      </c>
      <c r="P850" s="127" t="s">
        <v>194</v>
      </c>
      <c r="Q850" s="131" t="s">
        <v>14108</v>
      </c>
      <c r="R850" s="131" t="s">
        <v>14395</v>
      </c>
      <c r="S850" s="132" t="s">
        <v>14394</v>
      </c>
      <c r="T850" s="136" t="s">
        <v>2585</v>
      </c>
      <c r="U850" s="118"/>
      <c r="V850" s="118"/>
      <c r="W850" s="133" t="str">
        <f>VLOOKUP(TRIM(X850),X10:Y88,2,FALSE)</f>
        <v>Irfan</v>
      </c>
      <c r="X850" s="11" t="str">
        <f t="shared" si="29"/>
        <v>6.5.9</v>
      </c>
      <c r="AA850" s="1">
        <f t="shared" si="28"/>
        <v>10</v>
      </c>
    </row>
    <row r="851" spans="1:27" ht="35.25" customHeight="1">
      <c r="A851" s="119" t="s">
        <v>146</v>
      </c>
      <c r="B851" s="134" t="s">
        <v>57</v>
      </c>
      <c r="C851" s="122" t="s">
        <v>147</v>
      </c>
      <c r="D851" s="122" t="s">
        <v>115</v>
      </c>
      <c r="E851" s="123" t="s">
        <v>11871</v>
      </c>
      <c r="F851" s="124" t="s">
        <v>302</v>
      </c>
      <c r="G851" s="124" t="s">
        <v>149</v>
      </c>
      <c r="H851" s="124" t="s">
        <v>13669</v>
      </c>
      <c r="I851" s="135" t="s">
        <v>2460</v>
      </c>
      <c r="J851" s="129" t="s">
        <v>185</v>
      </c>
      <c r="K851" s="128">
        <v>0</v>
      </c>
      <c r="L851" s="129"/>
      <c r="M851" s="128" t="s">
        <v>13673</v>
      </c>
      <c r="N851" s="127" t="s">
        <v>525</v>
      </c>
      <c r="O851" s="127" t="s">
        <v>174</v>
      </c>
      <c r="P851" s="127" t="s">
        <v>194</v>
      </c>
      <c r="Q851" s="131" t="s">
        <v>14109</v>
      </c>
      <c r="R851" s="131" t="s">
        <v>14392</v>
      </c>
      <c r="S851" s="132" t="s">
        <v>14390</v>
      </c>
      <c r="T851" s="136" t="s">
        <v>261</v>
      </c>
      <c r="U851" s="118"/>
      <c r="V851" s="118"/>
      <c r="W851" s="133" t="str">
        <f>VLOOKUP(TRIM(X851),X10:Y88,2,FALSE)</f>
        <v>Irfan</v>
      </c>
      <c r="X851" s="11" t="str">
        <f t="shared" si="29"/>
        <v>6.5.9</v>
      </c>
      <c r="AA851" s="1">
        <f t="shared" si="28"/>
        <v>26</v>
      </c>
    </row>
    <row r="852" spans="1:27" ht="35.25" customHeight="1">
      <c r="A852" s="119" t="s">
        <v>146</v>
      </c>
      <c r="B852" s="134" t="s">
        <v>57</v>
      </c>
      <c r="C852" s="122" t="s">
        <v>147</v>
      </c>
      <c r="D852" s="122" t="s">
        <v>102</v>
      </c>
      <c r="E852" s="123" t="s">
        <v>11872</v>
      </c>
      <c r="F852" s="124" t="s">
        <v>302</v>
      </c>
      <c r="G852" s="124" t="s">
        <v>149</v>
      </c>
      <c r="H852" s="124" t="s">
        <v>13670</v>
      </c>
      <c r="I852" s="135" t="s">
        <v>236</v>
      </c>
      <c r="J852" s="129" t="s">
        <v>185</v>
      </c>
      <c r="K852" s="128">
        <v>0</v>
      </c>
      <c r="L852" s="129"/>
      <c r="M852" s="128" t="s">
        <v>202</v>
      </c>
      <c r="N852" s="127" t="s">
        <v>525</v>
      </c>
      <c r="O852" s="127" t="s">
        <v>174</v>
      </c>
      <c r="P852" s="127" t="s">
        <v>194</v>
      </c>
      <c r="Q852" s="131" t="s">
        <v>14110</v>
      </c>
      <c r="R852" s="131" t="s">
        <v>169</v>
      </c>
      <c r="S852" s="132" t="s">
        <v>167</v>
      </c>
      <c r="T852" s="136" t="s">
        <v>13638</v>
      </c>
      <c r="U852" s="118"/>
      <c r="V852" s="118"/>
      <c r="W852" s="133" t="str">
        <f>VLOOKUP(TRIM(X852),X10:Y88,2,FALSE)</f>
        <v>Frank</v>
      </c>
      <c r="X852" s="11" t="str">
        <f t="shared" si="29"/>
        <v>6.5.3</v>
      </c>
      <c r="AA852" s="1">
        <f t="shared" si="28"/>
        <v>3</v>
      </c>
    </row>
    <row r="853" spans="1:27" ht="35.25" customHeight="1">
      <c r="A853" s="119" t="s">
        <v>146</v>
      </c>
      <c r="B853" s="134" t="s">
        <v>57</v>
      </c>
      <c r="C853" s="122" t="s">
        <v>147</v>
      </c>
      <c r="D853" s="122" t="s">
        <v>123</v>
      </c>
      <c r="E853" s="123" t="s">
        <v>11873</v>
      </c>
      <c r="F853" s="124" t="s">
        <v>21</v>
      </c>
      <c r="G853" s="124" t="s">
        <v>149</v>
      </c>
      <c r="H853" s="124" t="s">
        <v>13671</v>
      </c>
      <c r="I853" s="135" t="s">
        <v>270</v>
      </c>
      <c r="J853" s="129" t="s">
        <v>2303</v>
      </c>
      <c r="K853" s="128"/>
      <c r="L853" s="129"/>
      <c r="M853" s="128" t="s">
        <v>13673</v>
      </c>
      <c r="N853" s="127" t="s">
        <v>726</v>
      </c>
      <c r="O853" s="127" t="s">
        <v>174</v>
      </c>
      <c r="P853" s="127" t="s">
        <v>2304</v>
      </c>
      <c r="Q853" s="131" t="s">
        <v>13664</v>
      </c>
      <c r="R853" s="146" t="s">
        <v>16082</v>
      </c>
      <c r="S853" s="144" t="s">
        <v>15573</v>
      </c>
      <c r="T853" s="136" t="s">
        <v>361</v>
      </c>
      <c r="U853" s="118"/>
      <c r="V853" s="118"/>
      <c r="W853" s="133" t="str">
        <f>VLOOKUP(TRIM(X853),X10:Y88,2,FALSE)</f>
        <v>Krisztian</v>
      </c>
      <c r="X853" s="11" t="str">
        <f t="shared" si="29"/>
        <v>6.8</v>
      </c>
      <c r="AA853" s="1">
        <f t="shared" si="28"/>
        <v>4</v>
      </c>
    </row>
    <row r="854" spans="1:27" ht="35.25" customHeight="1">
      <c r="A854" s="119" t="s">
        <v>146</v>
      </c>
      <c r="B854" s="134" t="s">
        <v>57</v>
      </c>
      <c r="C854" s="122" t="s">
        <v>147</v>
      </c>
      <c r="D854" s="122" t="s">
        <v>101</v>
      </c>
      <c r="E854" s="123" t="s">
        <v>11874</v>
      </c>
      <c r="F854" s="124" t="s">
        <v>302</v>
      </c>
      <c r="G854" s="124" t="s">
        <v>149</v>
      </c>
      <c r="H854" s="124" t="s">
        <v>14882</v>
      </c>
      <c r="I854" s="135" t="s">
        <v>13726</v>
      </c>
      <c r="J854" s="129" t="s">
        <v>185</v>
      </c>
      <c r="K854" s="128">
        <v>0</v>
      </c>
      <c r="L854" s="129"/>
      <c r="M854" s="128" t="s">
        <v>202</v>
      </c>
      <c r="N854" s="127" t="s">
        <v>525</v>
      </c>
      <c r="O854" s="127" t="s">
        <v>174</v>
      </c>
      <c r="P854" s="127" t="s">
        <v>194</v>
      </c>
      <c r="Q854" s="131" t="s">
        <v>14883</v>
      </c>
      <c r="R854" s="131" t="s">
        <v>14884</v>
      </c>
      <c r="S854" s="132" t="s">
        <v>14885</v>
      </c>
      <c r="T854" s="136" t="s">
        <v>13645</v>
      </c>
      <c r="U854" s="118"/>
      <c r="V854" s="118"/>
      <c r="W854" s="133" t="str">
        <f>VLOOKUP(TRIM(X854),X10:Y88,2,FALSE)</f>
        <v>Frank</v>
      </c>
      <c r="X854" s="11" t="str">
        <f t="shared" si="29"/>
        <v>6.5.2</v>
      </c>
      <c r="AA854" s="1">
        <f t="shared" si="28"/>
        <v>3</v>
      </c>
    </row>
    <row r="855" spans="1:27" ht="35.25" customHeight="1">
      <c r="A855" s="119" t="s">
        <v>146</v>
      </c>
      <c r="B855" s="134" t="s">
        <v>57</v>
      </c>
      <c r="C855" s="122" t="s">
        <v>147</v>
      </c>
      <c r="D855" s="122" t="s">
        <v>666</v>
      </c>
      <c r="E855" s="123" t="s">
        <v>11875</v>
      </c>
      <c r="F855" s="124" t="s">
        <v>21</v>
      </c>
      <c r="G855" s="124" t="s">
        <v>149</v>
      </c>
      <c r="H855" s="124" t="s">
        <v>13672</v>
      </c>
      <c r="I855" s="135" t="s">
        <v>256</v>
      </c>
      <c r="J855" s="129" t="s">
        <v>196</v>
      </c>
      <c r="K855" s="128"/>
      <c r="L855" s="129"/>
      <c r="M855" s="128" t="s">
        <v>13673</v>
      </c>
      <c r="N855" s="127" t="s">
        <v>13665</v>
      </c>
      <c r="O855" s="127" t="s">
        <v>174</v>
      </c>
      <c r="P855" s="127" t="s">
        <v>194</v>
      </c>
      <c r="Q855" s="131" t="s">
        <v>13666</v>
      </c>
      <c r="R855" s="143" t="s">
        <v>14506</v>
      </c>
      <c r="S855" s="132" t="s">
        <v>14507</v>
      </c>
      <c r="T855" s="136" t="s">
        <v>257</v>
      </c>
      <c r="U855" s="118"/>
      <c r="V855" s="118"/>
      <c r="W855" s="133" t="str">
        <f>VLOOKUP(TRIM(X855),X10:Y88,2,FALSE)</f>
        <v>Frank</v>
      </c>
      <c r="X855" s="11" t="str">
        <f t="shared" si="29"/>
        <v>6.5.7.1</v>
      </c>
      <c r="AA855" s="1">
        <f t="shared" si="28"/>
        <v>7</v>
      </c>
    </row>
    <row r="856" spans="1:27" ht="35.25" customHeight="1">
      <c r="A856" s="119" t="s">
        <v>146</v>
      </c>
      <c r="B856" s="134" t="s">
        <v>57</v>
      </c>
      <c r="C856" s="122" t="s">
        <v>147</v>
      </c>
      <c r="D856" s="122" t="s">
        <v>130</v>
      </c>
      <c r="E856" s="123" t="s">
        <v>11876</v>
      </c>
      <c r="F856" s="124" t="s">
        <v>183</v>
      </c>
      <c r="G856" s="124" t="s">
        <v>48</v>
      </c>
      <c r="H856" s="124" t="s">
        <v>13667</v>
      </c>
      <c r="I856" s="135" t="s">
        <v>13727</v>
      </c>
      <c r="J856" s="129"/>
      <c r="K856" s="128"/>
      <c r="L856" s="129"/>
      <c r="M856" s="128"/>
      <c r="N856" s="127"/>
      <c r="O856" s="127" t="s">
        <v>2822</v>
      </c>
      <c r="P856" s="127"/>
      <c r="Q856" s="131" t="s">
        <v>14143</v>
      </c>
      <c r="R856" s="131" t="s">
        <v>14400</v>
      </c>
      <c r="S856" s="132" t="s">
        <v>14400</v>
      </c>
      <c r="T856" s="136" t="s">
        <v>547</v>
      </c>
      <c r="U856" s="118"/>
      <c r="V856" s="118"/>
      <c r="W856" s="133" t="str">
        <f>VLOOKUP(TRIM(X856),X10:Y88,2,FALSE)</f>
        <v>Frank</v>
      </c>
      <c r="X856" s="11" t="str">
        <f t="shared" si="29"/>
        <v>7.1</v>
      </c>
      <c r="AA856" s="1">
        <f t="shared" si="28"/>
        <v>66</v>
      </c>
    </row>
    <row r="857" spans="1:27" ht="35.25" customHeight="1">
      <c r="A857" s="119" t="s">
        <v>146</v>
      </c>
      <c r="B857" s="134" t="s">
        <v>57</v>
      </c>
      <c r="C857" s="122" t="s">
        <v>147</v>
      </c>
      <c r="D857" s="122" t="s">
        <v>68</v>
      </c>
      <c r="E857" s="123" t="s">
        <v>11877</v>
      </c>
      <c r="F857" s="124" t="s">
        <v>154</v>
      </c>
      <c r="G857" s="124" t="s">
        <v>149</v>
      </c>
      <c r="H857" s="124" t="s">
        <v>11107</v>
      </c>
      <c r="I857" s="135" t="s">
        <v>155</v>
      </c>
      <c r="J857" s="129"/>
      <c r="K857" s="128"/>
      <c r="L857" s="129"/>
      <c r="M857" s="128" t="s">
        <v>13673</v>
      </c>
      <c r="N857" s="127"/>
      <c r="O857" s="127"/>
      <c r="P857" s="127"/>
      <c r="Q857" s="131" t="s">
        <v>11108</v>
      </c>
      <c r="R857" s="131" t="s">
        <v>14289</v>
      </c>
      <c r="S857" s="132" t="s">
        <v>152</v>
      </c>
      <c r="T857" s="136" t="s">
        <v>157</v>
      </c>
      <c r="U857" s="118"/>
      <c r="V857" s="118"/>
      <c r="W857" s="133" t="str">
        <f>VLOOKUP(TRIM(X857),X10:Y88,2,FALSE)</f>
        <v>Frank</v>
      </c>
      <c r="X857" s="11" t="str">
        <f t="shared" si="29"/>
        <v>3</v>
      </c>
      <c r="AA857" s="1">
        <f t="shared" ref="AA857:AA920" si="30">LEN(I857)</f>
        <v>16</v>
      </c>
    </row>
    <row r="858" spans="1:27" ht="35.25" customHeight="1">
      <c r="A858" s="119" t="s">
        <v>146</v>
      </c>
      <c r="B858" s="134" t="s">
        <v>57</v>
      </c>
      <c r="C858" s="122" t="s">
        <v>147</v>
      </c>
      <c r="D858" s="122" t="s">
        <v>107</v>
      </c>
      <c r="E858" s="123" t="s">
        <v>11878</v>
      </c>
      <c r="F858" s="124" t="s">
        <v>302</v>
      </c>
      <c r="G858" s="124" t="s">
        <v>149</v>
      </c>
      <c r="H858" s="124" t="s">
        <v>14150</v>
      </c>
      <c r="I858" s="135" t="s">
        <v>238</v>
      </c>
      <c r="J858" s="129" t="s">
        <v>185</v>
      </c>
      <c r="K858" s="128">
        <v>0</v>
      </c>
      <c r="L858" s="129"/>
      <c r="M858" s="128"/>
      <c r="N858" s="127" t="s">
        <v>525</v>
      </c>
      <c r="O858" s="127" t="s">
        <v>174</v>
      </c>
      <c r="P858" s="127" t="s">
        <v>194</v>
      </c>
      <c r="Q858" s="131" t="s">
        <v>14287</v>
      </c>
      <c r="R858" s="146" t="s">
        <v>14631</v>
      </c>
      <c r="S858" s="132" t="s">
        <v>14632</v>
      </c>
      <c r="T858" s="136" t="s">
        <v>239</v>
      </c>
      <c r="U858" s="118"/>
      <c r="V858" s="118"/>
      <c r="W858" s="133" t="str">
        <f>VLOOKUP(TRIM(X858),X10:Y88,2,FALSE)</f>
        <v>Frank</v>
      </c>
      <c r="X858" s="11" t="str">
        <f t="shared" si="29"/>
        <v>6.5.5</v>
      </c>
      <c r="AA858" s="1">
        <f t="shared" si="30"/>
        <v>8</v>
      </c>
    </row>
    <row r="859" spans="1:27" ht="35.25" customHeight="1">
      <c r="A859" s="119" t="s">
        <v>146</v>
      </c>
      <c r="B859" s="134" t="s">
        <v>57</v>
      </c>
      <c r="C859" s="122" t="s">
        <v>147</v>
      </c>
      <c r="D859" s="122" t="s">
        <v>107</v>
      </c>
      <c r="E859" s="123" t="s">
        <v>11879</v>
      </c>
      <c r="F859" s="124" t="s">
        <v>302</v>
      </c>
      <c r="G859" s="124" t="s">
        <v>149</v>
      </c>
      <c r="H859" s="124" t="s">
        <v>14151</v>
      </c>
      <c r="I859" s="135" t="s">
        <v>238</v>
      </c>
      <c r="J859" s="129" t="s">
        <v>196</v>
      </c>
      <c r="K859" s="128">
        <v>0</v>
      </c>
      <c r="L859" s="129"/>
      <c r="M859" s="128"/>
      <c r="N859" s="127" t="s">
        <v>525</v>
      </c>
      <c r="O859" s="127" t="s">
        <v>174</v>
      </c>
      <c r="P859" s="127" t="s">
        <v>194</v>
      </c>
      <c r="Q859" s="131" t="s">
        <v>14288</v>
      </c>
      <c r="R859" s="146" t="s">
        <v>14633</v>
      </c>
      <c r="S859" s="132" t="s">
        <v>14634</v>
      </c>
      <c r="T859" s="136" t="s">
        <v>239</v>
      </c>
      <c r="U859" s="118"/>
      <c r="V859" s="118"/>
      <c r="W859" s="133" t="str">
        <f>VLOOKUP(TRIM(X859),X10:Y88,2,FALSE)</f>
        <v>Frank</v>
      </c>
      <c r="X859" s="11" t="str">
        <f t="shared" si="29"/>
        <v>6.5.5</v>
      </c>
      <c r="AA859" s="1">
        <f t="shared" si="30"/>
        <v>8</v>
      </c>
    </row>
    <row r="860" spans="1:27" ht="35.25" customHeight="1">
      <c r="A860" s="119" t="s">
        <v>146</v>
      </c>
      <c r="B860" s="134" t="s">
        <v>57</v>
      </c>
      <c r="C860" s="122" t="s">
        <v>147</v>
      </c>
      <c r="D860" s="122" t="s">
        <v>122</v>
      </c>
      <c r="E860" s="123" t="s">
        <v>11880</v>
      </c>
      <c r="F860" s="124" t="s">
        <v>19</v>
      </c>
      <c r="G860" s="124" t="s">
        <v>158</v>
      </c>
      <c r="H860" s="124" t="s">
        <v>14174</v>
      </c>
      <c r="I860" s="135" t="s">
        <v>14175</v>
      </c>
      <c r="J860" s="129"/>
      <c r="K860" s="128"/>
      <c r="L860" s="129"/>
      <c r="M860" s="128"/>
      <c r="N860" s="127"/>
      <c r="O860" s="127"/>
      <c r="P860" s="127" t="s">
        <v>2391</v>
      </c>
      <c r="Q860" s="131" t="s">
        <v>14173</v>
      </c>
      <c r="R860" s="131" t="s">
        <v>14804</v>
      </c>
      <c r="S860" s="137" t="s">
        <v>156</v>
      </c>
      <c r="T860" s="136" t="s">
        <v>170</v>
      </c>
      <c r="U860" s="118"/>
      <c r="V860" s="118"/>
      <c r="W860" s="133" t="str">
        <f>VLOOKUP(TRIM(X860),X10:Y88,2,FALSE)</f>
        <v>Frank</v>
      </c>
      <c r="X860" s="11" t="str">
        <f t="shared" ref="X860:X923" si="31">IF(ISNONTEXT(D860),"" &amp; D860 &amp;"",T(D860))</f>
        <v>6.7</v>
      </c>
      <c r="AA860" s="1">
        <f t="shared" si="30"/>
        <v>20</v>
      </c>
    </row>
    <row r="861" spans="1:27" ht="35.25" customHeight="1">
      <c r="A861" s="119" t="s">
        <v>146</v>
      </c>
      <c r="B861" s="134" t="s">
        <v>57</v>
      </c>
      <c r="C861" s="122" t="s">
        <v>147</v>
      </c>
      <c r="D861" s="122" t="s">
        <v>72</v>
      </c>
      <c r="E861" s="123" t="s">
        <v>11881</v>
      </c>
      <c r="F861" s="124" t="s">
        <v>19</v>
      </c>
      <c r="G861" s="124" t="s">
        <v>158</v>
      </c>
      <c r="H861" s="124" t="s">
        <v>14178</v>
      </c>
      <c r="I861" s="135" t="s">
        <v>14179</v>
      </c>
      <c r="J861" s="129"/>
      <c r="K861" s="128"/>
      <c r="L861" s="129"/>
      <c r="M861" s="128"/>
      <c r="N861" s="127"/>
      <c r="O861" s="127"/>
      <c r="P861" s="127"/>
      <c r="Q861" s="131" t="s">
        <v>14177</v>
      </c>
      <c r="R861" s="131" t="s">
        <v>10833</v>
      </c>
      <c r="S861" s="137" t="s">
        <v>156</v>
      </c>
      <c r="T861" s="136" t="s">
        <v>801</v>
      </c>
      <c r="U861" s="118"/>
      <c r="V861" s="118"/>
      <c r="W861" s="133" t="str">
        <f>VLOOKUP(TRIM(X861),X10:Y88,2,FALSE)</f>
        <v>Frank</v>
      </c>
      <c r="X861" s="11" t="str">
        <f t="shared" si="31"/>
        <v>4.1</v>
      </c>
      <c r="AA861" s="1">
        <f t="shared" si="30"/>
        <v>27</v>
      </c>
    </row>
    <row r="862" spans="1:27" ht="35.25" customHeight="1">
      <c r="A862" s="119" t="s">
        <v>146</v>
      </c>
      <c r="B862" s="252" t="s">
        <v>57</v>
      </c>
      <c r="C862" s="122" t="s">
        <v>147</v>
      </c>
      <c r="D862" s="122" t="s">
        <v>115</v>
      </c>
      <c r="E862" s="123" t="s">
        <v>11882</v>
      </c>
      <c r="F862" s="124" t="s">
        <v>191</v>
      </c>
      <c r="G862" s="124" t="s">
        <v>235</v>
      </c>
      <c r="H862" s="124" t="s">
        <v>14172</v>
      </c>
      <c r="I862" s="135" t="s">
        <v>313</v>
      </c>
      <c r="J862" s="129"/>
      <c r="K862" s="128"/>
      <c r="L862" s="129"/>
      <c r="M862" s="128" t="s">
        <v>13673</v>
      </c>
      <c r="N862" s="127"/>
      <c r="O862" s="127" t="s">
        <v>174</v>
      </c>
      <c r="P862" s="127"/>
      <c r="Q862" s="131" t="s">
        <v>14140</v>
      </c>
      <c r="R862" s="131" t="s">
        <v>15517</v>
      </c>
      <c r="S862" s="132" t="s">
        <v>15516</v>
      </c>
      <c r="T862" s="136" t="s">
        <v>13629</v>
      </c>
      <c r="U862" s="118"/>
      <c r="V862" s="118"/>
      <c r="W862" s="133" t="str">
        <f>VLOOKUP(TRIM(X862),X10:Y88,2,FALSE)</f>
        <v>Irfan</v>
      </c>
      <c r="X862" s="11" t="str">
        <f t="shared" si="31"/>
        <v>6.5.9</v>
      </c>
      <c r="AA862" s="1">
        <f t="shared" si="30"/>
        <v>6</v>
      </c>
    </row>
    <row r="863" spans="1:27" ht="35.25" customHeight="1">
      <c r="A863" s="119" t="s">
        <v>146</v>
      </c>
      <c r="B863" s="134" t="s">
        <v>57</v>
      </c>
      <c r="C863" s="122" t="s">
        <v>147</v>
      </c>
      <c r="D863" s="122" t="s">
        <v>115</v>
      </c>
      <c r="E863" s="123" t="s">
        <v>11883</v>
      </c>
      <c r="F863" s="124" t="s">
        <v>302</v>
      </c>
      <c r="G863" s="124" t="s">
        <v>149</v>
      </c>
      <c r="H863" s="124" t="s">
        <v>13286</v>
      </c>
      <c r="I863" s="135" t="s">
        <v>8038</v>
      </c>
      <c r="J863" s="129" t="s">
        <v>185</v>
      </c>
      <c r="K863" s="128">
        <v>0</v>
      </c>
      <c r="L863" s="129"/>
      <c r="M863" s="128" t="s">
        <v>13673</v>
      </c>
      <c r="N863" s="127" t="s">
        <v>525</v>
      </c>
      <c r="O863" s="127" t="s">
        <v>174</v>
      </c>
      <c r="P863" s="127" t="s">
        <v>194</v>
      </c>
      <c r="Q863" s="131" t="s">
        <v>13958</v>
      </c>
      <c r="R863" s="131" t="s">
        <v>15506</v>
      </c>
      <c r="S863" s="132" t="s">
        <v>15505</v>
      </c>
      <c r="T863" s="136" t="s">
        <v>261</v>
      </c>
      <c r="U863" s="118"/>
      <c r="V863" s="118"/>
      <c r="W863" s="133" t="str">
        <f>VLOOKUP(TRIM(X863),X10:Y88,2,FALSE)</f>
        <v>Irfan</v>
      </c>
      <c r="X863" s="11" t="str">
        <f t="shared" si="31"/>
        <v>6.5.9</v>
      </c>
      <c r="AA863" s="1">
        <f t="shared" si="30"/>
        <v>32</v>
      </c>
    </row>
    <row r="864" spans="1:27" ht="35.25" customHeight="1">
      <c r="A864" s="119" t="s">
        <v>146</v>
      </c>
      <c r="B864" s="134" t="s">
        <v>57</v>
      </c>
      <c r="C864" s="122" t="s">
        <v>147</v>
      </c>
      <c r="D864" s="122" t="s">
        <v>115</v>
      </c>
      <c r="E864" s="123" t="s">
        <v>11884</v>
      </c>
      <c r="F864" s="124" t="s">
        <v>302</v>
      </c>
      <c r="G864" s="124" t="s">
        <v>149</v>
      </c>
      <c r="H864" s="124" t="s">
        <v>12720</v>
      </c>
      <c r="I864" s="135" t="s">
        <v>225</v>
      </c>
      <c r="J864" s="129" t="s">
        <v>196</v>
      </c>
      <c r="K864" s="128"/>
      <c r="L864" s="129"/>
      <c r="M864" s="128" t="s">
        <v>13673</v>
      </c>
      <c r="N864" s="127" t="s">
        <v>525</v>
      </c>
      <c r="O864" s="127" t="s">
        <v>174</v>
      </c>
      <c r="P864" s="127" t="s">
        <v>194</v>
      </c>
      <c r="Q864" s="131" t="s">
        <v>13734</v>
      </c>
      <c r="R864" s="131" t="s">
        <v>15783</v>
      </c>
      <c r="S864" s="132" t="s">
        <v>152</v>
      </c>
      <c r="T864" s="136" t="s">
        <v>310</v>
      </c>
      <c r="U864" s="118"/>
      <c r="V864" s="118" t="s">
        <v>260</v>
      </c>
      <c r="W864" s="133" t="str">
        <f>VLOOKUP(TRIM(X864),X10:Y88,2,FALSE)</f>
        <v>Irfan</v>
      </c>
      <c r="X864" s="11" t="str">
        <f t="shared" si="31"/>
        <v>6.5.9</v>
      </c>
      <c r="AA864" s="1">
        <f t="shared" si="30"/>
        <v>21</v>
      </c>
    </row>
    <row r="865" spans="1:27" ht="35.25" customHeight="1">
      <c r="A865" s="119" t="s">
        <v>146</v>
      </c>
      <c r="B865" s="134" t="s">
        <v>57</v>
      </c>
      <c r="C865" s="122" t="s">
        <v>147</v>
      </c>
      <c r="D865" s="122" t="s">
        <v>115</v>
      </c>
      <c r="E865" s="123" t="s">
        <v>11885</v>
      </c>
      <c r="F865" s="124" t="s">
        <v>302</v>
      </c>
      <c r="G865" s="124" t="s">
        <v>149</v>
      </c>
      <c r="H865" s="124" t="s">
        <v>13669</v>
      </c>
      <c r="I865" s="135" t="s">
        <v>15509</v>
      </c>
      <c r="J865" s="129" t="s">
        <v>185</v>
      </c>
      <c r="K865" s="128">
        <v>0</v>
      </c>
      <c r="L865" s="129"/>
      <c r="M865" s="128" t="s">
        <v>13673</v>
      </c>
      <c r="N865" s="127" t="s">
        <v>525</v>
      </c>
      <c r="O865" s="127" t="s">
        <v>174</v>
      </c>
      <c r="P865" s="127" t="s">
        <v>194</v>
      </c>
      <c r="Q865" s="131" t="s">
        <v>14109</v>
      </c>
      <c r="R865" s="131" t="s">
        <v>15508</v>
      </c>
      <c r="S865" s="132" t="s">
        <v>15507</v>
      </c>
      <c r="T865" s="136" t="s">
        <v>261</v>
      </c>
      <c r="U865" s="118"/>
      <c r="V865" s="118"/>
      <c r="W865" s="133" t="str">
        <f>VLOOKUP(TRIM(X865),X10:Y88,2,FALSE)</f>
        <v>Irfan</v>
      </c>
      <c r="X865" s="11" t="str">
        <f t="shared" si="31"/>
        <v>6.5.9</v>
      </c>
      <c r="AA865" s="1">
        <f t="shared" si="30"/>
        <v>42</v>
      </c>
    </row>
    <row r="866" spans="1:27" ht="35.25" customHeight="1">
      <c r="A866" s="119" t="s">
        <v>146</v>
      </c>
      <c r="B866" s="134" t="s">
        <v>57</v>
      </c>
      <c r="C866" s="122" t="s">
        <v>147</v>
      </c>
      <c r="D866" s="122" t="s">
        <v>115</v>
      </c>
      <c r="E866" s="123" t="s">
        <v>11886</v>
      </c>
      <c r="F866" s="124" t="s">
        <v>302</v>
      </c>
      <c r="G866" s="124" t="s">
        <v>149</v>
      </c>
      <c r="H866" s="124" t="s">
        <v>13668</v>
      </c>
      <c r="I866" s="135" t="s">
        <v>265</v>
      </c>
      <c r="J866" s="129" t="s">
        <v>196</v>
      </c>
      <c r="K866" s="128">
        <v>0</v>
      </c>
      <c r="L866" s="129"/>
      <c r="M866" s="128" t="s">
        <v>202</v>
      </c>
      <c r="N866" s="127" t="s">
        <v>525</v>
      </c>
      <c r="O866" s="127" t="s">
        <v>174</v>
      </c>
      <c r="P866" s="127" t="s">
        <v>194</v>
      </c>
      <c r="Q866" s="131" t="s">
        <v>14108</v>
      </c>
      <c r="R866" s="131" t="s">
        <v>15511</v>
      </c>
      <c r="S866" s="132" t="s">
        <v>15510</v>
      </c>
      <c r="T866" s="136" t="s">
        <v>2585</v>
      </c>
      <c r="U866" s="118"/>
      <c r="V866" s="118"/>
      <c r="W866" s="133" t="str">
        <f>VLOOKUP(TRIM(X866),X10:Y88,2,FALSE)</f>
        <v>Irfan</v>
      </c>
      <c r="X866" s="11" t="str">
        <f t="shared" si="31"/>
        <v>6.5.9</v>
      </c>
      <c r="AA866" s="1">
        <f t="shared" si="30"/>
        <v>10</v>
      </c>
    </row>
    <row r="867" spans="1:27" ht="35.25" customHeight="1">
      <c r="A867" s="119" t="s">
        <v>146</v>
      </c>
      <c r="B867" s="134" t="s">
        <v>57</v>
      </c>
      <c r="C867" s="122" t="s">
        <v>147</v>
      </c>
      <c r="D867" s="122" t="s">
        <v>115</v>
      </c>
      <c r="E867" s="123" t="s">
        <v>11887</v>
      </c>
      <c r="F867" s="124" t="s">
        <v>302</v>
      </c>
      <c r="G867" s="124" t="s">
        <v>149</v>
      </c>
      <c r="H867" s="124" t="s">
        <v>13053</v>
      </c>
      <c r="I867" s="135" t="s">
        <v>192</v>
      </c>
      <c r="J867" s="129" t="s">
        <v>196</v>
      </c>
      <c r="K867" s="128">
        <v>0</v>
      </c>
      <c r="L867" s="129"/>
      <c r="M867" s="128" t="s">
        <v>13673</v>
      </c>
      <c r="N867" s="127" t="s">
        <v>525</v>
      </c>
      <c r="O867" s="127" t="s">
        <v>174</v>
      </c>
      <c r="P867" s="127" t="s">
        <v>194</v>
      </c>
      <c r="Q867" s="131" t="s">
        <v>13868</v>
      </c>
      <c r="R867" s="131" t="s">
        <v>15513</v>
      </c>
      <c r="S867" s="132" t="s">
        <v>15512</v>
      </c>
      <c r="T867" s="136" t="s">
        <v>531</v>
      </c>
      <c r="U867" s="118"/>
      <c r="V867" s="118"/>
      <c r="W867" s="133" t="str">
        <f>VLOOKUP(TRIM(X867),X10:Y88,2,FALSE)</f>
        <v>Irfan</v>
      </c>
      <c r="X867" s="11" t="str">
        <f t="shared" si="31"/>
        <v>6.5.9</v>
      </c>
      <c r="AA867" s="1">
        <f t="shared" si="30"/>
        <v>12</v>
      </c>
    </row>
    <row r="868" spans="1:27" ht="35.25" customHeight="1">
      <c r="A868" s="119" t="s">
        <v>146</v>
      </c>
      <c r="B868" s="134" t="s">
        <v>57</v>
      </c>
      <c r="C868" s="122" t="s">
        <v>147</v>
      </c>
      <c r="D868" s="122" t="s">
        <v>115</v>
      </c>
      <c r="E868" s="123" t="s">
        <v>11888</v>
      </c>
      <c r="F868" s="124" t="s">
        <v>302</v>
      </c>
      <c r="G868" s="124" t="s">
        <v>149</v>
      </c>
      <c r="H868" s="124" t="s">
        <v>13406</v>
      </c>
      <c r="I868" s="135" t="s">
        <v>286</v>
      </c>
      <c r="J868" s="129" t="s">
        <v>196</v>
      </c>
      <c r="K868" s="128">
        <v>0</v>
      </c>
      <c r="L868" s="129"/>
      <c r="M868" s="128" t="s">
        <v>202</v>
      </c>
      <c r="N868" s="127" t="s">
        <v>525</v>
      </c>
      <c r="O868" s="127" t="s">
        <v>174</v>
      </c>
      <c r="P868" s="127" t="s">
        <v>194</v>
      </c>
      <c r="Q868" s="131" t="s">
        <v>14006</v>
      </c>
      <c r="R868" s="131" t="s">
        <v>15784</v>
      </c>
      <c r="S868" s="132" t="s">
        <v>152</v>
      </c>
      <c r="T868" s="136" t="s">
        <v>362</v>
      </c>
      <c r="U868" s="118"/>
      <c r="V868" s="118" t="s">
        <v>260</v>
      </c>
      <c r="W868" s="133" t="str">
        <f>VLOOKUP(TRIM(X868),X10:Y88,2,FALSE)</f>
        <v>Irfan</v>
      </c>
      <c r="X868" s="11" t="str">
        <f t="shared" si="31"/>
        <v>6.5.9</v>
      </c>
      <c r="AA868" s="1">
        <f t="shared" si="30"/>
        <v>3</v>
      </c>
    </row>
    <row r="869" spans="1:27" ht="35.25" customHeight="1">
      <c r="A869" s="119" t="s">
        <v>146</v>
      </c>
      <c r="B869" s="134" t="s">
        <v>57</v>
      </c>
      <c r="C869" s="122" t="s">
        <v>147</v>
      </c>
      <c r="D869" s="122" t="s">
        <v>115</v>
      </c>
      <c r="E869" s="123" t="s">
        <v>11889</v>
      </c>
      <c r="F869" s="124" t="s">
        <v>302</v>
      </c>
      <c r="G869" s="124" t="s">
        <v>149</v>
      </c>
      <c r="H869" s="124" t="s">
        <v>13607</v>
      </c>
      <c r="I869" s="135" t="s">
        <v>265</v>
      </c>
      <c r="J869" s="129" t="s">
        <v>196</v>
      </c>
      <c r="K869" s="128">
        <v>0</v>
      </c>
      <c r="L869" s="129"/>
      <c r="M869" s="128" t="s">
        <v>202</v>
      </c>
      <c r="N869" s="127" t="s">
        <v>525</v>
      </c>
      <c r="O869" s="127" t="s">
        <v>174</v>
      </c>
      <c r="P869" s="127" t="s">
        <v>194</v>
      </c>
      <c r="Q869" s="131" t="s">
        <v>14084</v>
      </c>
      <c r="R869" s="131" t="s">
        <v>15785</v>
      </c>
      <c r="S869" s="132" t="s">
        <v>152</v>
      </c>
      <c r="T869" s="136" t="s">
        <v>2585</v>
      </c>
      <c r="U869" s="118"/>
      <c r="V869" s="118" t="s">
        <v>260</v>
      </c>
      <c r="W869" s="133" t="str">
        <f>VLOOKUP(TRIM(X869),X10:Y88,2,FALSE)</f>
        <v>Irfan</v>
      </c>
      <c r="X869" s="11" t="str">
        <f t="shared" si="31"/>
        <v>6.5.9</v>
      </c>
      <c r="AA869" s="1">
        <f t="shared" si="30"/>
        <v>10</v>
      </c>
    </row>
    <row r="870" spans="1:27" ht="35.25" customHeight="1">
      <c r="A870" s="119" t="s">
        <v>146</v>
      </c>
      <c r="B870" s="134" t="s">
        <v>57</v>
      </c>
      <c r="C870" s="122" t="s">
        <v>147</v>
      </c>
      <c r="D870" s="122" t="s">
        <v>115</v>
      </c>
      <c r="E870" s="123" t="s">
        <v>11890</v>
      </c>
      <c r="F870" s="124" t="s">
        <v>302</v>
      </c>
      <c r="G870" s="124" t="s">
        <v>149</v>
      </c>
      <c r="H870" s="124" t="s">
        <v>13561</v>
      </c>
      <c r="I870" s="135" t="s">
        <v>200</v>
      </c>
      <c r="J870" s="129" t="s">
        <v>196</v>
      </c>
      <c r="K870" s="128">
        <v>0</v>
      </c>
      <c r="L870" s="129"/>
      <c r="M870" s="128" t="s">
        <v>13673</v>
      </c>
      <c r="N870" s="127" t="s">
        <v>525</v>
      </c>
      <c r="O870" s="127" t="s">
        <v>174</v>
      </c>
      <c r="P870" s="127" t="s">
        <v>194</v>
      </c>
      <c r="Q870" s="131" t="s">
        <v>14030</v>
      </c>
      <c r="R870" s="131" t="s">
        <v>15626</v>
      </c>
      <c r="S870" s="132" t="s">
        <v>15625</v>
      </c>
      <c r="T870" s="136" t="s">
        <v>199</v>
      </c>
      <c r="U870" s="118"/>
      <c r="V870" s="118"/>
      <c r="W870" s="133" t="str">
        <f>VLOOKUP(TRIM(X870),X10:Y88,2,FALSE)</f>
        <v>Irfan</v>
      </c>
      <c r="X870" s="11" t="str">
        <f t="shared" si="31"/>
        <v>6.5.9</v>
      </c>
      <c r="AA870" s="1">
        <f t="shared" si="30"/>
        <v>17</v>
      </c>
    </row>
    <row r="871" spans="1:27" ht="35.25" customHeight="1">
      <c r="A871" s="119" t="s">
        <v>146</v>
      </c>
      <c r="B871" s="134" t="s">
        <v>57</v>
      </c>
      <c r="C871" s="122" t="s">
        <v>147</v>
      </c>
      <c r="D871" s="122" t="s">
        <v>115</v>
      </c>
      <c r="E871" s="123" t="s">
        <v>11891</v>
      </c>
      <c r="F871" s="124" t="s">
        <v>302</v>
      </c>
      <c r="G871" s="124" t="s">
        <v>149</v>
      </c>
      <c r="H871" s="124" t="s">
        <v>13542</v>
      </c>
      <c r="I871" s="135" t="s">
        <v>279</v>
      </c>
      <c r="J871" s="129" t="s">
        <v>196</v>
      </c>
      <c r="K871" s="128">
        <v>0</v>
      </c>
      <c r="L871" s="129"/>
      <c r="M871" s="128" t="s">
        <v>202</v>
      </c>
      <c r="N871" s="127" t="s">
        <v>525</v>
      </c>
      <c r="O871" s="127" t="s">
        <v>174</v>
      </c>
      <c r="P871" s="127" t="s">
        <v>194</v>
      </c>
      <c r="Q871" s="131" t="s">
        <v>14057</v>
      </c>
      <c r="R871" s="131" t="s">
        <v>15632</v>
      </c>
      <c r="S871" s="132" t="s">
        <v>15631</v>
      </c>
      <c r="T871" s="136" t="s">
        <v>293</v>
      </c>
      <c r="U871" s="118"/>
      <c r="V871" s="118"/>
      <c r="W871" s="133" t="str">
        <f>VLOOKUP(TRIM(X871),X10:Y88,2,FALSE)</f>
        <v>Irfan</v>
      </c>
      <c r="X871" s="11" t="str">
        <f t="shared" si="31"/>
        <v>6.5.9</v>
      </c>
      <c r="AA871" s="1">
        <f t="shared" si="30"/>
        <v>4</v>
      </c>
    </row>
    <row r="872" spans="1:27" ht="35.25" customHeight="1">
      <c r="A872" s="119" t="s">
        <v>146</v>
      </c>
      <c r="B872" s="134" t="s">
        <v>57</v>
      </c>
      <c r="C872" s="122" t="s">
        <v>147</v>
      </c>
      <c r="D872" s="122" t="s">
        <v>115</v>
      </c>
      <c r="E872" s="123" t="s">
        <v>11892</v>
      </c>
      <c r="F872" s="124" t="s">
        <v>302</v>
      </c>
      <c r="G872" s="124" t="s">
        <v>149</v>
      </c>
      <c r="H872" s="124" t="s">
        <v>13541</v>
      </c>
      <c r="I872" s="135" t="s">
        <v>279</v>
      </c>
      <c r="J872" s="129" t="s">
        <v>196</v>
      </c>
      <c r="K872" s="128">
        <v>0</v>
      </c>
      <c r="L872" s="129"/>
      <c r="M872" s="128" t="s">
        <v>202</v>
      </c>
      <c r="N872" s="127" t="s">
        <v>525</v>
      </c>
      <c r="O872" s="127" t="s">
        <v>174</v>
      </c>
      <c r="P872" s="127" t="s">
        <v>194</v>
      </c>
      <c r="Q872" s="131" t="s">
        <v>14056</v>
      </c>
      <c r="R872" s="131" t="s">
        <v>15630</v>
      </c>
      <c r="S872" s="132" t="s">
        <v>15629</v>
      </c>
      <c r="T872" s="136" t="s">
        <v>293</v>
      </c>
      <c r="U872" s="118"/>
      <c r="V872" s="118"/>
      <c r="W872" s="133" t="str">
        <f>VLOOKUP(TRIM(X872),X10:Y88,2,FALSE)</f>
        <v>Irfan</v>
      </c>
      <c r="X872" s="11" t="str">
        <f t="shared" si="31"/>
        <v>6.5.9</v>
      </c>
      <c r="AA872" s="1">
        <f t="shared" si="30"/>
        <v>4</v>
      </c>
    </row>
    <row r="873" spans="1:27" ht="35.25" customHeight="1">
      <c r="A873" s="119" t="s">
        <v>146</v>
      </c>
      <c r="B873" s="134" t="s">
        <v>57</v>
      </c>
      <c r="C873" s="122" t="s">
        <v>147</v>
      </c>
      <c r="D873" s="122" t="s">
        <v>115</v>
      </c>
      <c r="E873" s="123" t="s">
        <v>11893</v>
      </c>
      <c r="F873" s="124" t="s">
        <v>302</v>
      </c>
      <c r="G873" s="124" t="s">
        <v>149</v>
      </c>
      <c r="H873" s="124" t="s">
        <v>12799</v>
      </c>
      <c r="I873" s="135" t="s">
        <v>5788</v>
      </c>
      <c r="J873" s="129" t="s">
        <v>196</v>
      </c>
      <c r="K873" s="128">
        <v>0</v>
      </c>
      <c r="L873" s="129"/>
      <c r="M873" s="128" t="s">
        <v>202</v>
      </c>
      <c r="N873" s="127" t="s">
        <v>525</v>
      </c>
      <c r="O873" s="127" t="s">
        <v>174</v>
      </c>
      <c r="P873" s="127" t="s">
        <v>194</v>
      </c>
      <c r="Q873" s="131" t="s">
        <v>13764</v>
      </c>
      <c r="R873" s="131" t="s">
        <v>15636</v>
      </c>
      <c r="S873" s="132" t="s">
        <v>15635</v>
      </c>
      <c r="T873" s="136" t="s">
        <v>285</v>
      </c>
      <c r="U873" s="118"/>
      <c r="V873" s="118"/>
      <c r="W873" s="133" t="str">
        <f>VLOOKUP(TRIM(X873),X10:Y88,2,FALSE)</f>
        <v>Irfan</v>
      </c>
      <c r="X873" s="11" t="str">
        <f t="shared" si="31"/>
        <v>6.5.9</v>
      </c>
      <c r="AA873" s="1">
        <f t="shared" si="30"/>
        <v>5</v>
      </c>
    </row>
    <row r="874" spans="1:27" ht="35.25" customHeight="1">
      <c r="A874" s="119" t="s">
        <v>146</v>
      </c>
      <c r="B874" s="134" t="s">
        <v>57</v>
      </c>
      <c r="C874" s="122" t="s">
        <v>147</v>
      </c>
      <c r="D874" s="122" t="s">
        <v>115</v>
      </c>
      <c r="E874" s="123" t="s">
        <v>11894</v>
      </c>
      <c r="F874" s="124" t="s">
        <v>302</v>
      </c>
      <c r="G874" s="124" t="s">
        <v>149</v>
      </c>
      <c r="H874" s="124" t="s">
        <v>13235</v>
      </c>
      <c r="I874" s="135" t="s">
        <v>5409</v>
      </c>
      <c r="J874" s="129" t="s">
        <v>185</v>
      </c>
      <c r="K874" s="128">
        <v>0</v>
      </c>
      <c r="L874" s="129"/>
      <c r="M874" s="128" t="s">
        <v>202</v>
      </c>
      <c r="N874" s="127" t="s">
        <v>525</v>
      </c>
      <c r="O874" s="127" t="s">
        <v>174</v>
      </c>
      <c r="P874" s="127" t="s">
        <v>194</v>
      </c>
      <c r="Q874" s="131" t="s">
        <v>13929</v>
      </c>
      <c r="R874" s="131" t="s">
        <v>15637</v>
      </c>
      <c r="S874" s="132" t="s">
        <v>167</v>
      </c>
      <c r="T874" s="136" t="s">
        <v>198</v>
      </c>
      <c r="U874" s="118"/>
      <c r="V874" s="118"/>
      <c r="W874" s="133" t="str">
        <f>VLOOKUP(TRIM(X874),X10:Y88,2,FALSE)</f>
        <v>Irfan</v>
      </c>
      <c r="X874" s="11" t="str">
        <f t="shared" si="31"/>
        <v>6.5.9</v>
      </c>
      <c r="AA874" s="1">
        <f t="shared" si="30"/>
        <v>21</v>
      </c>
    </row>
    <row r="875" spans="1:27" ht="35.25" customHeight="1">
      <c r="A875" s="119" t="s">
        <v>146</v>
      </c>
      <c r="B875" s="134" t="s">
        <v>57</v>
      </c>
      <c r="C875" s="122" t="s">
        <v>147</v>
      </c>
      <c r="D875" s="122" t="s">
        <v>115</v>
      </c>
      <c r="E875" s="123" t="s">
        <v>11895</v>
      </c>
      <c r="F875" s="124" t="s">
        <v>302</v>
      </c>
      <c r="G875" s="124" t="s">
        <v>149</v>
      </c>
      <c r="H875" s="124" t="s">
        <v>13648</v>
      </c>
      <c r="I875" s="135" t="s">
        <v>13625</v>
      </c>
      <c r="J875" s="129" t="s">
        <v>196</v>
      </c>
      <c r="K875" s="128">
        <v>0</v>
      </c>
      <c r="L875" s="129"/>
      <c r="M875" s="128" t="s">
        <v>202</v>
      </c>
      <c r="N875" s="127" t="s">
        <v>525</v>
      </c>
      <c r="O875" s="127" t="s">
        <v>174</v>
      </c>
      <c r="P875" s="127" t="s">
        <v>194</v>
      </c>
      <c r="Q875" s="131" t="s">
        <v>14094</v>
      </c>
      <c r="R875" s="131" t="s">
        <v>15255</v>
      </c>
      <c r="S875" s="132" t="s">
        <v>15254</v>
      </c>
      <c r="T875" s="136" t="s">
        <v>2585</v>
      </c>
      <c r="U875" s="118"/>
      <c r="V875" s="118"/>
      <c r="W875" s="133" t="str">
        <f>VLOOKUP(TRIM(X875),X10:Y88,2,FALSE)</f>
        <v>Irfan</v>
      </c>
      <c r="X875" s="11" t="str">
        <f t="shared" si="31"/>
        <v>6.5.9</v>
      </c>
      <c r="AA875" s="1">
        <f t="shared" si="30"/>
        <v>26</v>
      </c>
    </row>
    <row r="876" spans="1:27" ht="35.25" customHeight="1">
      <c r="A876" s="119" t="s">
        <v>146</v>
      </c>
      <c r="B876" s="134" t="s">
        <v>57</v>
      </c>
      <c r="C876" s="122" t="s">
        <v>147</v>
      </c>
      <c r="D876" s="122" t="s">
        <v>115</v>
      </c>
      <c r="E876" s="123" t="s">
        <v>11896</v>
      </c>
      <c r="F876" s="124" t="s">
        <v>302</v>
      </c>
      <c r="G876" s="124" t="s">
        <v>149</v>
      </c>
      <c r="H876" s="124" t="s">
        <v>13619</v>
      </c>
      <c r="I876" s="135" t="s">
        <v>256</v>
      </c>
      <c r="J876" s="129" t="s">
        <v>196</v>
      </c>
      <c r="K876" s="128">
        <v>0</v>
      </c>
      <c r="L876" s="129"/>
      <c r="M876" s="128" t="s">
        <v>202</v>
      </c>
      <c r="N876" s="127" t="s">
        <v>525</v>
      </c>
      <c r="O876" s="127" t="s">
        <v>174</v>
      </c>
      <c r="P876" s="127" t="s">
        <v>194</v>
      </c>
      <c r="Q876" s="131" t="s">
        <v>14092</v>
      </c>
      <c r="R876" s="131" t="s">
        <v>15643</v>
      </c>
      <c r="S876" s="132" t="s">
        <v>15642</v>
      </c>
      <c r="T876" s="136" t="s">
        <v>304</v>
      </c>
      <c r="U876" s="118"/>
      <c r="V876" s="118"/>
      <c r="W876" s="133" t="str">
        <f>VLOOKUP(TRIM(X876),X10:Y88,2,FALSE)</f>
        <v>Irfan</v>
      </c>
      <c r="X876" s="11" t="str">
        <f t="shared" si="31"/>
        <v>6.5.9</v>
      </c>
      <c r="AA876" s="1">
        <f t="shared" si="30"/>
        <v>7</v>
      </c>
    </row>
    <row r="877" spans="1:27" ht="35.25" customHeight="1">
      <c r="A877" s="119" t="s">
        <v>146</v>
      </c>
      <c r="B877" s="134" t="s">
        <v>57</v>
      </c>
      <c r="C877" s="122" t="s">
        <v>147</v>
      </c>
      <c r="D877" s="122" t="s">
        <v>115</v>
      </c>
      <c r="E877" s="123" t="s">
        <v>11897</v>
      </c>
      <c r="F877" s="124" t="s">
        <v>191</v>
      </c>
      <c r="G877" s="124" t="s">
        <v>149</v>
      </c>
      <c r="H877" s="124" t="s">
        <v>15265</v>
      </c>
      <c r="I877" s="135" t="s">
        <v>313</v>
      </c>
      <c r="J877" s="129"/>
      <c r="K877" s="128"/>
      <c r="L877" s="129"/>
      <c r="M877" s="128"/>
      <c r="N877" s="127"/>
      <c r="O877" s="127" t="s">
        <v>51</v>
      </c>
      <c r="P877" s="127" t="s">
        <v>51</v>
      </c>
      <c r="Q877" s="131" t="s">
        <v>14138</v>
      </c>
      <c r="R877" s="131" t="s">
        <v>808</v>
      </c>
      <c r="S877" s="132" t="s">
        <v>167</v>
      </c>
      <c r="T877" s="136" t="s">
        <v>282</v>
      </c>
      <c r="U877" s="118"/>
      <c r="V877" s="118"/>
      <c r="W877" s="133" t="str">
        <f>VLOOKUP(TRIM(X877),X10:Y88,2,FALSE)</f>
        <v>Irfan</v>
      </c>
      <c r="X877" s="11" t="str">
        <f t="shared" si="31"/>
        <v>6.5.9</v>
      </c>
      <c r="AA877" s="1">
        <f t="shared" si="30"/>
        <v>6</v>
      </c>
    </row>
    <row r="878" spans="1:27" ht="35.25" customHeight="1">
      <c r="A878" s="119" t="s">
        <v>146</v>
      </c>
      <c r="B878" s="134" t="s">
        <v>57</v>
      </c>
      <c r="C878" s="122" t="s">
        <v>147</v>
      </c>
      <c r="D878" s="122" t="s">
        <v>115</v>
      </c>
      <c r="E878" s="123" t="s">
        <v>11898</v>
      </c>
      <c r="F878" s="124" t="s">
        <v>302</v>
      </c>
      <c r="G878" s="124" t="s">
        <v>149</v>
      </c>
      <c r="H878" s="124" t="s">
        <v>12836</v>
      </c>
      <c r="I878" s="135" t="s">
        <v>16091</v>
      </c>
      <c r="J878" s="129" t="s">
        <v>185</v>
      </c>
      <c r="K878" s="128">
        <v>0</v>
      </c>
      <c r="L878" s="129"/>
      <c r="M878" s="128" t="s">
        <v>13673</v>
      </c>
      <c r="N878" s="127" t="s">
        <v>525</v>
      </c>
      <c r="O878" s="127" t="s">
        <v>174</v>
      </c>
      <c r="P878" s="127" t="s">
        <v>194</v>
      </c>
      <c r="Q878" s="131" t="s">
        <v>13788</v>
      </c>
      <c r="R878" s="131" t="s">
        <v>15786</v>
      </c>
      <c r="S878" s="132" t="s">
        <v>152</v>
      </c>
      <c r="T878" s="136" t="s">
        <v>519</v>
      </c>
      <c r="U878" s="118"/>
      <c r="V878" s="118" t="s">
        <v>260</v>
      </c>
      <c r="W878" s="133" t="str">
        <f>VLOOKUP(TRIM(X878),X10:Y88,2,FALSE)</f>
        <v>Irfan</v>
      </c>
      <c r="X878" s="11" t="str">
        <f t="shared" si="31"/>
        <v>6.5.9</v>
      </c>
      <c r="AA878" s="1">
        <f t="shared" si="30"/>
        <v>19</v>
      </c>
    </row>
    <row r="879" spans="1:27" ht="35.25" customHeight="1">
      <c r="A879" s="119" t="s">
        <v>146</v>
      </c>
      <c r="B879" s="134" t="s">
        <v>57</v>
      </c>
      <c r="C879" s="122" t="s">
        <v>147</v>
      </c>
      <c r="D879" s="122" t="s">
        <v>115</v>
      </c>
      <c r="E879" s="123" t="s">
        <v>11899</v>
      </c>
      <c r="F879" s="124" t="s">
        <v>302</v>
      </c>
      <c r="G879" s="124" t="s">
        <v>149</v>
      </c>
      <c r="H879" s="124" t="s">
        <v>13405</v>
      </c>
      <c r="I879" s="135" t="s">
        <v>286</v>
      </c>
      <c r="J879" s="129" t="s">
        <v>185</v>
      </c>
      <c r="K879" s="128">
        <v>0</v>
      </c>
      <c r="L879" s="129"/>
      <c r="M879" s="128" t="s">
        <v>202</v>
      </c>
      <c r="N879" s="127" t="s">
        <v>525</v>
      </c>
      <c r="O879" s="127" t="s">
        <v>174</v>
      </c>
      <c r="P879" s="127" t="s">
        <v>194</v>
      </c>
      <c r="Q879" s="131" t="s">
        <v>14005</v>
      </c>
      <c r="R879" s="131" t="s">
        <v>15787</v>
      </c>
      <c r="S879" s="132" t="s">
        <v>152</v>
      </c>
      <c r="T879" s="136" t="s">
        <v>362</v>
      </c>
      <c r="U879" s="118"/>
      <c r="V879" s="118" t="s">
        <v>260</v>
      </c>
      <c r="W879" s="133" t="str">
        <f>VLOOKUP(TRIM(X879),X10:Y88,2,FALSE)</f>
        <v>Irfan</v>
      </c>
      <c r="X879" s="11" t="str">
        <f t="shared" si="31"/>
        <v>6.5.9</v>
      </c>
      <c r="AA879" s="1">
        <f t="shared" si="30"/>
        <v>3</v>
      </c>
    </row>
    <row r="880" spans="1:27" ht="35.25" customHeight="1">
      <c r="A880" s="119" t="s">
        <v>146</v>
      </c>
      <c r="B880" s="134" t="s">
        <v>57</v>
      </c>
      <c r="C880" s="122" t="s">
        <v>147</v>
      </c>
      <c r="D880" s="122" t="s">
        <v>115</v>
      </c>
      <c r="E880" s="123" t="s">
        <v>11900</v>
      </c>
      <c r="F880" s="124" t="s">
        <v>302</v>
      </c>
      <c r="G880" s="124" t="s">
        <v>149</v>
      </c>
      <c r="H880" s="124" t="s">
        <v>12835</v>
      </c>
      <c r="I880" s="135" t="s">
        <v>311</v>
      </c>
      <c r="J880" s="129" t="s">
        <v>196</v>
      </c>
      <c r="K880" s="128">
        <v>0</v>
      </c>
      <c r="L880" s="129"/>
      <c r="M880" s="128" t="s">
        <v>13673</v>
      </c>
      <c r="N880" s="127" t="s">
        <v>525</v>
      </c>
      <c r="O880" s="127" t="s">
        <v>174</v>
      </c>
      <c r="P880" s="127" t="s">
        <v>194</v>
      </c>
      <c r="Q880" s="131" t="s">
        <v>13787</v>
      </c>
      <c r="R880" s="131" t="s">
        <v>15639</v>
      </c>
      <c r="S880" s="132" t="s">
        <v>15638</v>
      </c>
      <c r="T880" s="136" t="s">
        <v>519</v>
      </c>
      <c r="U880" s="118"/>
      <c r="V880" s="118"/>
      <c r="W880" s="133" t="str">
        <f>VLOOKUP(TRIM(X880),X10:Y88,2,FALSE)</f>
        <v>Irfan</v>
      </c>
      <c r="X880" s="11" t="str">
        <f t="shared" si="31"/>
        <v>6.5.9</v>
      </c>
      <c r="AA880" s="1">
        <f t="shared" si="30"/>
        <v>6</v>
      </c>
    </row>
    <row r="881" spans="1:27" ht="35.25" customHeight="1">
      <c r="A881" s="119" t="s">
        <v>146</v>
      </c>
      <c r="B881" s="134" t="s">
        <v>57</v>
      </c>
      <c r="C881" s="122" t="s">
        <v>147</v>
      </c>
      <c r="D881" s="122" t="s">
        <v>115</v>
      </c>
      <c r="E881" s="123" t="s">
        <v>11901</v>
      </c>
      <c r="F881" s="124" t="s">
        <v>302</v>
      </c>
      <c r="G881" s="124" t="s">
        <v>149</v>
      </c>
      <c r="H881" s="124" t="s">
        <v>12910</v>
      </c>
      <c r="I881" s="135" t="s">
        <v>311</v>
      </c>
      <c r="J881" s="129" t="s">
        <v>185</v>
      </c>
      <c r="K881" s="128">
        <v>0</v>
      </c>
      <c r="L881" s="129"/>
      <c r="M881" s="128" t="s">
        <v>13673</v>
      </c>
      <c r="N881" s="127" t="s">
        <v>525</v>
      </c>
      <c r="O881" s="127" t="s">
        <v>174</v>
      </c>
      <c r="P881" s="127" t="s">
        <v>194</v>
      </c>
      <c r="Q881" s="131" t="s">
        <v>13789</v>
      </c>
      <c r="R881" s="131" t="s">
        <v>15641</v>
      </c>
      <c r="S881" s="132" t="s">
        <v>15640</v>
      </c>
      <c r="T881" s="136" t="s">
        <v>519</v>
      </c>
      <c r="U881" s="118"/>
      <c r="V881" s="118"/>
      <c r="W881" s="133" t="str">
        <f>VLOOKUP(TRIM(X881),X10:Y88,2,FALSE)</f>
        <v>Irfan</v>
      </c>
      <c r="X881" s="11" t="str">
        <f t="shared" si="31"/>
        <v>6.5.9</v>
      </c>
      <c r="AA881" s="1">
        <f t="shared" si="30"/>
        <v>6</v>
      </c>
    </row>
    <row r="882" spans="1:27" ht="35.25" customHeight="1">
      <c r="A882" s="119" t="s">
        <v>146</v>
      </c>
      <c r="B882" s="134" t="s">
        <v>57</v>
      </c>
      <c r="C882" s="122" t="s">
        <v>147</v>
      </c>
      <c r="D882" s="122" t="s">
        <v>115</v>
      </c>
      <c r="E882" s="123" t="s">
        <v>11902</v>
      </c>
      <c r="F882" s="124" t="s">
        <v>302</v>
      </c>
      <c r="G882" s="124" t="s">
        <v>149</v>
      </c>
      <c r="H882" s="124" t="s">
        <v>13581</v>
      </c>
      <c r="I882" s="135" t="s">
        <v>223</v>
      </c>
      <c r="J882" s="129" t="s">
        <v>196</v>
      </c>
      <c r="K882" s="128">
        <v>0</v>
      </c>
      <c r="L882" s="129"/>
      <c r="M882" s="128" t="s">
        <v>13673</v>
      </c>
      <c r="N882" s="127" t="s">
        <v>525</v>
      </c>
      <c r="O882" s="127" t="s">
        <v>174</v>
      </c>
      <c r="P882" s="127" t="s">
        <v>194</v>
      </c>
      <c r="Q882" s="131" t="s">
        <v>14076</v>
      </c>
      <c r="R882" s="131" t="s">
        <v>15788</v>
      </c>
      <c r="S882" s="132" t="s">
        <v>152</v>
      </c>
      <c r="T882" s="136" t="s">
        <v>199</v>
      </c>
      <c r="U882" s="118"/>
      <c r="V882" s="118" t="s">
        <v>260</v>
      </c>
      <c r="W882" s="133" t="str">
        <f>VLOOKUP(TRIM(X882),X10:Y88,2,FALSE)</f>
        <v>Irfan</v>
      </c>
      <c r="X882" s="11" t="str">
        <f t="shared" si="31"/>
        <v>6.5.9</v>
      </c>
      <c r="AA882" s="1">
        <f t="shared" si="30"/>
        <v>17</v>
      </c>
    </row>
    <row r="883" spans="1:27" ht="35.25" customHeight="1">
      <c r="A883" s="119" t="s">
        <v>146</v>
      </c>
      <c r="B883" s="134" t="s">
        <v>57</v>
      </c>
      <c r="C883" s="122" t="s">
        <v>147</v>
      </c>
      <c r="D883" s="122" t="s">
        <v>115</v>
      </c>
      <c r="E883" s="123" t="s">
        <v>11903</v>
      </c>
      <c r="F883" s="124" t="s">
        <v>302</v>
      </c>
      <c r="G883" s="124" t="s">
        <v>149</v>
      </c>
      <c r="H883" s="124" t="s">
        <v>13648</v>
      </c>
      <c r="I883" s="135" t="s">
        <v>13625</v>
      </c>
      <c r="J883" s="129" t="s">
        <v>196</v>
      </c>
      <c r="K883" s="128">
        <v>0</v>
      </c>
      <c r="L883" s="129"/>
      <c r="M883" s="128" t="s">
        <v>202</v>
      </c>
      <c r="N883" s="127" t="s">
        <v>525</v>
      </c>
      <c r="O883" s="127" t="s">
        <v>174</v>
      </c>
      <c r="P883" s="127" t="s">
        <v>194</v>
      </c>
      <c r="Q883" s="131" t="s">
        <v>14094</v>
      </c>
      <c r="R883" s="131" t="s">
        <v>15515</v>
      </c>
      <c r="S883" s="132" t="s">
        <v>15514</v>
      </c>
      <c r="T883" s="136" t="s">
        <v>2585</v>
      </c>
      <c r="U883" s="118"/>
      <c r="V883" s="118"/>
      <c r="W883" s="133" t="str">
        <f>VLOOKUP(TRIM(X883),X10:Y88,2,FALSE)</f>
        <v>Irfan</v>
      </c>
      <c r="X883" s="11" t="str">
        <f t="shared" si="31"/>
        <v>6.5.9</v>
      </c>
      <c r="AA883" s="1">
        <f t="shared" si="30"/>
        <v>26</v>
      </c>
    </row>
    <row r="884" spans="1:27" ht="35.25" customHeight="1">
      <c r="A884" s="119" t="s">
        <v>146</v>
      </c>
      <c r="B884" s="134" t="s">
        <v>57</v>
      </c>
      <c r="C884" s="122" t="s">
        <v>147</v>
      </c>
      <c r="D884" s="122" t="s">
        <v>115</v>
      </c>
      <c r="E884" s="123" t="s">
        <v>11904</v>
      </c>
      <c r="F884" s="124" t="s">
        <v>302</v>
      </c>
      <c r="G884" s="124" t="s">
        <v>149</v>
      </c>
      <c r="H884" s="124" t="s">
        <v>12805</v>
      </c>
      <c r="I884" s="135" t="s">
        <v>200</v>
      </c>
      <c r="J884" s="129" t="s">
        <v>185</v>
      </c>
      <c r="K884" s="128">
        <v>0</v>
      </c>
      <c r="L884" s="129"/>
      <c r="M884" s="128" t="s">
        <v>13673</v>
      </c>
      <c r="N884" s="127" t="s">
        <v>525</v>
      </c>
      <c r="O884" s="127" t="s">
        <v>174</v>
      </c>
      <c r="P884" s="127" t="s">
        <v>194</v>
      </c>
      <c r="Q884" s="131" t="s">
        <v>13767</v>
      </c>
      <c r="R884" s="131" t="s">
        <v>15634</v>
      </c>
      <c r="S884" s="132" t="s">
        <v>15633</v>
      </c>
      <c r="T884" s="136" t="s">
        <v>274</v>
      </c>
      <c r="U884" s="118"/>
      <c r="V884" s="118"/>
      <c r="W884" s="133" t="str">
        <f>VLOOKUP(TRIM(X884),X10:Y88,2,FALSE)</f>
        <v>Irfan</v>
      </c>
      <c r="X884" s="11" t="str">
        <f t="shared" si="31"/>
        <v>6.5.9</v>
      </c>
      <c r="AA884" s="1">
        <f t="shared" si="30"/>
        <v>17</v>
      </c>
    </row>
    <row r="885" spans="1:27" ht="35.25" customHeight="1">
      <c r="A885" s="119" t="s">
        <v>146</v>
      </c>
      <c r="B885" s="134" t="s">
        <v>57</v>
      </c>
      <c r="C885" s="122" t="s">
        <v>147</v>
      </c>
      <c r="D885" s="122" t="s">
        <v>115</v>
      </c>
      <c r="E885" s="123" t="s">
        <v>11905</v>
      </c>
      <c r="F885" s="124" t="s">
        <v>302</v>
      </c>
      <c r="G885" s="124" t="s">
        <v>149</v>
      </c>
      <c r="H885" s="124" t="s">
        <v>13286</v>
      </c>
      <c r="I885" s="135" t="s">
        <v>8038</v>
      </c>
      <c r="J885" s="129" t="s">
        <v>185</v>
      </c>
      <c r="K885" s="128">
        <v>0</v>
      </c>
      <c r="L885" s="129"/>
      <c r="M885" s="128" t="s">
        <v>13673</v>
      </c>
      <c r="N885" s="127" t="s">
        <v>525</v>
      </c>
      <c r="O885" s="127" t="s">
        <v>174</v>
      </c>
      <c r="P885" s="127" t="s">
        <v>194</v>
      </c>
      <c r="Q885" s="131" t="s">
        <v>13958</v>
      </c>
      <c r="R885" s="131" t="s">
        <v>15789</v>
      </c>
      <c r="S885" s="132" t="s">
        <v>152</v>
      </c>
      <c r="T885" s="136" t="s">
        <v>261</v>
      </c>
      <c r="U885" s="118"/>
      <c r="V885" s="118" t="s">
        <v>260</v>
      </c>
      <c r="W885" s="133" t="str">
        <f>VLOOKUP(TRIM(X885),X10:Y88,2,FALSE)</f>
        <v>Irfan</v>
      </c>
      <c r="X885" s="11" t="str">
        <f t="shared" si="31"/>
        <v>6.5.9</v>
      </c>
      <c r="AA885" s="1">
        <f t="shared" si="30"/>
        <v>32</v>
      </c>
    </row>
    <row r="886" spans="1:27" ht="35.25" customHeight="1">
      <c r="A886" s="119" t="s">
        <v>146</v>
      </c>
      <c r="B886" s="134" t="s">
        <v>57</v>
      </c>
      <c r="C886" s="122" t="s">
        <v>147</v>
      </c>
      <c r="D886" s="122" t="s">
        <v>115</v>
      </c>
      <c r="E886" s="123" t="s">
        <v>11906</v>
      </c>
      <c r="F886" s="124" t="s">
        <v>191</v>
      </c>
      <c r="G886" s="124" t="s">
        <v>235</v>
      </c>
      <c r="H886" s="124" t="s">
        <v>14172</v>
      </c>
      <c r="I886" s="135" t="s">
        <v>313</v>
      </c>
      <c r="J886" s="129"/>
      <c r="K886" s="128"/>
      <c r="L886" s="129"/>
      <c r="M886" s="128" t="s">
        <v>13673</v>
      </c>
      <c r="N886" s="127"/>
      <c r="O886" s="127" t="s">
        <v>174</v>
      </c>
      <c r="P886" s="127"/>
      <c r="Q886" s="131" t="s">
        <v>14140</v>
      </c>
      <c r="R886" s="131" t="s">
        <v>15619</v>
      </c>
      <c r="S886" s="132" t="s">
        <v>15618</v>
      </c>
      <c r="T886" s="136" t="s">
        <v>13629</v>
      </c>
      <c r="U886" s="118"/>
      <c r="V886" s="118"/>
      <c r="W886" s="133" t="str">
        <f>VLOOKUP(TRIM(X886),X10:Y88,2,FALSE)</f>
        <v>Irfan</v>
      </c>
      <c r="X886" s="11" t="str">
        <f t="shared" si="31"/>
        <v>6.5.9</v>
      </c>
      <c r="AA886" s="1">
        <f t="shared" si="30"/>
        <v>6</v>
      </c>
    </row>
    <row r="887" spans="1:27" ht="35.25" customHeight="1">
      <c r="A887" s="119" t="s">
        <v>146</v>
      </c>
      <c r="B887" s="134" t="s">
        <v>57</v>
      </c>
      <c r="C887" s="122" t="s">
        <v>147</v>
      </c>
      <c r="D887" s="122" t="s">
        <v>115</v>
      </c>
      <c r="E887" s="123" t="s">
        <v>11907</v>
      </c>
      <c r="F887" s="124" t="s">
        <v>302</v>
      </c>
      <c r="G887" s="124" t="s">
        <v>149</v>
      </c>
      <c r="H887" s="124" t="s">
        <v>13669</v>
      </c>
      <c r="I887" s="135" t="s">
        <v>15509</v>
      </c>
      <c r="J887" s="129" t="s">
        <v>185</v>
      </c>
      <c r="K887" s="128">
        <v>0</v>
      </c>
      <c r="L887" s="129"/>
      <c r="M887" s="128" t="s">
        <v>13673</v>
      </c>
      <c r="N887" s="127" t="s">
        <v>525</v>
      </c>
      <c r="O887" s="127" t="s">
        <v>174</v>
      </c>
      <c r="P887" s="127" t="s">
        <v>194</v>
      </c>
      <c r="Q887" s="131" t="s">
        <v>14109</v>
      </c>
      <c r="R887" s="131" t="s">
        <v>15790</v>
      </c>
      <c r="S887" s="132" t="s">
        <v>152</v>
      </c>
      <c r="T887" s="136" t="s">
        <v>261</v>
      </c>
      <c r="U887" s="118"/>
      <c r="V887" s="118" t="s">
        <v>260</v>
      </c>
      <c r="W887" s="133" t="str">
        <f>VLOOKUP(TRIM(X887),X10:Y88,2,FALSE)</f>
        <v>Irfan</v>
      </c>
      <c r="X887" s="11" t="str">
        <f t="shared" si="31"/>
        <v>6.5.9</v>
      </c>
      <c r="AA887" s="1">
        <f t="shared" si="30"/>
        <v>42</v>
      </c>
    </row>
    <row r="888" spans="1:27" ht="35.25" customHeight="1">
      <c r="A888" s="119" t="s">
        <v>146</v>
      </c>
      <c r="B888" s="134" t="s">
        <v>57</v>
      </c>
      <c r="C888" s="122" t="s">
        <v>147</v>
      </c>
      <c r="D888" s="122" t="s">
        <v>115</v>
      </c>
      <c r="E888" s="123" t="s">
        <v>11908</v>
      </c>
      <c r="F888" s="124" t="s">
        <v>302</v>
      </c>
      <c r="G888" s="124" t="s">
        <v>149</v>
      </c>
      <c r="H888" s="124" t="s">
        <v>13668</v>
      </c>
      <c r="I888" s="135" t="s">
        <v>265</v>
      </c>
      <c r="J888" s="129" t="s">
        <v>196</v>
      </c>
      <c r="K888" s="128">
        <v>0</v>
      </c>
      <c r="L888" s="129"/>
      <c r="M888" s="128" t="s">
        <v>202</v>
      </c>
      <c r="N888" s="127" t="s">
        <v>525</v>
      </c>
      <c r="O888" s="127" t="s">
        <v>174</v>
      </c>
      <c r="P888" s="127" t="s">
        <v>194</v>
      </c>
      <c r="Q888" s="131" t="s">
        <v>14108</v>
      </c>
      <c r="R888" s="131" t="s">
        <v>15791</v>
      </c>
      <c r="S888" s="132" t="s">
        <v>152</v>
      </c>
      <c r="T888" s="136" t="s">
        <v>2585</v>
      </c>
      <c r="U888" s="118"/>
      <c r="V888" s="118" t="s">
        <v>260</v>
      </c>
      <c r="W888" s="133" t="str">
        <f>VLOOKUP(TRIM(X888),X10:Y88,2,FALSE)</f>
        <v>Irfan</v>
      </c>
      <c r="X888" s="11" t="str">
        <f t="shared" si="31"/>
        <v>6.5.9</v>
      </c>
      <c r="AA888" s="1">
        <f t="shared" si="30"/>
        <v>10</v>
      </c>
    </row>
    <row r="889" spans="1:27" ht="35.25" customHeight="1">
      <c r="A889" s="119" t="s">
        <v>146</v>
      </c>
      <c r="B889" s="134" t="s">
        <v>57</v>
      </c>
      <c r="C889" s="122" t="s">
        <v>147</v>
      </c>
      <c r="D889" s="122" t="s">
        <v>115</v>
      </c>
      <c r="E889" s="123" t="s">
        <v>11909</v>
      </c>
      <c r="F889" s="124" t="s">
        <v>302</v>
      </c>
      <c r="G889" s="124" t="s">
        <v>149</v>
      </c>
      <c r="H889" s="124" t="s">
        <v>13053</v>
      </c>
      <c r="I889" s="135" t="s">
        <v>192</v>
      </c>
      <c r="J889" s="129" t="s">
        <v>196</v>
      </c>
      <c r="K889" s="128">
        <v>0</v>
      </c>
      <c r="L889" s="129"/>
      <c r="M889" s="128" t="s">
        <v>13673</v>
      </c>
      <c r="N889" s="127" t="s">
        <v>525</v>
      </c>
      <c r="O889" s="127" t="s">
        <v>174</v>
      </c>
      <c r="P889" s="127" t="s">
        <v>194</v>
      </c>
      <c r="Q889" s="131" t="s">
        <v>13868</v>
      </c>
      <c r="R889" s="131" t="s">
        <v>15624</v>
      </c>
      <c r="S889" s="132" t="s">
        <v>15623</v>
      </c>
      <c r="T889" s="136" t="s">
        <v>531</v>
      </c>
      <c r="U889" s="118"/>
      <c r="V889" s="118"/>
      <c r="W889" s="133" t="str">
        <f>VLOOKUP(TRIM(X889),X10:Y88,2,FALSE)</f>
        <v>Irfan</v>
      </c>
      <c r="X889" s="11" t="str">
        <f t="shared" si="31"/>
        <v>6.5.9</v>
      </c>
      <c r="AA889" s="1">
        <f t="shared" si="30"/>
        <v>12</v>
      </c>
    </row>
    <row r="890" spans="1:27" ht="35.25" customHeight="1">
      <c r="A890" s="119" t="s">
        <v>146</v>
      </c>
      <c r="B890" s="134" t="s">
        <v>57</v>
      </c>
      <c r="C890" s="122" t="s">
        <v>147</v>
      </c>
      <c r="D890" s="122" t="s">
        <v>115</v>
      </c>
      <c r="E890" s="123" t="s">
        <v>11910</v>
      </c>
      <c r="F890" s="124" t="s">
        <v>302</v>
      </c>
      <c r="G890" s="124" t="s">
        <v>149</v>
      </c>
      <c r="H890" s="124" t="s">
        <v>13648</v>
      </c>
      <c r="I890" s="135" t="s">
        <v>13625</v>
      </c>
      <c r="J890" s="129" t="s">
        <v>196</v>
      </c>
      <c r="K890" s="128">
        <v>0</v>
      </c>
      <c r="L890" s="129"/>
      <c r="M890" s="128" t="s">
        <v>202</v>
      </c>
      <c r="N890" s="127" t="s">
        <v>525</v>
      </c>
      <c r="O890" s="127" t="s">
        <v>174</v>
      </c>
      <c r="P890" s="127" t="s">
        <v>194</v>
      </c>
      <c r="Q890" s="131" t="s">
        <v>14094</v>
      </c>
      <c r="R890" s="131" t="s">
        <v>15628</v>
      </c>
      <c r="S890" s="132" t="s">
        <v>15627</v>
      </c>
      <c r="T890" s="136" t="s">
        <v>2585</v>
      </c>
      <c r="U890" s="118"/>
      <c r="V890" s="118"/>
      <c r="W890" s="133" t="str">
        <f>VLOOKUP(TRIM(X890),X10:Y88,2,FALSE)</f>
        <v>Irfan</v>
      </c>
      <c r="X890" s="11" t="str">
        <f t="shared" si="31"/>
        <v>6.5.9</v>
      </c>
      <c r="AA890" s="1">
        <f t="shared" si="30"/>
        <v>26</v>
      </c>
    </row>
    <row r="891" spans="1:27" ht="35.25" customHeight="1">
      <c r="A891" s="119" t="s">
        <v>146</v>
      </c>
      <c r="B891" s="134" t="s">
        <v>57</v>
      </c>
      <c r="C891" s="122" t="s">
        <v>147</v>
      </c>
      <c r="D891" s="122" t="s">
        <v>115</v>
      </c>
      <c r="E891" s="123" t="s">
        <v>11911</v>
      </c>
      <c r="F891" s="124" t="s">
        <v>183</v>
      </c>
      <c r="G891" s="124" t="s">
        <v>246</v>
      </c>
      <c r="H891" s="124" t="s">
        <v>15620</v>
      </c>
      <c r="I891" s="135" t="s">
        <v>16092</v>
      </c>
      <c r="J891" s="129"/>
      <c r="K891" s="128"/>
      <c r="L891" s="129"/>
      <c r="M891" s="128"/>
      <c r="N891" s="127"/>
      <c r="O891" s="127" t="s">
        <v>51</v>
      </c>
      <c r="P891" s="127" t="s">
        <v>51</v>
      </c>
      <c r="Q891" s="131" t="s">
        <v>51</v>
      </c>
      <c r="R891" s="131" t="s">
        <v>15622</v>
      </c>
      <c r="S891" s="132" t="s">
        <v>15621</v>
      </c>
      <c r="T891" s="136" t="s">
        <v>285</v>
      </c>
      <c r="U891" s="118"/>
      <c r="V891" s="118"/>
      <c r="W891" s="133" t="str">
        <f>VLOOKUP(TRIM(X891),X10:Y88,2,FALSE)</f>
        <v>Irfan</v>
      </c>
      <c r="X891" s="11" t="str">
        <f t="shared" si="31"/>
        <v>6.5.9</v>
      </c>
      <c r="AA891" s="1">
        <f t="shared" si="30"/>
        <v>13</v>
      </c>
    </row>
    <row r="892" spans="1:27" ht="35.25" customHeight="1">
      <c r="A892" s="119" t="s">
        <v>146</v>
      </c>
      <c r="B892" s="134" t="s">
        <v>57</v>
      </c>
      <c r="C892" s="122" t="s">
        <v>147</v>
      </c>
      <c r="D892" s="122" t="s">
        <v>115</v>
      </c>
      <c r="E892" s="123" t="s">
        <v>11912</v>
      </c>
      <c r="F892" s="124" t="s">
        <v>302</v>
      </c>
      <c r="G892" s="124" t="s">
        <v>149</v>
      </c>
      <c r="H892" s="124" t="s">
        <v>12799</v>
      </c>
      <c r="I892" s="135" t="s">
        <v>5788</v>
      </c>
      <c r="J892" s="129" t="s">
        <v>196</v>
      </c>
      <c r="K892" s="128">
        <v>0</v>
      </c>
      <c r="L892" s="129"/>
      <c r="M892" s="128" t="s">
        <v>202</v>
      </c>
      <c r="N892" s="127" t="s">
        <v>525</v>
      </c>
      <c r="O892" s="127" t="s">
        <v>174</v>
      </c>
      <c r="P892" s="127" t="s">
        <v>194</v>
      </c>
      <c r="Q892" s="131" t="s">
        <v>13764</v>
      </c>
      <c r="R892" s="131" t="s">
        <v>15792</v>
      </c>
      <c r="S892" s="132" t="s">
        <v>152</v>
      </c>
      <c r="T892" s="136" t="s">
        <v>285</v>
      </c>
      <c r="U892" s="118"/>
      <c r="V892" s="118" t="s">
        <v>260</v>
      </c>
      <c r="W892" s="133" t="str">
        <f>VLOOKUP(TRIM(X892),X10:Y88,2,FALSE)</f>
        <v>Irfan</v>
      </c>
      <c r="X892" s="11" t="str">
        <f t="shared" si="31"/>
        <v>6.5.9</v>
      </c>
      <c r="AA892" s="1">
        <f t="shared" si="30"/>
        <v>5</v>
      </c>
    </row>
    <row r="893" spans="1:27" ht="35.25" customHeight="1">
      <c r="A893" s="119" t="s">
        <v>146</v>
      </c>
      <c r="B893" s="134" t="s">
        <v>57</v>
      </c>
      <c r="C893" s="122" t="s">
        <v>147</v>
      </c>
      <c r="D893" s="122" t="s">
        <v>115</v>
      </c>
      <c r="E893" s="123" t="s">
        <v>11913</v>
      </c>
      <c r="F893" s="124" t="s">
        <v>302</v>
      </c>
      <c r="G893" s="124" t="s">
        <v>149</v>
      </c>
      <c r="H893" s="124" t="s">
        <v>13541</v>
      </c>
      <c r="I893" s="135" t="s">
        <v>279</v>
      </c>
      <c r="J893" s="129" t="s">
        <v>196</v>
      </c>
      <c r="K893" s="128">
        <v>0</v>
      </c>
      <c r="L893" s="129"/>
      <c r="M893" s="128" t="s">
        <v>202</v>
      </c>
      <c r="N893" s="127" t="s">
        <v>525</v>
      </c>
      <c r="O893" s="127" t="s">
        <v>174</v>
      </c>
      <c r="P893" s="127" t="s">
        <v>194</v>
      </c>
      <c r="Q893" s="131" t="s">
        <v>14056</v>
      </c>
      <c r="R893" s="131" t="s">
        <v>15793</v>
      </c>
      <c r="S893" s="132" t="s">
        <v>152</v>
      </c>
      <c r="T893" s="136" t="s">
        <v>293</v>
      </c>
      <c r="U893" s="118"/>
      <c r="V893" s="118" t="s">
        <v>260</v>
      </c>
      <c r="W893" s="133" t="str">
        <f>VLOOKUP(TRIM(X893),X10:Y88,2,FALSE)</f>
        <v>Irfan</v>
      </c>
      <c r="X893" s="11" t="str">
        <f t="shared" si="31"/>
        <v>6.5.9</v>
      </c>
      <c r="AA893" s="1">
        <f t="shared" si="30"/>
        <v>4</v>
      </c>
    </row>
    <row r="894" spans="1:27" ht="35.25" customHeight="1">
      <c r="A894" s="119" t="s">
        <v>146</v>
      </c>
      <c r="B894" s="134" t="s">
        <v>57</v>
      </c>
      <c r="C894" s="122" t="s">
        <v>147</v>
      </c>
      <c r="D894" s="122" t="s">
        <v>115</v>
      </c>
      <c r="E894" s="123" t="s">
        <v>11914</v>
      </c>
      <c r="F894" s="124" t="s">
        <v>302</v>
      </c>
      <c r="G894" s="124" t="s">
        <v>149</v>
      </c>
      <c r="H894" s="124" t="s">
        <v>13542</v>
      </c>
      <c r="I894" s="135" t="s">
        <v>279</v>
      </c>
      <c r="J894" s="129" t="s">
        <v>196</v>
      </c>
      <c r="K894" s="128">
        <v>0</v>
      </c>
      <c r="L894" s="129"/>
      <c r="M894" s="128" t="s">
        <v>202</v>
      </c>
      <c r="N894" s="127" t="s">
        <v>525</v>
      </c>
      <c r="O894" s="127" t="s">
        <v>174</v>
      </c>
      <c r="P894" s="127" t="s">
        <v>194</v>
      </c>
      <c r="Q894" s="131" t="s">
        <v>14057</v>
      </c>
      <c r="R894" s="131" t="s">
        <v>15794</v>
      </c>
      <c r="S894" s="132" t="s">
        <v>152</v>
      </c>
      <c r="T894" s="136" t="s">
        <v>293</v>
      </c>
      <c r="U894" s="118"/>
      <c r="V894" s="118" t="s">
        <v>260</v>
      </c>
      <c r="W894" s="133" t="str">
        <f>VLOOKUP(TRIM(X894),X10:Y88,2,FALSE)</f>
        <v>Irfan</v>
      </c>
      <c r="X894" s="11" t="str">
        <f t="shared" si="31"/>
        <v>6.5.9</v>
      </c>
      <c r="AA894" s="1">
        <f t="shared" si="30"/>
        <v>4</v>
      </c>
    </row>
    <row r="895" spans="1:27" ht="35.25" customHeight="1">
      <c r="A895" s="119" t="s">
        <v>146</v>
      </c>
      <c r="B895" s="134" t="s">
        <v>57</v>
      </c>
      <c r="C895" s="122" t="s">
        <v>147</v>
      </c>
      <c r="D895" s="122" t="s">
        <v>115</v>
      </c>
      <c r="E895" s="123" t="s">
        <v>11915</v>
      </c>
      <c r="F895" s="124" t="s">
        <v>302</v>
      </c>
      <c r="G895" s="124" t="s">
        <v>149</v>
      </c>
      <c r="H895" s="124" t="s">
        <v>12805</v>
      </c>
      <c r="I895" s="135" t="s">
        <v>200</v>
      </c>
      <c r="J895" s="129" t="s">
        <v>185</v>
      </c>
      <c r="K895" s="128">
        <v>0</v>
      </c>
      <c r="L895" s="129"/>
      <c r="M895" s="128" t="s">
        <v>13673</v>
      </c>
      <c r="N895" s="127" t="s">
        <v>525</v>
      </c>
      <c r="O895" s="127" t="s">
        <v>174</v>
      </c>
      <c r="P895" s="127" t="s">
        <v>194</v>
      </c>
      <c r="Q895" s="131" t="s">
        <v>13767</v>
      </c>
      <c r="R895" s="131" t="s">
        <v>15989</v>
      </c>
      <c r="S895" s="132" t="s">
        <v>189</v>
      </c>
      <c r="T895" s="136" t="s">
        <v>274</v>
      </c>
      <c r="U895" s="118"/>
      <c r="V895" s="118" t="s">
        <v>15021</v>
      </c>
      <c r="W895" s="133" t="str">
        <f>VLOOKUP(TRIM(X895),X10:Y88,2,FALSE)</f>
        <v>Irfan</v>
      </c>
      <c r="X895" s="11" t="str">
        <f t="shared" si="31"/>
        <v>6.5.9</v>
      </c>
      <c r="AA895" s="1">
        <f t="shared" si="30"/>
        <v>17</v>
      </c>
    </row>
    <row r="896" spans="1:27" ht="35.25" customHeight="1">
      <c r="A896" s="119" t="s">
        <v>146</v>
      </c>
      <c r="B896" s="134" t="s">
        <v>57</v>
      </c>
      <c r="C896" s="122" t="s">
        <v>147</v>
      </c>
      <c r="D896" s="122" t="s">
        <v>115</v>
      </c>
      <c r="E896" s="123" t="s">
        <v>11916</v>
      </c>
      <c r="F896" s="124" t="s">
        <v>302</v>
      </c>
      <c r="G896" s="124" t="s">
        <v>149</v>
      </c>
      <c r="H896" s="124" t="s">
        <v>12835</v>
      </c>
      <c r="I896" s="135" t="s">
        <v>311</v>
      </c>
      <c r="J896" s="129" t="s">
        <v>196</v>
      </c>
      <c r="K896" s="128">
        <v>0</v>
      </c>
      <c r="L896" s="129"/>
      <c r="M896" s="128" t="s">
        <v>13673</v>
      </c>
      <c r="N896" s="127" t="s">
        <v>525</v>
      </c>
      <c r="O896" s="127" t="s">
        <v>174</v>
      </c>
      <c r="P896" s="127" t="s">
        <v>194</v>
      </c>
      <c r="Q896" s="131" t="s">
        <v>13787</v>
      </c>
      <c r="R896" s="131" t="s">
        <v>17671</v>
      </c>
      <c r="S896" s="132" t="s">
        <v>17672</v>
      </c>
      <c r="T896" s="136" t="s">
        <v>519</v>
      </c>
      <c r="U896" s="118"/>
      <c r="V896" s="118" t="s">
        <v>663</v>
      </c>
      <c r="W896" s="133" t="str">
        <f>VLOOKUP(TRIM(X896),X10:Y88,2,FALSE)</f>
        <v>Irfan</v>
      </c>
      <c r="X896" s="11" t="str">
        <f t="shared" si="31"/>
        <v>6.5.9</v>
      </c>
      <c r="AA896" s="1">
        <f t="shared" si="30"/>
        <v>6</v>
      </c>
    </row>
    <row r="897" spans="1:27" ht="35.25" customHeight="1">
      <c r="A897" s="119" t="s">
        <v>146</v>
      </c>
      <c r="B897" s="134" t="s">
        <v>57</v>
      </c>
      <c r="C897" s="122" t="s">
        <v>147</v>
      </c>
      <c r="D897" s="122" t="s">
        <v>115</v>
      </c>
      <c r="E897" s="123" t="s">
        <v>11917</v>
      </c>
      <c r="F897" s="124" t="s">
        <v>302</v>
      </c>
      <c r="G897" s="124" t="s">
        <v>149</v>
      </c>
      <c r="H897" s="124" t="s">
        <v>13619</v>
      </c>
      <c r="I897" s="135" t="s">
        <v>256</v>
      </c>
      <c r="J897" s="129" t="s">
        <v>196</v>
      </c>
      <c r="K897" s="128">
        <v>0</v>
      </c>
      <c r="L897" s="129"/>
      <c r="M897" s="128" t="s">
        <v>202</v>
      </c>
      <c r="N897" s="127" t="s">
        <v>525</v>
      </c>
      <c r="O897" s="127" t="s">
        <v>174</v>
      </c>
      <c r="P897" s="127" t="s">
        <v>194</v>
      </c>
      <c r="Q897" s="131" t="s">
        <v>14092</v>
      </c>
      <c r="R897" s="131" t="s">
        <v>15795</v>
      </c>
      <c r="S897" s="132" t="s">
        <v>152</v>
      </c>
      <c r="T897" s="136" t="s">
        <v>304</v>
      </c>
      <c r="U897" s="118"/>
      <c r="V897" s="118" t="s">
        <v>260</v>
      </c>
      <c r="W897" s="133" t="str">
        <f>VLOOKUP(TRIM(X897),X10:Y88,2,FALSE)</f>
        <v>Irfan</v>
      </c>
      <c r="X897" s="11" t="str">
        <f t="shared" si="31"/>
        <v>6.5.9</v>
      </c>
      <c r="AA897" s="1">
        <f t="shared" si="30"/>
        <v>7</v>
      </c>
    </row>
    <row r="898" spans="1:27" ht="35.25" customHeight="1">
      <c r="A898" s="119" t="s">
        <v>146</v>
      </c>
      <c r="B898" s="134" t="s">
        <v>57</v>
      </c>
      <c r="C898" s="122" t="s">
        <v>147</v>
      </c>
      <c r="D898" s="122" t="s">
        <v>115</v>
      </c>
      <c r="E898" s="123" t="s">
        <v>11918</v>
      </c>
      <c r="F898" s="124" t="s">
        <v>20</v>
      </c>
      <c r="G898" s="124" t="s">
        <v>235</v>
      </c>
      <c r="H898" s="124" t="s">
        <v>16042</v>
      </c>
      <c r="I898" s="135" t="s">
        <v>313</v>
      </c>
      <c r="J898" s="129"/>
      <c r="K898" s="128"/>
      <c r="L898" s="129"/>
      <c r="M898" s="128" t="s">
        <v>13673</v>
      </c>
      <c r="N898" s="127"/>
      <c r="O898" s="127" t="s">
        <v>174</v>
      </c>
      <c r="P898" s="127"/>
      <c r="Q898" s="131" t="s">
        <v>14140</v>
      </c>
      <c r="R898" s="131" t="s">
        <v>15796</v>
      </c>
      <c r="S898" s="132" t="s">
        <v>152</v>
      </c>
      <c r="T898" s="136" t="s">
        <v>13629</v>
      </c>
      <c r="U898" s="118"/>
      <c r="V898" s="118" t="s">
        <v>260</v>
      </c>
      <c r="W898" s="133" t="str">
        <f>VLOOKUP(TRIM(X898),X10:Y88,2,FALSE)</f>
        <v>Irfan</v>
      </c>
      <c r="X898" s="11" t="str">
        <f t="shared" si="31"/>
        <v>6.5.9</v>
      </c>
      <c r="AA898" s="1">
        <f t="shared" si="30"/>
        <v>6</v>
      </c>
    </row>
    <row r="899" spans="1:27" ht="35.25" customHeight="1">
      <c r="A899" s="119" t="s">
        <v>146</v>
      </c>
      <c r="B899" s="134" t="s">
        <v>57</v>
      </c>
      <c r="C899" s="122" t="s">
        <v>147</v>
      </c>
      <c r="D899" s="122" t="s">
        <v>115</v>
      </c>
      <c r="E899" s="123" t="s">
        <v>11919</v>
      </c>
      <c r="F899" s="124" t="s">
        <v>302</v>
      </c>
      <c r="G899" s="124" t="s">
        <v>149</v>
      </c>
      <c r="H899" s="124" t="s">
        <v>13053</v>
      </c>
      <c r="I899" s="135" t="s">
        <v>192</v>
      </c>
      <c r="J899" s="129" t="s">
        <v>196</v>
      </c>
      <c r="K899" s="128">
        <v>0</v>
      </c>
      <c r="L899" s="129"/>
      <c r="M899" s="128" t="s">
        <v>13673</v>
      </c>
      <c r="N899" s="127" t="s">
        <v>525</v>
      </c>
      <c r="O899" s="127" t="s">
        <v>174</v>
      </c>
      <c r="P899" s="127" t="s">
        <v>194</v>
      </c>
      <c r="Q899" s="131" t="s">
        <v>13868</v>
      </c>
      <c r="R899" s="131" t="s">
        <v>15797</v>
      </c>
      <c r="S899" s="132" t="s">
        <v>152</v>
      </c>
      <c r="T899" s="136" t="s">
        <v>531</v>
      </c>
      <c r="U899" s="118"/>
      <c r="V899" s="118" t="s">
        <v>260</v>
      </c>
      <c r="W899" s="133" t="str">
        <f>VLOOKUP(TRIM(X899),X10:Y88,2,FALSE)</f>
        <v>Irfan</v>
      </c>
      <c r="X899" s="11" t="str">
        <f t="shared" si="31"/>
        <v>6.5.9</v>
      </c>
      <c r="AA899" s="1">
        <f t="shared" si="30"/>
        <v>12</v>
      </c>
    </row>
    <row r="900" spans="1:27" ht="35.25" customHeight="1">
      <c r="A900" s="119" t="s">
        <v>146</v>
      </c>
      <c r="B900" s="134" t="s">
        <v>57</v>
      </c>
      <c r="C900" s="122" t="s">
        <v>147</v>
      </c>
      <c r="D900" s="122" t="s">
        <v>115</v>
      </c>
      <c r="E900" s="123" t="s">
        <v>11920</v>
      </c>
      <c r="F900" s="124" t="s">
        <v>302</v>
      </c>
      <c r="G900" s="124" t="s">
        <v>149</v>
      </c>
      <c r="H900" s="124" t="s">
        <v>13561</v>
      </c>
      <c r="I900" s="135" t="s">
        <v>200</v>
      </c>
      <c r="J900" s="129" t="s">
        <v>196</v>
      </c>
      <c r="K900" s="128">
        <v>0</v>
      </c>
      <c r="L900" s="129"/>
      <c r="M900" s="128" t="s">
        <v>13673</v>
      </c>
      <c r="N900" s="127" t="s">
        <v>525</v>
      </c>
      <c r="O900" s="127" t="s">
        <v>174</v>
      </c>
      <c r="P900" s="127" t="s">
        <v>194</v>
      </c>
      <c r="Q900" s="131" t="s">
        <v>14030</v>
      </c>
      <c r="R900" s="131" t="s">
        <v>15798</v>
      </c>
      <c r="S900" s="132" t="s">
        <v>152</v>
      </c>
      <c r="T900" s="136" t="s">
        <v>199</v>
      </c>
      <c r="U900" s="118"/>
      <c r="V900" s="118" t="s">
        <v>260</v>
      </c>
      <c r="W900" s="133" t="str">
        <f>VLOOKUP(TRIM(X900),X10:Y88,2,FALSE)</f>
        <v>Irfan</v>
      </c>
      <c r="X900" s="11" t="str">
        <f t="shared" si="31"/>
        <v>6.5.9</v>
      </c>
      <c r="AA900" s="1">
        <f t="shared" si="30"/>
        <v>17</v>
      </c>
    </row>
    <row r="901" spans="1:27" ht="35.25" customHeight="1">
      <c r="A901" s="119" t="s">
        <v>146</v>
      </c>
      <c r="B901" s="134" t="s">
        <v>57</v>
      </c>
      <c r="C901" s="122" t="s">
        <v>147</v>
      </c>
      <c r="D901" s="122" t="s">
        <v>115</v>
      </c>
      <c r="E901" s="123" t="s">
        <v>11921</v>
      </c>
      <c r="F901" s="124" t="s">
        <v>302</v>
      </c>
      <c r="G901" s="124" t="s">
        <v>149</v>
      </c>
      <c r="H901" s="124" t="s">
        <v>13648</v>
      </c>
      <c r="I901" s="135" t="s">
        <v>13625</v>
      </c>
      <c r="J901" s="129" t="s">
        <v>196</v>
      </c>
      <c r="K901" s="128">
        <v>0</v>
      </c>
      <c r="L901" s="129"/>
      <c r="M901" s="128" t="s">
        <v>202</v>
      </c>
      <c r="N901" s="127" t="s">
        <v>525</v>
      </c>
      <c r="O901" s="127" t="s">
        <v>174</v>
      </c>
      <c r="P901" s="127" t="s">
        <v>194</v>
      </c>
      <c r="Q901" s="131" t="s">
        <v>14094</v>
      </c>
      <c r="R901" s="131" t="s">
        <v>15799</v>
      </c>
      <c r="S901" s="132" t="s">
        <v>152</v>
      </c>
      <c r="T901" s="136" t="s">
        <v>2585</v>
      </c>
      <c r="U901" s="118"/>
      <c r="V901" s="118" t="s">
        <v>260</v>
      </c>
      <c r="W901" s="133" t="str">
        <f>VLOOKUP(TRIM(X901),X10:Y88,2,FALSE)</f>
        <v>Irfan</v>
      </c>
      <c r="X901" s="11" t="str">
        <f t="shared" si="31"/>
        <v>6.5.9</v>
      </c>
      <c r="AA901" s="1">
        <f t="shared" si="30"/>
        <v>26</v>
      </c>
    </row>
    <row r="902" spans="1:27" ht="35.25" customHeight="1">
      <c r="A902" s="119" t="s">
        <v>146</v>
      </c>
      <c r="B902" s="134" t="s">
        <v>57</v>
      </c>
      <c r="C902" s="122" t="s">
        <v>147</v>
      </c>
      <c r="D902" s="122" t="s">
        <v>115</v>
      </c>
      <c r="E902" s="123" t="s">
        <v>11922</v>
      </c>
      <c r="F902" s="124" t="s">
        <v>302</v>
      </c>
      <c r="G902" s="124" t="s">
        <v>149</v>
      </c>
      <c r="H902" s="124" t="s">
        <v>12910</v>
      </c>
      <c r="I902" s="135" t="s">
        <v>311</v>
      </c>
      <c r="J902" s="129" t="s">
        <v>185</v>
      </c>
      <c r="K902" s="128">
        <v>0</v>
      </c>
      <c r="L902" s="129"/>
      <c r="M902" s="128" t="s">
        <v>13673</v>
      </c>
      <c r="N902" s="127" t="s">
        <v>525</v>
      </c>
      <c r="O902" s="127" t="s">
        <v>174</v>
      </c>
      <c r="P902" s="127" t="s">
        <v>194</v>
      </c>
      <c r="Q902" s="131" t="s">
        <v>13789</v>
      </c>
      <c r="R902" s="131" t="s">
        <v>15744</v>
      </c>
      <c r="S902" s="132" t="s">
        <v>152</v>
      </c>
      <c r="T902" s="136" t="s">
        <v>519</v>
      </c>
      <c r="U902" s="118"/>
      <c r="V902" s="118"/>
      <c r="W902" s="133" t="str">
        <f>VLOOKUP(TRIM(X902),X10:Y88,2,FALSE)</f>
        <v>Irfan</v>
      </c>
      <c r="X902" s="11" t="str">
        <f t="shared" si="31"/>
        <v>6.5.9</v>
      </c>
      <c r="AA902" s="1">
        <f t="shared" si="30"/>
        <v>6</v>
      </c>
    </row>
    <row r="903" spans="1:27" ht="35.25" customHeight="1">
      <c r="A903" s="119" t="s">
        <v>146</v>
      </c>
      <c r="B903" s="134" t="s">
        <v>57</v>
      </c>
      <c r="C903" s="122" t="s">
        <v>147</v>
      </c>
      <c r="D903" s="122" t="s">
        <v>115</v>
      </c>
      <c r="E903" s="123" t="s">
        <v>11923</v>
      </c>
      <c r="F903" s="124" t="s">
        <v>183</v>
      </c>
      <c r="G903" s="124" t="s">
        <v>246</v>
      </c>
      <c r="H903" s="124" t="s">
        <v>15620</v>
      </c>
      <c r="I903" s="135" t="s">
        <v>16092</v>
      </c>
      <c r="J903" s="129"/>
      <c r="K903" s="128"/>
      <c r="L903" s="129"/>
      <c r="M903" s="128"/>
      <c r="N903" s="127"/>
      <c r="O903" s="127" t="s">
        <v>51</v>
      </c>
      <c r="P903" s="127" t="s">
        <v>51</v>
      </c>
      <c r="Q903" s="131" t="s">
        <v>51</v>
      </c>
      <c r="R903" s="131" t="s">
        <v>15990</v>
      </c>
      <c r="S903" s="132" t="s">
        <v>189</v>
      </c>
      <c r="T903" s="136" t="s">
        <v>285</v>
      </c>
      <c r="U903" s="118"/>
      <c r="V903" s="118" t="s">
        <v>15021</v>
      </c>
      <c r="W903" s="133" t="str">
        <f>VLOOKUP(TRIM(X903),X10:Y88,2,FALSE)</f>
        <v>Irfan</v>
      </c>
      <c r="X903" s="11" t="str">
        <f t="shared" si="31"/>
        <v>6.5.9</v>
      </c>
      <c r="AA903" s="1">
        <f t="shared" si="30"/>
        <v>13</v>
      </c>
    </row>
    <row r="904" spans="1:27" ht="35.25" customHeight="1">
      <c r="A904" s="119"/>
      <c r="B904" s="134" t="s">
        <v>57</v>
      </c>
      <c r="C904" s="122" t="s">
        <v>22</v>
      </c>
      <c r="D904" s="122" t="s">
        <v>140</v>
      </c>
      <c r="E904" s="123" t="s">
        <v>11924</v>
      </c>
      <c r="F904" s="124" t="s">
        <v>193</v>
      </c>
      <c r="G904" s="138" t="s">
        <v>51</v>
      </c>
      <c r="H904" s="138" t="s">
        <v>14326</v>
      </c>
      <c r="I904" s="139" t="s">
        <v>51</v>
      </c>
      <c r="J904" s="140"/>
      <c r="K904" s="141"/>
      <c r="L904" s="140"/>
      <c r="M904" s="141"/>
      <c r="N904" s="140"/>
      <c r="O904" s="140" t="s">
        <v>51</v>
      </c>
      <c r="P904" s="140" t="s">
        <v>51</v>
      </c>
      <c r="Q904" s="142" t="s">
        <v>16058</v>
      </c>
      <c r="R904" s="142" t="s">
        <v>187</v>
      </c>
      <c r="S904" s="145"/>
      <c r="T904" s="136" t="s">
        <v>51</v>
      </c>
      <c r="U904" s="118"/>
      <c r="V904" s="118"/>
      <c r="W904" s="133" t="str">
        <f>VLOOKUP(TRIM(X904),X10:Y88,2,FALSE)</f>
        <v>Withdrawn</v>
      </c>
      <c r="X904" s="11" t="str">
        <f t="shared" si="31"/>
        <v>99</v>
      </c>
      <c r="AA904" s="1">
        <f t="shared" si="30"/>
        <v>1</v>
      </c>
    </row>
    <row r="905" spans="1:27" ht="35.25" customHeight="1">
      <c r="A905" s="119"/>
      <c r="B905" s="134" t="s">
        <v>57</v>
      </c>
      <c r="C905" s="122" t="s">
        <v>22</v>
      </c>
      <c r="D905" s="122" t="s">
        <v>140</v>
      </c>
      <c r="E905" s="123" t="s">
        <v>11925</v>
      </c>
      <c r="F905" s="124" t="s">
        <v>193</v>
      </c>
      <c r="G905" s="138" t="s">
        <v>51</v>
      </c>
      <c r="H905" s="138" t="s">
        <v>14326</v>
      </c>
      <c r="I905" s="139" t="s">
        <v>51</v>
      </c>
      <c r="J905" s="140"/>
      <c r="K905" s="141"/>
      <c r="L905" s="140"/>
      <c r="M905" s="141"/>
      <c r="N905" s="140"/>
      <c r="O905" s="140" t="s">
        <v>51</v>
      </c>
      <c r="P905" s="140" t="s">
        <v>51</v>
      </c>
      <c r="Q905" s="142" t="s">
        <v>16058</v>
      </c>
      <c r="R905" s="142" t="s">
        <v>187</v>
      </c>
      <c r="S905" s="145"/>
      <c r="T905" s="136" t="s">
        <v>51</v>
      </c>
      <c r="U905" s="118"/>
      <c r="V905" s="118"/>
      <c r="W905" s="133" t="str">
        <f>VLOOKUP(TRIM(X905),X10:Y88,2,FALSE)</f>
        <v>Withdrawn</v>
      </c>
      <c r="X905" s="11" t="str">
        <f t="shared" si="31"/>
        <v>99</v>
      </c>
      <c r="AA905" s="1">
        <f t="shared" si="30"/>
        <v>1</v>
      </c>
    </row>
    <row r="906" spans="1:27" ht="35.25" customHeight="1">
      <c r="A906" s="119"/>
      <c r="B906" s="134" t="s">
        <v>57</v>
      </c>
      <c r="C906" s="122" t="s">
        <v>22</v>
      </c>
      <c r="D906" s="122" t="s">
        <v>140</v>
      </c>
      <c r="E906" s="123" t="s">
        <v>11926</v>
      </c>
      <c r="F906" s="124" t="s">
        <v>193</v>
      </c>
      <c r="G906" s="138" t="s">
        <v>51</v>
      </c>
      <c r="H906" s="138" t="s">
        <v>14326</v>
      </c>
      <c r="I906" s="139" t="s">
        <v>51</v>
      </c>
      <c r="J906" s="140"/>
      <c r="K906" s="141"/>
      <c r="L906" s="140"/>
      <c r="M906" s="141"/>
      <c r="N906" s="140"/>
      <c r="O906" s="140" t="s">
        <v>51</v>
      </c>
      <c r="P906" s="140" t="s">
        <v>51</v>
      </c>
      <c r="Q906" s="142" t="s">
        <v>16058</v>
      </c>
      <c r="R906" s="142" t="s">
        <v>187</v>
      </c>
      <c r="S906" s="145"/>
      <c r="T906" s="136" t="s">
        <v>51</v>
      </c>
      <c r="U906" s="118"/>
      <c r="V906" s="118"/>
      <c r="W906" s="133" t="str">
        <f>VLOOKUP(TRIM(X906),X10:Y88,2,FALSE)</f>
        <v>Withdrawn</v>
      </c>
      <c r="X906" s="11" t="str">
        <f t="shared" si="31"/>
        <v>99</v>
      </c>
      <c r="AA906" s="1">
        <f t="shared" si="30"/>
        <v>1</v>
      </c>
    </row>
    <row r="907" spans="1:27" ht="35.25" customHeight="1">
      <c r="A907" s="119"/>
      <c r="B907" s="134" t="s">
        <v>57</v>
      </c>
      <c r="C907" s="122" t="s">
        <v>22</v>
      </c>
      <c r="D907" s="122" t="s">
        <v>140</v>
      </c>
      <c r="E907" s="123" t="s">
        <v>11927</v>
      </c>
      <c r="F907" s="124" t="s">
        <v>193</v>
      </c>
      <c r="G907" s="138" t="s">
        <v>51</v>
      </c>
      <c r="H907" s="138" t="s">
        <v>14326</v>
      </c>
      <c r="I907" s="139" t="s">
        <v>51</v>
      </c>
      <c r="J907" s="140"/>
      <c r="K907" s="141"/>
      <c r="L907" s="140"/>
      <c r="M907" s="141"/>
      <c r="N907" s="140"/>
      <c r="O907" s="140" t="s">
        <v>51</v>
      </c>
      <c r="P907" s="140" t="s">
        <v>51</v>
      </c>
      <c r="Q907" s="142" t="s">
        <v>16058</v>
      </c>
      <c r="R907" s="142" t="s">
        <v>187</v>
      </c>
      <c r="S907" s="145"/>
      <c r="T907" s="136" t="s">
        <v>51</v>
      </c>
      <c r="U907" s="118"/>
      <c r="V907" s="118"/>
      <c r="W907" s="133" t="str">
        <f>VLOOKUP(TRIM(X907),X10:Y88,2,FALSE)</f>
        <v>Withdrawn</v>
      </c>
      <c r="X907" s="11" t="str">
        <f t="shared" si="31"/>
        <v>99</v>
      </c>
      <c r="AA907" s="1">
        <f t="shared" si="30"/>
        <v>1</v>
      </c>
    </row>
    <row r="908" spans="1:27" ht="35.25" customHeight="1">
      <c r="A908" s="119"/>
      <c r="B908" s="134" t="s">
        <v>57</v>
      </c>
      <c r="C908" s="122" t="s">
        <v>22</v>
      </c>
      <c r="D908" s="122" t="s">
        <v>140</v>
      </c>
      <c r="E908" s="123" t="s">
        <v>11928</v>
      </c>
      <c r="F908" s="124" t="s">
        <v>193</v>
      </c>
      <c r="G908" s="138" t="s">
        <v>51</v>
      </c>
      <c r="H908" s="138" t="s">
        <v>14326</v>
      </c>
      <c r="I908" s="139" t="s">
        <v>51</v>
      </c>
      <c r="J908" s="140"/>
      <c r="K908" s="141"/>
      <c r="L908" s="140"/>
      <c r="M908" s="141"/>
      <c r="N908" s="140"/>
      <c r="O908" s="140" t="s">
        <v>51</v>
      </c>
      <c r="P908" s="140" t="s">
        <v>51</v>
      </c>
      <c r="Q908" s="142" t="s">
        <v>16058</v>
      </c>
      <c r="R908" s="142" t="s">
        <v>187</v>
      </c>
      <c r="S908" s="145"/>
      <c r="T908" s="136" t="s">
        <v>51</v>
      </c>
      <c r="U908" s="118"/>
      <c r="V908" s="118"/>
      <c r="W908" s="133" t="str">
        <f>VLOOKUP(TRIM(X908),X10:Y88,2,FALSE)</f>
        <v>Withdrawn</v>
      </c>
      <c r="X908" s="11" t="str">
        <f t="shared" si="31"/>
        <v>99</v>
      </c>
      <c r="AA908" s="1">
        <f t="shared" si="30"/>
        <v>1</v>
      </c>
    </row>
    <row r="909" spans="1:27" ht="35.25" customHeight="1">
      <c r="A909" s="119"/>
      <c r="B909" s="134" t="s">
        <v>57</v>
      </c>
      <c r="C909" s="122" t="s">
        <v>22</v>
      </c>
      <c r="D909" s="122" t="s">
        <v>140</v>
      </c>
      <c r="E909" s="123" t="s">
        <v>11929</v>
      </c>
      <c r="F909" s="124" t="s">
        <v>193</v>
      </c>
      <c r="G909" s="138" t="s">
        <v>51</v>
      </c>
      <c r="H909" s="138" t="s">
        <v>14326</v>
      </c>
      <c r="I909" s="139" t="s">
        <v>51</v>
      </c>
      <c r="J909" s="140"/>
      <c r="K909" s="141"/>
      <c r="L909" s="140"/>
      <c r="M909" s="141"/>
      <c r="N909" s="140"/>
      <c r="O909" s="140" t="s">
        <v>51</v>
      </c>
      <c r="P909" s="140" t="s">
        <v>51</v>
      </c>
      <c r="Q909" s="142" t="s">
        <v>16058</v>
      </c>
      <c r="R909" s="142" t="s">
        <v>187</v>
      </c>
      <c r="S909" s="145"/>
      <c r="T909" s="136" t="s">
        <v>51</v>
      </c>
      <c r="U909" s="118"/>
      <c r="V909" s="118"/>
      <c r="W909" s="133" t="str">
        <f>VLOOKUP(TRIM(X909),X10:Y88,2,FALSE)</f>
        <v>Withdrawn</v>
      </c>
      <c r="X909" s="11" t="str">
        <f t="shared" si="31"/>
        <v>99</v>
      </c>
      <c r="AA909" s="1">
        <f t="shared" si="30"/>
        <v>1</v>
      </c>
    </row>
    <row r="910" spans="1:27" ht="35.25" customHeight="1">
      <c r="A910" s="119"/>
      <c r="B910" s="134" t="s">
        <v>57</v>
      </c>
      <c r="C910" s="122" t="s">
        <v>22</v>
      </c>
      <c r="D910" s="122" t="s">
        <v>140</v>
      </c>
      <c r="E910" s="123" t="s">
        <v>11930</v>
      </c>
      <c r="F910" s="124" t="s">
        <v>193</v>
      </c>
      <c r="G910" s="138" t="s">
        <v>51</v>
      </c>
      <c r="H910" s="138" t="s">
        <v>14326</v>
      </c>
      <c r="I910" s="139" t="s">
        <v>51</v>
      </c>
      <c r="J910" s="140"/>
      <c r="K910" s="141"/>
      <c r="L910" s="140"/>
      <c r="M910" s="141"/>
      <c r="N910" s="140"/>
      <c r="O910" s="140" t="s">
        <v>51</v>
      </c>
      <c r="P910" s="140" t="s">
        <v>51</v>
      </c>
      <c r="Q910" s="142" t="s">
        <v>16058</v>
      </c>
      <c r="R910" s="142" t="s">
        <v>187</v>
      </c>
      <c r="S910" s="145"/>
      <c r="T910" s="136" t="s">
        <v>51</v>
      </c>
      <c r="U910" s="118"/>
      <c r="V910" s="118"/>
      <c r="W910" s="133" t="str">
        <f>VLOOKUP(TRIM(X910),X10:Y88,2,FALSE)</f>
        <v>Withdrawn</v>
      </c>
      <c r="X910" s="11" t="str">
        <f t="shared" si="31"/>
        <v>99</v>
      </c>
      <c r="AA910" s="1">
        <f t="shared" si="30"/>
        <v>1</v>
      </c>
    </row>
    <row r="911" spans="1:27" ht="35.25" customHeight="1">
      <c r="A911" s="119"/>
      <c r="B911" s="134" t="s">
        <v>57</v>
      </c>
      <c r="C911" s="122" t="s">
        <v>22</v>
      </c>
      <c r="D911" s="122" t="s">
        <v>140</v>
      </c>
      <c r="E911" s="123" t="s">
        <v>11931</v>
      </c>
      <c r="F911" s="124" t="s">
        <v>193</v>
      </c>
      <c r="G911" s="138" t="s">
        <v>51</v>
      </c>
      <c r="H911" s="138" t="s">
        <v>14326</v>
      </c>
      <c r="I911" s="139" t="s">
        <v>51</v>
      </c>
      <c r="J911" s="140"/>
      <c r="K911" s="141"/>
      <c r="L911" s="140"/>
      <c r="M911" s="141"/>
      <c r="N911" s="140"/>
      <c r="O911" s="140" t="s">
        <v>51</v>
      </c>
      <c r="P911" s="140" t="s">
        <v>51</v>
      </c>
      <c r="Q911" s="142" t="s">
        <v>16058</v>
      </c>
      <c r="R911" s="142" t="s">
        <v>187</v>
      </c>
      <c r="S911" s="145"/>
      <c r="T911" s="136" t="s">
        <v>51</v>
      </c>
      <c r="U911" s="118"/>
      <c r="V911" s="118"/>
      <c r="W911" s="133" t="str">
        <f>VLOOKUP(TRIM(X911),X10:Y88,2,FALSE)</f>
        <v>Withdrawn</v>
      </c>
      <c r="X911" s="11" t="str">
        <f t="shared" si="31"/>
        <v>99</v>
      </c>
      <c r="AA911" s="1">
        <f t="shared" si="30"/>
        <v>1</v>
      </c>
    </row>
    <row r="912" spans="1:27" ht="35.25" customHeight="1">
      <c r="A912" s="119" t="s">
        <v>146</v>
      </c>
      <c r="B912" s="134" t="s">
        <v>57</v>
      </c>
      <c r="C912" s="122" t="s">
        <v>147</v>
      </c>
      <c r="D912" s="122" t="s">
        <v>125</v>
      </c>
      <c r="E912" s="123" t="s">
        <v>11932</v>
      </c>
      <c r="F912" s="124" t="s">
        <v>21</v>
      </c>
      <c r="G912" s="124" t="s">
        <v>149</v>
      </c>
      <c r="H912" s="124" t="s">
        <v>13596</v>
      </c>
      <c r="I912" s="135" t="s">
        <v>225</v>
      </c>
      <c r="J912" s="129" t="s">
        <v>12821</v>
      </c>
      <c r="K912" s="128"/>
      <c r="L912" s="129"/>
      <c r="M912" s="128" t="s">
        <v>13673</v>
      </c>
      <c r="N912" s="127" t="s">
        <v>186</v>
      </c>
      <c r="O912" s="127" t="s">
        <v>2822</v>
      </c>
      <c r="P912" s="127" t="s">
        <v>12822</v>
      </c>
      <c r="Q912" s="131" t="s">
        <v>14123</v>
      </c>
      <c r="R912" s="131" t="s">
        <v>15800</v>
      </c>
      <c r="S912" s="132" t="s">
        <v>152</v>
      </c>
      <c r="T912" s="136" t="s">
        <v>310</v>
      </c>
      <c r="U912" s="118"/>
      <c r="V912" s="118" t="s">
        <v>260</v>
      </c>
      <c r="W912" s="133" t="str">
        <f>VLOOKUP(TRIM(X912),X10:Y88,2,FALSE)</f>
        <v>Puneet</v>
      </c>
      <c r="X912" s="11" t="str">
        <f t="shared" si="31"/>
        <v>6.9</v>
      </c>
      <c r="AA912" s="1">
        <f t="shared" si="30"/>
        <v>21</v>
      </c>
    </row>
    <row r="913" spans="1:27" ht="35.25" customHeight="1">
      <c r="A913" s="119" t="s">
        <v>146</v>
      </c>
      <c r="B913" s="134" t="s">
        <v>57</v>
      </c>
      <c r="C913" s="122" t="s">
        <v>147</v>
      </c>
      <c r="D913" s="122" t="s">
        <v>125</v>
      </c>
      <c r="E913" s="123" t="s">
        <v>11933</v>
      </c>
      <c r="F913" s="124" t="s">
        <v>21</v>
      </c>
      <c r="G913" s="124" t="s">
        <v>149</v>
      </c>
      <c r="H913" s="124" t="s">
        <v>12906</v>
      </c>
      <c r="I913" s="135" t="s">
        <v>238</v>
      </c>
      <c r="J913" s="129" t="s">
        <v>12821</v>
      </c>
      <c r="K913" s="128"/>
      <c r="L913" s="129"/>
      <c r="M913" s="128" t="s">
        <v>13673</v>
      </c>
      <c r="N913" s="127" t="s">
        <v>186</v>
      </c>
      <c r="O913" s="127" t="s">
        <v>2822</v>
      </c>
      <c r="P913" s="127" t="s">
        <v>12822</v>
      </c>
      <c r="Q913" s="131" t="s">
        <v>14131</v>
      </c>
      <c r="R913" s="131" t="s">
        <v>15165</v>
      </c>
      <c r="S913" s="132" t="s">
        <v>15164</v>
      </c>
      <c r="T913" s="136" t="s">
        <v>239</v>
      </c>
      <c r="U913" s="118"/>
      <c r="V913" s="118"/>
      <c r="W913" s="133" t="str">
        <f>VLOOKUP(TRIM(X913),X10:Y88,2,FALSE)</f>
        <v>Puneet</v>
      </c>
      <c r="X913" s="11" t="str">
        <f t="shared" si="31"/>
        <v>6.9</v>
      </c>
      <c r="AA913" s="1">
        <f t="shared" si="30"/>
        <v>8</v>
      </c>
    </row>
    <row r="914" spans="1:27" ht="35.25" customHeight="1">
      <c r="A914" s="119" t="s">
        <v>146</v>
      </c>
      <c r="B914" s="134" t="s">
        <v>57</v>
      </c>
      <c r="C914" s="122" t="s">
        <v>147</v>
      </c>
      <c r="D914" s="122" t="s">
        <v>125</v>
      </c>
      <c r="E914" s="123" t="s">
        <v>11934</v>
      </c>
      <c r="F914" s="124" t="s">
        <v>21</v>
      </c>
      <c r="G914" s="124" t="s">
        <v>149</v>
      </c>
      <c r="H914" s="124" t="s">
        <v>13071</v>
      </c>
      <c r="I914" s="135" t="s">
        <v>13714</v>
      </c>
      <c r="J914" s="129" t="s">
        <v>12821</v>
      </c>
      <c r="K914" s="128"/>
      <c r="L914" s="129"/>
      <c r="M914" s="128" t="s">
        <v>13673</v>
      </c>
      <c r="N914" s="127" t="s">
        <v>186</v>
      </c>
      <c r="O914" s="127" t="s">
        <v>2822</v>
      </c>
      <c r="P914" s="127" t="s">
        <v>12822</v>
      </c>
      <c r="Q914" s="131" t="s">
        <v>13011</v>
      </c>
      <c r="R914" s="131" t="s">
        <v>15167</v>
      </c>
      <c r="S914" s="132" t="s">
        <v>15166</v>
      </c>
      <c r="T914" s="136" t="s">
        <v>199</v>
      </c>
      <c r="U914" s="118"/>
      <c r="V914" s="118"/>
      <c r="W914" s="133" t="str">
        <f>VLOOKUP(TRIM(X914),X10:Y88,2,FALSE)</f>
        <v>Puneet</v>
      </c>
      <c r="X914" s="11" t="str">
        <f t="shared" si="31"/>
        <v>6.9</v>
      </c>
      <c r="AA914" s="1">
        <f t="shared" si="30"/>
        <v>84</v>
      </c>
    </row>
    <row r="915" spans="1:27" ht="36.75" customHeight="1">
      <c r="A915" s="119" t="s">
        <v>146</v>
      </c>
      <c r="B915" s="134" t="s">
        <v>57</v>
      </c>
      <c r="C915" s="122" t="s">
        <v>147</v>
      </c>
      <c r="D915" s="122" t="s">
        <v>125</v>
      </c>
      <c r="E915" s="123" t="s">
        <v>11935</v>
      </c>
      <c r="F915" s="124" t="s">
        <v>21</v>
      </c>
      <c r="G915" s="124" t="s">
        <v>149</v>
      </c>
      <c r="H915" s="124" t="s">
        <v>12908</v>
      </c>
      <c r="I915" s="135" t="s">
        <v>16093</v>
      </c>
      <c r="J915" s="129" t="s">
        <v>12821</v>
      </c>
      <c r="K915" s="128"/>
      <c r="L915" s="129"/>
      <c r="M915" s="128" t="s">
        <v>13673</v>
      </c>
      <c r="N915" s="127" t="s">
        <v>186</v>
      </c>
      <c r="O915" s="127" t="s">
        <v>2822</v>
      </c>
      <c r="P915" s="127" t="s">
        <v>12822</v>
      </c>
      <c r="Q915" s="131" t="s">
        <v>14133</v>
      </c>
      <c r="R915" s="131" t="s">
        <v>15169</v>
      </c>
      <c r="S915" s="132" t="s">
        <v>15168</v>
      </c>
      <c r="T915" s="136" t="s">
        <v>239</v>
      </c>
      <c r="U915" s="118"/>
      <c r="V915" s="118"/>
      <c r="W915" s="133" t="str">
        <f>VLOOKUP(TRIM(X915),X10:Y88,2,FALSE)</f>
        <v>Puneet</v>
      </c>
      <c r="X915" s="11" t="str">
        <f t="shared" si="31"/>
        <v>6.9</v>
      </c>
      <c r="AA915" s="1">
        <f t="shared" si="30"/>
        <v>27</v>
      </c>
    </row>
    <row r="916" spans="1:27" ht="36.75" customHeight="1">
      <c r="A916" s="119" t="s">
        <v>146</v>
      </c>
      <c r="B916" s="134" t="s">
        <v>57</v>
      </c>
      <c r="C916" s="122" t="s">
        <v>147</v>
      </c>
      <c r="D916" s="122" t="s">
        <v>125</v>
      </c>
      <c r="E916" s="123" t="s">
        <v>11936</v>
      </c>
      <c r="F916" s="124" t="s">
        <v>21</v>
      </c>
      <c r="G916" s="124" t="s">
        <v>149</v>
      </c>
      <c r="H916" s="124" t="s">
        <v>12909</v>
      </c>
      <c r="I916" s="135" t="s">
        <v>16094</v>
      </c>
      <c r="J916" s="129" t="s">
        <v>12821</v>
      </c>
      <c r="K916" s="128"/>
      <c r="L916" s="129"/>
      <c r="M916" s="128" t="s">
        <v>13673</v>
      </c>
      <c r="N916" s="127" t="s">
        <v>186</v>
      </c>
      <c r="O916" s="127" t="s">
        <v>2822</v>
      </c>
      <c r="P916" s="127" t="s">
        <v>12822</v>
      </c>
      <c r="Q916" s="131" t="s">
        <v>14134</v>
      </c>
      <c r="R916" s="131" t="s">
        <v>15171</v>
      </c>
      <c r="S916" s="132" t="s">
        <v>15170</v>
      </c>
      <c r="T916" s="136" t="s">
        <v>239</v>
      </c>
      <c r="U916" s="118"/>
      <c r="V916" s="118"/>
      <c r="W916" s="133" t="str">
        <f>VLOOKUP(TRIM(X916),X10:Y88,2,FALSE)</f>
        <v>Puneet</v>
      </c>
      <c r="X916" s="11" t="str">
        <f t="shared" si="31"/>
        <v>6.9</v>
      </c>
      <c r="AA916" s="1">
        <f t="shared" si="30"/>
        <v>99</v>
      </c>
    </row>
    <row r="917" spans="1:27" ht="36.75" customHeight="1">
      <c r="A917" s="119" t="s">
        <v>146</v>
      </c>
      <c r="B917" s="134" t="s">
        <v>57</v>
      </c>
      <c r="C917" s="122" t="s">
        <v>147</v>
      </c>
      <c r="D917" s="122" t="s">
        <v>125</v>
      </c>
      <c r="E917" s="123" t="s">
        <v>11937</v>
      </c>
      <c r="F917" s="124" t="s">
        <v>21</v>
      </c>
      <c r="G917" s="124" t="s">
        <v>149</v>
      </c>
      <c r="H917" s="124" t="s">
        <v>13073</v>
      </c>
      <c r="I917" s="135" t="s">
        <v>16095</v>
      </c>
      <c r="J917" s="129" t="s">
        <v>12821</v>
      </c>
      <c r="K917" s="128"/>
      <c r="L917" s="129"/>
      <c r="M917" s="128" t="s">
        <v>13673</v>
      </c>
      <c r="N917" s="127" t="s">
        <v>186</v>
      </c>
      <c r="O917" s="127" t="s">
        <v>2822</v>
      </c>
      <c r="P917" s="127" t="s">
        <v>12822</v>
      </c>
      <c r="Q917" s="131" t="s">
        <v>14126</v>
      </c>
      <c r="R917" s="131" t="s">
        <v>15173</v>
      </c>
      <c r="S917" s="132" t="s">
        <v>15172</v>
      </c>
      <c r="T917" s="136" t="s">
        <v>310</v>
      </c>
      <c r="U917" s="118"/>
      <c r="V917" s="118"/>
      <c r="W917" s="133" t="str">
        <f>VLOOKUP(TRIM(X917),X10:Y88,2,FALSE)</f>
        <v>Puneet</v>
      </c>
      <c r="X917" s="11" t="str">
        <f t="shared" si="31"/>
        <v>6.9</v>
      </c>
      <c r="AA917" s="1">
        <f t="shared" si="30"/>
        <v>100</v>
      </c>
    </row>
    <row r="918" spans="1:27" ht="36.75" customHeight="1">
      <c r="A918" s="119" t="s">
        <v>146</v>
      </c>
      <c r="B918" s="134" t="s">
        <v>57</v>
      </c>
      <c r="C918" s="122" t="s">
        <v>147</v>
      </c>
      <c r="D918" s="122" t="s">
        <v>125</v>
      </c>
      <c r="E918" s="123" t="s">
        <v>11938</v>
      </c>
      <c r="F918" s="124" t="s">
        <v>21</v>
      </c>
      <c r="G918" s="124" t="s">
        <v>149</v>
      </c>
      <c r="H918" s="124" t="s">
        <v>13521</v>
      </c>
      <c r="I918" s="135" t="s">
        <v>2508</v>
      </c>
      <c r="J918" s="129" t="s">
        <v>12821</v>
      </c>
      <c r="K918" s="128"/>
      <c r="L918" s="129"/>
      <c r="M918" s="128" t="s">
        <v>13673</v>
      </c>
      <c r="N918" s="127" t="s">
        <v>186</v>
      </c>
      <c r="O918" s="127" t="s">
        <v>2822</v>
      </c>
      <c r="P918" s="127" t="s">
        <v>12822</v>
      </c>
      <c r="Q918" s="131" t="s">
        <v>13484</v>
      </c>
      <c r="R918" s="131" t="s">
        <v>15177</v>
      </c>
      <c r="S918" s="132" t="s">
        <v>15176</v>
      </c>
      <c r="T918" s="136" t="s">
        <v>2505</v>
      </c>
      <c r="U918" s="118"/>
      <c r="V918" s="118"/>
      <c r="W918" s="133" t="str">
        <f>VLOOKUP(TRIM(X918),X10:Y88,2,FALSE)</f>
        <v>Puneet</v>
      </c>
      <c r="X918" s="11" t="str">
        <f t="shared" si="31"/>
        <v>6.9</v>
      </c>
      <c r="AA918" s="1">
        <f t="shared" si="30"/>
        <v>4</v>
      </c>
    </row>
    <row r="919" spans="1:27" ht="36.75" customHeight="1">
      <c r="A919" s="119" t="s">
        <v>146</v>
      </c>
      <c r="B919" s="134" t="s">
        <v>57</v>
      </c>
      <c r="C919" s="122" t="s">
        <v>147</v>
      </c>
      <c r="D919" s="122" t="s">
        <v>125</v>
      </c>
      <c r="E919" s="123" t="s">
        <v>11939</v>
      </c>
      <c r="F919" s="124" t="s">
        <v>21</v>
      </c>
      <c r="G919" s="124" t="s">
        <v>149</v>
      </c>
      <c r="H919" s="124" t="s">
        <v>13026</v>
      </c>
      <c r="I919" s="135" t="s">
        <v>13483</v>
      </c>
      <c r="J919" s="129" t="s">
        <v>12821</v>
      </c>
      <c r="K919" s="128"/>
      <c r="L919" s="129"/>
      <c r="M919" s="128" t="s">
        <v>13673</v>
      </c>
      <c r="N919" s="127" t="s">
        <v>186</v>
      </c>
      <c r="O919" s="127" t="s">
        <v>2822</v>
      </c>
      <c r="P919" s="127" t="s">
        <v>12822</v>
      </c>
      <c r="Q919" s="131" t="s">
        <v>12994</v>
      </c>
      <c r="R919" s="131" t="s">
        <v>15801</v>
      </c>
      <c r="S919" s="132" t="s">
        <v>152</v>
      </c>
      <c r="T919" s="136" t="s">
        <v>276</v>
      </c>
      <c r="U919" s="118"/>
      <c r="V919" s="118" t="s">
        <v>260</v>
      </c>
      <c r="W919" s="133" t="str">
        <f>VLOOKUP(TRIM(X919),X10:Y88,2,FALSE)</f>
        <v>Puneet</v>
      </c>
      <c r="X919" s="11" t="str">
        <f t="shared" si="31"/>
        <v>6.9</v>
      </c>
      <c r="AA919" s="1">
        <f t="shared" si="30"/>
        <v>40</v>
      </c>
    </row>
    <row r="920" spans="1:27" ht="36.75" customHeight="1">
      <c r="A920" s="119" t="s">
        <v>146</v>
      </c>
      <c r="B920" s="134" t="s">
        <v>57</v>
      </c>
      <c r="C920" s="122" t="s">
        <v>147</v>
      </c>
      <c r="D920" s="122" t="s">
        <v>125</v>
      </c>
      <c r="E920" s="123" t="s">
        <v>11940</v>
      </c>
      <c r="F920" s="124" t="s">
        <v>21</v>
      </c>
      <c r="G920" s="124" t="s">
        <v>149</v>
      </c>
      <c r="H920" s="124" t="s">
        <v>13024</v>
      </c>
      <c r="I920" s="135" t="s">
        <v>13712</v>
      </c>
      <c r="J920" s="129" t="s">
        <v>12821</v>
      </c>
      <c r="K920" s="128"/>
      <c r="L920" s="129"/>
      <c r="M920" s="128" t="s">
        <v>13673</v>
      </c>
      <c r="N920" s="127" t="s">
        <v>186</v>
      </c>
      <c r="O920" s="127" t="s">
        <v>2822</v>
      </c>
      <c r="P920" s="127" t="s">
        <v>12822</v>
      </c>
      <c r="Q920" s="131" t="s">
        <v>12993</v>
      </c>
      <c r="R920" s="131" t="s">
        <v>15802</v>
      </c>
      <c r="S920" s="132" t="s">
        <v>152</v>
      </c>
      <c r="T920" s="136" t="s">
        <v>276</v>
      </c>
      <c r="U920" s="118"/>
      <c r="V920" s="118" t="s">
        <v>260</v>
      </c>
      <c r="W920" s="133" t="str">
        <f>VLOOKUP(TRIM(X920),X10:Y88,2,FALSE)</f>
        <v>Puneet</v>
      </c>
      <c r="X920" s="11" t="str">
        <f t="shared" si="31"/>
        <v>6.9</v>
      </c>
      <c r="AA920" s="1">
        <f t="shared" si="30"/>
        <v>35</v>
      </c>
    </row>
    <row r="921" spans="1:27" ht="36.75" customHeight="1">
      <c r="A921" s="119" t="s">
        <v>146</v>
      </c>
      <c r="B921" s="134" t="s">
        <v>57</v>
      </c>
      <c r="C921" s="122" t="s">
        <v>147</v>
      </c>
      <c r="D921" s="122" t="s">
        <v>77</v>
      </c>
      <c r="E921" s="123" t="s">
        <v>11941</v>
      </c>
      <c r="F921" s="124" t="s">
        <v>24</v>
      </c>
      <c r="G921" s="124" t="s">
        <v>149</v>
      </c>
      <c r="H921" s="124" t="s">
        <v>14525</v>
      </c>
      <c r="I921" s="135" t="s">
        <v>2460</v>
      </c>
      <c r="J921" s="129" t="s">
        <v>201</v>
      </c>
      <c r="K921" s="128">
        <v>3394</v>
      </c>
      <c r="L921" s="129"/>
      <c r="M921" s="128" t="s">
        <v>202</v>
      </c>
      <c r="N921" s="127" t="s">
        <v>12851</v>
      </c>
      <c r="O921" s="127" t="s">
        <v>159</v>
      </c>
      <c r="P921" s="127" t="s">
        <v>212</v>
      </c>
      <c r="Q921" s="131" t="s">
        <v>14040</v>
      </c>
      <c r="R921" s="131" t="s">
        <v>15146</v>
      </c>
      <c r="S921" s="132" t="s">
        <v>15145</v>
      </c>
      <c r="T921" s="136" t="s">
        <v>307</v>
      </c>
      <c r="U921" s="118"/>
      <c r="V921" s="118"/>
      <c r="W921" s="133" t="str">
        <f>VLOOKUP(TRIM(X921),X10:Y88,2,FALSE)</f>
        <v>Puneet</v>
      </c>
      <c r="X921" s="11" t="str">
        <f t="shared" si="31"/>
        <v>5.1</v>
      </c>
      <c r="AA921" s="1">
        <f t="shared" ref="AA921:AA984" si="32">LEN(I921)</f>
        <v>26</v>
      </c>
    </row>
    <row r="922" spans="1:27" ht="36.75" customHeight="1">
      <c r="A922" s="119" t="s">
        <v>146</v>
      </c>
      <c r="B922" s="134" t="s">
        <v>57</v>
      </c>
      <c r="C922" s="122" t="s">
        <v>147</v>
      </c>
      <c r="D922" s="122" t="s">
        <v>77</v>
      </c>
      <c r="E922" s="123" t="s">
        <v>11942</v>
      </c>
      <c r="F922" s="124" t="s">
        <v>23</v>
      </c>
      <c r="G922" s="124" t="s">
        <v>149</v>
      </c>
      <c r="H922" s="124" t="s">
        <v>14523</v>
      </c>
      <c r="I922" s="135" t="s">
        <v>2460</v>
      </c>
      <c r="J922" s="129" t="s">
        <v>201</v>
      </c>
      <c r="K922" s="128">
        <v>3391</v>
      </c>
      <c r="L922" s="129" t="s">
        <v>60</v>
      </c>
      <c r="M922" s="128" t="s">
        <v>233</v>
      </c>
      <c r="N922" s="127" t="s">
        <v>5720</v>
      </c>
      <c r="O922" s="127" t="s">
        <v>174</v>
      </c>
      <c r="P922" s="127" t="s">
        <v>212</v>
      </c>
      <c r="Q922" s="131" t="s">
        <v>14040</v>
      </c>
      <c r="R922" s="131" t="s">
        <v>15803</v>
      </c>
      <c r="S922" s="132" t="s">
        <v>152</v>
      </c>
      <c r="T922" s="136" t="s">
        <v>307</v>
      </c>
      <c r="U922" s="118"/>
      <c r="V922" s="118" t="s">
        <v>260</v>
      </c>
      <c r="W922" s="133" t="str">
        <f>VLOOKUP(TRIM(X922),X10:Y88,2,FALSE)</f>
        <v>Puneet</v>
      </c>
      <c r="X922" s="11" t="str">
        <f t="shared" si="31"/>
        <v>5.1</v>
      </c>
      <c r="AA922" s="1">
        <f t="shared" si="32"/>
        <v>26</v>
      </c>
    </row>
    <row r="923" spans="1:27" ht="36.75" customHeight="1">
      <c r="A923" s="119" t="s">
        <v>146</v>
      </c>
      <c r="B923" s="134" t="s">
        <v>57</v>
      </c>
      <c r="C923" s="122" t="s">
        <v>147</v>
      </c>
      <c r="D923" s="122" t="s">
        <v>77</v>
      </c>
      <c r="E923" s="123" t="s">
        <v>11943</v>
      </c>
      <c r="F923" s="124" t="s">
        <v>191</v>
      </c>
      <c r="G923" s="124" t="s">
        <v>149</v>
      </c>
      <c r="H923" s="124" t="s">
        <v>14168</v>
      </c>
      <c r="I923" s="135" t="s">
        <v>2460</v>
      </c>
      <c r="J923" s="129"/>
      <c r="K923" s="128"/>
      <c r="L923" s="129"/>
      <c r="M923" s="128" t="s">
        <v>13673</v>
      </c>
      <c r="N923" s="127"/>
      <c r="O923" s="127" t="s">
        <v>159</v>
      </c>
      <c r="P923" s="127" t="s">
        <v>13493</v>
      </c>
      <c r="Q923" s="131" t="s">
        <v>13494</v>
      </c>
      <c r="R923" s="131" t="s">
        <v>15149</v>
      </c>
      <c r="S923" s="132" t="s">
        <v>15148</v>
      </c>
      <c r="T923" s="136" t="s">
        <v>307</v>
      </c>
      <c r="U923" s="118"/>
      <c r="V923" s="118"/>
      <c r="W923" s="133" t="str">
        <f>VLOOKUP(TRIM(X923),X10:Y88,2,FALSE)</f>
        <v>Puneet</v>
      </c>
      <c r="X923" s="11" t="str">
        <f t="shared" si="31"/>
        <v>5.1</v>
      </c>
      <c r="AA923" s="1">
        <f t="shared" si="32"/>
        <v>26</v>
      </c>
    </row>
    <row r="924" spans="1:27" ht="36.75" customHeight="1">
      <c r="A924" s="119" t="s">
        <v>146</v>
      </c>
      <c r="B924" s="134" t="s">
        <v>57</v>
      </c>
      <c r="C924" s="122" t="s">
        <v>147</v>
      </c>
      <c r="D924" s="122" t="s">
        <v>77</v>
      </c>
      <c r="E924" s="123" t="s">
        <v>11944</v>
      </c>
      <c r="F924" s="124" t="s">
        <v>24</v>
      </c>
      <c r="G924" s="124" t="s">
        <v>149</v>
      </c>
      <c r="H924" s="124" t="s">
        <v>14541</v>
      </c>
      <c r="I924" s="135" t="s">
        <v>13388</v>
      </c>
      <c r="J924" s="129" t="s">
        <v>201</v>
      </c>
      <c r="K924" s="128">
        <v>3386</v>
      </c>
      <c r="L924" s="129" t="s">
        <v>60</v>
      </c>
      <c r="M924" s="128" t="s">
        <v>202</v>
      </c>
      <c r="N924" s="127" t="s">
        <v>13193</v>
      </c>
      <c r="O924" s="127" t="s">
        <v>164</v>
      </c>
      <c r="P924" s="127" t="s">
        <v>268</v>
      </c>
      <c r="Q924" s="131" t="s">
        <v>14010</v>
      </c>
      <c r="R924" s="131" t="s">
        <v>15467</v>
      </c>
      <c r="S924" s="132" t="s">
        <v>15466</v>
      </c>
      <c r="T924" s="136" t="s">
        <v>258</v>
      </c>
      <c r="U924" s="118"/>
      <c r="V924" s="118"/>
      <c r="W924" s="133" t="str">
        <f>VLOOKUP(TRIM(X924),X10:Y88,2,FALSE)</f>
        <v>Puneet</v>
      </c>
      <c r="X924" s="11" t="str">
        <f t="shared" ref="X924:X987" si="33">IF(ISNONTEXT(D924),"" &amp; D924 &amp;"",T(D924))</f>
        <v>5.1</v>
      </c>
      <c r="AA924" s="1">
        <f t="shared" si="32"/>
        <v>17</v>
      </c>
    </row>
    <row r="925" spans="1:27" ht="36.75" customHeight="1">
      <c r="A925" s="119" t="s">
        <v>146</v>
      </c>
      <c r="B925" s="134" t="s">
        <v>57</v>
      </c>
      <c r="C925" s="122" t="s">
        <v>147</v>
      </c>
      <c r="D925" s="122" t="s">
        <v>77</v>
      </c>
      <c r="E925" s="123" t="s">
        <v>11945</v>
      </c>
      <c r="F925" s="124" t="s">
        <v>24</v>
      </c>
      <c r="G925" s="138" t="s">
        <v>149</v>
      </c>
      <c r="H925" s="124" t="s">
        <v>14544</v>
      </c>
      <c r="I925" s="135" t="s">
        <v>13388</v>
      </c>
      <c r="J925" s="129" t="s">
        <v>201</v>
      </c>
      <c r="K925" s="128">
        <v>3387</v>
      </c>
      <c r="L925" s="129" t="s">
        <v>60</v>
      </c>
      <c r="M925" s="128" t="s">
        <v>233</v>
      </c>
      <c r="N925" s="127" t="s">
        <v>12851</v>
      </c>
      <c r="O925" s="127" t="s">
        <v>159</v>
      </c>
      <c r="P925" s="127" t="s">
        <v>268</v>
      </c>
      <c r="Q925" s="131" t="s">
        <v>14012</v>
      </c>
      <c r="R925" s="131" t="s">
        <v>15470</v>
      </c>
      <c r="S925" s="132" t="s">
        <v>15469</v>
      </c>
      <c r="T925" s="136" t="s">
        <v>258</v>
      </c>
      <c r="U925" s="118"/>
      <c r="V925" s="118"/>
      <c r="W925" s="133" t="str">
        <f>VLOOKUP(TRIM(X925),X10:Y88,2,FALSE)</f>
        <v>Puneet</v>
      </c>
      <c r="X925" s="11" t="str">
        <f t="shared" si="33"/>
        <v>5.1</v>
      </c>
      <c r="AA925" s="1">
        <f t="shared" si="32"/>
        <v>17</v>
      </c>
    </row>
    <row r="926" spans="1:27" ht="36.75" customHeight="1">
      <c r="A926" s="119" t="s">
        <v>146</v>
      </c>
      <c r="B926" s="134" t="s">
        <v>57</v>
      </c>
      <c r="C926" s="122" t="s">
        <v>147</v>
      </c>
      <c r="D926" s="122" t="s">
        <v>77</v>
      </c>
      <c r="E926" s="123" t="s">
        <v>11946</v>
      </c>
      <c r="F926" s="124" t="s">
        <v>24</v>
      </c>
      <c r="G926" s="124" t="s">
        <v>149</v>
      </c>
      <c r="H926" s="124" t="s">
        <v>14547</v>
      </c>
      <c r="I926" s="135" t="s">
        <v>13388</v>
      </c>
      <c r="J926" s="129" t="s">
        <v>201</v>
      </c>
      <c r="K926" s="128">
        <v>3388</v>
      </c>
      <c r="L926" s="129" t="s">
        <v>60</v>
      </c>
      <c r="M926" s="128" t="s">
        <v>233</v>
      </c>
      <c r="N926" s="127" t="s">
        <v>5720</v>
      </c>
      <c r="O926" s="127" t="s">
        <v>174</v>
      </c>
      <c r="P926" s="127" t="s">
        <v>268</v>
      </c>
      <c r="Q926" s="131" t="s">
        <v>14014</v>
      </c>
      <c r="R926" s="131" t="s">
        <v>15473</v>
      </c>
      <c r="S926" s="132" t="s">
        <v>15472</v>
      </c>
      <c r="T926" s="136" t="s">
        <v>258</v>
      </c>
      <c r="U926" s="118"/>
      <c r="V926" s="118"/>
      <c r="W926" s="133" t="str">
        <f>VLOOKUP(TRIM(X926),X10:Y88,2,FALSE)</f>
        <v>Puneet</v>
      </c>
      <c r="X926" s="11" t="str">
        <f t="shared" si="33"/>
        <v>5.1</v>
      </c>
      <c r="AA926" s="1">
        <f t="shared" si="32"/>
        <v>17</v>
      </c>
    </row>
    <row r="927" spans="1:27" ht="36.75" customHeight="1">
      <c r="A927" s="119" t="s">
        <v>146</v>
      </c>
      <c r="B927" s="134" t="s">
        <v>57</v>
      </c>
      <c r="C927" s="122" t="s">
        <v>147</v>
      </c>
      <c r="D927" s="122" t="s">
        <v>77</v>
      </c>
      <c r="E927" s="123" t="s">
        <v>11947</v>
      </c>
      <c r="F927" s="124" t="s">
        <v>191</v>
      </c>
      <c r="G927" s="124" t="s">
        <v>149</v>
      </c>
      <c r="H927" s="124" t="s">
        <v>14164</v>
      </c>
      <c r="I927" s="135" t="s">
        <v>241</v>
      </c>
      <c r="J927" s="129"/>
      <c r="K927" s="128"/>
      <c r="L927" s="129"/>
      <c r="M927" s="128" t="s">
        <v>13673</v>
      </c>
      <c r="N927" s="127"/>
      <c r="O927" s="127" t="s">
        <v>164</v>
      </c>
      <c r="P927" s="127" t="s">
        <v>268</v>
      </c>
      <c r="Q927" s="131" t="s">
        <v>13423</v>
      </c>
      <c r="R927" s="131" t="s">
        <v>15476</v>
      </c>
      <c r="S927" s="132" t="s">
        <v>15475</v>
      </c>
      <c r="T927" s="136" t="s">
        <v>258</v>
      </c>
      <c r="U927" s="118"/>
      <c r="V927" s="118"/>
      <c r="W927" s="133" t="str">
        <f>VLOOKUP(TRIM(X927),X10:Y88,2,FALSE)</f>
        <v>Puneet</v>
      </c>
      <c r="X927" s="11" t="str">
        <f t="shared" si="33"/>
        <v>5.1</v>
      </c>
      <c r="AA927" s="1">
        <f t="shared" si="32"/>
        <v>5</v>
      </c>
    </row>
    <row r="928" spans="1:27" ht="36.75" customHeight="1">
      <c r="A928" s="119" t="s">
        <v>146</v>
      </c>
      <c r="B928" s="134" t="s">
        <v>57</v>
      </c>
      <c r="C928" s="122" t="s">
        <v>147</v>
      </c>
      <c r="D928" s="122" t="s">
        <v>77</v>
      </c>
      <c r="E928" s="123" t="s">
        <v>11948</v>
      </c>
      <c r="F928" s="124" t="s">
        <v>24</v>
      </c>
      <c r="G928" s="124" t="s">
        <v>149</v>
      </c>
      <c r="H928" s="124" t="s">
        <v>14552</v>
      </c>
      <c r="I928" s="135" t="s">
        <v>2460</v>
      </c>
      <c r="J928" s="129" t="s">
        <v>201</v>
      </c>
      <c r="K928" s="128">
        <v>3390</v>
      </c>
      <c r="L928" s="129" t="s">
        <v>60</v>
      </c>
      <c r="M928" s="128" t="s">
        <v>202</v>
      </c>
      <c r="N928" s="127" t="s">
        <v>5720</v>
      </c>
      <c r="O928" s="127" t="s">
        <v>174</v>
      </c>
      <c r="P928" s="127" t="s">
        <v>13489</v>
      </c>
      <c r="Q928" s="131" t="s">
        <v>14038</v>
      </c>
      <c r="R928" s="131" t="s">
        <v>15732</v>
      </c>
      <c r="S928" s="132" t="s">
        <v>15733</v>
      </c>
      <c r="T928" s="136" t="s">
        <v>307</v>
      </c>
      <c r="U928" s="118"/>
      <c r="V928" s="118"/>
      <c r="W928" s="133" t="str">
        <f>VLOOKUP(TRIM(X928),X10:Y88,2,FALSE)</f>
        <v>Puneet</v>
      </c>
      <c r="X928" s="11" t="str">
        <f t="shared" si="33"/>
        <v>5.1</v>
      </c>
      <c r="AA928" s="1">
        <f t="shared" si="32"/>
        <v>26</v>
      </c>
    </row>
    <row r="929" spans="1:27" ht="36.75" customHeight="1">
      <c r="A929" s="119" t="s">
        <v>146</v>
      </c>
      <c r="B929" s="134" t="s">
        <v>57</v>
      </c>
      <c r="C929" s="122" t="s">
        <v>147</v>
      </c>
      <c r="D929" s="122" t="s">
        <v>77</v>
      </c>
      <c r="E929" s="123" t="s">
        <v>11949</v>
      </c>
      <c r="F929" s="124" t="s">
        <v>23</v>
      </c>
      <c r="G929" s="124" t="s">
        <v>149</v>
      </c>
      <c r="H929" s="124" t="s">
        <v>14555</v>
      </c>
      <c r="I929" s="135" t="s">
        <v>752</v>
      </c>
      <c r="J929" s="129" t="s">
        <v>227</v>
      </c>
      <c r="K929" s="128">
        <v>430</v>
      </c>
      <c r="L929" s="129" t="s">
        <v>60</v>
      </c>
      <c r="M929" s="128" t="s">
        <v>202</v>
      </c>
      <c r="N929" s="127" t="s">
        <v>520</v>
      </c>
      <c r="O929" s="127" t="s">
        <v>159</v>
      </c>
      <c r="P929" s="127" t="s">
        <v>13104</v>
      </c>
      <c r="Q929" s="131" t="s">
        <v>13918</v>
      </c>
      <c r="R929" s="131" t="s">
        <v>15804</v>
      </c>
      <c r="S929" s="132" t="s">
        <v>152</v>
      </c>
      <c r="T929" s="136" t="s">
        <v>226</v>
      </c>
      <c r="U929" s="118"/>
      <c r="V929" s="118" t="s">
        <v>260</v>
      </c>
      <c r="W929" s="133" t="str">
        <f>VLOOKUP(TRIM(X929),X10:Y88,2,FALSE)</f>
        <v>Puneet</v>
      </c>
      <c r="X929" s="11" t="str">
        <f t="shared" si="33"/>
        <v>5.1</v>
      </c>
      <c r="AA929" s="1">
        <f t="shared" si="32"/>
        <v>40</v>
      </c>
    </row>
    <row r="930" spans="1:27" ht="36.75" customHeight="1">
      <c r="A930" s="119" t="s">
        <v>146</v>
      </c>
      <c r="B930" s="134" t="s">
        <v>57</v>
      </c>
      <c r="C930" s="122" t="s">
        <v>147</v>
      </c>
      <c r="D930" s="122" t="s">
        <v>77</v>
      </c>
      <c r="E930" s="123" t="s">
        <v>11950</v>
      </c>
      <c r="F930" s="124" t="s">
        <v>23</v>
      </c>
      <c r="G930" s="124" t="s">
        <v>149</v>
      </c>
      <c r="H930" s="124" t="s">
        <v>14558</v>
      </c>
      <c r="I930" s="135" t="s">
        <v>752</v>
      </c>
      <c r="J930" s="129" t="s">
        <v>227</v>
      </c>
      <c r="K930" s="128">
        <v>431</v>
      </c>
      <c r="L930" s="129" t="s">
        <v>60</v>
      </c>
      <c r="M930" s="128" t="s">
        <v>233</v>
      </c>
      <c r="N930" s="127" t="s">
        <v>520</v>
      </c>
      <c r="O930" s="127" t="s">
        <v>174</v>
      </c>
      <c r="P930" s="127" t="s">
        <v>13104</v>
      </c>
      <c r="Q930" s="131" t="s">
        <v>13919</v>
      </c>
      <c r="R930" s="131" t="s">
        <v>15805</v>
      </c>
      <c r="S930" s="132" t="s">
        <v>152</v>
      </c>
      <c r="T930" s="136" t="s">
        <v>226</v>
      </c>
      <c r="U930" s="118"/>
      <c r="V930" s="118" t="s">
        <v>260</v>
      </c>
      <c r="W930" s="133" t="str">
        <f>VLOOKUP(TRIM(X930),X10:Y88,2,FALSE)</f>
        <v>Puneet</v>
      </c>
      <c r="X930" s="11" t="str">
        <f t="shared" si="33"/>
        <v>5.1</v>
      </c>
      <c r="AA930" s="1">
        <f t="shared" si="32"/>
        <v>40</v>
      </c>
    </row>
    <row r="931" spans="1:27" ht="36.75" customHeight="1">
      <c r="A931" s="119" t="s">
        <v>146</v>
      </c>
      <c r="B931" s="134" t="s">
        <v>57</v>
      </c>
      <c r="C931" s="122" t="s">
        <v>147</v>
      </c>
      <c r="D931" s="122" t="s">
        <v>89</v>
      </c>
      <c r="E931" s="123" t="s">
        <v>11951</v>
      </c>
      <c r="F931" s="124" t="s">
        <v>191</v>
      </c>
      <c r="G931" s="124" t="s">
        <v>149</v>
      </c>
      <c r="H931" s="124" t="s">
        <v>14162</v>
      </c>
      <c r="I931" s="135" t="s">
        <v>225</v>
      </c>
      <c r="J931" s="129"/>
      <c r="K931" s="128"/>
      <c r="L931" s="129"/>
      <c r="M931" s="128" t="s">
        <v>13673</v>
      </c>
      <c r="N931" s="127"/>
      <c r="O931" s="127" t="s">
        <v>174</v>
      </c>
      <c r="P931" s="127"/>
      <c r="Q931" s="131" t="s">
        <v>13103</v>
      </c>
      <c r="R931" s="131" t="s">
        <v>15160</v>
      </c>
      <c r="S931" s="132" t="s">
        <v>15159</v>
      </c>
      <c r="T931" s="136" t="s">
        <v>226</v>
      </c>
      <c r="U931" s="118"/>
      <c r="V931" s="118"/>
      <c r="W931" s="133" t="str">
        <f>VLOOKUP(TRIM(X931),X10:Y88,2,FALSE)</f>
        <v>Puneet</v>
      </c>
      <c r="X931" s="11" t="str">
        <f t="shared" si="33"/>
        <v>6.1</v>
      </c>
      <c r="AA931" s="1">
        <f t="shared" si="32"/>
        <v>21</v>
      </c>
    </row>
    <row r="932" spans="1:27" ht="36.75" customHeight="1">
      <c r="A932" s="119" t="s">
        <v>146</v>
      </c>
      <c r="B932" s="134" t="s">
        <v>57</v>
      </c>
      <c r="C932" s="122" t="s">
        <v>147</v>
      </c>
      <c r="D932" s="122" t="s">
        <v>12567</v>
      </c>
      <c r="E932" s="123" t="s">
        <v>11952</v>
      </c>
      <c r="F932" s="124" t="s">
        <v>21</v>
      </c>
      <c r="G932" s="124" t="s">
        <v>149</v>
      </c>
      <c r="H932" s="124" t="s">
        <v>17614</v>
      </c>
      <c r="I932" s="135" t="s">
        <v>297</v>
      </c>
      <c r="J932" s="129" t="s">
        <v>13108</v>
      </c>
      <c r="K932" s="128"/>
      <c r="L932" s="129"/>
      <c r="M932" s="128" t="s">
        <v>13673</v>
      </c>
      <c r="N932" s="127" t="s">
        <v>186</v>
      </c>
      <c r="O932" s="127" t="s">
        <v>174</v>
      </c>
      <c r="P932" s="127" t="s">
        <v>13109</v>
      </c>
      <c r="Q932" s="131" t="s">
        <v>14127</v>
      </c>
      <c r="R932" s="131" t="s">
        <v>14599</v>
      </c>
      <c r="S932" s="132" t="s">
        <v>14598</v>
      </c>
      <c r="T932" s="136" t="s">
        <v>298</v>
      </c>
      <c r="U932" s="118"/>
      <c r="V932" s="118"/>
      <c r="W932" s="133" t="str">
        <f>VLOOKUP(TRIM(X932),X10:Y88,2,FALSE)</f>
        <v>Puneet</v>
      </c>
      <c r="X932" s="11" t="str">
        <f t="shared" si="33"/>
        <v>6.17</v>
      </c>
      <c r="AA932" s="1">
        <f t="shared" si="32"/>
        <v>8</v>
      </c>
    </row>
    <row r="933" spans="1:27" ht="36.75" customHeight="1">
      <c r="A933" s="119" t="s">
        <v>146</v>
      </c>
      <c r="B933" s="134" t="s">
        <v>57</v>
      </c>
      <c r="C933" s="122" t="s">
        <v>147</v>
      </c>
      <c r="D933" s="122" t="s">
        <v>12567</v>
      </c>
      <c r="E933" s="123" t="s">
        <v>11953</v>
      </c>
      <c r="F933" s="124" t="s">
        <v>21</v>
      </c>
      <c r="G933" s="124" t="s">
        <v>149</v>
      </c>
      <c r="H933" s="124" t="s">
        <v>13620</v>
      </c>
      <c r="I933" s="135" t="s">
        <v>297</v>
      </c>
      <c r="J933" s="129" t="s">
        <v>13108</v>
      </c>
      <c r="K933" s="128"/>
      <c r="L933" s="129"/>
      <c r="M933" s="128" t="s">
        <v>13673</v>
      </c>
      <c r="N933" s="127" t="s">
        <v>186</v>
      </c>
      <c r="O933" s="127" t="s">
        <v>174</v>
      </c>
      <c r="P933" s="127" t="s">
        <v>13109</v>
      </c>
      <c r="Q933" s="131" t="s">
        <v>14128</v>
      </c>
      <c r="R933" s="131" t="s">
        <v>14603</v>
      </c>
      <c r="S933" s="132" t="s">
        <v>14602</v>
      </c>
      <c r="T933" s="136" t="s">
        <v>298</v>
      </c>
      <c r="U933" s="118"/>
      <c r="V933" s="118"/>
      <c r="W933" s="133" t="str">
        <f>VLOOKUP(TRIM(X933),X10:Y88,2,FALSE)</f>
        <v>Puneet</v>
      </c>
      <c r="X933" s="11" t="str">
        <f t="shared" si="33"/>
        <v>6.17</v>
      </c>
      <c r="AA933" s="1">
        <f t="shared" si="32"/>
        <v>8</v>
      </c>
    </row>
    <row r="934" spans="1:27" ht="36.75" customHeight="1">
      <c r="A934" s="119" t="s">
        <v>146</v>
      </c>
      <c r="B934" s="134" t="s">
        <v>57</v>
      </c>
      <c r="C934" s="122" t="s">
        <v>147</v>
      </c>
      <c r="D934" s="122" t="s">
        <v>12567</v>
      </c>
      <c r="E934" s="123" t="s">
        <v>11954</v>
      </c>
      <c r="F934" s="124" t="s">
        <v>21</v>
      </c>
      <c r="G934" s="124" t="s">
        <v>149</v>
      </c>
      <c r="H934" s="124" t="s">
        <v>13623</v>
      </c>
      <c r="I934" s="135" t="s">
        <v>297</v>
      </c>
      <c r="J934" s="129" t="s">
        <v>13108</v>
      </c>
      <c r="K934" s="128"/>
      <c r="L934" s="129"/>
      <c r="M934" s="128" t="s">
        <v>13673</v>
      </c>
      <c r="N934" s="127" t="s">
        <v>186</v>
      </c>
      <c r="O934" s="127" t="s">
        <v>174</v>
      </c>
      <c r="P934" s="127" t="s">
        <v>13109</v>
      </c>
      <c r="Q934" s="131" t="s">
        <v>14129</v>
      </c>
      <c r="R934" s="131" t="s">
        <v>14621</v>
      </c>
      <c r="S934" s="132" t="s">
        <v>14620</v>
      </c>
      <c r="T934" s="136" t="s">
        <v>298</v>
      </c>
      <c r="U934" s="118"/>
      <c r="V934" s="118"/>
      <c r="W934" s="133" t="str">
        <f>VLOOKUP(TRIM(X934),X10:Y88,2,FALSE)</f>
        <v>Puneet</v>
      </c>
      <c r="X934" s="11" t="str">
        <f t="shared" si="33"/>
        <v>6.17</v>
      </c>
      <c r="AA934" s="1">
        <f t="shared" si="32"/>
        <v>8</v>
      </c>
    </row>
    <row r="935" spans="1:27" ht="36.75" customHeight="1">
      <c r="A935" s="119" t="s">
        <v>146</v>
      </c>
      <c r="B935" s="134" t="s">
        <v>57</v>
      </c>
      <c r="C935" s="122" t="s">
        <v>147</v>
      </c>
      <c r="D935" s="122" t="s">
        <v>12567</v>
      </c>
      <c r="E935" s="123" t="s">
        <v>11955</v>
      </c>
      <c r="F935" s="124" t="s">
        <v>21</v>
      </c>
      <c r="G935" s="124" t="s">
        <v>149</v>
      </c>
      <c r="H935" s="124" t="s">
        <v>13620</v>
      </c>
      <c r="I935" s="135" t="s">
        <v>297</v>
      </c>
      <c r="J935" s="129" t="s">
        <v>13108</v>
      </c>
      <c r="K935" s="128"/>
      <c r="L935" s="129"/>
      <c r="M935" s="128" t="s">
        <v>13673</v>
      </c>
      <c r="N935" s="127" t="s">
        <v>186</v>
      </c>
      <c r="O935" s="127" t="s">
        <v>174</v>
      </c>
      <c r="P935" s="127" t="s">
        <v>13109</v>
      </c>
      <c r="Q935" s="131" t="s">
        <v>14128</v>
      </c>
      <c r="R935" s="131" t="s">
        <v>14605</v>
      </c>
      <c r="S935" s="132" t="s">
        <v>14604</v>
      </c>
      <c r="T935" s="136" t="s">
        <v>298</v>
      </c>
      <c r="U935" s="118"/>
      <c r="V935" s="118"/>
      <c r="W935" s="133" t="str">
        <f>VLOOKUP(TRIM(X935),X10:Y88,2,FALSE)</f>
        <v>Puneet</v>
      </c>
      <c r="X935" s="11" t="str">
        <f t="shared" si="33"/>
        <v>6.17</v>
      </c>
      <c r="AA935" s="1">
        <f t="shared" si="32"/>
        <v>8</v>
      </c>
    </row>
    <row r="936" spans="1:27" ht="36.75" customHeight="1">
      <c r="A936" s="119" t="s">
        <v>146</v>
      </c>
      <c r="B936" s="134" t="s">
        <v>57</v>
      </c>
      <c r="C936" s="122" t="s">
        <v>147</v>
      </c>
      <c r="D936" s="122" t="s">
        <v>12567</v>
      </c>
      <c r="E936" s="123" t="s">
        <v>11956</v>
      </c>
      <c r="F936" s="124" t="s">
        <v>21</v>
      </c>
      <c r="G936" s="124" t="s">
        <v>149</v>
      </c>
      <c r="H936" s="124" t="s">
        <v>17614</v>
      </c>
      <c r="I936" s="135" t="s">
        <v>297</v>
      </c>
      <c r="J936" s="129" t="s">
        <v>13108</v>
      </c>
      <c r="K936" s="128"/>
      <c r="L936" s="129"/>
      <c r="M936" s="128" t="s">
        <v>13673</v>
      </c>
      <c r="N936" s="127" t="s">
        <v>186</v>
      </c>
      <c r="O936" s="127" t="s">
        <v>174</v>
      </c>
      <c r="P936" s="127" t="s">
        <v>13109</v>
      </c>
      <c r="Q936" s="131" t="s">
        <v>14127</v>
      </c>
      <c r="R936" s="131" t="s">
        <v>15806</v>
      </c>
      <c r="S936" s="132" t="s">
        <v>152</v>
      </c>
      <c r="T936" s="136" t="s">
        <v>298</v>
      </c>
      <c r="U936" s="118"/>
      <c r="V936" s="118" t="s">
        <v>260</v>
      </c>
      <c r="W936" s="133" t="str">
        <f>VLOOKUP(TRIM(X936),X10:Y88,2,FALSE)</f>
        <v>Puneet</v>
      </c>
      <c r="X936" s="11" t="str">
        <f t="shared" si="33"/>
        <v>6.17</v>
      </c>
      <c r="AA936" s="1">
        <f t="shared" si="32"/>
        <v>8</v>
      </c>
    </row>
    <row r="937" spans="1:27" ht="36.75" customHeight="1">
      <c r="A937" s="119" t="s">
        <v>146</v>
      </c>
      <c r="B937" s="134" t="s">
        <v>57</v>
      </c>
      <c r="C937" s="122" t="s">
        <v>147</v>
      </c>
      <c r="D937" s="122" t="s">
        <v>12567</v>
      </c>
      <c r="E937" s="123" t="s">
        <v>11957</v>
      </c>
      <c r="F937" s="124" t="s">
        <v>183</v>
      </c>
      <c r="G937" s="124" t="s">
        <v>149</v>
      </c>
      <c r="H937" s="124" t="s">
        <v>13138</v>
      </c>
      <c r="I937" s="135" t="s">
        <v>241</v>
      </c>
      <c r="J937" s="129"/>
      <c r="K937" s="128"/>
      <c r="L937" s="129"/>
      <c r="M937" s="128" t="s">
        <v>13673</v>
      </c>
      <c r="N937" s="127"/>
      <c r="O937" s="127" t="s">
        <v>2822</v>
      </c>
      <c r="P937" s="127" t="s">
        <v>13109</v>
      </c>
      <c r="Q937" s="131" t="s">
        <v>13139</v>
      </c>
      <c r="R937" s="131" t="s">
        <v>14609</v>
      </c>
      <c r="S937" s="132" t="s">
        <v>14608</v>
      </c>
      <c r="T937" s="136" t="s">
        <v>299</v>
      </c>
      <c r="U937" s="118"/>
      <c r="V937" s="118"/>
      <c r="W937" s="133" t="str">
        <f>VLOOKUP(TRIM(X937),X10:Y88,2,FALSE)</f>
        <v>Puneet</v>
      </c>
      <c r="X937" s="11" t="str">
        <f t="shared" si="33"/>
        <v>6.17</v>
      </c>
      <c r="AA937" s="1">
        <f t="shared" si="32"/>
        <v>5</v>
      </c>
    </row>
    <row r="938" spans="1:27" ht="36.75" customHeight="1">
      <c r="A938" s="119" t="s">
        <v>146</v>
      </c>
      <c r="B938" s="134" t="s">
        <v>57</v>
      </c>
      <c r="C938" s="122" t="s">
        <v>147</v>
      </c>
      <c r="D938" s="122" t="s">
        <v>12567</v>
      </c>
      <c r="E938" s="123" t="s">
        <v>11958</v>
      </c>
      <c r="F938" s="124" t="s">
        <v>21</v>
      </c>
      <c r="G938" s="124" t="s">
        <v>149</v>
      </c>
      <c r="H938" s="124" t="s">
        <v>13225</v>
      </c>
      <c r="I938" s="135" t="s">
        <v>225</v>
      </c>
      <c r="J938" s="129" t="s">
        <v>13108</v>
      </c>
      <c r="K938" s="128"/>
      <c r="L938" s="129"/>
      <c r="M938" s="128" t="s">
        <v>13673</v>
      </c>
      <c r="N938" s="127" t="s">
        <v>186</v>
      </c>
      <c r="O938" s="127" t="s">
        <v>174</v>
      </c>
      <c r="P938" s="127" t="s">
        <v>13109</v>
      </c>
      <c r="Q938" s="131" t="s">
        <v>13110</v>
      </c>
      <c r="R938" s="131" t="s">
        <v>14615</v>
      </c>
      <c r="S938" s="132" t="s">
        <v>14614</v>
      </c>
      <c r="T938" s="136" t="s">
        <v>226</v>
      </c>
      <c r="U938" s="118"/>
      <c r="V938" s="118"/>
      <c r="W938" s="133" t="str">
        <f>VLOOKUP(TRIM(X938),X10:Y88,2,FALSE)</f>
        <v>Puneet</v>
      </c>
      <c r="X938" s="11" t="str">
        <f t="shared" si="33"/>
        <v>6.17</v>
      </c>
      <c r="AA938" s="1">
        <f t="shared" si="32"/>
        <v>21</v>
      </c>
    </row>
    <row r="939" spans="1:27" ht="36.75" customHeight="1">
      <c r="A939" s="119" t="s">
        <v>146</v>
      </c>
      <c r="B939" s="134" t="s">
        <v>57</v>
      </c>
      <c r="C939" s="122" t="s">
        <v>147</v>
      </c>
      <c r="D939" s="122" t="s">
        <v>12567</v>
      </c>
      <c r="E939" s="123" t="s">
        <v>11959</v>
      </c>
      <c r="F939" s="124" t="s">
        <v>183</v>
      </c>
      <c r="G939" s="124" t="s">
        <v>149</v>
      </c>
      <c r="H939" s="124" t="s">
        <v>13138</v>
      </c>
      <c r="I939" s="135" t="s">
        <v>241</v>
      </c>
      <c r="J939" s="129"/>
      <c r="K939" s="128"/>
      <c r="L939" s="129"/>
      <c r="M939" s="128" t="s">
        <v>13673</v>
      </c>
      <c r="N939" s="127"/>
      <c r="O939" s="127" t="s">
        <v>2822</v>
      </c>
      <c r="P939" s="127" t="s">
        <v>13109</v>
      </c>
      <c r="Q939" s="131" t="s">
        <v>13139</v>
      </c>
      <c r="R939" s="131" t="s">
        <v>14611</v>
      </c>
      <c r="S939" s="132" t="s">
        <v>14610</v>
      </c>
      <c r="T939" s="136" t="s">
        <v>299</v>
      </c>
      <c r="U939" s="118"/>
      <c r="V939" s="118"/>
      <c r="W939" s="133" t="str">
        <f>VLOOKUP(TRIM(X939),X10:Y88,2,FALSE)</f>
        <v>Puneet</v>
      </c>
      <c r="X939" s="11" t="str">
        <f t="shared" si="33"/>
        <v>6.17</v>
      </c>
      <c r="AA939" s="1">
        <f t="shared" si="32"/>
        <v>5</v>
      </c>
    </row>
    <row r="940" spans="1:27" ht="36.75" customHeight="1">
      <c r="A940" s="119" t="s">
        <v>146</v>
      </c>
      <c r="B940" s="134" t="s">
        <v>57</v>
      </c>
      <c r="C940" s="122" t="s">
        <v>147</v>
      </c>
      <c r="D940" s="122" t="s">
        <v>12567</v>
      </c>
      <c r="E940" s="123" t="s">
        <v>11960</v>
      </c>
      <c r="F940" s="124" t="s">
        <v>21</v>
      </c>
      <c r="G940" s="124" t="s">
        <v>149</v>
      </c>
      <c r="H940" s="124" t="s">
        <v>13621</v>
      </c>
      <c r="I940" s="135" t="s">
        <v>297</v>
      </c>
      <c r="J940" s="129" t="s">
        <v>13108</v>
      </c>
      <c r="K940" s="128"/>
      <c r="L940" s="129"/>
      <c r="M940" s="128" t="s">
        <v>13673</v>
      </c>
      <c r="N940" s="127" t="s">
        <v>186</v>
      </c>
      <c r="O940" s="127" t="s">
        <v>174</v>
      </c>
      <c r="P940" s="127" t="s">
        <v>13109</v>
      </c>
      <c r="Q940" s="131" t="s">
        <v>14130</v>
      </c>
      <c r="R940" s="131" t="s">
        <v>15807</v>
      </c>
      <c r="S940" s="132" t="s">
        <v>152</v>
      </c>
      <c r="T940" s="136" t="s">
        <v>298</v>
      </c>
      <c r="U940" s="118"/>
      <c r="V940" s="118" t="s">
        <v>260</v>
      </c>
      <c r="W940" s="133" t="str">
        <f>VLOOKUP(TRIM(X940),X10:Y88,2,FALSE)</f>
        <v>Puneet</v>
      </c>
      <c r="X940" s="11" t="str">
        <f t="shared" si="33"/>
        <v>6.17</v>
      </c>
      <c r="AA940" s="1">
        <f t="shared" si="32"/>
        <v>8</v>
      </c>
    </row>
    <row r="941" spans="1:27" ht="36.75" customHeight="1">
      <c r="A941" s="119" t="s">
        <v>146</v>
      </c>
      <c r="B941" s="134" t="s">
        <v>57</v>
      </c>
      <c r="C941" s="122" t="s">
        <v>147</v>
      </c>
      <c r="D941" s="122" t="s">
        <v>12567</v>
      </c>
      <c r="E941" s="123" t="s">
        <v>11961</v>
      </c>
      <c r="F941" s="124" t="s">
        <v>21</v>
      </c>
      <c r="G941" s="124" t="s">
        <v>149</v>
      </c>
      <c r="H941" s="124" t="s">
        <v>13623</v>
      </c>
      <c r="I941" s="135" t="s">
        <v>297</v>
      </c>
      <c r="J941" s="129" t="s">
        <v>13108</v>
      </c>
      <c r="K941" s="128"/>
      <c r="L941" s="129"/>
      <c r="M941" s="128" t="s">
        <v>13673</v>
      </c>
      <c r="N941" s="127" t="s">
        <v>186</v>
      </c>
      <c r="O941" s="127" t="s">
        <v>174</v>
      </c>
      <c r="P941" s="127" t="s">
        <v>13109</v>
      </c>
      <c r="Q941" s="131" t="s">
        <v>14129</v>
      </c>
      <c r="R941" s="131" t="s">
        <v>15238</v>
      </c>
      <c r="S941" s="132" t="s">
        <v>15237</v>
      </c>
      <c r="T941" s="136" t="s">
        <v>298</v>
      </c>
      <c r="U941" s="118"/>
      <c r="V941" s="118"/>
      <c r="W941" s="133" t="str">
        <f>VLOOKUP(TRIM(X941),X10:Y88,2,FALSE)</f>
        <v>Puneet</v>
      </c>
      <c r="X941" s="11" t="str">
        <f t="shared" si="33"/>
        <v>6.17</v>
      </c>
      <c r="AA941" s="1">
        <f t="shared" si="32"/>
        <v>8</v>
      </c>
    </row>
    <row r="942" spans="1:27" ht="36.75" customHeight="1">
      <c r="A942" s="119" t="s">
        <v>146</v>
      </c>
      <c r="B942" s="134" t="s">
        <v>57</v>
      </c>
      <c r="C942" s="122" t="s">
        <v>147</v>
      </c>
      <c r="D942" s="122" t="s">
        <v>12567</v>
      </c>
      <c r="E942" s="123" t="s">
        <v>11962</v>
      </c>
      <c r="F942" s="124" t="s">
        <v>21</v>
      </c>
      <c r="G942" s="124" t="s">
        <v>149</v>
      </c>
      <c r="H942" s="124" t="s">
        <v>13226</v>
      </c>
      <c r="I942" s="135" t="s">
        <v>225</v>
      </c>
      <c r="J942" s="129" t="s">
        <v>13108</v>
      </c>
      <c r="K942" s="128"/>
      <c r="L942" s="129"/>
      <c r="M942" s="128" t="s">
        <v>13673</v>
      </c>
      <c r="N942" s="127" t="s">
        <v>186</v>
      </c>
      <c r="O942" s="127" t="s">
        <v>174</v>
      </c>
      <c r="P942" s="127" t="s">
        <v>13109</v>
      </c>
      <c r="Q942" s="131" t="s">
        <v>13111</v>
      </c>
      <c r="R942" s="131" t="s">
        <v>15808</v>
      </c>
      <c r="S942" s="132" t="s">
        <v>152</v>
      </c>
      <c r="T942" s="136" t="s">
        <v>226</v>
      </c>
      <c r="U942" s="118"/>
      <c r="V942" s="118" t="s">
        <v>260</v>
      </c>
      <c r="W942" s="133" t="str">
        <f>VLOOKUP(TRIM(X942),X10:Y88,2,FALSE)</f>
        <v>Puneet</v>
      </c>
      <c r="X942" s="11" t="str">
        <f t="shared" si="33"/>
        <v>6.17</v>
      </c>
      <c r="AA942" s="1">
        <f t="shared" si="32"/>
        <v>21</v>
      </c>
    </row>
    <row r="943" spans="1:27" ht="36.75" customHeight="1">
      <c r="A943" s="119" t="s">
        <v>146</v>
      </c>
      <c r="B943" s="134" t="s">
        <v>57</v>
      </c>
      <c r="C943" s="122" t="s">
        <v>147</v>
      </c>
      <c r="D943" s="122" t="s">
        <v>12567</v>
      </c>
      <c r="E943" s="123" t="s">
        <v>11963</v>
      </c>
      <c r="F943" s="124" t="s">
        <v>183</v>
      </c>
      <c r="G943" s="124" t="s">
        <v>149</v>
      </c>
      <c r="H943" s="124" t="s">
        <v>13138</v>
      </c>
      <c r="I943" s="135" t="s">
        <v>241</v>
      </c>
      <c r="J943" s="129"/>
      <c r="K943" s="128"/>
      <c r="L943" s="129"/>
      <c r="M943" s="128" t="s">
        <v>13673</v>
      </c>
      <c r="N943" s="127"/>
      <c r="O943" s="127" t="s">
        <v>2822</v>
      </c>
      <c r="P943" s="127" t="s">
        <v>13109</v>
      </c>
      <c r="Q943" s="131" t="s">
        <v>13139</v>
      </c>
      <c r="R943" s="131" t="s">
        <v>15809</v>
      </c>
      <c r="S943" s="132" t="s">
        <v>152</v>
      </c>
      <c r="T943" s="136" t="s">
        <v>299</v>
      </c>
      <c r="U943" s="118"/>
      <c r="V943" s="118" t="s">
        <v>260</v>
      </c>
      <c r="W943" s="133" t="str">
        <f>VLOOKUP(TRIM(X943),X10:Y88,2,FALSE)</f>
        <v>Puneet</v>
      </c>
      <c r="X943" s="11" t="str">
        <f t="shared" si="33"/>
        <v>6.17</v>
      </c>
      <c r="AA943" s="1">
        <f t="shared" si="32"/>
        <v>5</v>
      </c>
    </row>
    <row r="944" spans="1:27" ht="36.75" customHeight="1">
      <c r="A944" s="119" t="s">
        <v>146</v>
      </c>
      <c r="B944" s="134" t="s">
        <v>57</v>
      </c>
      <c r="C944" s="122" t="s">
        <v>147</v>
      </c>
      <c r="D944" s="122" t="s">
        <v>12567</v>
      </c>
      <c r="E944" s="123" t="s">
        <v>11964</v>
      </c>
      <c r="F944" s="124" t="s">
        <v>21</v>
      </c>
      <c r="G944" s="124" t="s">
        <v>149</v>
      </c>
      <c r="H944" s="124" t="s">
        <v>13225</v>
      </c>
      <c r="I944" s="135" t="s">
        <v>225</v>
      </c>
      <c r="J944" s="129" t="s">
        <v>13108</v>
      </c>
      <c r="K944" s="128"/>
      <c r="L944" s="129"/>
      <c r="M944" s="128" t="s">
        <v>13673</v>
      </c>
      <c r="N944" s="127" t="s">
        <v>186</v>
      </c>
      <c r="O944" s="127" t="s">
        <v>174</v>
      </c>
      <c r="P944" s="127" t="s">
        <v>13109</v>
      </c>
      <c r="Q944" s="131" t="s">
        <v>13110</v>
      </c>
      <c r="R944" s="131" t="s">
        <v>15810</v>
      </c>
      <c r="S944" s="132" t="s">
        <v>152</v>
      </c>
      <c r="T944" s="136" t="s">
        <v>226</v>
      </c>
      <c r="U944" s="118"/>
      <c r="V944" s="118" t="s">
        <v>260</v>
      </c>
      <c r="W944" s="133" t="str">
        <f>VLOOKUP(TRIM(X944),X10:Y88,2,FALSE)</f>
        <v>Puneet</v>
      </c>
      <c r="X944" s="11" t="str">
        <f t="shared" si="33"/>
        <v>6.17</v>
      </c>
      <c r="AA944" s="1">
        <f t="shared" si="32"/>
        <v>21</v>
      </c>
    </row>
    <row r="945" spans="1:27" ht="36.75" customHeight="1">
      <c r="A945" s="119" t="s">
        <v>146</v>
      </c>
      <c r="B945" s="134" t="s">
        <v>57</v>
      </c>
      <c r="C945" s="122" t="s">
        <v>147</v>
      </c>
      <c r="D945" s="122" t="s">
        <v>12567</v>
      </c>
      <c r="E945" s="123" t="s">
        <v>11965</v>
      </c>
      <c r="F945" s="124" t="s">
        <v>21</v>
      </c>
      <c r="G945" s="124" t="s">
        <v>149</v>
      </c>
      <c r="H945" s="124" t="s">
        <v>13620</v>
      </c>
      <c r="I945" s="135" t="s">
        <v>297</v>
      </c>
      <c r="J945" s="129" t="s">
        <v>13108</v>
      </c>
      <c r="K945" s="128"/>
      <c r="L945" s="129"/>
      <c r="M945" s="128" t="s">
        <v>13673</v>
      </c>
      <c r="N945" s="127" t="s">
        <v>186</v>
      </c>
      <c r="O945" s="127" t="s">
        <v>174</v>
      </c>
      <c r="P945" s="127" t="s">
        <v>13109</v>
      </c>
      <c r="Q945" s="131" t="s">
        <v>14128</v>
      </c>
      <c r="R945" s="131" t="s">
        <v>15811</v>
      </c>
      <c r="S945" s="132" t="s">
        <v>152</v>
      </c>
      <c r="T945" s="136" t="s">
        <v>298</v>
      </c>
      <c r="U945" s="118"/>
      <c r="V945" s="118" t="s">
        <v>260</v>
      </c>
      <c r="W945" s="133" t="str">
        <f>VLOOKUP(TRIM(X945),X10:Y88,2,FALSE)</f>
        <v>Puneet</v>
      </c>
      <c r="X945" s="11" t="str">
        <f t="shared" si="33"/>
        <v>6.17</v>
      </c>
      <c r="AA945" s="1">
        <f t="shared" si="32"/>
        <v>8</v>
      </c>
    </row>
    <row r="946" spans="1:27" ht="36.75" customHeight="1">
      <c r="A946" s="119" t="s">
        <v>146</v>
      </c>
      <c r="B946" s="134" t="s">
        <v>57</v>
      </c>
      <c r="C946" s="122" t="s">
        <v>147</v>
      </c>
      <c r="D946" s="122" t="s">
        <v>323</v>
      </c>
      <c r="E946" s="123" t="s">
        <v>11966</v>
      </c>
      <c r="F946" s="124" t="s">
        <v>21</v>
      </c>
      <c r="G946" s="124" t="s">
        <v>149</v>
      </c>
      <c r="H946" s="124" t="s">
        <v>12950</v>
      </c>
      <c r="I946" s="135" t="s">
        <v>200</v>
      </c>
      <c r="J946" s="129" t="s">
        <v>12824</v>
      </c>
      <c r="K946" s="128"/>
      <c r="L946" s="129"/>
      <c r="M946" s="128" t="s">
        <v>13673</v>
      </c>
      <c r="N946" s="127" t="s">
        <v>186</v>
      </c>
      <c r="O946" s="127" t="s">
        <v>174</v>
      </c>
      <c r="P946" s="127" t="s">
        <v>12825</v>
      </c>
      <c r="Q946" s="131" t="s">
        <v>12865</v>
      </c>
      <c r="R946" s="131" t="s">
        <v>15812</v>
      </c>
      <c r="S946" s="132" t="s">
        <v>152</v>
      </c>
      <c r="T946" s="136" t="s">
        <v>199</v>
      </c>
      <c r="U946" s="118"/>
      <c r="V946" s="118" t="s">
        <v>260</v>
      </c>
      <c r="W946" s="133" t="str">
        <f>VLOOKUP(TRIM(X946),X10:Y88,2,FALSE)</f>
        <v>Puneet</v>
      </c>
      <c r="X946" s="11" t="str">
        <f t="shared" si="33"/>
        <v>6.11</v>
      </c>
      <c r="AA946" s="1">
        <f t="shared" si="32"/>
        <v>17</v>
      </c>
    </row>
    <row r="947" spans="1:27" ht="36.75" customHeight="1">
      <c r="A947" s="119" t="s">
        <v>146</v>
      </c>
      <c r="B947" s="134" t="s">
        <v>57</v>
      </c>
      <c r="C947" s="122" t="s">
        <v>147</v>
      </c>
      <c r="D947" s="122" t="s">
        <v>323</v>
      </c>
      <c r="E947" s="123" t="s">
        <v>11967</v>
      </c>
      <c r="F947" s="124" t="s">
        <v>21</v>
      </c>
      <c r="G947" s="124" t="s">
        <v>149</v>
      </c>
      <c r="H947" s="124" t="s">
        <v>12948</v>
      </c>
      <c r="I947" s="135" t="s">
        <v>200</v>
      </c>
      <c r="J947" s="129" t="s">
        <v>12824</v>
      </c>
      <c r="K947" s="128"/>
      <c r="L947" s="129"/>
      <c r="M947" s="128" t="s">
        <v>13673</v>
      </c>
      <c r="N947" s="127" t="s">
        <v>186</v>
      </c>
      <c r="O947" s="127" t="s">
        <v>174</v>
      </c>
      <c r="P947" s="127" t="s">
        <v>12825</v>
      </c>
      <c r="Q947" s="131" t="s">
        <v>12863</v>
      </c>
      <c r="R947" s="131" t="s">
        <v>15409</v>
      </c>
      <c r="S947" s="132" t="s">
        <v>15408</v>
      </c>
      <c r="T947" s="136" t="s">
        <v>199</v>
      </c>
      <c r="U947" s="118"/>
      <c r="V947" s="118"/>
      <c r="W947" s="133" t="str">
        <f>VLOOKUP(TRIM(X947),X10:Y88,2,FALSE)</f>
        <v>Puneet</v>
      </c>
      <c r="X947" s="11" t="str">
        <f t="shared" si="33"/>
        <v>6.11</v>
      </c>
      <c r="AA947" s="1">
        <f t="shared" si="32"/>
        <v>17</v>
      </c>
    </row>
    <row r="948" spans="1:27" ht="36.75" customHeight="1">
      <c r="A948" s="119" t="s">
        <v>146</v>
      </c>
      <c r="B948" s="134" t="s">
        <v>57</v>
      </c>
      <c r="C948" s="122" t="s">
        <v>147</v>
      </c>
      <c r="D948" s="122" t="s">
        <v>323</v>
      </c>
      <c r="E948" s="123" t="s">
        <v>11968</v>
      </c>
      <c r="F948" s="124" t="s">
        <v>21</v>
      </c>
      <c r="G948" s="124" t="s">
        <v>149</v>
      </c>
      <c r="H948" s="124" t="s">
        <v>12949</v>
      </c>
      <c r="I948" s="135" t="s">
        <v>200</v>
      </c>
      <c r="J948" s="129" t="s">
        <v>12824</v>
      </c>
      <c r="K948" s="128"/>
      <c r="L948" s="129"/>
      <c r="M948" s="128" t="s">
        <v>13673</v>
      </c>
      <c r="N948" s="127" t="s">
        <v>186</v>
      </c>
      <c r="O948" s="127" t="s">
        <v>174</v>
      </c>
      <c r="P948" s="127" t="s">
        <v>12825</v>
      </c>
      <c r="Q948" s="131" t="s">
        <v>12864</v>
      </c>
      <c r="R948" s="131" t="s">
        <v>15411</v>
      </c>
      <c r="S948" s="132" t="s">
        <v>15410</v>
      </c>
      <c r="T948" s="136" t="s">
        <v>199</v>
      </c>
      <c r="U948" s="118"/>
      <c r="V948" s="118"/>
      <c r="W948" s="133" t="str">
        <f>VLOOKUP(TRIM(X948),X10:Y88,2,FALSE)</f>
        <v>Puneet</v>
      </c>
      <c r="X948" s="11" t="str">
        <f t="shared" si="33"/>
        <v>6.11</v>
      </c>
      <c r="AA948" s="1">
        <f t="shared" si="32"/>
        <v>17</v>
      </c>
    </row>
    <row r="949" spans="1:27" ht="36.75" customHeight="1">
      <c r="A949" s="119" t="s">
        <v>146</v>
      </c>
      <c r="B949" s="134" t="s">
        <v>57</v>
      </c>
      <c r="C949" s="122" t="s">
        <v>147</v>
      </c>
      <c r="D949" s="122" t="s">
        <v>323</v>
      </c>
      <c r="E949" s="123" t="s">
        <v>11969</v>
      </c>
      <c r="F949" s="124" t="s">
        <v>21</v>
      </c>
      <c r="G949" s="124" t="s">
        <v>149</v>
      </c>
      <c r="H949" s="124" t="s">
        <v>12947</v>
      </c>
      <c r="I949" s="135" t="s">
        <v>200</v>
      </c>
      <c r="J949" s="129" t="s">
        <v>12824</v>
      </c>
      <c r="K949" s="128"/>
      <c r="L949" s="129"/>
      <c r="M949" s="128" t="s">
        <v>13673</v>
      </c>
      <c r="N949" s="127" t="s">
        <v>186</v>
      </c>
      <c r="O949" s="127" t="s">
        <v>174</v>
      </c>
      <c r="P949" s="127" t="s">
        <v>12825</v>
      </c>
      <c r="Q949" s="131" t="s">
        <v>12862</v>
      </c>
      <c r="R949" s="131" t="s">
        <v>15415</v>
      </c>
      <c r="S949" s="132" t="s">
        <v>15414</v>
      </c>
      <c r="T949" s="136" t="s">
        <v>199</v>
      </c>
      <c r="U949" s="118"/>
      <c r="V949" s="118"/>
      <c r="W949" s="133" t="str">
        <f>VLOOKUP(TRIM(X949),X10:Y88,2,FALSE)</f>
        <v>Puneet</v>
      </c>
      <c r="X949" s="11" t="str">
        <f t="shared" si="33"/>
        <v>6.11</v>
      </c>
      <c r="AA949" s="1">
        <f t="shared" si="32"/>
        <v>17</v>
      </c>
    </row>
    <row r="950" spans="1:27" ht="36.75" customHeight="1">
      <c r="A950" s="119" t="s">
        <v>146</v>
      </c>
      <c r="B950" s="134" t="s">
        <v>57</v>
      </c>
      <c r="C950" s="122" t="s">
        <v>147</v>
      </c>
      <c r="D950" s="122" t="s">
        <v>323</v>
      </c>
      <c r="E950" s="123" t="s">
        <v>11970</v>
      </c>
      <c r="F950" s="124" t="s">
        <v>21</v>
      </c>
      <c r="G950" s="124" t="s">
        <v>149</v>
      </c>
      <c r="H950" s="124" t="s">
        <v>12951</v>
      </c>
      <c r="I950" s="135" t="s">
        <v>192</v>
      </c>
      <c r="J950" s="129" t="s">
        <v>12824</v>
      </c>
      <c r="K950" s="128"/>
      <c r="L950" s="129"/>
      <c r="M950" s="128" t="s">
        <v>13673</v>
      </c>
      <c r="N950" s="127" t="s">
        <v>12866</v>
      </c>
      <c r="O950" s="127" t="s">
        <v>174</v>
      </c>
      <c r="P950" s="127" t="s">
        <v>12825</v>
      </c>
      <c r="Q950" s="131" t="s">
        <v>12867</v>
      </c>
      <c r="R950" s="131" t="s">
        <v>15419</v>
      </c>
      <c r="S950" s="132" t="s">
        <v>15418</v>
      </c>
      <c r="T950" s="136" t="s">
        <v>531</v>
      </c>
      <c r="U950" s="118"/>
      <c r="V950" s="118"/>
      <c r="W950" s="133" t="str">
        <f>VLOOKUP(TRIM(X950),X10:Y88,2,FALSE)</f>
        <v>Puneet</v>
      </c>
      <c r="X950" s="11" t="str">
        <f t="shared" si="33"/>
        <v>6.11</v>
      </c>
      <c r="AA950" s="1">
        <f t="shared" si="32"/>
        <v>12</v>
      </c>
    </row>
    <row r="951" spans="1:27" ht="36.75" customHeight="1">
      <c r="A951" s="119" t="s">
        <v>146</v>
      </c>
      <c r="B951" s="134" t="s">
        <v>57</v>
      </c>
      <c r="C951" s="122" t="s">
        <v>147</v>
      </c>
      <c r="D951" s="122" t="s">
        <v>323</v>
      </c>
      <c r="E951" s="123" t="s">
        <v>11971</v>
      </c>
      <c r="F951" s="124" t="s">
        <v>21</v>
      </c>
      <c r="G951" s="124" t="s">
        <v>149</v>
      </c>
      <c r="H951" s="124" t="s">
        <v>13533</v>
      </c>
      <c r="I951" s="135" t="s">
        <v>279</v>
      </c>
      <c r="J951" s="129" t="s">
        <v>12824</v>
      </c>
      <c r="K951" s="128"/>
      <c r="L951" s="129"/>
      <c r="M951" s="128" t="s">
        <v>13673</v>
      </c>
      <c r="N951" s="127" t="s">
        <v>186</v>
      </c>
      <c r="O951" s="127" t="s">
        <v>174</v>
      </c>
      <c r="P951" s="127" t="s">
        <v>12825</v>
      </c>
      <c r="Q951" s="131" t="s">
        <v>13492</v>
      </c>
      <c r="R951" s="131" t="s">
        <v>15813</v>
      </c>
      <c r="S951" s="132" t="s">
        <v>152</v>
      </c>
      <c r="T951" s="136" t="s">
        <v>293</v>
      </c>
      <c r="U951" s="118"/>
      <c r="V951" s="118" t="s">
        <v>260</v>
      </c>
      <c r="W951" s="133" t="str">
        <f>VLOOKUP(TRIM(X951),X10:Y88,2,FALSE)</f>
        <v>Puneet</v>
      </c>
      <c r="X951" s="11" t="str">
        <f t="shared" si="33"/>
        <v>6.11</v>
      </c>
      <c r="AA951" s="1">
        <f t="shared" si="32"/>
        <v>4</v>
      </c>
    </row>
    <row r="952" spans="1:27" ht="36.75" customHeight="1">
      <c r="A952" s="119" t="s">
        <v>146</v>
      </c>
      <c r="B952" s="134" t="s">
        <v>57</v>
      </c>
      <c r="C952" s="122" t="s">
        <v>147</v>
      </c>
      <c r="D952" s="122" t="s">
        <v>323</v>
      </c>
      <c r="E952" s="123" t="s">
        <v>11972</v>
      </c>
      <c r="F952" s="124" t="s">
        <v>21</v>
      </c>
      <c r="G952" s="124" t="s">
        <v>149</v>
      </c>
      <c r="H952" s="124" t="s">
        <v>12892</v>
      </c>
      <c r="I952" s="135" t="s">
        <v>200</v>
      </c>
      <c r="J952" s="129" t="s">
        <v>12824</v>
      </c>
      <c r="K952" s="128"/>
      <c r="L952" s="129"/>
      <c r="M952" s="128" t="s">
        <v>13673</v>
      </c>
      <c r="N952" s="127" t="s">
        <v>186</v>
      </c>
      <c r="O952" s="127" t="s">
        <v>174</v>
      </c>
      <c r="P952" s="127" t="s">
        <v>12825</v>
      </c>
      <c r="Q952" s="131" t="s">
        <v>12826</v>
      </c>
      <c r="R952" s="131" t="s">
        <v>15417</v>
      </c>
      <c r="S952" s="132" t="s">
        <v>15416</v>
      </c>
      <c r="T952" s="136" t="s">
        <v>199</v>
      </c>
      <c r="U952" s="118"/>
      <c r="V952" s="118"/>
      <c r="W952" s="133" t="str">
        <f>VLOOKUP(TRIM(X952),X10:Y88,2,FALSE)</f>
        <v>Puneet</v>
      </c>
      <c r="X952" s="11" t="str">
        <f t="shared" si="33"/>
        <v>6.11</v>
      </c>
      <c r="AA952" s="1">
        <f t="shared" si="32"/>
        <v>17</v>
      </c>
    </row>
    <row r="953" spans="1:27" ht="36.75" customHeight="1">
      <c r="A953" s="119" t="s">
        <v>146</v>
      </c>
      <c r="B953" s="134" t="s">
        <v>57</v>
      </c>
      <c r="C953" s="122" t="s">
        <v>147</v>
      </c>
      <c r="D953" s="122" t="s">
        <v>113</v>
      </c>
      <c r="E953" s="123" t="s">
        <v>11973</v>
      </c>
      <c r="F953" s="124" t="s">
        <v>20</v>
      </c>
      <c r="G953" s="124" t="s">
        <v>149</v>
      </c>
      <c r="H953" s="124" t="s">
        <v>16043</v>
      </c>
      <c r="I953" s="135" t="s">
        <v>313</v>
      </c>
      <c r="J953" s="129"/>
      <c r="K953" s="128"/>
      <c r="L953" s="129"/>
      <c r="M953" s="128" t="s">
        <v>13673</v>
      </c>
      <c r="N953" s="127"/>
      <c r="O953" s="127" t="s">
        <v>174</v>
      </c>
      <c r="P953" s="127"/>
      <c r="Q953" s="131" t="s">
        <v>16050</v>
      </c>
      <c r="R953" s="131" t="s">
        <v>15814</v>
      </c>
      <c r="S953" s="132" t="s">
        <v>152</v>
      </c>
      <c r="T953" s="136" t="s">
        <v>299</v>
      </c>
      <c r="U953" s="118"/>
      <c r="V953" s="118" t="s">
        <v>260</v>
      </c>
      <c r="W953" s="133" t="str">
        <f>VLOOKUP(TRIM(X953),X10:Y88,2,FALSE)</f>
        <v>Puneet</v>
      </c>
      <c r="X953" s="11" t="str">
        <f t="shared" si="33"/>
        <v>6.5.8</v>
      </c>
      <c r="AA953" s="1">
        <f t="shared" si="32"/>
        <v>6</v>
      </c>
    </row>
    <row r="954" spans="1:27" ht="36.75" customHeight="1">
      <c r="A954" s="119" t="s">
        <v>146</v>
      </c>
      <c r="B954" s="134" t="s">
        <v>57</v>
      </c>
      <c r="C954" s="122" t="s">
        <v>147</v>
      </c>
      <c r="D954" s="122" t="s">
        <v>113</v>
      </c>
      <c r="E954" s="123" t="s">
        <v>11974</v>
      </c>
      <c r="F954" s="124" t="s">
        <v>302</v>
      </c>
      <c r="G954" s="124" t="s">
        <v>149</v>
      </c>
      <c r="H954" s="124" t="s">
        <v>12942</v>
      </c>
      <c r="I954" s="135" t="s">
        <v>238</v>
      </c>
      <c r="J954" s="129" t="s">
        <v>196</v>
      </c>
      <c r="K954" s="128">
        <v>0</v>
      </c>
      <c r="L954" s="129"/>
      <c r="M954" s="128" t="s">
        <v>13673</v>
      </c>
      <c r="N954" s="127" t="s">
        <v>525</v>
      </c>
      <c r="O954" s="127" t="s">
        <v>174</v>
      </c>
      <c r="P954" s="127" t="s">
        <v>194</v>
      </c>
      <c r="Q954" s="131" t="s">
        <v>13814</v>
      </c>
      <c r="R954" s="131" t="s">
        <v>15815</v>
      </c>
      <c r="S954" s="132" t="s">
        <v>152</v>
      </c>
      <c r="T954" s="136" t="s">
        <v>239</v>
      </c>
      <c r="U954" s="118"/>
      <c r="V954" s="118" t="s">
        <v>260</v>
      </c>
      <c r="W954" s="133" t="str">
        <f>VLOOKUP(TRIM(X954),X10:Y88,2,FALSE)</f>
        <v>Puneet</v>
      </c>
      <c r="X954" s="11" t="str">
        <f t="shared" si="33"/>
        <v>6.5.8</v>
      </c>
      <c r="AA954" s="1">
        <f t="shared" si="32"/>
        <v>8</v>
      </c>
    </row>
    <row r="955" spans="1:27" ht="36.75" customHeight="1">
      <c r="A955" s="119" t="s">
        <v>146</v>
      </c>
      <c r="B955" s="134" t="s">
        <v>57</v>
      </c>
      <c r="C955" s="122" t="s">
        <v>147</v>
      </c>
      <c r="D955" s="122" t="s">
        <v>113</v>
      </c>
      <c r="E955" s="123" t="s">
        <v>11975</v>
      </c>
      <c r="F955" s="124" t="s">
        <v>302</v>
      </c>
      <c r="G955" s="124" t="s">
        <v>149</v>
      </c>
      <c r="H955" s="124" t="s">
        <v>13612</v>
      </c>
      <c r="I955" s="135" t="s">
        <v>192</v>
      </c>
      <c r="J955" s="129" t="s">
        <v>196</v>
      </c>
      <c r="K955" s="128">
        <v>0</v>
      </c>
      <c r="L955" s="129"/>
      <c r="M955" s="128" t="s">
        <v>13673</v>
      </c>
      <c r="N955" s="127" t="s">
        <v>525</v>
      </c>
      <c r="O955" s="127" t="s">
        <v>174</v>
      </c>
      <c r="P955" s="127" t="s">
        <v>194</v>
      </c>
      <c r="Q955" s="131" t="s">
        <v>14086</v>
      </c>
      <c r="R955" s="131" t="s">
        <v>15328</v>
      </c>
      <c r="S955" s="137" t="s">
        <v>156</v>
      </c>
      <c r="T955" s="136" t="s">
        <v>360</v>
      </c>
      <c r="U955" s="118"/>
      <c r="V955" s="118"/>
      <c r="W955" s="133" t="str">
        <f>VLOOKUP(TRIM(X955),X10:Y88,2,FALSE)</f>
        <v>Puneet</v>
      </c>
      <c r="X955" s="11" t="str">
        <f t="shared" si="33"/>
        <v>6.5.8</v>
      </c>
      <c r="AA955" s="1">
        <f t="shared" si="32"/>
        <v>12</v>
      </c>
    </row>
    <row r="956" spans="1:27" ht="36.75" customHeight="1">
      <c r="A956" s="119" t="s">
        <v>146</v>
      </c>
      <c r="B956" s="134" t="s">
        <v>57</v>
      </c>
      <c r="C956" s="122" t="s">
        <v>147</v>
      </c>
      <c r="D956" s="122" t="s">
        <v>113</v>
      </c>
      <c r="E956" s="123" t="s">
        <v>11976</v>
      </c>
      <c r="F956" s="124" t="s">
        <v>302</v>
      </c>
      <c r="G956" s="124" t="s">
        <v>149</v>
      </c>
      <c r="H956" s="124" t="s">
        <v>13048</v>
      </c>
      <c r="I956" s="135" t="s">
        <v>197</v>
      </c>
      <c r="J956" s="129" t="s">
        <v>196</v>
      </c>
      <c r="K956" s="128">
        <v>0</v>
      </c>
      <c r="L956" s="129"/>
      <c r="M956" s="128" t="s">
        <v>202</v>
      </c>
      <c r="N956" s="127" t="s">
        <v>525</v>
      </c>
      <c r="O956" s="127" t="s">
        <v>174</v>
      </c>
      <c r="P956" s="127" t="s">
        <v>194</v>
      </c>
      <c r="Q956" s="131" t="s">
        <v>13863</v>
      </c>
      <c r="R956" s="131" t="s">
        <v>15338</v>
      </c>
      <c r="S956" s="132" t="s">
        <v>15337</v>
      </c>
      <c r="T956" s="136" t="s">
        <v>215</v>
      </c>
      <c r="U956" s="118"/>
      <c r="V956" s="118"/>
      <c r="W956" s="133" t="str">
        <f>VLOOKUP(TRIM(X956),X10:Y88,2,FALSE)</f>
        <v>Puneet</v>
      </c>
      <c r="X956" s="11" t="str">
        <f t="shared" si="33"/>
        <v>6.5.8</v>
      </c>
      <c r="AA956" s="1">
        <f t="shared" si="32"/>
        <v>14</v>
      </c>
    </row>
    <row r="957" spans="1:27" ht="36.75" customHeight="1">
      <c r="A957" s="119" t="s">
        <v>146</v>
      </c>
      <c r="B957" s="134" t="s">
        <v>57</v>
      </c>
      <c r="C957" s="122" t="s">
        <v>147</v>
      </c>
      <c r="D957" s="122" t="s">
        <v>113</v>
      </c>
      <c r="E957" s="123" t="s">
        <v>11977</v>
      </c>
      <c r="F957" s="124" t="s">
        <v>302</v>
      </c>
      <c r="G957" s="124" t="s">
        <v>149</v>
      </c>
      <c r="H957" s="124" t="s">
        <v>13656</v>
      </c>
      <c r="I957" s="135" t="s">
        <v>192</v>
      </c>
      <c r="J957" s="129" t="s">
        <v>196</v>
      </c>
      <c r="K957" s="128">
        <v>0</v>
      </c>
      <c r="L957" s="129"/>
      <c r="M957" s="128" t="s">
        <v>202</v>
      </c>
      <c r="N957" s="127" t="s">
        <v>525</v>
      </c>
      <c r="O957" s="127" t="s">
        <v>174</v>
      </c>
      <c r="P957" s="127" t="s">
        <v>194</v>
      </c>
      <c r="Q957" s="131" t="s">
        <v>14105</v>
      </c>
      <c r="R957" s="131" t="s">
        <v>15991</v>
      </c>
      <c r="S957" s="132" t="s">
        <v>189</v>
      </c>
      <c r="T957" s="136" t="s">
        <v>190</v>
      </c>
      <c r="U957" s="118"/>
      <c r="V957" s="118" t="s">
        <v>15021</v>
      </c>
      <c r="W957" s="133" t="str">
        <f>VLOOKUP(TRIM(X957),X10:Y88,2,FALSE)</f>
        <v>Puneet</v>
      </c>
      <c r="X957" s="11" t="str">
        <f t="shared" si="33"/>
        <v>6.5.8</v>
      </c>
      <c r="AA957" s="1">
        <f t="shared" si="32"/>
        <v>12</v>
      </c>
    </row>
    <row r="958" spans="1:27" ht="36.75" customHeight="1">
      <c r="A958" s="119" t="s">
        <v>146</v>
      </c>
      <c r="B958" s="134" t="s">
        <v>57</v>
      </c>
      <c r="C958" s="122" t="s">
        <v>147</v>
      </c>
      <c r="D958" s="122" t="s">
        <v>113</v>
      </c>
      <c r="E958" s="123" t="s">
        <v>11978</v>
      </c>
      <c r="F958" s="124" t="s">
        <v>302</v>
      </c>
      <c r="G958" s="124" t="s">
        <v>149</v>
      </c>
      <c r="H958" s="124" t="s">
        <v>12958</v>
      </c>
      <c r="I958" s="135" t="s">
        <v>238</v>
      </c>
      <c r="J958" s="129" t="s">
        <v>196</v>
      </c>
      <c r="K958" s="128">
        <v>0</v>
      </c>
      <c r="L958" s="129"/>
      <c r="M958" s="128" t="s">
        <v>13673</v>
      </c>
      <c r="N958" s="127" t="s">
        <v>525</v>
      </c>
      <c r="O958" s="127" t="s">
        <v>174</v>
      </c>
      <c r="P958" s="127" t="s">
        <v>194</v>
      </c>
      <c r="Q958" s="131" t="s">
        <v>13826</v>
      </c>
      <c r="R958" s="131" t="s">
        <v>15816</v>
      </c>
      <c r="S958" s="132" t="s">
        <v>152</v>
      </c>
      <c r="T958" s="136" t="s">
        <v>239</v>
      </c>
      <c r="U958" s="118"/>
      <c r="V958" s="118" t="s">
        <v>260</v>
      </c>
      <c r="W958" s="133" t="str">
        <f>VLOOKUP(TRIM(X958),X10:Y88,2,FALSE)</f>
        <v>Puneet</v>
      </c>
      <c r="X958" s="11" t="str">
        <f t="shared" si="33"/>
        <v>6.5.8</v>
      </c>
      <c r="AA958" s="1">
        <f t="shared" si="32"/>
        <v>8</v>
      </c>
    </row>
    <row r="959" spans="1:27" ht="36.75" customHeight="1">
      <c r="A959" s="119" t="s">
        <v>146</v>
      </c>
      <c r="B959" s="134" t="s">
        <v>57</v>
      </c>
      <c r="C959" s="122" t="s">
        <v>147</v>
      </c>
      <c r="D959" s="122" t="s">
        <v>113</v>
      </c>
      <c r="E959" s="123" t="s">
        <v>11979</v>
      </c>
      <c r="F959" s="124" t="s">
        <v>302</v>
      </c>
      <c r="G959" s="124" t="s">
        <v>149</v>
      </c>
      <c r="H959" s="124" t="s">
        <v>13274</v>
      </c>
      <c r="I959" s="135" t="s">
        <v>13148</v>
      </c>
      <c r="J959" s="129" t="s">
        <v>185</v>
      </c>
      <c r="K959" s="128">
        <v>0</v>
      </c>
      <c r="L959" s="129"/>
      <c r="M959" s="128" t="s">
        <v>13673</v>
      </c>
      <c r="N959" s="127" t="s">
        <v>525</v>
      </c>
      <c r="O959" s="127" t="s">
        <v>174</v>
      </c>
      <c r="P959" s="127" t="s">
        <v>194</v>
      </c>
      <c r="Q959" s="131" t="s">
        <v>14144</v>
      </c>
      <c r="R959" s="131" t="s">
        <v>15340</v>
      </c>
      <c r="S959" s="132" t="s">
        <v>15339</v>
      </c>
      <c r="T959" s="136" t="s">
        <v>917</v>
      </c>
      <c r="U959" s="118"/>
      <c r="V959" s="118"/>
      <c r="W959" s="133" t="str">
        <f>VLOOKUP(TRIM(X959),X10:Y88,2,FALSE)</f>
        <v>Puneet</v>
      </c>
      <c r="X959" s="11" t="str">
        <f t="shared" si="33"/>
        <v>6.5.8</v>
      </c>
      <c r="AA959" s="1">
        <f t="shared" si="32"/>
        <v>43</v>
      </c>
    </row>
    <row r="960" spans="1:27" ht="36.75" customHeight="1">
      <c r="A960" s="119" t="s">
        <v>146</v>
      </c>
      <c r="B960" s="134" t="s">
        <v>57</v>
      </c>
      <c r="C960" s="122" t="s">
        <v>147</v>
      </c>
      <c r="D960" s="122" t="s">
        <v>113</v>
      </c>
      <c r="E960" s="123" t="s">
        <v>11980</v>
      </c>
      <c r="F960" s="124" t="s">
        <v>302</v>
      </c>
      <c r="G960" s="124" t="s">
        <v>149</v>
      </c>
      <c r="H960" s="124" t="s">
        <v>13275</v>
      </c>
      <c r="I960" s="135" t="s">
        <v>13148</v>
      </c>
      <c r="J960" s="129" t="s">
        <v>185</v>
      </c>
      <c r="K960" s="128">
        <v>0</v>
      </c>
      <c r="L960" s="129"/>
      <c r="M960" s="128" t="s">
        <v>13673</v>
      </c>
      <c r="N960" s="127" t="s">
        <v>525</v>
      </c>
      <c r="O960" s="127" t="s">
        <v>174</v>
      </c>
      <c r="P960" s="127" t="s">
        <v>194</v>
      </c>
      <c r="Q960" s="131" t="s">
        <v>14145</v>
      </c>
      <c r="R960" s="131" t="s">
        <v>15817</v>
      </c>
      <c r="S960" s="132" t="s">
        <v>152</v>
      </c>
      <c r="T960" s="136" t="s">
        <v>917</v>
      </c>
      <c r="U960" s="118"/>
      <c r="V960" s="118" t="s">
        <v>260</v>
      </c>
      <c r="W960" s="133" t="str">
        <f>VLOOKUP(TRIM(X960),X10:Y88,2,FALSE)</f>
        <v>Puneet</v>
      </c>
      <c r="X960" s="11" t="str">
        <f t="shared" si="33"/>
        <v>6.5.8</v>
      </c>
      <c r="AA960" s="1">
        <f t="shared" si="32"/>
        <v>43</v>
      </c>
    </row>
    <row r="961" spans="1:27" ht="36.75" customHeight="1">
      <c r="A961" s="119" t="s">
        <v>146</v>
      </c>
      <c r="B961" s="134" t="s">
        <v>57</v>
      </c>
      <c r="C961" s="122" t="s">
        <v>147</v>
      </c>
      <c r="D961" s="122" t="s">
        <v>113</v>
      </c>
      <c r="E961" s="123" t="s">
        <v>11981</v>
      </c>
      <c r="F961" s="124" t="s">
        <v>191</v>
      </c>
      <c r="G961" s="124" t="s">
        <v>149</v>
      </c>
      <c r="H961" s="124" t="s">
        <v>15331</v>
      </c>
      <c r="I961" s="135" t="s">
        <v>313</v>
      </c>
      <c r="J961" s="129"/>
      <c r="K961" s="128"/>
      <c r="L961" s="129"/>
      <c r="M961" s="128"/>
      <c r="N961" s="127"/>
      <c r="O961" s="127" t="s">
        <v>51</v>
      </c>
      <c r="P961" s="127" t="s">
        <v>194</v>
      </c>
      <c r="Q961" s="131" t="s">
        <v>15332</v>
      </c>
      <c r="R961" s="131" t="s">
        <v>15330</v>
      </c>
      <c r="S961" s="132" t="s">
        <v>15329</v>
      </c>
      <c r="T961" s="136" t="s">
        <v>2585</v>
      </c>
      <c r="U961" s="118"/>
      <c r="V961" s="118"/>
      <c r="W961" s="133" t="str">
        <f>VLOOKUP(TRIM(X961),X10:Y88,2,FALSE)</f>
        <v>Puneet</v>
      </c>
      <c r="X961" s="11" t="str">
        <f t="shared" si="33"/>
        <v>6.5.8</v>
      </c>
      <c r="AA961" s="1">
        <f t="shared" si="32"/>
        <v>6</v>
      </c>
    </row>
    <row r="962" spans="1:27" ht="36.75" customHeight="1">
      <c r="A962" s="119" t="s">
        <v>146</v>
      </c>
      <c r="B962" s="134" t="s">
        <v>57</v>
      </c>
      <c r="C962" s="122" t="s">
        <v>147</v>
      </c>
      <c r="D962" s="122" t="s">
        <v>670</v>
      </c>
      <c r="E962" s="123" t="s">
        <v>11982</v>
      </c>
      <c r="F962" s="124" t="s">
        <v>302</v>
      </c>
      <c r="G962" s="124" t="s">
        <v>149</v>
      </c>
      <c r="H962" s="124" t="s">
        <v>13237</v>
      </c>
      <c r="I962" s="135" t="s">
        <v>16096</v>
      </c>
      <c r="J962" s="129" t="s">
        <v>185</v>
      </c>
      <c r="K962" s="128">
        <v>0</v>
      </c>
      <c r="L962" s="129"/>
      <c r="M962" s="128" t="s">
        <v>202</v>
      </c>
      <c r="N962" s="127" t="s">
        <v>525</v>
      </c>
      <c r="O962" s="127" t="s">
        <v>174</v>
      </c>
      <c r="P962" s="127" t="s">
        <v>194</v>
      </c>
      <c r="Q962" s="131" t="s">
        <v>13931</v>
      </c>
      <c r="R962" s="131" t="s">
        <v>15489</v>
      </c>
      <c r="S962" s="132" t="s">
        <v>15488</v>
      </c>
      <c r="T962" s="136" t="s">
        <v>237</v>
      </c>
      <c r="U962" s="118"/>
      <c r="V962" s="118"/>
      <c r="W962" s="133" t="str">
        <f>VLOOKUP(TRIM(X962),X10:Y88,2,FALSE)</f>
        <v>Puneet</v>
      </c>
      <c r="X962" s="11" t="str">
        <f t="shared" si="33"/>
        <v>6.5.7.5</v>
      </c>
      <c r="AA962" s="1">
        <f t="shared" si="32"/>
        <v>9</v>
      </c>
    </row>
    <row r="963" spans="1:27" ht="36.75" customHeight="1">
      <c r="A963" s="119"/>
      <c r="B963" s="134" t="s">
        <v>57</v>
      </c>
      <c r="C963" s="122" t="s">
        <v>22</v>
      </c>
      <c r="D963" s="122" t="s">
        <v>670</v>
      </c>
      <c r="E963" s="123" t="s">
        <v>11983</v>
      </c>
      <c r="F963" s="124" t="s">
        <v>302</v>
      </c>
      <c r="G963" s="138" t="s">
        <v>149</v>
      </c>
      <c r="H963" s="138" t="s">
        <v>13613</v>
      </c>
      <c r="I963" s="139" t="s">
        <v>238</v>
      </c>
      <c r="J963" s="140" t="s">
        <v>185</v>
      </c>
      <c r="K963" s="141">
        <v>0</v>
      </c>
      <c r="L963" s="140"/>
      <c r="M963" s="141" t="s">
        <v>13673</v>
      </c>
      <c r="N963" s="140" t="s">
        <v>525</v>
      </c>
      <c r="O963" s="140" t="s">
        <v>174</v>
      </c>
      <c r="P963" s="140" t="s">
        <v>194</v>
      </c>
      <c r="Q963" s="142" t="s">
        <v>15491</v>
      </c>
      <c r="R963" s="142" t="s">
        <v>15490</v>
      </c>
      <c r="S963" s="145"/>
      <c r="T963" s="136" t="s">
        <v>239</v>
      </c>
      <c r="U963" s="118"/>
      <c r="V963" s="118"/>
      <c r="W963" s="133" t="str">
        <f>VLOOKUP(TRIM(X963),X10:Y88,2,FALSE)</f>
        <v>Puneet</v>
      </c>
      <c r="X963" s="11" t="str">
        <f t="shared" si="33"/>
        <v>6.5.7.5</v>
      </c>
      <c r="AA963" s="1">
        <f t="shared" si="32"/>
        <v>8</v>
      </c>
    </row>
    <row r="964" spans="1:27" ht="36.75" customHeight="1">
      <c r="A964" s="119" t="s">
        <v>146</v>
      </c>
      <c r="B964" s="134" t="s">
        <v>57</v>
      </c>
      <c r="C964" s="122" t="s">
        <v>147</v>
      </c>
      <c r="D964" s="122" t="s">
        <v>670</v>
      </c>
      <c r="E964" s="123" t="s">
        <v>11984</v>
      </c>
      <c r="F964" s="124" t="s">
        <v>302</v>
      </c>
      <c r="G964" s="124" t="s">
        <v>149</v>
      </c>
      <c r="H964" s="124" t="s">
        <v>13352</v>
      </c>
      <c r="I964" s="135" t="s">
        <v>223</v>
      </c>
      <c r="J964" s="129" t="s">
        <v>185</v>
      </c>
      <c r="K964" s="128">
        <v>0</v>
      </c>
      <c r="L964" s="129"/>
      <c r="M964" s="128" t="s">
        <v>202</v>
      </c>
      <c r="N964" s="127" t="s">
        <v>525</v>
      </c>
      <c r="O964" s="127" t="s">
        <v>174</v>
      </c>
      <c r="P964" s="127" t="s">
        <v>194</v>
      </c>
      <c r="Q964" s="131" t="s">
        <v>13887</v>
      </c>
      <c r="R964" s="131" t="s">
        <v>15818</v>
      </c>
      <c r="S964" s="132" t="s">
        <v>152</v>
      </c>
      <c r="T964" s="136" t="s">
        <v>199</v>
      </c>
      <c r="U964" s="118"/>
      <c r="V964" s="118" t="s">
        <v>260</v>
      </c>
      <c r="W964" s="133" t="str">
        <f>VLOOKUP(TRIM(X964),X10:Y88,2,FALSE)</f>
        <v>Puneet</v>
      </c>
      <c r="X964" s="11" t="str">
        <f t="shared" si="33"/>
        <v>6.5.7.5</v>
      </c>
      <c r="AA964" s="1">
        <f t="shared" si="32"/>
        <v>17</v>
      </c>
    </row>
    <row r="965" spans="1:27" ht="36.75" customHeight="1">
      <c r="A965" s="119"/>
      <c r="B965" s="134" t="s">
        <v>57</v>
      </c>
      <c r="C965" s="122" t="s">
        <v>22</v>
      </c>
      <c r="D965" s="122" t="s">
        <v>670</v>
      </c>
      <c r="E965" s="123" t="s">
        <v>11985</v>
      </c>
      <c r="F965" s="124" t="s">
        <v>302</v>
      </c>
      <c r="G965" s="138" t="s">
        <v>149</v>
      </c>
      <c r="H965" s="138" t="s">
        <v>12977</v>
      </c>
      <c r="I965" s="139" t="s">
        <v>256</v>
      </c>
      <c r="J965" s="140" t="s">
        <v>196</v>
      </c>
      <c r="K965" s="141">
        <v>0</v>
      </c>
      <c r="L965" s="140"/>
      <c r="M965" s="141" t="s">
        <v>229</v>
      </c>
      <c r="N965" s="140" t="s">
        <v>525</v>
      </c>
      <c r="O965" s="140" t="s">
        <v>174</v>
      </c>
      <c r="P965" s="140" t="s">
        <v>194</v>
      </c>
      <c r="Q965" s="142" t="s">
        <v>15496</v>
      </c>
      <c r="R965" s="142" t="s">
        <v>15495</v>
      </c>
      <c r="S965" s="145"/>
      <c r="T965" s="136" t="s">
        <v>305</v>
      </c>
      <c r="U965" s="118"/>
      <c r="V965" s="118"/>
      <c r="W965" s="133" t="str">
        <f>VLOOKUP(TRIM(X965),X10:Y88,2,FALSE)</f>
        <v>Puneet</v>
      </c>
      <c r="X965" s="11" t="str">
        <f t="shared" si="33"/>
        <v>6.5.7.5</v>
      </c>
      <c r="AA965" s="1">
        <f t="shared" si="32"/>
        <v>7</v>
      </c>
    </row>
    <row r="966" spans="1:27" ht="36.75" customHeight="1">
      <c r="A966" s="119" t="s">
        <v>146</v>
      </c>
      <c r="B966" s="134" t="s">
        <v>57</v>
      </c>
      <c r="C966" s="122" t="s">
        <v>147</v>
      </c>
      <c r="D966" s="122" t="s">
        <v>125</v>
      </c>
      <c r="E966" s="123" t="s">
        <v>11986</v>
      </c>
      <c r="F966" s="124" t="s">
        <v>21</v>
      </c>
      <c r="G966" s="124" t="s">
        <v>149</v>
      </c>
      <c r="H966" s="124" t="s">
        <v>13254</v>
      </c>
      <c r="I966" s="135" t="s">
        <v>13131</v>
      </c>
      <c r="J966" s="129" t="s">
        <v>12821</v>
      </c>
      <c r="K966" s="128"/>
      <c r="L966" s="129"/>
      <c r="M966" s="128" t="s">
        <v>13673</v>
      </c>
      <c r="N966" s="127" t="s">
        <v>186</v>
      </c>
      <c r="O966" s="127" t="s">
        <v>2822</v>
      </c>
      <c r="P966" s="127" t="s">
        <v>12822</v>
      </c>
      <c r="Q966" s="131" t="s">
        <v>13132</v>
      </c>
      <c r="R966" s="131" t="s">
        <v>15179</v>
      </c>
      <c r="S966" s="132" t="s">
        <v>15178</v>
      </c>
      <c r="T966" s="136" t="s">
        <v>245</v>
      </c>
      <c r="U966" s="118"/>
      <c r="V966" s="118"/>
      <c r="W966" s="133" t="str">
        <f>VLOOKUP(TRIM(X966),X10:Y88,2,FALSE)</f>
        <v>Puneet</v>
      </c>
      <c r="X966" s="11" t="str">
        <f t="shared" si="33"/>
        <v>6.9</v>
      </c>
      <c r="AA966" s="1">
        <f t="shared" si="32"/>
        <v>27</v>
      </c>
    </row>
    <row r="967" spans="1:27" ht="36.75" customHeight="1">
      <c r="A967" s="119" t="s">
        <v>146</v>
      </c>
      <c r="B967" s="134" t="s">
        <v>57</v>
      </c>
      <c r="C967" s="122" t="s">
        <v>147</v>
      </c>
      <c r="D967" s="122" t="s">
        <v>125</v>
      </c>
      <c r="E967" s="123" t="s">
        <v>11987</v>
      </c>
      <c r="F967" s="124" t="s">
        <v>21</v>
      </c>
      <c r="G967" s="124" t="s">
        <v>149</v>
      </c>
      <c r="H967" s="124" t="s">
        <v>13255</v>
      </c>
      <c r="I967" s="135" t="s">
        <v>13133</v>
      </c>
      <c r="J967" s="129" t="s">
        <v>12821</v>
      </c>
      <c r="K967" s="128"/>
      <c r="L967" s="129"/>
      <c r="M967" s="128" t="s">
        <v>13673</v>
      </c>
      <c r="N967" s="127" t="s">
        <v>186</v>
      </c>
      <c r="O967" s="127" t="s">
        <v>2822</v>
      </c>
      <c r="P967" s="127" t="s">
        <v>12822</v>
      </c>
      <c r="Q967" s="131" t="s">
        <v>13134</v>
      </c>
      <c r="R967" s="131" t="s">
        <v>15181</v>
      </c>
      <c r="S967" s="132" t="s">
        <v>15180</v>
      </c>
      <c r="T967" s="136" t="s">
        <v>245</v>
      </c>
      <c r="U967" s="118"/>
      <c r="V967" s="118"/>
      <c r="W967" s="133" t="str">
        <f>VLOOKUP(TRIM(X967),X10:Y88,2,FALSE)</f>
        <v>Puneet</v>
      </c>
      <c r="X967" s="11" t="str">
        <f t="shared" si="33"/>
        <v>6.9</v>
      </c>
      <c r="AA967" s="1">
        <f t="shared" si="32"/>
        <v>26</v>
      </c>
    </row>
    <row r="968" spans="1:27" ht="36.75" customHeight="1">
      <c r="A968" s="119" t="s">
        <v>146</v>
      </c>
      <c r="B968" s="134" t="s">
        <v>57</v>
      </c>
      <c r="C968" s="122" t="s">
        <v>147</v>
      </c>
      <c r="D968" s="122" t="s">
        <v>125</v>
      </c>
      <c r="E968" s="123" t="s">
        <v>11988</v>
      </c>
      <c r="F968" s="124" t="s">
        <v>21</v>
      </c>
      <c r="G968" s="124" t="s">
        <v>149</v>
      </c>
      <c r="H968" s="124" t="s">
        <v>13256</v>
      </c>
      <c r="I968" s="135" t="s">
        <v>13131</v>
      </c>
      <c r="J968" s="129" t="s">
        <v>12821</v>
      </c>
      <c r="K968" s="128"/>
      <c r="L968" s="129"/>
      <c r="M968" s="128" t="s">
        <v>13673</v>
      </c>
      <c r="N968" s="127" t="s">
        <v>186</v>
      </c>
      <c r="O968" s="127" t="s">
        <v>2822</v>
      </c>
      <c r="P968" s="127" t="s">
        <v>12822</v>
      </c>
      <c r="Q968" s="131" t="s">
        <v>13135</v>
      </c>
      <c r="R968" s="131" t="s">
        <v>15760</v>
      </c>
      <c r="S968" s="132" t="s">
        <v>15764</v>
      </c>
      <c r="T968" s="136" t="s">
        <v>245</v>
      </c>
      <c r="U968" s="118"/>
      <c r="V968" s="118"/>
      <c r="W968" s="133" t="str">
        <f>VLOOKUP(TRIM(X968),X10:Y88,2,FALSE)</f>
        <v>Puneet</v>
      </c>
      <c r="X968" s="11" t="str">
        <f t="shared" si="33"/>
        <v>6.9</v>
      </c>
      <c r="AA968" s="1">
        <f t="shared" si="32"/>
        <v>27</v>
      </c>
    </row>
    <row r="969" spans="1:27" ht="36.75" customHeight="1">
      <c r="A969" s="119"/>
      <c r="B969" s="134" t="s">
        <v>57</v>
      </c>
      <c r="C969" s="122" t="s">
        <v>22</v>
      </c>
      <c r="D969" s="122" t="s">
        <v>125</v>
      </c>
      <c r="E969" s="123" t="s">
        <v>11989</v>
      </c>
      <c r="F969" s="124" t="s">
        <v>21</v>
      </c>
      <c r="G969" s="138" t="s">
        <v>149</v>
      </c>
      <c r="H969" s="138" t="s">
        <v>13257</v>
      </c>
      <c r="I969" s="139" t="s">
        <v>13136</v>
      </c>
      <c r="J969" s="140" t="s">
        <v>12821</v>
      </c>
      <c r="K969" s="141"/>
      <c r="L969" s="140"/>
      <c r="M969" s="141" t="s">
        <v>13673</v>
      </c>
      <c r="N969" s="140" t="s">
        <v>186</v>
      </c>
      <c r="O969" s="140" t="s">
        <v>2822</v>
      </c>
      <c r="P969" s="140" t="s">
        <v>12822</v>
      </c>
      <c r="Q969" s="142" t="s">
        <v>15183</v>
      </c>
      <c r="R969" s="142" t="s">
        <v>15184</v>
      </c>
      <c r="S969" s="145"/>
      <c r="T969" s="136" t="s">
        <v>245</v>
      </c>
      <c r="U969" s="118"/>
      <c r="V969" s="118"/>
      <c r="W969" s="133" t="str">
        <f>VLOOKUP(TRIM(X969),X10:Y88,2,FALSE)</f>
        <v>Puneet</v>
      </c>
      <c r="X969" s="11" t="str">
        <f t="shared" si="33"/>
        <v>6.9</v>
      </c>
      <c r="AA969" s="1">
        <f t="shared" si="32"/>
        <v>43</v>
      </c>
    </row>
    <row r="970" spans="1:27" ht="36.75" customHeight="1">
      <c r="A970" s="119" t="s">
        <v>146</v>
      </c>
      <c r="B970" s="134" t="s">
        <v>57</v>
      </c>
      <c r="C970" s="122" t="s">
        <v>147</v>
      </c>
      <c r="D970" s="122" t="s">
        <v>125</v>
      </c>
      <c r="E970" s="123" t="s">
        <v>11990</v>
      </c>
      <c r="F970" s="124" t="s">
        <v>21</v>
      </c>
      <c r="G970" s="124" t="s">
        <v>149</v>
      </c>
      <c r="H970" s="124" t="s">
        <v>13253</v>
      </c>
      <c r="I970" s="135" t="s">
        <v>2741</v>
      </c>
      <c r="J970" s="129" t="s">
        <v>12821</v>
      </c>
      <c r="K970" s="128"/>
      <c r="L970" s="129"/>
      <c r="M970" s="128" t="s">
        <v>13673</v>
      </c>
      <c r="N970" s="127" t="s">
        <v>186</v>
      </c>
      <c r="O970" s="127" t="s">
        <v>2822</v>
      </c>
      <c r="P970" s="127" t="s">
        <v>12822</v>
      </c>
      <c r="Q970" s="131" t="s">
        <v>13130</v>
      </c>
      <c r="R970" s="131" t="s">
        <v>15188</v>
      </c>
      <c r="S970" s="132" t="s">
        <v>15187</v>
      </c>
      <c r="T970" s="136" t="s">
        <v>245</v>
      </c>
      <c r="U970" s="118"/>
      <c r="V970" s="118"/>
      <c r="W970" s="133" t="str">
        <f>VLOOKUP(TRIM(X970),X10:Y88,2,FALSE)</f>
        <v>Puneet</v>
      </c>
      <c r="X970" s="11" t="str">
        <f t="shared" si="33"/>
        <v>6.9</v>
      </c>
      <c r="AA970" s="1">
        <f t="shared" si="32"/>
        <v>20</v>
      </c>
    </row>
    <row r="971" spans="1:27" ht="36.75" customHeight="1">
      <c r="A971" s="119" t="s">
        <v>146</v>
      </c>
      <c r="B971" s="134" t="s">
        <v>57</v>
      </c>
      <c r="C971" s="122" t="s">
        <v>147</v>
      </c>
      <c r="D971" s="122" t="s">
        <v>125</v>
      </c>
      <c r="E971" s="123" t="s">
        <v>11991</v>
      </c>
      <c r="F971" s="124" t="s">
        <v>21</v>
      </c>
      <c r="G971" s="124" t="s">
        <v>149</v>
      </c>
      <c r="H971" s="124" t="s">
        <v>13555</v>
      </c>
      <c r="I971" s="135" t="s">
        <v>225</v>
      </c>
      <c r="J971" s="129" t="s">
        <v>12821</v>
      </c>
      <c r="K971" s="128"/>
      <c r="L971" s="129"/>
      <c r="M971" s="128" t="s">
        <v>13673</v>
      </c>
      <c r="N971" s="127" t="s">
        <v>186</v>
      </c>
      <c r="O971" s="127" t="s">
        <v>2822</v>
      </c>
      <c r="P971" s="127" t="s">
        <v>12822</v>
      </c>
      <c r="Q971" s="131" t="s">
        <v>14124</v>
      </c>
      <c r="R971" s="131" t="s">
        <v>15190</v>
      </c>
      <c r="S971" s="132" t="s">
        <v>15189</v>
      </c>
      <c r="T971" s="136" t="s">
        <v>310</v>
      </c>
      <c r="U971" s="118"/>
      <c r="V971" s="118"/>
      <c r="W971" s="133" t="str">
        <f>VLOOKUP(TRIM(X971),X10:Y88,2,FALSE)</f>
        <v>Puneet</v>
      </c>
      <c r="X971" s="11" t="str">
        <f t="shared" si="33"/>
        <v>6.9</v>
      </c>
      <c r="AA971" s="1">
        <f t="shared" si="32"/>
        <v>21</v>
      </c>
    </row>
    <row r="972" spans="1:27" ht="36.75" customHeight="1">
      <c r="A972" s="119" t="s">
        <v>146</v>
      </c>
      <c r="B972" s="134" t="s">
        <v>57</v>
      </c>
      <c r="C972" s="122" t="s">
        <v>147</v>
      </c>
      <c r="D972" s="122" t="s">
        <v>113</v>
      </c>
      <c r="E972" s="123" t="s">
        <v>11992</v>
      </c>
      <c r="F972" s="124" t="s">
        <v>302</v>
      </c>
      <c r="G972" s="124" t="s">
        <v>149</v>
      </c>
      <c r="H972" s="124" t="s">
        <v>12938</v>
      </c>
      <c r="I972" s="135" t="s">
        <v>16097</v>
      </c>
      <c r="J972" s="129" t="s">
        <v>185</v>
      </c>
      <c r="K972" s="128">
        <v>0</v>
      </c>
      <c r="L972" s="129"/>
      <c r="M972" s="128" t="s">
        <v>13673</v>
      </c>
      <c r="N972" s="127" t="s">
        <v>525</v>
      </c>
      <c r="O972" s="127" t="s">
        <v>174</v>
      </c>
      <c r="P972" s="127" t="s">
        <v>194</v>
      </c>
      <c r="Q972" s="131" t="s">
        <v>13811</v>
      </c>
      <c r="R972" s="131" t="s">
        <v>15292</v>
      </c>
      <c r="S972" s="132" t="s">
        <v>15291</v>
      </c>
      <c r="T972" s="136" t="s">
        <v>239</v>
      </c>
      <c r="U972" s="118"/>
      <c r="V972" s="118"/>
      <c r="W972" s="133" t="str">
        <f>VLOOKUP(TRIM(X972),X10:Y88,2,FALSE)</f>
        <v>Puneet</v>
      </c>
      <c r="X972" s="11" t="str">
        <f t="shared" si="33"/>
        <v>6.5.8</v>
      </c>
      <c r="AA972" s="1">
        <f t="shared" si="32"/>
        <v>49</v>
      </c>
    </row>
    <row r="973" spans="1:27" ht="36.75" customHeight="1">
      <c r="A973" s="119" t="s">
        <v>146</v>
      </c>
      <c r="B973" s="134" t="s">
        <v>57</v>
      </c>
      <c r="C973" s="122" t="s">
        <v>147</v>
      </c>
      <c r="D973" s="122" t="s">
        <v>113</v>
      </c>
      <c r="E973" s="123" t="s">
        <v>11993</v>
      </c>
      <c r="F973" s="124" t="s">
        <v>302</v>
      </c>
      <c r="G973" s="124" t="s">
        <v>149</v>
      </c>
      <c r="H973" s="124" t="s">
        <v>12939</v>
      </c>
      <c r="I973" s="135" t="s">
        <v>16097</v>
      </c>
      <c r="J973" s="129" t="s">
        <v>196</v>
      </c>
      <c r="K973" s="128">
        <v>0</v>
      </c>
      <c r="L973" s="129"/>
      <c r="M973" s="128" t="s">
        <v>13673</v>
      </c>
      <c r="N973" s="127" t="s">
        <v>525</v>
      </c>
      <c r="O973" s="127" t="s">
        <v>174</v>
      </c>
      <c r="P973" s="127" t="s">
        <v>194</v>
      </c>
      <c r="Q973" s="131" t="s">
        <v>13812</v>
      </c>
      <c r="R973" s="131" t="s">
        <v>15294</v>
      </c>
      <c r="S973" s="132" t="s">
        <v>15293</v>
      </c>
      <c r="T973" s="136" t="s">
        <v>239</v>
      </c>
      <c r="U973" s="118"/>
      <c r="V973" s="118"/>
      <c r="W973" s="133" t="str">
        <f>VLOOKUP(TRIM(X973),X10:Y88,2,FALSE)</f>
        <v>Puneet</v>
      </c>
      <c r="X973" s="11" t="str">
        <f t="shared" si="33"/>
        <v>6.5.8</v>
      </c>
      <c r="AA973" s="1">
        <f t="shared" si="32"/>
        <v>49</v>
      </c>
    </row>
    <row r="974" spans="1:27" ht="36.75" customHeight="1">
      <c r="A974" s="119" t="s">
        <v>146</v>
      </c>
      <c r="B974" s="134" t="s">
        <v>57</v>
      </c>
      <c r="C974" s="122" t="s">
        <v>147</v>
      </c>
      <c r="D974" s="122" t="s">
        <v>113</v>
      </c>
      <c r="E974" s="123" t="s">
        <v>11994</v>
      </c>
      <c r="F974" s="124" t="s">
        <v>191</v>
      </c>
      <c r="G974" s="124" t="s">
        <v>149</v>
      </c>
      <c r="H974" s="124" t="s">
        <v>14960</v>
      </c>
      <c r="I974" s="135" t="s">
        <v>313</v>
      </c>
      <c r="J974" s="129"/>
      <c r="K974" s="128"/>
      <c r="L974" s="129"/>
      <c r="M974" s="128"/>
      <c r="N974" s="127"/>
      <c r="O974" s="127" t="s">
        <v>174</v>
      </c>
      <c r="P974" s="127" t="s">
        <v>194</v>
      </c>
      <c r="Q974" s="131" t="s">
        <v>346</v>
      </c>
      <c r="R974" s="131" t="s">
        <v>15296</v>
      </c>
      <c r="S974" s="132" t="s">
        <v>15295</v>
      </c>
      <c r="T974" s="136" t="s">
        <v>299</v>
      </c>
      <c r="U974" s="118"/>
      <c r="V974" s="118"/>
      <c r="W974" s="133" t="str">
        <f>VLOOKUP(TRIM(X974),X10:Y88,2,FALSE)</f>
        <v>Puneet</v>
      </c>
      <c r="X974" s="11" t="str">
        <f t="shared" si="33"/>
        <v>6.5.8</v>
      </c>
      <c r="AA974" s="1">
        <f t="shared" si="32"/>
        <v>6</v>
      </c>
    </row>
    <row r="975" spans="1:27" ht="36.75" customHeight="1">
      <c r="A975" s="119" t="s">
        <v>146</v>
      </c>
      <c r="B975" s="134" t="s">
        <v>57</v>
      </c>
      <c r="C975" s="122" t="s">
        <v>147</v>
      </c>
      <c r="D975" s="122" t="s">
        <v>113</v>
      </c>
      <c r="E975" s="123" t="s">
        <v>11995</v>
      </c>
      <c r="F975" s="124" t="s">
        <v>302</v>
      </c>
      <c r="G975" s="124" t="s">
        <v>149</v>
      </c>
      <c r="H975" s="124" t="s">
        <v>13044</v>
      </c>
      <c r="I975" s="135" t="s">
        <v>16098</v>
      </c>
      <c r="J975" s="129" t="s">
        <v>185</v>
      </c>
      <c r="K975" s="128">
        <v>0</v>
      </c>
      <c r="L975" s="129"/>
      <c r="M975" s="128" t="s">
        <v>202</v>
      </c>
      <c r="N975" s="127" t="s">
        <v>525</v>
      </c>
      <c r="O975" s="127" t="s">
        <v>174</v>
      </c>
      <c r="P975" s="127" t="s">
        <v>194</v>
      </c>
      <c r="Q975" s="131" t="s">
        <v>13862</v>
      </c>
      <c r="R975" s="131" t="s">
        <v>15819</v>
      </c>
      <c r="S975" s="132" t="s">
        <v>152</v>
      </c>
      <c r="T975" s="136" t="s">
        <v>2505</v>
      </c>
      <c r="U975" s="118"/>
      <c r="V975" s="118" t="s">
        <v>260</v>
      </c>
      <c r="W975" s="133" t="str">
        <f>VLOOKUP(TRIM(X975),X10:Y88,2,FALSE)</f>
        <v>Puneet</v>
      </c>
      <c r="X975" s="11" t="str">
        <f t="shared" si="33"/>
        <v>6.5.8</v>
      </c>
      <c r="AA975" s="1">
        <f t="shared" si="32"/>
        <v>32</v>
      </c>
    </row>
    <row r="976" spans="1:27" ht="36.75" customHeight="1">
      <c r="A976" s="119" t="s">
        <v>146</v>
      </c>
      <c r="B976" s="134" t="s">
        <v>57</v>
      </c>
      <c r="C976" s="122" t="s">
        <v>147</v>
      </c>
      <c r="D976" s="122" t="s">
        <v>113</v>
      </c>
      <c r="E976" s="123" t="s">
        <v>11996</v>
      </c>
      <c r="F976" s="124" t="s">
        <v>302</v>
      </c>
      <c r="G976" s="124" t="s">
        <v>149</v>
      </c>
      <c r="H976" s="124" t="s">
        <v>13206</v>
      </c>
      <c r="I976" s="135" t="s">
        <v>326</v>
      </c>
      <c r="J976" s="129" t="s">
        <v>185</v>
      </c>
      <c r="K976" s="128">
        <v>0</v>
      </c>
      <c r="L976" s="129"/>
      <c r="M976" s="128" t="s">
        <v>13673</v>
      </c>
      <c r="N976" s="127" t="s">
        <v>525</v>
      </c>
      <c r="O976" s="127" t="s">
        <v>174</v>
      </c>
      <c r="P976" s="127" t="s">
        <v>194</v>
      </c>
      <c r="Q976" s="131" t="s">
        <v>13905</v>
      </c>
      <c r="R976" s="131" t="s">
        <v>15305</v>
      </c>
      <c r="S976" s="132" t="s">
        <v>15304</v>
      </c>
      <c r="T976" s="136" t="s">
        <v>325</v>
      </c>
      <c r="U976" s="118"/>
      <c r="V976" s="118"/>
      <c r="W976" s="133" t="str">
        <f>VLOOKUP(TRIM(X976),X10:Y88,2,FALSE)</f>
        <v>Puneet</v>
      </c>
      <c r="X976" s="11" t="str">
        <f t="shared" si="33"/>
        <v>6.5.8</v>
      </c>
      <c r="AA976" s="1">
        <f t="shared" si="32"/>
        <v>13</v>
      </c>
    </row>
    <row r="977" spans="1:27" ht="36.75" customHeight="1">
      <c r="A977" s="119" t="s">
        <v>146</v>
      </c>
      <c r="B977" s="134" t="s">
        <v>57</v>
      </c>
      <c r="C977" s="122" t="s">
        <v>147</v>
      </c>
      <c r="D977" s="122" t="s">
        <v>113</v>
      </c>
      <c r="E977" s="123" t="s">
        <v>11997</v>
      </c>
      <c r="F977" s="124" t="s">
        <v>24</v>
      </c>
      <c r="G977" s="124" t="s">
        <v>149</v>
      </c>
      <c r="H977" s="124" t="s">
        <v>14851</v>
      </c>
      <c r="I977" s="135" t="s">
        <v>326</v>
      </c>
      <c r="J977" s="129" t="s">
        <v>356</v>
      </c>
      <c r="K977" s="128">
        <v>321</v>
      </c>
      <c r="L977" s="129"/>
      <c r="M977" s="128" t="s">
        <v>202</v>
      </c>
      <c r="N977" s="127" t="s">
        <v>525</v>
      </c>
      <c r="O977" s="127" t="s">
        <v>174</v>
      </c>
      <c r="P977" s="127" t="s">
        <v>194</v>
      </c>
      <c r="Q977" s="131" t="s">
        <v>15312</v>
      </c>
      <c r="R977" s="131" t="s">
        <v>15314</v>
      </c>
      <c r="S977" s="132" t="s">
        <v>15313</v>
      </c>
      <c r="T977" s="136" t="s">
        <v>14401</v>
      </c>
      <c r="U977" s="118"/>
      <c r="V977" s="118"/>
      <c r="W977" s="133" t="str">
        <f>VLOOKUP(TRIM(X977),X10:Y88,2,FALSE)</f>
        <v>Puneet</v>
      </c>
      <c r="X977" s="11" t="str">
        <f t="shared" si="33"/>
        <v>6.5.8</v>
      </c>
      <c r="AA977" s="1">
        <f t="shared" si="32"/>
        <v>13</v>
      </c>
    </row>
    <row r="978" spans="1:27" ht="36.75" customHeight="1">
      <c r="A978" s="119" t="s">
        <v>146</v>
      </c>
      <c r="B978" s="134" t="s">
        <v>57</v>
      </c>
      <c r="C978" s="122" t="s">
        <v>147</v>
      </c>
      <c r="D978" s="122" t="s">
        <v>113</v>
      </c>
      <c r="E978" s="123" t="s">
        <v>11998</v>
      </c>
      <c r="F978" s="124" t="s">
        <v>302</v>
      </c>
      <c r="G978" s="124" t="s">
        <v>149</v>
      </c>
      <c r="H978" s="124" t="s">
        <v>13285</v>
      </c>
      <c r="I978" s="135" t="s">
        <v>2460</v>
      </c>
      <c r="J978" s="129" t="s">
        <v>185</v>
      </c>
      <c r="K978" s="128">
        <v>0</v>
      </c>
      <c r="L978" s="129"/>
      <c r="M978" s="128" t="s">
        <v>202</v>
      </c>
      <c r="N978" s="127" t="s">
        <v>13118</v>
      </c>
      <c r="O978" s="127" t="s">
        <v>174</v>
      </c>
      <c r="P978" s="127" t="s">
        <v>194</v>
      </c>
      <c r="Q978" s="131" t="s">
        <v>14147</v>
      </c>
      <c r="R978" s="131" t="s">
        <v>15820</v>
      </c>
      <c r="S978" s="132" t="s">
        <v>152</v>
      </c>
      <c r="T978" s="136" t="s">
        <v>261</v>
      </c>
      <c r="U978" s="118"/>
      <c r="V978" s="118" t="s">
        <v>260</v>
      </c>
      <c r="W978" s="133" t="str">
        <f>VLOOKUP(TRIM(X978),X10:Y88,2,FALSE)</f>
        <v>Puneet</v>
      </c>
      <c r="X978" s="11" t="str">
        <f t="shared" si="33"/>
        <v>6.5.8</v>
      </c>
      <c r="AA978" s="1">
        <f t="shared" si="32"/>
        <v>26</v>
      </c>
    </row>
    <row r="979" spans="1:27" ht="36.75" customHeight="1">
      <c r="A979" s="119" t="s">
        <v>146</v>
      </c>
      <c r="B979" s="134" t="s">
        <v>57</v>
      </c>
      <c r="C979" s="122" t="s">
        <v>147</v>
      </c>
      <c r="D979" s="122" t="s">
        <v>113</v>
      </c>
      <c r="E979" s="123" t="s">
        <v>11999</v>
      </c>
      <c r="F979" s="124" t="s">
        <v>302</v>
      </c>
      <c r="G979" s="124" t="s">
        <v>149</v>
      </c>
      <c r="H979" s="124" t="s">
        <v>13334</v>
      </c>
      <c r="I979" s="135" t="s">
        <v>2460</v>
      </c>
      <c r="J979" s="129" t="s">
        <v>196</v>
      </c>
      <c r="K979" s="128">
        <v>0</v>
      </c>
      <c r="L979" s="129"/>
      <c r="M979" s="128" t="s">
        <v>13673</v>
      </c>
      <c r="N979" s="127" t="s">
        <v>525</v>
      </c>
      <c r="O979" s="127" t="s">
        <v>174</v>
      </c>
      <c r="P979" s="127" t="s">
        <v>194</v>
      </c>
      <c r="Q979" s="131" t="s">
        <v>13984</v>
      </c>
      <c r="R979" s="131" t="s">
        <v>15821</v>
      </c>
      <c r="S979" s="132" t="s">
        <v>152</v>
      </c>
      <c r="T979" s="136" t="s">
        <v>261</v>
      </c>
      <c r="U979" s="118"/>
      <c r="V979" s="118" t="s">
        <v>260</v>
      </c>
      <c r="W979" s="133" t="str">
        <f>VLOOKUP(TRIM(X979),X10:Y88,2,FALSE)</f>
        <v>Puneet</v>
      </c>
      <c r="X979" s="11" t="str">
        <f t="shared" si="33"/>
        <v>6.5.8</v>
      </c>
      <c r="AA979" s="1">
        <f t="shared" si="32"/>
        <v>26</v>
      </c>
    </row>
    <row r="980" spans="1:27" ht="36.75" customHeight="1">
      <c r="A980" s="119" t="s">
        <v>146</v>
      </c>
      <c r="B980" s="134" t="s">
        <v>57</v>
      </c>
      <c r="C980" s="122" t="s">
        <v>147</v>
      </c>
      <c r="D980" s="122" t="s">
        <v>113</v>
      </c>
      <c r="E980" s="123" t="s">
        <v>12000</v>
      </c>
      <c r="F980" s="124" t="s">
        <v>302</v>
      </c>
      <c r="G980" s="124" t="s">
        <v>149</v>
      </c>
      <c r="H980" s="124" t="s">
        <v>13380</v>
      </c>
      <c r="I980" s="135" t="s">
        <v>286</v>
      </c>
      <c r="J980" s="129" t="s">
        <v>196</v>
      </c>
      <c r="K980" s="128">
        <v>0</v>
      </c>
      <c r="L980" s="129"/>
      <c r="M980" s="128" t="s">
        <v>202</v>
      </c>
      <c r="N980" s="127" t="s">
        <v>525</v>
      </c>
      <c r="O980" s="127" t="s">
        <v>174</v>
      </c>
      <c r="P980" s="127" t="s">
        <v>194</v>
      </c>
      <c r="Q980" s="131" t="s">
        <v>14002</v>
      </c>
      <c r="R980" s="131" t="s">
        <v>15317</v>
      </c>
      <c r="S980" s="132" t="s">
        <v>15316</v>
      </c>
      <c r="T980" s="136" t="s">
        <v>362</v>
      </c>
      <c r="U980" s="118"/>
      <c r="V980" s="118"/>
      <c r="W980" s="133" t="str">
        <f>VLOOKUP(TRIM(X980),X10:Y88,2,FALSE)</f>
        <v>Puneet</v>
      </c>
      <c r="X980" s="11" t="str">
        <f t="shared" si="33"/>
        <v>6.5.8</v>
      </c>
      <c r="AA980" s="1">
        <f t="shared" si="32"/>
        <v>3</v>
      </c>
    </row>
    <row r="981" spans="1:27" ht="36.75" customHeight="1">
      <c r="A981" s="119" t="s">
        <v>146</v>
      </c>
      <c r="B981" s="134" t="s">
        <v>57</v>
      </c>
      <c r="C981" s="122" t="s">
        <v>147</v>
      </c>
      <c r="D981" s="122" t="s">
        <v>113</v>
      </c>
      <c r="E981" s="123" t="s">
        <v>12001</v>
      </c>
      <c r="F981" s="124" t="s">
        <v>302</v>
      </c>
      <c r="G981" s="124" t="s">
        <v>149</v>
      </c>
      <c r="H981" s="124" t="s">
        <v>13647</v>
      </c>
      <c r="I981" s="135" t="s">
        <v>238</v>
      </c>
      <c r="J981" s="129" t="s">
        <v>185</v>
      </c>
      <c r="K981" s="128">
        <v>0</v>
      </c>
      <c r="L981" s="129"/>
      <c r="M981" s="128" t="s">
        <v>13673</v>
      </c>
      <c r="N981" s="127" t="s">
        <v>525</v>
      </c>
      <c r="O981" s="127" t="s">
        <v>174</v>
      </c>
      <c r="P981" s="127" t="s">
        <v>194</v>
      </c>
      <c r="Q981" s="131" t="s">
        <v>14093</v>
      </c>
      <c r="R981" s="131" t="s">
        <v>15321</v>
      </c>
      <c r="S981" s="132" t="s">
        <v>15320</v>
      </c>
      <c r="T981" s="136" t="s">
        <v>239</v>
      </c>
      <c r="U981" s="118"/>
      <c r="V981" s="118"/>
      <c r="W981" s="133" t="str">
        <f>VLOOKUP(TRIM(X981),X10:Y88,2,FALSE)</f>
        <v>Puneet</v>
      </c>
      <c r="X981" s="11" t="str">
        <f t="shared" si="33"/>
        <v>6.5.8</v>
      </c>
      <c r="AA981" s="1">
        <f t="shared" si="32"/>
        <v>8</v>
      </c>
    </row>
    <row r="982" spans="1:27" ht="36.75" customHeight="1">
      <c r="A982" s="119" t="s">
        <v>146</v>
      </c>
      <c r="B982" s="134" t="s">
        <v>57</v>
      </c>
      <c r="C982" s="122" t="s">
        <v>147</v>
      </c>
      <c r="D982" s="122" t="s">
        <v>510</v>
      </c>
      <c r="E982" s="123" t="s">
        <v>12002</v>
      </c>
      <c r="F982" s="124" t="s">
        <v>183</v>
      </c>
      <c r="G982" s="124" t="s">
        <v>253</v>
      </c>
      <c r="H982" s="124" t="s">
        <v>12882</v>
      </c>
      <c r="I982" s="135" t="s">
        <v>3425</v>
      </c>
      <c r="J982" s="129"/>
      <c r="K982" s="128"/>
      <c r="L982" s="129"/>
      <c r="M982" s="128" t="s">
        <v>13673</v>
      </c>
      <c r="N982" s="127"/>
      <c r="O982" s="127" t="s">
        <v>174</v>
      </c>
      <c r="P982" s="127"/>
      <c r="Q982" s="131" t="s">
        <v>12883</v>
      </c>
      <c r="R982" s="131" t="s">
        <v>14983</v>
      </c>
      <c r="S982" s="132" t="s">
        <v>167</v>
      </c>
      <c r="T982" s="136" t="s">
        <v>2333</v>
      </c>
      <c r="U982" s="118"/>
      <c r="V982" s="118"/>
      <c r="W982" s="133" t="str">
        <f>VLOOKUP(TRIM(X982),X10:Y88,2,FALSE)</f>
        <v>Puneet</v>
      </c>
      <c r="X982" s="11" t="str">
        <f t="shared" si="33"/>
        <v>6.15</v>
      </c>
      <c r="AA982" s="1">
        <f t="shared" si="32"/>
        <v>7</v>
      </c>
    </row>
    <row r="983" spans="1:27" ht="36.75" customHeight="1">
      <c r="A983" s="119" t="s">
        <v>146</v>
      </c>
      <c r="B983" s="134" t="s">
        <v>57</v>
      </c>
      <c r="C983" s="122" t="s">
        <v>147</v>
      </c>
      <c r="D983" s="122" t="s">
        <v>77</v>
      </c>
      <c r="E983" s="123" t="s">
        <v>12003</v>
      </c>
      <c r="F983" s="124" t="s">
        <v>23</v>
      </c>
      <c r="G983" s="124" t="s">
        <v>149</v>
      </c>
      <c r="H983" s="124" t="s">
        <v>14943</v>
      </c>
      <c r="I983" s="135" t="s">
        <v>238</v>
      </c>
      <c r="J983" s="129" t="s">
        <v>287</v>
      </c>
      <c r="K983" s="128">
        <v>59</v>
      </c>
      <c r="L983" s="129" t="s">
        <v>60</v>
      </c>
      <c r="M983" s="128" t="s">
        <v>202</v>
      </c>
      <c r="N983" s="127" t="s">
        <v>5719</v>
      </c>
      <c r="O983" s="127" t="s">
        <v>159</v>
      </c>
      <c r="P983" s="127" t="s">
        <v>288</v>
      </c>
      <c r="Q983" s="131" t="s">
        <v>13821</v>
      </c>
      <c r="R983" s="131" t="s">
        <v>15822</v>
      </c>
      <c r="S983" s="132" t="s">
        <v>152</v>
      </c>
      <c r="T983" s="136" t="s">
        <v>239</v>
      </c>
      <c r="U983" s="118"/>
      <c r="V983" s="118" t="s">
        <v>260</v>
      </c>
      <c r="W983" s="133" t="str">
        <f>VLOOKUP(TRIM(X983),X10:Y88,2,FALSE)</f>
        <v>Puneet</v>
      </c>
      <c r="X983" s="11" t="str">
        <f t="shared" si="33"/>
        <v>5.1</v>
      </c>
      <c r="AA983" s="1">
        <f t="shared" si="32"/>
        <v>8</v>
      </c>
    </row>
    <row r="984" spans="1:27" ht="36.75" customHeight="1">
      <c r="A984" s="119" t="s">
        <v>146</v>
      </c>
      <c r="B984" s="134" t="s">
        <v>57</v>
      </c>
      <c r="C984" s="122" t="s">
        <v>147</v>
      </c>
      <c r="D984" s="122" t="s">
        <v>77</v>
      </c>
      <c r="E984" s="123" t="s">
        <v>12004</v>
      </c>
      <c r="F984" s="124" t="s">
        <v>23</v>
      </c>
      <c r="G984" s="124" t="s">
        <v>149</v>
      </c>
      <c r="H984" s="124" t="s">
        <v>14946</v>
      </c>
      <c r="I984" s="135" t="s">
        <v>238</v>
      </c>
      <c r="J984" s="129" t="s">
        <v>287</v>
      </c>
      <c r="K984" s="128">
        <v>60</v>
      </c>
      <c r="L984" s="129" t="s">
        <v>60</v>
      </c>
      <c r="M984" s="128" t="s">
        <v>233</v>
      </c>
      <c r="N984" s="127" t="s">
        <v>895</v>
      </c>
      <c r="O984" s="127" t="s">
        <v>174</v>
      </c>
      <c r="P984" s="127" t="s">
        <v>288</v>
      </c>
      <c r="Q984" s="131" t="s">
        <v>13822</v>
      </c>
      <c r="R984" s="131" t="s">
        <v>15823</v>
      </c>
      <c r="S984" s="132" t="s">
        <v>152</v>
      </c>
      <c r="T984" s="136" t="s">
        <v>239</v>
      </c>
      <c r="U984" s="118"/>
      <c r="V984" s="118" t="s">
        <v>260</v>
      </c>
      <c r="W984" s="133" t="str">
        <f>VLOOKUP(TRIM(X984),X10:Y88,2,FALSE)</f>
        <v>Puneet</v>
      </c>
      <c r="X984" s="11" t="str">
        <f t="shared" si="33"/>
        <v>5.1</v>
      </c>
      <c r="AA984" s="1">
        <f t="shared" si="32"/>
        <v>8</v>
      </c>
    </row>
    <row r="985" spans="1:27" ht="36.75" customHeight="1">
      <c r="A985" s="119" t="s">
        <v>146</v>
      </c>
      <c r="B985" s="134" t="s">
        <v>57</v>
      </c>
      <c r="C985" s="122" t="s">
        <v>147</v>
      </c>
      <c r="D985" s="122" t="s">
        <v>77</v>
      </c>
      <c r="E985" s="123" t="s">
        <v>12005</v>
      </c>
      <c r="F985" s="124" t="s">
        <v>23</v>
      </c>
      <c r="G985" s="124" t="s">
        <v>149</v>
      </c>
      <c r="H985" s="124" t="s">
        <v>14949</v>
      </c>
      <c r="I985" s="135" t="s">
        <v>200</v>
      </c>
      <c r="J985" s="129" t="s">
        <v>287</v>
      </c>
      <c r="K985" s="128">
        <v>63</v>
      </c>
      <c r="L985" s="129" t="s">
        <v>60</v>
      </c>
      <c r="M985" s="128" t="s">
        <v>202</v>
      </c>
      <c r="N985" s="127" t="s">
        <v>5719</v>
      </c>
      <c r="O985" s="127" t="s">
        <v>159</v>
      </c>
      <c r="P985" s="127" t="s">
        <v>288</v>
      </c>
      <c r="Q985" s="131" t="s">
        <v>14026</v>
      </c>
      <c r="R985" s="131" t="s">
        <v>15824</v>
      </c>
      <c r="S985" s="132" t="s">
        <v>152</v>
      </c>
      <c r="T985" s="136" t="s">
        <v>199</v>
      </c>
      <c r="U985" s="118"/>
      <c r="V985" s="118" t="s">
        <v>260</v>
      </c>
      <c r="W985" s="133" t="str">
        <f>VLOOKUP(TRIM(X985),X10:Y88,2,FALSE)</f>
        <v>Puneet</v>
      </c>
      <c r="X985" s="11" t="str">
        <f t="shared" si="33"/>
        <v>5.1</v>
      </c>
      <c r="AA985" s="1">
        <f t="shared" ref="AA985:AA1048" si="34">LEN(I985)</f>
        <v>17</v>
      </c>
    </row>
    <row r="986" spans="1:27" ht="36.75" customHeight="1">
      <c r="A986" s="119" t="s">
        <v>146</v>
      </c>
      <c r="B986" s="134" t="s">
        <v>57</v>
      </c>
      <c r="C986" s="122" t="s">
        <v>147</v>
      </c>
      <c r="D986" s="122" t="s">
        <v>77</v>
      </c>
      <c r="E986" s="123" t="s">
        <v>12006</v>
      </c>
      <c r="F986" s="124" t="s">
        <v>23</v>
      </c>
      <c r="G986" s="124" t="s">
        <v>149</v>
      </c>
      <c r="H986" s="124" t="s">
        <v>14952</v>
      </c>
      <c r="I986" s="135" t="s">
        <v>200</v>
      </c>
      <c r="J986" s="129" t="s">
        <v>287</v>
      </c>
      <c r="K986" s="128">
        <v>64</v>
      </c>
      <c r="L986" s="129" t="s">
        <v>60</v>
      </c>
      <c r="M986" s="128" t="s">
        <v>233</v>
      </c>
      <c r="N986" s="127" t="s">
        <v>895</v>
      </c>
      <c r="O986" s="127" t="s">
        <v>174</v>
      </c>
      <c r="P986" s="127" t="s">
        <v>288</v>
      </c>
      <c r="Q986" s="131" t="s">
        <v>14027</v>
      </c>
      <c r="R986" s="131" t="s">
        <v>15825</v>
      </c>
      <c r="S986" s="132" t="s">
        <v>152</v>
      </c>
      <c r="T986" s="136" t="s">
        <v>199</v>
      </c>
      <c r="U986" s="118"/>
      <c r="V986" s="118" t="s">
        <v>260</v>
      </c>
      <c r="W986" s="133" t="str">
        <f>VLOOKUP(TRIM(X986),X10:Y88,2,FALSE)</f>
        <v>Puneet</v>
      </c>
      <c r="X986" s="11" t="str">
        <f t="shared" si="33"/>
        <v>5.1</v>
      </c>
      <c r="AA986" s="1">
        <f t="shared" si="34"/>
        <v>17</v>
      </c>
    </row>
    <row r="987" spans="1:27" ht="36.75" customHeight="1">
      <c r="A987" s="119" t="s">
        <v>146</v>
      </c>
      <c r="B987" s="134" t="s">
        <v>57</v>
      </c>
      <c r="C987" s="122" t="s">
        <v>147</v>
      </c>
      <c r="D987" s="122" t="s">
        <v>510</v>
      </c>
      <c r="E987" s="123" t="s">
        <v>12007</v>
      </c>
      <c r="F987" s="124" t="s">
        <v>183</v>
      </c>
      <c r="G987" s="124" t="s">
        <v>48</v>
      </c>
      <c r="H987" s="124" t="s">
        <v>15231</v>
      </c>
      <c r="I987" s="135" t="s">
        <v>256</v>
      </c>
      <c r="J987" s="129"/>
      <c r="K987" s="128"/>
      <c r="L987" s="129"/>
      <c r="M987" s="128" t="s">
        <v>13673</v>
      </c>
      <c r="N987" s="127"/>
      <c r="O987" s="127" t="s">
        <v>174</v>
      </c>
      <c r="P987" s="127"/>
      <c r="Q987" s="131" t="s">
        <v>15232</v>
      </c>
      <c r="R987" s="131" t="s">
        <v>15234</v>
      </c>
      <c r="S987" s="132" t="s">
        <v>15233</v>
      </c>
      <c r="T987" s="136" t="s">
        <v>339</v>
      </c>
      <c r="U987" s="118"/>
      <c r="V987" s="118"/>
      <c r="W987" s="133" t="str">
        <f>VLOOKUP(TRIM(X987),X10:Y88,2,FALSE)</f>
        <v>Puneet</v>
      </c>
      <c r="X987" s="11" t="str">
        <f t="shared" si="33"/>
        <v>6.15</v>
      </c>
      <c r="AA987" s="1">
        <f t="shared" si="34"/>
        <v>7</v>
      </c>
    </row>
    <row r="988" spans="1:27" ht="36.75" customHeight="1">
      <c r="A988" s="119" t="s">
        <v>146</v>
      </c>
      <c r="B988" s="134" t="s">
        <v>57</v>
      </c>
      <c r="C988" s="122" t="s">
        <v>147</v>
      </c>
      <c r="D988" s="122" t="s">
        <v>77</v>
      </c>
      <c r="E988" s="123" t="s">
        <v>12008</v>
      </c>
      <c r="F988" s="124" t="s">
        <v>191</v>
      </c>
      <c r="G988" s="124" t="s">
        <v>149</v>
      </c>
      <c r="H988" s="124" t="s">
        <v>16059</v>
      </c>
      <c r="I988" s="135" t="s">
        <v>313</v>
      </c>
      <c r="J988" s="129"/>
      <c r="K988" s="128"/>
      <c r="L988" s="129"/>
      <c r="M988" s="128"/>
      <c r="N988" s="127"/>
      <c r="O988" s="127" t="s">
        <v>174</v>
      </c>
      <c r="P988" s="127" t="s">
        <v>13489</v>
      </c>
      <c r="Q988" s="131" t="s">
        <v>3655</v>
      </c>
      <c r="R988" s="131" t="s">
        <v>17629</v>
      </c>
      <c r="S988" s="132" t="s">
        <v>17630</v>
      </c>
      <c r="T988" s="136" t="s">
        <v>307</v>
      </c>
      <c r="U988" s="118"/>
      <c r="V988" s="118" t="s">
        <v>663</v>
      </c>
      <c r="W988" s="133" t="str">
        <f>VLOOKUP(TRIM(X988),X10:Y88,2,FALSE)</f>
        <v>Puneet</v>
      </c>
      <c r="X988" s="11" t="str">
        <f t="shared" ref="X988:X1051" si="35">IF(ISNONTEXT(D988),"" &amp; D988 &amp;"",T(D988))</f>
        <v>5.1</v>
      </c>
      <c r="AA988" s="1">
        <f t="shared" si="34"/>
        <v>6</v>
      </c>
    </row>
    <row r="989" spans="1:27" ht="36.75" customHeight="1">
      <c r="A989" s="119" t="s">
        <v>146</v>
      </c>
      <c r="B989" s="134" t="s">
        <v>57</v>
      </c>
      <c r="C989" s="122" t="s">
        <v>147</v>
      </c>
      <c r="D989" s="122" t="s">
        <v>508</v>
      </c>
      <c r="E989" s="123" t="s">
        <v>12009</v>
      </c>
      <c r="F989" s="124" t="s">
        <v>21</v>
      </c>
      <c r="G989" s="124" t="s">
        <v>149</v>
      </c>
      <c r="H989" s="124" t="s">
        <v>13594</v>
      </c>
      <c r="I989" s="135" t="s">
        <v>279</v>
      </c>
      <c r="J989" s="129" t="s">
        <v>12814</v>
      </c>
      <c r="K989" s="128"/>
      <c r="L989" s="129"/>
      <c r="M989" s="128" t="s">
        <v>13673</v>
      </c>
      <c r="N989" s="127" t="s">
        <v>186</v>
      </c>
      <c r="O989" s="127" t="s">
        <v>174</v>
      </c>
      <c r="P989" s="127" t="s">
        <v>12815</v>
      </c>
      <c r="Q989" s="131" t="s">
        <v>13514</v>
      </c>
      <c r="R989" s="131" t="s">
        <v>15826</v>
      </c>
      <c r="S989" s="132" t="s">
        <v>152</v>
      </c>
      <c r="T989" s="136" t="s">
        <v>739</v>
      </c>
      <c r="U989" s="118"/>
      <c r="V989" s="118" t="s">
        <v>260</v>
      </c>
      <c r="W989" s="133" t="str">
        <f>VLOOKUP(TRIM(X989),X10:Y88,2,FALSE)</f>
        <v>Puneet</v>
      </c>
      <c r="X989" s="11" t="str">
        <f t="shared" si="35"/>
        <v>6.13</v>
      </c>
      <c r="AA989" s="1">
        <f t="shared" si="34"/>
        <v>4</v>
      </c>
    </row>
    <row r="990" spans="1:27" ht="36.75" customHeight="1">
      <c r="A990" s="119" t="s">
        <v>146</v>
      </c>
      <c r="B990" s="134" t="s">
        <v>57</v>
      </c>
      <c r="C990" s="122" t="s">
        <v>147</v>
      </c>
      <c r="D990" s="122" t="s">
        <v>508</v>
      </c>
      <c r="E990" s="123" t="s">
        <v>12010</v>
      </c>
      <c r="F990" s="124" t="s">
        <v>21</v>
      </c>
      <c r="G990" s="124" t="s">
        <v>149</v>
      </c>
      <c r="H990" s="124" t="s">
        <v>13593</v>
      </c>
      <c r="I990" s="135" t="s">
        <v>279</v>
      </c>
      <c r="J990" s="129" t="s">
        <v>12814</v>
      </c>
      <c r="K990" s="128"/>
      <c r="L990" s="129"/>
      <c r="M990" s="128" t="s">
        <v>13673</v>
      </c>
      <c r="N990" s="127" t="s">
        <v>186</v>
      </c>
      <c r="O990" s="127" t="s">
        <v>174</v>
      </c>
      <c r="P990" s="127" t="s">
        <v>12815</v>
      </c>
      <c r="Q990" s="131" t="s">
        <v>13515</v>
      </c>
      <c r="R990" s="131" t="s">
        <v>15827</v>
      </c>
      <c r="S990" s="132" t="s">
        <v>152</v>
      </c>
      <c r="T990" s="136" t="s">
        <v>739</v>
      </c>
      <c r="U990" s="118"/>
      <c r="V990" s="118" t="s">
        <v>260</v>
      </c>
      <c r="W990" s="133" t="str">
        <f>VLOOKUP(TRIM(X990),X10:Y88,2,FALSE)</f>
        <v>Puneet</v>
      </c>
      <c r="X990" s="11" t="str">
        <f t="shared" si="35"/>
        <v>6.13</v>
      </c>
      <c r="AA990" s="1">
        <f t="shared" si="34"/>
        <v>4</v>
      </c>
    </row>
    <row r="991" spans="1:27" ht="36.75" customHeight="1">
      <c r="A991" s="119" t="s">
        <v>146</v>
      </c>
      <c r="B991" s="134" t="s">
        <v>57</v>
      </c>
      <c r="C991" s="122" t="s">
        <v>147</v>
      </c>
      <c r="D991" s="122" t="s">
        <v>508</v>
      </c>
      <c r="E991" s="123" t="s">
        <v>12011</v>
      </c>
      <c r="F991" s="124" t="s">
        <v>21</v>
      </c>
      <c r="G991" s="124" t="s">
        <v>149</v>
      </c>
      <c r="H991" s="124" t="s">
        <v>13551</v>
      </c>
      <c r="I991" s="135" t="s">
        <v>279</v>
      </c>
      <c r="J991" s="129" t="s">
        <v>12814</v>
      </c>
      <c r="K991" s="128"/>
      <c r="L991" s="129"/>
      <c r="M991" s="128" t="s">
        <v>13673</v>
      </c>
      <c r="N991" s="127" t="s">
        <v>186</v>
      </c>
      <c r="O991" s="127" t="s">
        <v>174</v>
      </c>
      <c r="P991" s="127" t="s">
        <v>12815</v>
      </c>
      <c r="Q991" s="131" t="s">
        <v>13516</v>
      </c>
      <c r="R991" s="131" t="s">
        <v>15421</v>
      </c>
      <c r="S991" s="132" t="s">
        <v>15420</v>
      </c>
      <c r="T991" s="136" t="s">
        <v>739</v>
      </c>
      <c r="U991" s="118"/>
      <c r="V991" s="118"/>
      <c r="W991" s="133" t="str">
        <f>VLOOKUP(TRIM(X991),X10:Y88,2,FALSE)</f>
        <v>Puneet</v>
      </c>
      <c r="X991" s="11" t="str">
        <f t="shared" si="35"/>
        <v>6.13</v>
      </c>
      <c r="AA991" s="1">
        <f t="shared" si="34"/>
        <v>4</v>
      </c>
    </row>
    <row r="992" spans="1:27" ht="36.75" customHeight="1">
      <c r="A992" s="119" t="s">
        <v>146</v>
      </c>
      <c r="B992" s="134" t="s">
        <v>57</v>
      </c>
      <c r="C992" s="122" t="s">
        <v>147</v>
      </c>
      <c r="D992" s="122" t="s">
        <v>508</v>
      </c>
      <c r="E992" s="123" t="s">
        <v>12012</v>
      </c>
      <c r="F992" s="124" t="s">
        <v>21</v>
      </c>
      <c r="G992" s="124" t="s">
        <v>149</v>
      </c>
      <c r="H992" s="124" t="s">
        <v>13552</v>
      </c>
      <c r="I992" s="135" t="s">
        <v>279</v>
      </c>
      <c r="J992" s="129" t="s">
        <v>12814</v>
      </c>
      <c r="K992" s="128"/>
      <c r="L992" s="129"/>
      <c r="M992" s="128" t="s">
        <v>13673</v>
      </c>
      <c r="N992" s="127" t="s">
        <v>186</v>
      </c>
      <c r="O992" s="127" t="s">
        <v>174</v>
      </c>
      <c r="P992" s="127" t="s">
        <v>12815</v>
      </c>
      <c r="Q992" s="131" t="s">
        <v>13517</v>
      </c>
      <c r="R992" s="131" t="s">
        <v>15423</v>
      </c>
      <c r="S992" s="132" t="s">
        <v>15422</v>
      </c>
      <c r="T992" s="136" t="s">
        <v>739</v>
      </c>
      <c r="U992" s="118"/>
      <c r="V992" s="118"/>
      <c r="W992" s="133" t="str">
        <f>VLOOKUP(TRIM(X992),X10:Y88,2,FALSE)</f>
        <v>Puneet</v>
      </c>
      <c r="X992" s="11" t="str">
        <f t="shared" si="35"/>
        <v>6.13</v>
      </c>
      <c r="AA992" s="1">
        <f t="shared" si="34"/>
        <v>4</v>
      </c>
    </row>
    <row r="993" spans="1:27" ht="36.75" customHeight="1">
      <c r="A993" s="119" t="s">
        <v>146</v>
      </c>
      <c r="B993" s="134" t="s">
        <v>57</v>
      </c>
      <c r="C993" s="122" t="s">
        <v>147</v>
      </c>
      <c r="D993" s="122" t="s">
        <v>508</v>
      </c>
      <c r="E993" s="123" t="s">
        <v>12013</v>
      </c>
      <c r="F993" s="124" t="s">
        <v>21</v>
      </c>
      <c r="G993" s="124" t="s">
        <v>149</v>
      </c>
      <c r="H993" s="124" t="s">
        <v>13554</v>
      </c>
      <c r="I993" s="135" t="s">
        <v>279</v>
      </c>
      <c r="J993" s="129" t="s">
        <v>12814</v>
      </c>
      <c r="K993" s="128"/>
      <c r="L993" s="129"/>
      <c r="M993" s="128" t="s">
        <v>13673</v>
      </c>
      <c r="N993" s="127" t="s">
        <v>186</v>
      </c>
      <c r="O993" s="127" t="s">
        <v>174</v>
      </c>
      <c r="P993" s="127" t="s">
        <v>12815</v>
      </c>
      <c r="Q993" s="131" t="s">
        <v>13519</v>
      </c>
      <c r="R993" s="131" t="s">
        <v>15425</v>
      </c>
      <c r="S993" s="132" t="s">
        <v>15424</v>
      </c>
      <c r="T993" s="136" t="s">
        <v>739</v>
      </c>
      <c r="U993" s="118"/>
      <c r="V993" s="118"/>
      <c r="W993" s="133" t="str">
        <f>VLOOKUP(TRIM(X993),X10:Y88,2,FALSE)</f>
        <v>Puneet</v>
      </c>
      <c r="X993" s="11" t="str">
        <f t="shared" si="35"/>
        <v>6.13</v>
      </c>
      <c r="AA993" s="1">
        <f t="shared" si="34"/>
        <v>4</v>
      </c>
    </row>
    <row r="994" spans="1:27" ht="36.75" customHeight="1">
      <c r="A994" s="119" t="s">
        <v>146</v>
      </c>
      <c r="B994" s="134" t="s">
        <v>57</v>
      </c>
      <c r="C994" s="122" t="s">
        <v>147</v>
      </c>
      <c r="D994" s="122" t="s">
        <v>508</v>
      </c>
      <c r="E994" s="123" t="s">
        <v>12014</v>
      </c>
      <c r="F994" s="124" t="s">
        <v>21</v>
      </c>
      <c r="G994" s="124" t="s">
        <v>149</v>
      </c>
      <c r="H994" s="124" t="s">
        <v>13297</v>
      </c>
      <c r="I994" s="135" t="s">
        <v>200</v>
      </c>
      <c r="J994" s="129" t="s">
        <v>12814</v>
      </c>
      <c r="K994" s="128"/>
      <c r="L994" s="129"/>
      <c r="M994" s="128" t="s">
        <v>13673</v>
      </c>
      <c r="N994" s="127" t="s">
        <v>186</v>
      </c>
      <c r="O994" s="127" t="s">
        <v>174</v>
      </c>
      <c r="P994" s="127" t="s">
        <v>12815</v>
      </c>
      <c r="Q994" s="131" t="s">
        <v>13163</v>
      </c>
      <c r="R994" s="131" t="s">
        <v>15427</v>
      </c>
      <c r="S994" s="132" t="s">
        <v>15426</v>
      </c>
      <c r="T994" s="136" t="s">
        <v>199</v>
      </c>
      <c r="U994" s="118"/>
      <c r="V994" s="118"/>
      <c r="W994" s="133" t="str">
        <f>VLOOKUP(TRIM(X994),X10:Y88,2,FALSE)</f>
        <v>Puneet</v>
      </c>
      <c r="X994" s="11" t="str">
        <f t="shared" si="35"/>
        <v>6.13</v>
      </c>
      <c r="AA994" s="1">
        <f t="shared" si="34"/>
        <v>17</v>
      </c>
    </row>
    <row r="995" spans="1:27" ht="36.75" customHeight="1">
      <c r="A995" s="119" t="s">
        <v>146</v>
      </c>
      <c r="B995" s="134" t="s">
        <v>57</v>
      </c>
      <c r="C995" s="122" t="s">
        <v>147</v>
      </c>
      <c r="D995" s="122" t="s">
        <v>508</v>
      </c>
      <c r="E995" s="123" t="s">
        <v>12015</v>
      </c>
      <c r="F995" s="124" t="s">
        <v>21</v>
      </c>
      <c r="G995" s="124" t="s">
        <v>149</v>
      </c>
      <c r="H995" s="124" t="s">
        <v>13318</v>
      </c>
      <c r="I995" s="135" t="s">
        <v>16099</v>
      </c>
      <c r="J995" s="129" t="s">
        <v>12814</v>
      </c>
      <c r="K995" s="128"/>
      <c r="L995" s="129"/>
      <c r="M995" s="128" t="s">
        <v>13673</v>
      </c>
      <c r="N995" s="127" t="s">
        <v>186</v>
      </c>
      <c r="O995" s="127" t="s">
        <v>174</v>
      </c>
      <c r="P995" s="127" t="s">
        <v>12815</v>
      </c>
      <c r="Q995" s="131" t="s">
        <v>13187</v>
      </c>
      <c r="R995" s="131" t="s">
        <v>15828</v>
      </c>
      <c r="S995" s="132" t="s">
        <v>152</v>
      </c>
      <c r="T995" s="136" t="s">
        <v>259</v>
      </c>
      <c r="U995" s="118"/>
      <c r="V995" s="118" t="s">
        <v>260</v>
      </c>
      <c r="W995" s="133" t="str">
        <f>VLOOKUP(TRIM(X995),X10:Y88,2,FALSE)</f>
        <v>Puneet</v>
      </c>
      <c r="X995" s="11" t="str">
        <f t="shared" si="35"/>
        <v>6.13</v>
      </c>
      <c r="AA995" s="1">
        <f t="shared" si="34"/>
        <v>35</v>
      </c>
    </row>
    <row r="996" spans="1:27" ht="36.75" customHeight="1">
      <c r="A996" s="119"/>
      <c r="B996" s="134" t="s">
        <v>57</v>
      </c>
      <c r="C996" s="122" t="s">
        <v>22</v>
      </c>
      <c r="D996" s="122" t="s">
        <v>508</v>
      </c>
      <c r="E996" s="123" t="s">
        <v>12016</v>
      </c>
      <c r="F996" s="124" t="s">
        <v>21</v>
      </c>
      <c r="G996" s="138" t="s">
        <v>149</v>
      </c>
      <c r="H996" s="138" t="s">
        <v>13041</v>
      </c>
      <c r="I996" s="139" t="s">
        <v>200</v>
      </c>
      <c r="J996" s="140" t="s">
        <v>12814</v>
      </c>
      <c r="K996" s="141"/>
      <c r="L996" s="140"/>
      <c r="M996" s="141" t="s">
        <v>13673</v>
      </c>
      <c r="N996" s="140" t="s">
        <v>186</v>
      </c>
      <c r="O996" s="140" t="s">
        <v>174</v>
      </c>
      <c r="P996" s="140" t="s">
        <v>12815</v>
      </c>
      <c r="Q996" s="142" t="s">
        <v>15429</v>
      </c>
      <c r="R996" s="142" t="s">
        <v>15430</v>
      </c>
      <c r="S996" s="145"/>
      <c r="T996" s="136" t="s">
        <v>199</v>
      </c>
      <c r="U996" s="118"/>
      <c r="V996" s="118"/>
      <c r="W996" s="133" t="str">
        <f>VLOOKUP(TRIM(X996),X10:Y88,2,FALSE)</f>
        <v>Puneet</v>
      </c>
      <c r="X996" s="11" t="str">
        <f t="shared" si="35"/>
        <v>6.13</v>
      </c>
      <c r="AA996" s="1">
        <f t="shared" si="34"/>
        <v>17</v>
      </c>
    </row>
    <row r="997" spans="1:27" ht="36.75" customHeight="1">
      <c r="A997" s="119" t="s">
        <v>146</v>
      </c>
      <c r="B997" s="134" t="s">
        <v>57</v>
      </c>
      <c r="C997" s="122" t="s">
        <v>147</v>
      </c>
      <c r="D997" s="122" t="s">
        <v>508</v>
      </c>
      <c r="E997" s="123" t="s">
        <v>12017</v>
      </c>
      <c r="F997" s="124" t="s">
        <v>21</v>
      </c>
      <c r="G997" s="124" t="s">
        <v>149</v>
      </c>
      <c r="H997" s="124" t="s">
        <v>12888</v>
      </c>
      <c r="I997" s="135" t="s">
        <v>8550</v>
      </c>
      <c r="J997" s="129" t="s">
        <v>12814</v>
      </c>
      <c r="K997" s="128"/>
      <c r="L997" s="129"/>
      <c r="M997" s="128" t="s">
        <v>13673</v>
      </c>
      <c r="N997" s="127" t="s">
        <v>186</v>
      </c>
      <c r="O997" s="127" t="s">
        <v>174</v>
      </c>
      <c r="P997" s="127" t="s">
        <v>12815</v>
      </c>
      <c r="Q997" s="131" t="s">
        <v>12816</v>
      </c>
      <c r="R997" s="131" t="s">
        <v>15433</v>
      </c>
      <c r="S997" s="132" t="s">
        <v>15432</v>
      </c>
      <c r="T997" s="136" t="s">
        <v>12817</v>
      </c>
      <c r="U997" s="118"/>
      <c r="V997" s="118"/>
      <c r="W997" s="133" t="str">
        <f>VLOOKUP(TRIM(X997),X10:Y88,2,FALSE)</f>
        <v>Puneet</v>
      </c>
      <c r="X997" s="11" t="str">
        <f t="shared" si="35"/>
        <v>6.13</v>
      </c>
      <c r="AA997" s="1">
        <f t="shared" si="34"/>
        <v>4</v>
      </c>
    </row>
    <row r="998" spans="1:27" ht="36.75" customHeight="1">
      <c r="A998" s="119" t="s">
        <v>146</v>
      </c>
      <c r="B998" s="134" t="s">
        <v>57</v>
      </c>
      <c r="C998" s="122" t="s">
        <v>147</v>
      </c>
      <c r="D998" s="122" t="s">
        <v>508</v>
      </c>
      <c r="E998" s="123" t="s">
        <v>12018</v>
      </c>
      <c r="F998" s="124" t="s">
        <v>21</v>
      </c>
      <c r="G998" s="124" t="s">
        <v>149</v>
      </c>
      <c r="H998" s="124" t="s">
        <v>13298</v>
      </c>
      <c r="I998" s="135" t="s">
        <v>200</v>
      </c>
      <c r="J998" s="129" t="s">
        <v>12814</v>
      </c>
      <c r="K998" s="128"/>
      <c r="L998" s="129"/>
      <c r="M998" s="128" t="s">
        <v>13673</v>
      </c>
      <c r="N998" s="127" t="s">
        <v>186</v>
      </c>
      <c r="O998" s="127" t="s">
        <v>174</v>
      </c>
      <c r="P998" s="127" t="s">
        <v>12815</v>
      </c>
      <c r="Q998" s="131" t="s">
        <v>13164</v>
      </c>
      <c r="R998" s="131" t="s">
        <v>15435</v>
      </c>
      <c r="S998" s="132" t="s">
        <v>15434</v>
      </c>
      <c r="T998" s="136" t="s">
        <v>199</v>
      </c>
      <c r="U998" s="118"/>
      <c r="V998" s="118"/>
      <c r="W998" s="133" t="str">
        <f>VLOOKUP(TRIM(X998),X10:Y88,2,FALSE)</f>
        <v>Puneet</v>
      </c>
      <c r="X998" s="11" t="str">
        <f t="shared" si="35"/>
        <v>6.13</v>
      </c>
      <c r="AA998" s="1">
        <f t="shared" si="34"/>
        <v>17</v>
      </c>
    </row>
    <row r="999" spans="1:27" ht="36.75" customHeight="1">
      <c r="A999" s="119" t="s">
        <v>146</v>
      </c>
      <c r="B999" s="134" t="s">
        <v>57</v>
      </c>
      <c r="C999" s="122" t="s">
        <v>147</v>
      </c>
      <c r="D999" s="122" t="s">
        <v>508</v>
      </c>
      <c r="E999" s="123" t="s">
        <v>12019</v>
      </c>
      <c r="F999" s="124" t="s">
        <v>21</v>
      </c>
      <c r="G999" s="124" t="s">
        <v>149</v>
      </c>
      <c r="H999" s="124" t="s">
        <v>13317</v>
      </c>
      <c r="I999" s="135" t="s">
        <v>225</v>
      </c>
      <c r="J999" s="129" t="s">
        <v>12814</v>
      </c>
      <c r="K999" s="128"/>
      <c r="L999" s="129"/>
      <c r="M999" s="128" t="s">
        <v>13673</v>
      </c>
      <c r="N999" s="127" t="s">
        <v>186</v>
      </c>
      <c r="O999" s="127" t="s">
        <v>174</v>
      </c>
      <c r="P999" s="127" t="s">
        <v>12815</v>
      </c>
      <c r="Q999" s="131" t="s">
        <v>13186</v>
      </c>
      <c r="R999" s="131" t="s">
        <v>15829</v>
      </c>
      <c r="S999" s="132" t="s">
        <v>152</v>
      </c>
      <c r="T999" s="136" t="s">
        <v>259</v>
      </c>
      <c r="U999" s="118"/>
      <c r="V999" s="118" t="s">
        <v>260</v>
      </c>
      <c r="W999" s="133" t="str">
        <f>VLOOKUP(TRIM(X999),X10:Y88,2,FALSE)</f>
        <v>Puneet</v>
      </c>
      <c r="X999" s="11" t="str">
        <f t="shared" si="35"/>
        <v>6.13</v>
      </c>
      <c r="AA999" s="1">
        <f t="shared" si="34"/>
        <v>21</v>
      </c>
    </row>
    <row r="1000" spans="1:27" ht="36.75" customHeight="1">
      <c r="A1000" s="119" t="s">
        <v>146</v>
      </c>
      <c r="B1000" s="134" t="s">
        <v>57</v>
      </c>
      <c r="C1000" s="122" t="s">
        <v>147</v>
      </c>
      <c r="D1000" s="122" t="s">
        <v>508</v>
      </c>
      <c r="E1000" s="123" t="s">
        <v>12020</v>
      </c>
      <c r="F1000" s="124" t="s">
        <v>21</v>
      </c>
      <c r="G1000" s="124" t="s">
        <v>149</v>
      </c>
      <c r="H1000" s="124" t="s">
        <v>13299</v>
      </c>
      <c r="I1000" s="135" t="s">
        <v>200</v>
      </c>
      <c r="J1000" s="129" t="s">
        <v>12814</v>
      </c>
      <c r="K1000" s="128"/>
      <c r="L1000" s="129"/>
      <c r="M1000" s="128" t="s">
        <v>13673</v>
      </c>
      <c r="N1000" s="127" t="s">
        <v>186</v>
      </c>
      <c r="O1000" s="127" t="s">
        <v>174</v>
      </c>
      <c r="P1000" s="127" t="s">
        <v>12815</v>
      </c>
      <c r="Q1000" s="131" t="s">
        <v>13165</v>
      </c>
      <c r="R1000" s="131" t="s">
        <v>15830</v>
      </c>
      <c r="S1000" s="132" t="s">
        <v>152</v>
      </c>
      <c r="T1000" s="136" t="s">
        <v>199</v>
      </c>
      <c r="U1000" s="118"/>
      <c r="V1000" s="118" t="s">
        <v>260</v>
      </c>
      <c r="W1000" s="133" t="str">
        <f>VLOOKUP(TRIM(X1000),X10:Y88,2,FALSE)</f>
        <v>Puneet</v>
      </c>
      <c r="X1000" s="11" t="str">
        <f t="shared" si="35"/>
        <v>6.13</v>
      </c>
      <c r="AA1000" s="1">
        <f t="shared" si="34"/>
        <v>17</v>
      </c>
    </row>
    <row r="1001" spans="1:27" ht="36.75" customHeight="1">
      <c r="A1001" s="119" t="s">
        <v>146</v>
      </c>
      <c r="B1001" s="134" t="s">
        <v>57</v>
      </c>
      <c r="C1001" s="122" t="s">
        <v>147</v>
      </c>
      <c r="D1001" s="122" t="s">
        <v>508</v>
      </c>
      <c r="E1001" s="123" t="s">
        <v>12021</v>
      </c>
      <c r="F1001" s="124" t="s">
        <v>21</v>
      </c>
      <c r="G1001" s="124" t="s">
        <v>149</v>
      </c>
      <c r="H1001" s="124" t="s">
        <v>13319</v>
      </c>
      <c r="I1001" s="135" t="s">
        <v>552</v>
      </c>
      <c r="J1001" s="129" t="s">
        <v>12814</v>
      </c>
      <c r="K1001" s="128"/>
      <c r="L1001" s="129"/>
      <c r="M1001" s="128" t="s">
        <v>13673</v>
      </c>
      <c r="N1001" s="127" t="s">
        <v>186</v>
      </c>
      <c r="O1001" s="127" t="s">
        <v>174</v>
      </c>
      <c r="P1001" s="127" t="s">
        <v>12815</v>
      </c>
      <c r="Q1001" s="131" t="s">
        <v>13188</v>
      </c>
      <c r="R1001" s="131" t="s">
        <v>15437</v>
      </c>
      <c r="S1001" s="132" t="s">
        <v>15436</v>
      </c>
      <c r="T1001" s="136" t="s">
        <v>259</v>
      </c>
      <c r="U1001" s="118"/>
      <c r="V1001" s="118"/>
      <c r="W1001" s="133" t="str">
        <f>VLOOKUP(TRIM(X1001),X10:Y88,2,FALSE)</f>
        <v>Puneet</v>
      </c>
      <c r="X1001" s="11" t="str">
        <f t="shared" si="35"/>
        <v>6.13</v>
      </c>
      <c r="AA1001" s="1">
        <f t="shared" si="34"/>
        <v>27</v>
      </c>
    </row>
    <row r="1002" spans="1:27" ht="36.75" customHeight="1">
      <c r="A1002" s="119" t="s">
        <v>146</v>
      </c>
      <c r="B1002" s="134" t="s">
        <v>57</v>
      </c>
      <c r="C1002" s="122" t="s">
        <v>147</v>
      </c>
      <c r="D1002" s="122" t="s">
        <v>77</v>
      </c>
      <c r="E1002" s="123" t="s">
        <v>12022</v>
      </c>
      <c r="F1002" s="124" t="s">
        <v>24</v>
      </c>
      <c r="G1002" s="124" t="s">
        <v>149</v>
      </c>
      <c r="H1002" s="124" t="s">
        <v>15152</v>
      </c>
      <c r="I1002" s="135" t="s">
        <v>2460</v>
      </c>
      <c r="J1002" s="129" t="s">
        <v>217</v>
      </c>
      <c r="K1002" s="128">
        <v>379</v>
      </c>
      <c r="L1002" s="129" t="s">
        <v>60</v>
      </c>
      <c r="M1002" s="128" t="s">
        <v>202</v>
      </c>
      <c r="N1002" s="127" t="s">
        <v>231</v>
      </c>
      <c r="O1002" s="127" t="s">
        <v>164</v>
      </c>
      <c r="P1002" s="127" t="s">
        <v>13488</v>
      </c>
      <c r="Q1002" s="131" t="s">
        <v>14035</v>
      </c>
      <c r="R1002" s="131" t="s">
        <v>15478</v>
      </c>
      <c r="S1002" s="132" t="s">
        <v>15477</v>
      </c>
      <c r="T1002" s="136" t="s">
        <v>307</v>
      </c>
      <c r="U1002" s="118"/>
      <c r="V1002" s="118"/>
      <c r="W1002" s="133" t="str">
        <f>VLOOKUP(TRIM(X1002),X10:Y88,2,FALSE)</f>
        <v>Puneet</v>
      </c>
      <c r="X1002" s="11" t="str">
        <f t="shared" si="35"/>
        <v>5.1</v>
      </c>
      <c r="AA1002" s="1">
        <f t="shared" si="34"/>
        <v>26</v>
      </c>
    </row>
    <row r="1003" spans="1:27" ht="36.75" customHeight="1">
      <c r="A1003" s="119" t="s">
        <v>146</v>
      </c>
      <c r="B1003" s="134" t="s">
        <v>57</v>
      </c>
      <c r="C1003" s="122" t="s">
        <v>147</v>
      </c>
      <c r="D1003" s="122" t="s">
        <v>77</v>
      </c>
      <c r="E1003" s="123" t="s">
        <v>12023</v>
      </c>
      <c r="F1003" s="124" t="s">
        <v>23</v>
      </c>
      <c r="G1003" s="124" t="s">
        <v>149</v>
      </c>
      <c r="H1003" s="124" t="s">
        <v>15155</v>
      </c>
      <c r="I1003" s="135" t="s">
        <v>2460</v>
      </c>
      <c r="J1003" s="129" t="s">
        <v>217</v>
      </c>
      <c r="K1003" s="128">
        <v>380</v>
      </c>
      <c r="L1003" s="129" t="s">
        <v>60</v>
      </c>
      <c r="M1003" s="128" t="s">
        <v>233</v>
      </c>
      <c r="N1003" s="127" t="s">
        <v>12851</v>
      </c>
      <c r="O1003" s="127" t="s">
        <v>159</v>
      </c>
      <c r="P1003" s="127" t="s">
        <v>13488</v>
      </c>
      <c r="Q1003" s="131" t="s">
        <v>14036</v>
      </c>
      <c r="R1003" s="131" t="s">
        <v>15831</v>
      </c>
      <c r="S1003" s="132" t="s">
        <v>152</v>
      </c>
      <c r="T1003" s="136" t="s">
        <v>307</v>
      </c>
      <c r="U1003" s="118"/>
      <c r="V1003" s="118" t="s">
        <v>260</v>
      </c>
      <c r="W1003" s="133" t="str">
        <f>VLOOKUP(TRIM(X1003),X10:Y88,2,FALSE)</f>
        <v>Puneet</v>
      </c>
      <c r="X1003" s="11" t="str">
        <f t="shared" si="35"/>
        <v>5.1</v>
      </c>
      <c r="AA1003" s="1">
        <f t="shared" si="34"/>
        <v>26</v>
      </c>
    </row>
    <row r="1004" spans="1:27" ht="36.75" customHeight="1">
      <c r="A1004" s="119" t="s">
        <v>146</v>
      </c>
      <c r="B1004" s="134" t="s">
        <v>57</v>
      </c>
      <c r="C1004" s="122" t="s">
        <v>147</v>
      </c>
      <c r="D1004" s="122" t="s">
        <v>77</v>
      </c>
      <c r="E1004" s="123" t="s">
        <v>12024</v>
      </c>
      <c r="F1004" s="124" t="s">
        <v>23</v>
      </c>
      <c r="G1004" s="124" t="s">
        <v>149</v>
      </c>
      <c r="H1004" s="124" t="s">
        <v>15158</v>
      </c>
      <c r="I1004" s="135" t="s">
        <v>2460</v>
      </c>
      <c r="J1004" s="129" t="s">
        <v>217</v>
      </c>
      <c r="K1004" s="128">
        <v>381</v>
      </c>
      <c r="L1004" s="129" t="s">
        <v>60</v>
      </c>
      <c r="M1004" s="128" t="s">
        <v>233</v>
      </c>
      <c r="N1004" s="127" t="s">
        <v>13016</v>
      </c>
      <c r="O1004" s="127" t="s">
        <v>174</v>
      </c>
      <c r="P1004" s="127" t="s">
        <v>13488</v>
      </c>
      <c r="Q1004" s="131" t="s">
        <v>14037</v>
      </c>
      <c r="R1004" s="131" t="s">
        <v>15832</v>
      </c>
      <c r="S1004" s="132" t="s">
        <v>152</v>
      </c>
      <c r="T1004" s="136" t="s">
        <v>307</v>
      </c>
      <c r="U1004" s="118"/>
      <c r="V1004" s="118" t="s">
        <v>260</v>
      </c>
      <c r="W1004" s="133" t="str">
        <f>VLOOKUP(TRIM(X1004),X10:Y88,2,FALSE)</f>
        <v>Puneet</v>
      </c>
      <c r="X1004" s="11" t="str">
        <f t="shared" si="35"/>
        <v>5.1</v>
      </c>
      <c r="AA1004" s="1">
        <f t="shared" si="34"/>
        <v>26</v>
      </c>
    </row>
    <row r="1005" spans="1:27" ht="36.75" customHeight="1">
      <c r="A1005" s="119" t="s">
        <v>146</v>
      </c>
      <c r="B1005" s="134" t="s">
        <v>57</v>
      </c>
      <c r="C1005" s="122" t="s">
        <v>147</v>
      </c>
      <c r="D1005" s="122" t="s">
        <v>89</v>
      </c>
      <c r="E1005" s="123" t="s">
        <v>12025</v>
      </c>
      <c r="F1005" s="124" t="s">
        <v>24</v>
      </c>
      <c r="G1005" s="124" t="s">
        <v>149</v>
      </c>
      <c r="H1005" s="124" t="s">
        <v>15163</v>
      </c>
      <c r="I1005" s="135" t="s">
        <v>200</v>
      </c>
      <c r="J1005" s="129" t="s">
        <v>217</v>
      </c>
      <c r="K1005" s="128">
        <v>378</v>
      </c>
      <c r="L1005" s="129" t="s">
        <v>60</v>
      </c>
      <c r="M1005" s="128" t="s">
        <v>202</v>
      </c>
      <c r="N1005" s="127" t="s">
        <v>13016</v>
      </c>
      <c r="O1005" s="127" t="s">
        <v>174</v>
      </c>
      <c r="P1005" s="127" t="s">
        <v>524</v>
      </c>
      <c r="Q1005" s="131" t="s">
        <v>13971</v>
      </c>
      <c r="R1005" s="131" t="s">
        <v>17638</v>
      </c>
      <c r="S1005" s="132" t="s">
        <v>17639</v>
      </c>
      <c r="T1005" s="136" t="s">
        <v>199</v>
      </c>
      <c r="U1005" s="118"/>
      <c r="V1005" s="118" t="s">
        <v>663</v>
      </c>
      <c r="W1005" s="133" t="str">
        <f>VLOOKUP(TRIM(X1005),X10:Y88,2,FALSE)</f>
        <v>Puneet</v>
      </c>
      <c r="X1005" s="11" t="str">
        <f t="shared" si="35"/>
        <v>6.1</v>
      </c>
      <c r="AA1005" s="1">
        <f t="shared" si="34"/>
        <v>17</v>
      </c>
    </row>
    <row r="1006" spans="1:27" ht="36.75" customHeight="1">
      <c r="A1006" s="119" t="s">
        <v>146</v>
      </c>
      <c r="B1006" s="134" t="s">
        <v>57</v>
      </c>
      <c r="C1006" s="122" t="s">
        <v>147</v>
      </c>
      <c r="D1006" s="122" t="s">
        <v>77</v>
      </c>
      <c r="E1006" s="123" t="s">
        <v>12026</v>
      </c>
      <c r="F1006" s="124" t="s">
        <v>23</v>
      </c>
      <c r="G1006" s="124" t="s">
        <v>149</v>
      </c>
      <c r="H1006" s="124" t="s">
        <v>15147</v>
      </c>
      <c r="I1006" s="135" t="s">
        <v>2460</v>
      </c>
      <c r="J1006" s="129" t="s">
        <v>201</v>
      </c>
      <c r="K1006" s="128">
        <v>3394</v>
      </c>
      <c r="L1006" s="129" t="s">
        <v>60</v>
      </c>
      <c r="M1006" s="128" t="s">
        <v>202</v>
      </c>
      <c r="N1006" s="127" t="s">
        <v>12851</v>
      </c>
      <c r="O1006" s="127" t="s">
        <v>159</v>
      </c>
      <c r="P1006" s="127" t="s">
        <v>212</v>
      </c>
      <c r="Q1006" s="131" t="s">
        <v>14040</v>
      </c>
      <c r="R1006" s="131" t="s">
        <v>15833</v>
      </c>
      <c r="S1006" s="132" t="s">
        <v>152</v>
      </c>
      <c r="T1006" s="136" t="s">
        <v>307</v>
      </c>
      <c r="U1006" s="118"/>
      <c r="V1006" s="118" t="s">
        <v>260</v>
      </c>
      <c r="W1006" s="133" t="str">
        <f>VLOOKUP(TRIM(X1006),X10:Y88,2,FALSE)</f>
        <v>Puneet</v>
      </c>
      <c r="X1006" s="11" t="str">
        <f t="shared" si="35"/>
        <v>5.1</v>
      </c>
      <c r="AA1006" s="1">
        <f t="shared" si="34"/>
        <v>26</v>
      </c>
    </row>
    <row r="1007" spans="1:27" ht="36.75" customHeight="1">
      <c r="A1007" s="119" t="s">
        <v>146</v>
      </c>
      <c r="B1007" s="134" t="s">
        <v>57</v>
      </c>
      <c r="C1007" s="122" t="s">
        <v>147</v>
      </c>
      <c r="D1007" s="122" t="s">
        <v>77</v>
      </c>
      <c r="E1007" s="123" t="s">
        <v>12027</v>
      </c>
      <c r="F1007" s="124" t="s">
        <v>191</v>
      </c>
      <c r="G1007" s="124" t="s">
        <v>149</v>
      </c>
      <c r="H1007" s="124" t="s">
        <v>14168</v>
      </c>
      <c r="I1007" s="135" t="s">
        <v>2460</v>
      </c>
      <c r="J1007" s="129"/>
      <c r="K1007" s="128"/>
      <c r="L1007" s="129"/>
      <c r="M1007" s="128" t="s">
        <v>13673</v>
      </c>
      <c r="N1007" s="127"/>
      <c r="O1007" s="127" t="s">
        <v>159</v>
      </c>
      <c r="P1007" s="127" t="s">
        <v>13493</v>
      </c>
      <c r="Q1007" s="131" t="s">
        <v>13494</v>
      </c>
      <c r="R1007" s="131" t="s">
        <v>15465</v>
      </c>
      <c r="S1007" s="132" t="s">
        <v>15464</v>
      </c>
      <c r="T1007" s="136" t="s">
        <v>307</v>
      </c>
      <c r="U1007" s="118"/>
      <c r="V1007" s="118"/>
      <c r="W1007" s="133" t="str">
        <f>VLOOKUP(TRIM(X1007),X10:Y88,2,FALSE)</f>
        <v>Puneet</v>
      </c>
      <c r="X1007" s="11" t="str">
        <f t="shared" si="35"/>
        <v>5.1</v>
      </c>
      <c r="AA1007" s="1">
        <f t="shared" si="34"/>
        <v>26</v>
      </c>
    </row>
    <row r="1008" spans="1:27" ht="36.75" customHeight="1">
      <c r="A1008" s="119" t="s">
        <v>146</v>
      </c>
      <c r="B1008" s="134" t="s">
        <v>57</v>
      </c>
      <c r="C1008" s="122" t="s">
        <v>147</v>
      </c>
      <c r="D1008" s="122" t="s">
        <v>89</v>
      </c>
      <c r="E1008" s="123" t="s">
        <v>12028</v>
      </c>
      <c r="F1008" s="124" t="s">
        <v>20</v>
      </c>
      <c r="G1008" s="124" t="s">
        <v>149</v>
      </c>
      <c r="H1008" s="124" t="s">
        <v>16044</v>
      </c>
      <c r="I1008" s="135" t="s">
        <v>313</v>
      </c>
      <c r="J1008" s="129"/>
      <c r="K1008" s="128"/>
      <c r="L1008" s="129"/>
      <c r="M1008" s="128" t="s">
        <v>13673</v>
      </c>
      <c r="N1008" s="127"/>
      <c r="O1008" s="127" t="s">
        <v>174</v>
      </c>
      <c r="P1008" s="127"/>
      <c r="Q1008" s="131" t="s">
        <v>13103</v>
      </c>
      <c r="R1008" s="131" t="s">
        <v>15834</v>
      </c>
      <c r="S1008" s="132" t="s">
        <v>152</v>
      </c>
      <c r="T1008" s="136" t="s">
        <v>226</v>
      </c>
      <c r="U1008" s="118"/>
      <c r="V1008" s="118" t="s">
        <v>260</v>
      </c>
      <c r="W1008" s="133" t="str">
        <f>VLOOKUP(TRIM(X1008),X10:Y88,2,FALSE)</f>
        <v>Puneet</v>
      </c>
      <c r="X1008" s="11" t="str">
        <f t="shared" si="35"/>
        <v>6.1</v>
      </c>
      <c r="AA1008" s="1">
        <f t="shared" si="34"/>
        <v>6</v>
      </c>
    </row>
    <row r="1009" spans="1:27" ht="36.75" customHeight="1">
      <c r="A1009" s="119" t="s">
        <v>146</v>
      </c>
      <c r="B1009" s="134" t="s">
        <v>57</v>
      </c>
      <c r="C1009" s="122" t="s">
        <v>147</v>
      </c>
      <c r="D1009" s="122" t="s">
        <v>125</v>
      </c>
      <c r="E1009" s="123" t="s">
        <v>12029</v>
      </c>
      <c r="F1009" s="124" t="s">
        <v>21</v>
      </c>
      <c r="G1009" s="124" t="s">
        <v>149</v>
      </c>
      <c r="H1009" s="124" t="s">
        <v>12906</v>
      </c>
      <c r="I1009" s="135" t="s">
        <v>238</v>
      </c>
      <c r="J1009" s="129" t="s">
        <v>12821</v>
      </c>
      <c r="K1009" s="128"/>
      <c r="L1009" s="129"/>
      <c r="M1009" s="128" t="s">
        <v>13673</v>
      </c>
      <c r="N1009" s="127" t="s">
        <v>186</v>
      </c>
      <c r="O1009" s="127" t="s">
        <v>2822</v>
      </c>
      <c r="P1009" s="127" t="s">
        <v>12822</v>
      </c>
      <c r="Q1009" s="131" t="s">
        <v>14131</v>
      </c>
      <c r="R1009" s="131" t="s">
        <v>15835</v>
      </c>
      <c r="S1009" s="132" t="s">
        <v>152</v>
      </c>
      <c r="T1009" s="136" t="s">
        <v>239</v>
      </c>
      <c r="U1009" s="118"/>
      <c r="V1009" s="118" t="s">
        <v>260</v>
      </c>
      <c r="W1009" s="133" t="str">
        <f>VLOOKUP(TRIM(X1009),X10:Y88,2,FALSE)</f>
        <v>Puneet</v>
      </c>
      <c r="X1009" s="11" t="str">
        <f t="shared" si="35"/>
        <v>6.9</v>
      </c>
      <c r="AA1009" s="1">
        <f t="shared" si="34"/>
        <v>8</v>
      </c>
    </row>
    <row r="1010" spans="1:27" ht="36.75" customHeight="1">
      <c r="A1010" s="119" t="s">
        <v>146</v>
      </c>
      <c r="B1010" s="134" t="s">
        <v>57</v>
      </c>
      <c r="C1010" s="122" t="s">
        <v>147</v>
      </c>
      <c r="D1010" s="122" t="s">
        <v>125</v>
      </c>
      <c r="E1010" s="123" t="s">
        <v>12030</v>
      </c>
      <c r="F1010" s="124" t="s">
        <v>21</v>
      </c>
      <c r="G1010" s="124" t="s">
        <v>149</v>
      </c>
      <c r="H1010" s="124" t="s">
        <v>13071</v>
      </c>
      <c r="I1010" s="135" t="s">
        <v>16100</v>
      </c>
      <c r="J1010" s="129" t="s">
        <v>12821</v>
      </c>
      <c r="K1010" s="128"/>
      <c r="L1010" s="129"/>
      <c r="M1010" s="128" t="s">
        <v>13673</v>
      </c>
      <c r="N1010" s="127" t="s">
        <v>186</v>
      </c>
      <c r="O1010" s="127" t="s">
        <v>2822</v>
      </c>
      <c r="P1010" s="127" t="s">
        <v>12822</v>
      </c>
      <c r="Q1010" s="131" t="s">
        <v>13011</v>
      </c>
      <c r="R1010" s="131" t="s">
        <v>15545</v>
      </c>
      <c r="S1010" s="132" t="s">
        <v>15544</v>
      </c>
      <c r="T1010" s="136" t="s">
        <v>199</v>
      </c>
      <c r="U1010" s="118"/>
      <c r="V1010" s="118"/>
      <c r="W1010" s="133" t="str">
        <f>VLOOKUP(TRIM(X1010),X10:Y88,2,FALSE)</f>
        <v>Puneet</v>
      </c>
      <c r="X1010" s="11" t="str">
        <f t="shared" si="35"/>
        <v>6.9</v>
      </c>
      <c r="AA1010" s="1">
        <f t="shared" si="34"/>
        <v>103</v>
      </c>
    </row>
    <row r="1011" spans="1:27" ht="36.75" customHeight="1">
      <c r="A1011" s="119" t="s">
        <v>146</v>
      </c>
      <c r="B1011" s="134" t="s">
        <v>57</v>
      </c>
      <c r="C1011" s="122" t="s">
        <v>147</v>
      </c>
      <c r="D1011" s="122" t="s">
        <v>125</v>
      </c>
      <c r="E1011" s="123" t="s">
        <v>12031</v>
      </c>
      <c r="F1011" s="124" t="s">
        <v>21</v>
      </c>
      <c r="G1011" s="124" t="s">
        <v>149</v>
      </c>
      <c r="H1011" s="124" t="s">
        <v>12908</v>
      </c>
      <c r="I1011" s="135" t="s">
        <v>16093</v>
      </c>
      <c r="J1011" s="129" t="s">
        <v>12821</v>
      </c>
      <c r="K1011" s="128"/>
      <c r="L1011" s="129"/>
      <c r="M1011" s="128" t="s">
        <v>13673</v>
      </c>
      <c r="N1011" s="127" t="s">
        <v>186</v>
      </c>
      <c r="O1011" s="127" t="s">
        <v>2822</v>
      </c>
      <c r="P1011" s="127" t="s">
        <v>12822</v>
      </c>
      <c r="Q1011" s="131" t="s">
        <v>14133</v>
      </c>
      <c r="R1011" s="131" t="s">
        <v>15547</v>
      </c>
      <c r="S1011" s="132" t="s">
        <v>15546</v>
      </c>
      <c r="T1011" s="136" t="s">
        <v>239</v>
      </c>
      <c r="U1011" s="118"/>
      <c r="V1011" s="118"/>
      <c r="W1011" s="133" t="str">
        <f>VLOOKUP(TRIM(X1011),X10:Y88,2,FALSE)</f>
        <v>Puneet</v>
      </c>
      <c r="X1011" s="11" t="str">
        <f t="shared" si="35"/>
        <v>6.9</v>
      </c>
      <c r="AA1011" s="1">
        <f t="shared" si="34"/>
        <v>27</v>
      </c>
    </row>
    <row r="1012" spans="1:27" ht="36.75" customHeight="1">
      <c r="A1012" s="119" t="s">
        <v>146</v>
      </c>
      <c r="B1012" s="134" t="s">
        <v>57</v>
      </c>
      <c r="C1012" s="122" t="s">
        <v>147</v>
      </c>
      <c r="D1012" s="122" t="s">
        <v>109</v>
      </c>
      <c r="E1012" s="123" t="s">
        <v>12032</v>
      </c>
      <c r="F1012" s="124" t="s">
        <v>302</v>
      </c>
      <c r="G1012" s="124" t="s">
        <v>149</v>
      </c>
      <c r="H1012" s="124" t="s">
        <v>13361</v>
      </c>
      <c r="I1012" s="135" t="s">
        <v>16101</v>
      </c>
      <c r="J1012" s="129" t="s">
        <v>5718</v>
      </c>
      <c r="K1012" s="128">
        <v>0</v>
      </c>
      <c r="L1012" s="129"/>
      <c r="M1012" s="128" t="s">
        <v>13673</v>
      </c>
      <c r="N1012" s="127" t="s">
        <v>525</v>
      </c>
      <c r="O1012" s="127" t="s">
        <v>174</v>
      </c>
      <c r="P1012" s="127" t="s">
        <v>194</v>
      </c>
      <c r="Q1012" s="131" t="s">
        <v>13938</v>
      </c>
      <c r="R1012" s="131" t="s">
        <v>15524</v>
      </c>
      <c r="S1012" s="132" t="s">
        <v>15518</v>
      </c>
      <c r="T1012" s="136" t="s">
        <v>239</v>
      </c>
      <c r="U1012" s="118"/>
      <c r="V1012" s="118"/>
      <c r="W1012" s="133" t="str">
        <f>VLOOKUP(TRIM(X1012),X10:Y88,2,FALSE)</f>
        <v>Krisztian</v>
      </c>
      <c r="X1012" s="11" t="str">
        <f t="shared" si="35"/>
        <v>6.5.6</v>
      </c>
      <c r="AA1012" s="1">
        <f t="shared" si="34"/>
        <v>21</v>
      </c>
    </row>
    <row r="1013" spans="1:27" ht="36.75" customHeight="1">
      <c r="A1013" s="119" t="s">
        <v>146</v>
      </c>
      <c r="B1013" s="134" t="s">
        <v>57</v>
      </c>
      <c r="C1013" s="122" t="s">
        <v>147</v>
      </c>
      <c r="D1013" s="122" t="s">
        <v>109</v>
      </c>
      <c r="E1013" s="123" t="s">
        <v>12033</v>
      </c>
      <c r="F1013" s="124" t="s">
        <v>302</v>
      </c>
      <c r="G1013" s="124" t="s">
        <v>149</v>
      </c>
      <c r="H1013" s="124" t="s">
        <v>13287</v>
      </c>
      <c r="I1013" s="135" t="s">
        <v>238</v>
      </c>
      <c r="J1013" s="129" t="s">
        <v>196</v>
      </c>
      <c r="K1013" s="128">
        <v>0</v>
      </c>
      <c r="L1013" s="129"/>
      <c r="M1013" s="128" t="s">
        <v>13673</v>
      </c>
      <c r="N1013" s="127" t="s">
        <v>525</v>
      </c>
      <c r="O1013" s="127" t="s">
        <v>174</v>
      </c>
      <c r="P1013" s="127" t="s">
        <v>194</v>
      </c>
      <c r="Q1013" s="131" t="s">
        <v>13959</v>
      </c>
      <c r="R1013" s="131" t="s">
        <v>14870</v>
      </c>
      <c r="S1013" s="132" t="s">
        <v>14869</v>
      </c>
      <c r="T1013" s="136" t="s">
        <v>239</v>
      </c>
      <c r="U1013" s="118"/>
      <c r="V1013" s="118"/>
      <c r="W1013" s="133" t="str">
        <f>VLOOKUP(TRIM(X1013),X10:Y88,2,FALSE)</f>
        <v>Krisztian</v>
      </c>
      <c r="X1013" s="11" t="str">
        <f t="shared" si="35"/>
        <v>6.5.6</v>
      </c>
      <c r="AA1013" s="1">
        <f t="shared" si="34"/>
        <v>8</v>
      </c>
    </row>
    <row r="1014" spans="1:27" ht="36.75" customHeight="1">
      <c r="A1014" s="119"/>
      <c r="B1014" s="134" t="s">
        <v>57</v>
      </c>
      <c r="C1014" s="122" t="s">
        <v>22</v>
      </c>
      <c r="D1014" s="122" t="s">
        <v>109</v>
      </c>
      <c r="E1014" s="123" t="s">
        <v>12034</v>
      </c>
      <c r="F1014" s="124" t="s">
        <v>302</v>
      </c>
      <c r="G1014" s="138" t="s">
        <v>149</v>
      </c>
      <c r="H1014" s="138" t="s">
        <v>13065</v>
      </c>
      <c r="I1014" s="139" t="s">
        <v>200</v>
      </c>
      <c r="J1014" s="140" t="s">
        <v>5718</v>
      </c>
      <c r="K1014" s="141">
        <v>0</v>
      </c>
      <c r="L1014" s="140"/>
      <c r="M1014" s="141" t="s">
        <v>13673</v>
      </c>
      <c r="N1014" s="140" t="s">
        <v>525</v>
      </c>
      <c r="O1014" s="140" t="s">
        <v>174</v>
      </c>
      <c r="P1014" s="140" t="s">
        <v>194</v>
      </c>
      <c r="Q1014" s="142" t="s">
        <v>16131</v>
      </c>
      <c r="R1014" s="142" t="s">
        <v>16132</v>
      </c>
      <c r="S1014" s="145"/>
      <c r="T1014" s="136" t="s">
        <v>199</v>
      </c>
      <c r="U1014" s="118"/>
      <c r="V1014" s="118"/>
      <c r="W1014" s="133" t="str">
        <f>VLOOKUP(TRIM(X1014),X10:Y88,2,FALSE)</f>
        <v>Krisztian</v>
      </c>
      <c r="X1014" s="11" t="str">
        <f t="shared" si="35"/>
        <v>6.5.6</v>
      </c>
      <c r="AA1014" s="1">
        <f t="shared" si="34"/>
        <v>17</v>
      </c>
    </row>
    <row r="1015" spans="1:27" ht="36.75" customHeight="1">
      <c r="A1015" s="119" t="s">
        <v>146</v>
      </c>
      <c r="B1015" s="134" t="s">
        <v>57</v>
      </c>
      <c r="C1015" s="122" t="s">
        <v>147</v>
      </c>
      <c r="D1015" s="122" t="s">
        <v>109</v>
      </c>
      <c r="E1015" s="123" t="s">
        <v>12035</v>
      </c>
      <c r="F1015" s="124" t="s">
        <v>302</v>
      </c>
      <c r="G1015" s="124" t="s">
        <v>149</v>
      </c>
      <c r="H1015" s="124" t="s">
        <v>13276</v>
      </c>
      <c r="I1015" s="135" t="s">
        <v>13148</v>
      </c>
      <c r="J1015" s="129" t="s">
        <v>5718</v>
      </c>
      <c r="K1015" s="128"/>
      <c r="L1015" s="129"/>
      <c r="M1015" s="128" t="s">
        <v>13673</v>
      </c>
      <c r="N1015" s="127" t="s">
        <v>525</v>
      </c>
      <c r="O1015" s="127" t="s">
        <v>174</v>
      </c>
      <c r="P1015" s="127" t="s">
        <v>194</v>
      </c>
      <c r="Q1015" s="131" t="s">
        <v>14146</v>
      </c>
      <c r="R1015" s="131" t="s">
        <v>15836</v>
      </c>
      <c r="S1015" s="132" t="s">
        <v>152</v>
      </c>
      <c r="T1015" s="136" t="s">
        <v>917</v>
      </c>
      <c r="U1015" s="118"/>
      <c r="V1015" s="118" t="s">
        <v>260</v>
      </c>
      <c r="W1015" s="133" t="str">
        <f>VLOOKUP(TRIM(X1015),X10:Y88,2,FALSE)</f>
        <v>Krisztian</v>
      </c>
      <c r="X1015" s="11" t="str">
        <f t="shared" si="35"/>
        <v>6.5.6</v>
      </c>
      <c r="AA1015" s="1">
        <f t="shared" si="34"/>
        <v>43</v>
      </c>
    </row>
    <row r="1016" spans="1:27" ht="36.75" customHeight="1">
      <c r="A1016" s="119" t="s">
        <v>146</v>
      </c>
      <c r="B1016" s="134" t="s">
        <v>57</v>
      </c>
      <c r="C1016" s="122" t="s">
        <v>147</v>
      </c>
      <c r="D1016" s="122" t="s">
        <v>117</v>
      </c>
      <c r="E1016" s="123" t="s">
        <v>12036</v>
      </c>
      <c r="F1016" s="124" t="s">
        <v>302</v>
      </c>
      <c r="G1016" s="124" t="s">
        <v>149</v>
      </c>
      <c r="H1016" s="124" t="s">
        <v>12781</v>
      </c>
      <c r="I1016" s="135" t="s">
        <v>238</v>
      </c>
      <c r="J1016" s="129" t="s">
        <v>196</v>
      </c>
      <c r="K1016" s="128">
        <v>0</v>
      </c>
      <c r="L1016" s="129"/>
      <c r="M1016" s="128" t="s">
        <v>13673</v>
      </c>
      <c r="N1016" s="127" t="s">
        <v>525</v>
      </c>
      <c r="O1016" s="127" t="s">
        <v>174</v>
      </c>
      <c r="P1016" s="127" t="s">
        <v>194</v>
      </c>
      <c r="Q1016" s="131" t="s">
        <v>13748</v>
      </c>
      <c r="R1016" s="131" t="s">
        <v>15837</v>
      </c>
      <c r="S1016" s="132" t="s">
        <v>152</v>
      </c>
      <c r="T1016" s="136" t="s">
        <v>239</v>
      </c>
      <c r="U1016" s="118"/>
      <c r="V1016" s="118" t="s">
        <v>260</v>
      </c>
      <c r="W1016" s="133" t="str">
        <f>VLOOKUP(TRIM(X1016),X10:Y88,2,FALSE)</f>
        <v>Krisztian</v>
      </c>
      <c r="X1016" s="11" t="str">
        <f t="shared" si="35"/>
        <v>6.5.10</v>
      </c>
      <c r="AA1016" s="1">
        <f t="shared" si="34"/>
        <v>8</v>
      </c>
    </row>
    <row r="1017" spans="1:27" ht="36.75" customHeight="1">
      <c r="A1017" s="119" t="s">
        <v>146</v>
      </c>
      <c r="B1017" s="134" t="s">
        <v>57</v>
      </c>
      <c r="C1017" s="122" t="s">
        <v>147</v>
      </c>
      <c r="D1017" s="122" t="s">
        <v>117</v>
      </c>
      <c r="E1017" s="123" t="s">
        <v>12037</v>
      </c>
      <c r="F1017" s="124" t="s">
        <v>302</v>
      </c>
      <c r="G1017" s="124" t="s">
        <v>149</v>
      </c>
      <c r="H1017" s="124" t="s">
        <v>13414</v>
      </c>
      <c r="I1017" s="135" t="s">
        <v>270</v>
      </c>
      <c r="J1017" s="129" t="s">
        <v>185</v>
      </c>
      <c r="K1017" s="128">
        <v>0</v>
      </c>
      <c r="L1017" s="129"/>
      <c r="M1017" s="128" t="s">
        <v>351</v>
      </c>
      <c r="N1017" s="127" t="s">
        <v>525</v>
      </c>
      <c r="O1017" s="127" t="s">
        <v>174</v>
      </c>
      <c r="P1017" s="127" t="s">
        <v>194</v>
      </c>
      <c r="Q1017" s="131" t="s">
        <v>14011</v>
      </c>
      <c r="R1017" s="131" t="s">
        <v>15349</v>
      </c>
      <c r="S1017" s="132" t="s">
        <v>15348</v>
      </c>
      <c r="T1017" s="136" t="s">
        <v>361</v>
      </c>
      <c r="U1017" s="118"/>
      <c r="V1017" s="118"/>
      <c r="W1017" s="133" t="str">
        <f>VLOOKUP(TRIM(X1017),X10:Y88,2,FALSE)</f>
        <v>Krisztian</v>
      </c>
      <c r="X1017" s="11" t="str">
        <f t="shared" si="35"/>
        <v>6.5.10</v>
      </c>
      <c r="AA1017" s="1">
        <f t="shared" si="34"/>
        <v>4</v>
      </c>
    </row>
    <row r="1018" spans="1:27" ht="36.75" customHeight="1">
      <c r="A1018" s="119" t="s">
        <v>146</v>
      </c>
      <c r="B1018" s="134" t="s">
        <v>57</v>
      </c>
      <c r="C1018" s="122" t="s">
        <v>147</v>
      </c>
      <c r="D1018" s="122" t="s">
        <v>117</v>
      </c>
      <c r="E1018" s="123" t="s">
        <v>12038</v>
      </c>
      <c r="F1018" s="124" t="s">
        <v>302</v>
      </c>
      <c r="G1018" s="124" t="s">
        <v>149</v>
      </c>
      <c r="H1018" s="124" t="s">
        <v>13479</v>
      </c>
      <c r="I1018" s="135" t="s">
        <v>216</v>
      </c>
      <c r="J1018" s="129" t="s">
        <v>196</v>
      </c>
      <c r="K1018" s="128">
        <v>0</v>
      </c>
      <c r="L1018" s="129"/>
      <c r="M1018" s="128" t="s">
        <v>202</v>
      </c>
      <c r="N1018" s="127" t="s">
        <v>525</v>
      </c>
      <c r="O1018" s="127" t="s">
        <v>174</v>
      </c>
      <c r="P1018" s="127" t="s">
        <v>194</v>
      </c>
      <c r="Q1018" s="131" t="s">
        <v>14028</v>
      </c>
      <c r="R1018" s="131" t="s">
        <v>15838</v>
      </c>
      <c r="S1018" s="132" t="s">
        <v>152</v>
      </c>
      <c r="T1018" s="136" t="s">
        <v>214</v>
      </c>
      <c r="U1018" s="118"/>
      <c r="V1018" s="118" t="s">
        <v>260</v>
      </c>
      <c r="W1018" s="133" t="str">
        <f>VLOOKUP(TRIM(X1018),X10:Y88,2,FALSE)</f>
        <v>Krisztian</v>
      </c>
      <c r="X1018" s="11" t="str">
        <f t="shared" si="35"/>
        <v>6.5.10</v>
      </c>
      <c r="AA1018" s="1">
        <f t="shared" si="34"/>
        <v>25</v>
      </c>
    </row>
    <row r="1019" spans="1:27" ht="36.75" customHeight="1">
      <c r="A1019" s="119" t="s">
        <v>146</v>
      </c>
      <c r="B1019" s="134" t="s">
        <v>57</v>
      </c>
      <c r="C1019" s="122" t="s">
        <v>147</v>
      </c>
      <c r="D1019" s="122" t="s">
        <v>117</v>
      </c>
      <c r="E1019" s="123" t="s">
        <v>12039</v>
      </c>
      <c r="F1019" s="124" t="s">
        <v>302</v>
      </c>
      <c r="G1019" s="124" t="s">
        <v>149</v>
      </c>
      <c r="H1019" s="124" t="s">
        <v>13520</v>
      </c>
      <c r="I1019" s="135" t="s">
        <v>15352</v>
      </c>
      <c r="J1019" s="129" t="s">
        <v>185</v>
      </c>
      <c r="K1019" s="128">
        <v>0</v>
      </c>
      <c r="L1019" s="129"/>
      <c r="M1019" s="128" t="s">
        <v>202</v>
      </c>
      <c r="N1019" s="127" t="s">
        <v>525</v>
      </c>
      <c r="O1019" s="127" t="s">
        <v>174</v>
      </c>
      <c r="P1019" s="127" t="s">
        <v>194</v>
      </c>
      <c r="Q1019" s="131" t="s">
        <v>14029</v>
      </c>
      <c r="R1019" s="131" t="s">
        <v>15839</v>
      </c>
      <c r="S1019" s="132" t="s">
        <v>152</v>
      </c>
      <c r="T1019" s="136" t="s">
        <v>214</v>
      </c>
      <c r="U1019" s="118"/>
      <c r="V1019" s="118" t="s">
        <v>260</v>
      </c>
      <c r="W1019" s="133" t="str">
        <f>VLOOKUP(TRIM(X1019),X10:Y88,2,FALSE)</f>
        <v>Krisztian</v>
      </c>
      <c r="X1019" s="11" t="str">
        <f t="shared" si="35"/>
        <v>6.5.10</v>
      </c>
      <c r="AA1019" s="1">
        <f t="shared" si="34"/>
        <v>48</v>
      </c>
    </row>
    <row r="1020" spans="1:27" ht="36.75" customHeight="1">
      <c r="A1020" s="119" t="s">
        <v>146</v>
      </c>
      <c r="B1020" s="134" t="s">
        <v>57</v>
      </c>
      <c r="C1020" s="122" t="s">
        <v>147</v>
      </c>
      <c r="D1020" s="122" t="s">
        <v>85</v>
      </c>
      <c r="E1020" s="123" t="s">
        <v>12040</v>
      </c>
      <c r="F1020" s="124" t="s">
        <v>23</v>
      </c>
      <c r="G1020" s="124" t="s">
        <v>149</v>
      </c>
      <c r="H1020" s="124" t="s">
        <v>14643</v>
      </c>
      <c r="I1020" s="135" t="s">
        <v>241</v>
      </c>
      <c r="J1020" s="129" t="s">
        <v>342</v>
      </c>
      <c r="K1020" s="128">
        <v>1187</v>
      </c>
      <c r="L1020" s="129" t="s">
        <v>60</v>
      </c>
      <c r="M1020" s="128" t="s">
        <v>202</v>
      </c>
      <c r="N1020" s="127" t="s">
        <v>895</v>
      </c>
      <c r="O1020" s="127" t="s">
        <v>174</v>
      </c>
      <c r="P1020" s="127" t="s">
        <v>2776</v>
      </c>
      <c r="Q1020" s="131" t="s">
        <v>14098</v>
      </c>
      <c r="R1020" s="131" t="s">
        <v>15840</v>
      </c>
      <c r="S1020" s="132" t="s">
        <v>152</v>
      </c>
      <c r="T1020" s="136" t="s">
        <v>299</v>
      </c>
      <c r="U1020" s="118"/>
      <c r="V1020" s="118" t="s">
        <v>260</v>
      </c>
      <c r="W1020" s="133" t="str">
        <f>VLOOKUP(TRIM(X1020),X10:Y88,2,FALSE)</f>
        <v>Krisztian</v>
      </c>
      <c r="X1020" s="11" t="str">
        <f t="shared" si="35"/>
        <v>5.4</v>
      </c>
      <c r="AA1020" s="1">
        <f t="shared" si="34"/>
        <v>5</v>
      </c>
    </row>
    <row r="1021" spans="1:27" ht="36.75" customHeight="1">
      <c r="A1021" s="119" t="s">
        <v>146</v>
      </c>
      <c r="B1021" s="134" t="s">
        <v>57</v>
      </c>
      <c r="C1021" s="122" t="s">
        <v>147</v>
      </c>
      <c r="D1021" s="122" t="s">
        <v>509</v>
      </c>
      <c r="E1021" s="123" t="s">
        <v>12041</v>
      </c>
      <c r="F1021" s="124" t="s">
        <v>21</v>
      </c>
      <c r="G1021" s="124" t="s">
        <v>149</v>
      </c>
      <c r="H1021" s="124" t="s">
        <v>13304</v>
      </c>
      <c r="I1021" s="135" t="s">
        <v>254</v>
      </c>
      <c r="J1021" s="129" t="s">
        <v>12756</v>
      </c>
      <c r="K1021" s="128"/>
      <c r="L1021" s="129"/>
      <c r="M1021" s="128" t="s">
        <v>13673</v>
      </c>
      <c r="N1021" s="127" t="s">
        <v>186</v>
      </c>
      <c r="O1021" s="127" t="s">
        <v>2822</v>
      </c>
      <c r="P1021" s="127" t="s">
        <v>12757</v>
      </c>
      <c r="Q1021" s="131" t="s">
        <v>13169</v>
      </c>
      <c r="R1021" s="131" t="s">
        <v>15841</v>
      </c>
      <c r="S1021" s="132" t="s">
        <v>152</v>
      </c>
      <c r="T1021" s="136" t="s">
        <v>255</v>
      </c>
      <c r="U1021" s="118"/>
      <c r="V1021" s="118" t="s">
        <v>260</v>
      </c>
      <c r="W1021" s="133" t="str">
        <f>VLOOKUP(TRIM(X1021),X10:Y88,2,FALSE)</f>
        <v>Krisztian</v>
      </c>
      <c r="X1021" s="11" t="str">
        <f t="shared" si="35"/>
        <v>6.14</v>
      </c>
      <c r="AA1021" s="1">
        <f t="shared" si="34"/>
        <v>16</v>
      </c>
    </row>
    <row r="1022" spans="1:27" ht="36.75" customHeight="1">
      <c r="A1022" s="119" t="s">
        <v>146</v>
      </c>
      <c r="B1022" s="134" t="s">
        <v>57</v>
      </c>
      <c r="C1022" s="122" t="s">
        <v>147</v>
      </c>
      <c r="D1022" s="122" t="s">
        <v>509</v>
      </c>
      <c r="E1022" s="123" t="s">
        <v>12042</v>
      </c>
      <c r="F1022" s="124" t="s">
        <v>21</v>
      </c>
      <c r="G1022" s="124" t="s">
        <v>149</v>
      </c>
      <c r="H1022" s="124" t="s">
        <v>13306</v>
      </c>
      <c r="I1022" s="135" t="s">
        <v>15751</v>
      </c>
      <c r="J1022" s="129" t="s">
        <v>12756</v>
      </c>
      <c r="K1022" s="128"/>
      <c r="L1022" s="129"/>
      <c r="M1022" s="128" t="s">
        <v>13673</v>
      </c>
      <c r="N1022" s="127" t="s">
        <v>186</v>
      </c>
      <c r="O1022" s="127" t="s">
        <v>2822</v>
      </c>
      <c r="P1022" s="127" t="s">
        <v>12757</v>
      </c>
      <c r="Q1022" s="131" t="s">
        <v>13170</v>
      </c>
      <c r="R1022" s="131" t="s">
        <v>15452</v>
      </c>
      <c r="S1022" s="132" t="s">
        <v>15451</v>
      </c>
      <c r="T1022" s="136" t="s">
        <v>255</v>
      </c>
      <c r="U1022" s="118"/>
      <c r="V1022" s="118"/>
      <c r="W1022" s="133" t="str">
        <f>VLOOKUP(TRIM(X1022),X10:Y88,2,FALSE)</f>
        <v>Krisztian</v>
      </c>
      <c r="X1022" s="11" t="str">
        <f t="shared" si="35"/>
        <v>6.14</v>
      </c>
      <c r="AA1022" s="1">
        <f t="shared" si="34"/>
        <v>26</v>
      </c>
    </row>
    <row r="1023" spans="1:27" ht="36.75" customHeight="1">
      <c r="A1023" s="119" t="s">
        <v>146</v>
      </c>
      <c r="B1023" s="134" t="s">
        <v>57</v>
      </c>
      <c r="C1023" s="122" t="s">
        <v>147</v>
      </c>
      <c r="D1023" s="122" t="s">
        <v>509</v>
      </c>
      <c r="E1023" s="123" t="s">
        <v>12043</v>
      </c>
      <c r="F1023" s="124" t="s">
        <v>21</v>
      </c>
      <c r="G1023" s="124" t="s">
        <v>149</v>
      </c>
      <c r="H1023" s="124" t="s">
        <v>13303</v>
      </c>
      <c r="I1023" s="135" t="s">
        <v>15752</v>
      </c>
      <c r="J1023" s="129" t="s">
        <v>12756</v>
      </c>
      <c r="K1023" s="128"/>
      <c r="L1023" s="129"/>
      <c r="M1023" s="128" t="s">
        <v>13673</v>
      </c>
      <c r="N1023" s="127" t="s">
        <v>186</v>
      </c>
      <c r="O1023" s="127" t="s">
        <v>2822</v>
      </c>
      <c r="P1023" s="127" t="s">
        <v>12757</v>
      </c>
      <c r="Q1023" s="131" t="s">
        <v>13168</v>
      </c>
      <c r="R1023" s="131" t="s">
        <v>15454</v>
      </c>
      <c r="S1023" s="132" t="s">
        <v>15453</v>
      </c>
      <c r="T1023" s="136" t="s">
        <v>255</v>
      </c>
      <c r="U1023" s="118"/>
      <c r="V1023" s="118"/>
      <c r="W1023" s="133" t="str">
        <f>VLOOKUP(TRIM(X1023),X10:Y88,2,FALSE)</f>
        <v>Krisztian</v>
      </c>
      <c r="X1023" s="11" t="str">
        <f t="shared" si="35"/>
        <v>6.14</v>
      </c>
      <c r="AA1023" s="1">
        <f t="shared" si="34"/>
        <v>29</v>
      </c>
    </row>
    <row r="1024" spans="1:27" ht="36.75" customHeight="1">
      <c r="A1024" s="119" t="s">
        <v>146</v>
      </c>
      <c r="B1024" s="134" t="s">
        <v>57</v>
      </c>
      <c r="C1024" s="122" t="s">
        <v>147</v>
      </c>
      <c r="D1024" s="122" t="s">
        <v>509</v>
      </c>
      <c r="E1024" s="123" t="s">
        <v>12044</v>
      </c>
      <c r="F1024" s="124" t="s">
        <v>21</v>
      </c>
      <c r="G1024" s="124" t="s">
        <v>149</v>
      </c>
      <c r="H1024" s="124" t="s">
        <v>13310</v>
      </c>
      <c r="I1024" s="135" t="s">
        <v>15455</v>
      </c>
      <c r="J1024" s="129" t="s">
        <v>12756</v>
      </c>
      <c r="K1024" s="128"/>
      <c r="L1024" s="129"/>
      <c r="M1024" s="128" t="s">
        <v>13673</v>
      </c>
      <c r="N1024" s="127" t="s">
        <v>186</v>
      </c>
      <c r="O1024" s="127" t="s">
        <v>2822</v>
      </c>
      <c r="P1024" s="127" t="s">
        <v>12757</v>
      </c>
      <c r="Q1024" s="131" t="s">
        <v>13174</v>
      </c>
      <c r="R1024" s="131" t="s">
        <v>15457</v>
      </c>
      <c r="S1024" s="132" t="s">
        <v>15456</v>
      </c>
      <c r="T1024" s="136" t="s">
        <v>255</v>
      </c>
      <c r="U1024" s="118"/>
      <c r="V1024" s="118"/>
      <c r="W1024" s="133" t="str">
        <f>VLOOKUP(TRIM(X1024),X10:Y88,2,FALSE)</f>
        <v>Krisztian</v>
      </c>
      <c r="X1024" s="11" t="str">
        <f t="shared" si="35"/>
        <v>6.14</v>
      </c>
      <c r="AA1024" s="1">
        <f t="shared" si="34"/>
        <v>82</v>
      </c>
    </row>
    <row r="1025" spans="1:27" ht="36.75" customHeight="1">
      <c r="A1025" s="119" t="s">
        <v>146</v>
      </c>
      <c r="B1025" s="134" t="s">
        <v>57</v>
      </c>
      <c r="C1025" s="122" t="s">
        <v>147</v>
      </c>
      <c r="D1025" s="122" t="s">
        <v>509</v>
      </c>
      <c r="E1025" s="123" t="s">
        <v>12045</v>
      </c>
      <c r="F1025" s="124" t="s">
        <v>21</v>
      </c>
      <c r="G1025" s="124" t="s">
        <v>149</v>
      </c>
      <c r="H1025" s="124" t="s">
        <v>12785</v>
      </c>
      <c r="I1025" s="135" t="s">
        <v>238</v>
      </c>
      <c r="J1025" s="129" t="s">
        <v>12756</v>
      </c>
      <c r="K1025" s="128"/>
      <c r="L1025" s="129"/>
      <c r="M1025" s="128" t="s">
        <v>13673</v>
      </c>
      <c r="N1025" s="127" t="s">
        <v>186</v>
      </c>
      <c r="O1025" s="127" t="s">
        <v>2822</v>
      </c>
      <c r="P1025" s="127" t="s">
        <v>12757</v>
      </c>
      <c r="Q1025" s="131" t="s">
        <v>12759</v>
      </c>
      <c r="R1025" s="131" t="s">
        <v>15459</v>
      </c>
      <c r="S1025" s="132" t="s">
        <v>15458</v>
      </c>
      <c r="T1025" s="136" t="s">
        <v>239</v>
      </c>
      <c r="U1025" s="118"/>
      <c r="V1025" s="118"/>
      <c r="W1025" s="133" t="str">
        <f>VLOOKUP(TRIM(X1025),X10:Y88,2,FALSE)</f>
        <v>Krisztian</v>
      </c>
      <c r="X1025" s="11" t="str">
        <f t="shared" si="35"/>
        <v>6.14</v>
      </c>
      <c r="AA1025" s="1">
        <f t="shared" si="34"/>
        <v>8</v>
      </c>
    </row>
    <row r="1026" spans="1:27" ht="36.75" customHeight="1">
      <c r="A1026" s="119" t="s">
        <v>146</v>
      </c>
      <c r="B1026" s="134" t="s">
        <v>57</v>
      </c>
      <c r="C1026" s="122" t="s">
        <v>147</v>
      </c>
      <c r="D1026" s="122" t="s">
        <v>509</v>
      </c>
      <c r="E1026" s="123" t="s">
        <v>12046</v>
      </c>
      <c r="F1026" s="124" t="s">
        <v>21</v>
      </c>
      <c r="G1026" s="124" t="s">
        <v>149</v>
      </c>
      <c r="H1026" s="124" t="s">
        <v>13308</v>
      </c>
      <c r="I1026" s="135" t="s">
        <v>354</v>
      </c>
      <c r="J1026" s="129" t="s">
        <v>12756</v>
      </c>
      <c r="K1026" s="128"/>
      <c r="L1026" s="129"/>
      <c r="M1026" s="128" t="s">
        <v>13673</v>
      </c>
      <c r="N1026" s="127" t="s">
        <v>186</v>
      </c>
      <c r="O1026" s="127" t="s">
        <v>2822</v>
      </c>
      <c r="P1026" s="127" t="s">
        <v>12757</v>
      </c>
      <c r="Q1026" s="131" t="s">
        <v>13172</v>
      </c>
      <c r="R1026" s="131" t="s">
        <v>15463</v>
      </c>
      <c r="S1026" s="132" t="s">
        <v>15462</v>
      </c>
      <c r="T1026" s="136" t="s">
        <v>199</v>
      </c>
      <c r="U1026" s="118"/>
      <c r="V1026" s="118"/>
      <c r="W1026" s="133" t="str">
        <f>VLOOKUP(TRIM(X1026),X10:Y88,2,FALSE)</f>
        <v>Krisztian</v>
      </c>
      <c r="X1026" s="11" t="str">
        <f t="shared" si="35"/>
        <v>6.14</v>
      </c>
      <c r="AA1026" s="1">
        <f t="shared" si="34"/>
        <v>31</v>
      </c>
    </row>
    <row r="1027" spans="1:27" ht="36.75" customHeight="1">
      <c r="A1027" s="119" t="s">
        <v>146</v>
      </c>
      <c r="B1027" s="134" t="s">
        <v>57</v>
      </c>
      <c r="C1027" s="122" t="s">
        <v>147</v>
      </c>
      <c r="D1027" s="122" t="s">
        <v>509</v>
      </c>
      <c r="E1027" s="123" t="s">
        <v>12047</v>
      </c>
      <c r="F1027" s="124" t="s">
        <v>21</v>
      </c>
      <c r="G1027" s="138" t="s">
        <v>149</v>
      </c>
      <c r="H1027" s="124" t="s">
        <v>12786</v>
      </c>
      <c r="I1027" s="135" t="s">
        <v>757</v>
      </c>
      <c r="J1027" s="129" t="s">
        <v>12756</v>
      </c>
      <c r="K1027" s="128"/>
      <c r="L1027" s="129"/>
      <c r="M1027" s="128" t="s">
        <v>13673</v>
      </c>
      <c r="N1027" s="127" t="s">
        <v>186</v>
      </c>
      <c r="O1027" s="127" t="s">
        <v>2822</v>
      </c>
      <c r="P1027" s="127" t="s">
        <v>12757</v>
      </c>
      <c r="Q1027" s="131" t="s">
        <v>12760</v>
      </c>
      <c r="R1027" s="131" t="s">
        <v>15842</v>
      </c>
      <c r="S1027" s="132" t="s">
        <v>152</v>
      </c>
      <c r="T1027" s="136" t="s">
        <v>239</v>
      </c>
      <c r="U1027" s="118"/>
      <c r="V1027" s="118" t="s">
        <v>260</v>
      </c>
      <c r="W1027" s="133" t="str">
        <f>VLOOKUP(TRIM(X1027),X10:Y88,2,FALSE)</f>
        <v>Krisztian</v>
      </c>
      <c r="X1027" s="11" t="str">
        <f t="shared" si="35"/>
        <v>6.14</v>
      </c>
      <c r="AA1027" s="1">
        <f t="shared" si="34"/>
        <v>16</v>
      </c>
    </row>
    <row r="1028" spans="1:27" ht="36.75" customHeight="1">
      <c r="A1028" s="119" t="s">
        <v>146</v>
      </c>
      <c r="B1028" s="134" t="s">
        <v>57</v>
      </c>
      <c r="C1028" s="122" t="s">
        <v>147</v>
      </c>
      <c r="D1028" s="122" t="s">
        <v>509</v>
      </c>
      <c r="E1028" s="123" t="s">
        <v>12048</v>
      </c>
      <c r="F1028" s="124" t="s">
        <v>21</v>
      </c>
      <c r="G1028" s="124" t="s">
        <v>149</v>
      </c>
      <c r="H1028" s="124" t="s">
        <v>12787</v>
      </c>
      <c r="I1028" s="135" t="s">
        <v>238</v>
      </c>
      <c r="J1028" s="129" t="s">
        <v>12756</v>
      </c>
      <c r="K1028" s="128"/>
      <c r="L1028" s="129"/>
      <c r="M1028" s="128" t="s">
        <v>13673</v>
      </c>
      <c r="N1028" s="127" t="s">
        <v>186</v>
      </c>
      <c r="O1028" s="127" t="s">
        <v>2822</v>
      </c>
      <c r="P1028" s="127" t="s">
        <v>12757</v>
      </c>
      <c r="Q1028" s="131" t="s">
        <v>12760</v>
      </c>
      <c r="R1028" s="131" t="s">
        <v>15461</v>
      </c>
      <c r="S1028" s="132" t="s">
        <v>15460</v>
      </c>
      <c r="T1028" s="136" t="s">
        <v>239</v>
      </c>
      <c r="U1028" s="118"/>
      <c r="V1028" s="118"/>
      <c r="W1028" s="133" t="str">
        <f>VLOOKUP(TRIM(X1028),X10:Y88,2,FALSE)</f>
        <v>Krisztian</v>
      </c>
      <c r="X1028" s="11" t="str">
        <f t="shared" si="35"/>
        <v>6.14</v>
      </c>
      <c r="AA1028" s="1">
        <f t="shared" si="34"/>
        <v>8</v>
      </c>
    </row>
    <row r="1029" spans="1:27" ht="36.75" customHeight="1">
      <c r="A1029" s="119" t="s">
        <v>146</v>
      </c>
      <c r="B1029" s="134" t="s">
        <v>57</v>
      </c>
      <c r="C1029" s="122" t="s">
        <v>147</v>
      </c>
      <c r="D1029" s="122" t="s">
        <v>117</v>
      </c>
      <c r="E1029" s="123" t="s">
        <v>12049</v>
      </c>
      <c r="F1029" s="124" t="s">
        <v>302</v>
      </c>
      <c r="G1029" s="124" t="s">
        <v>149</v>
      </c>
      <c r="H1029" s="124" t="s">
        <v>13466</v>
      </c>
      <c r="I1029" s="135" t="s">
        <v>200</v>
      </c>
      <c r="J1029" s="129" t="s">
        <v>196</v>
      </c>
      <c r="K1029" s="128">
        <v>0</v>
      </c>
      <c r="L1029" s="129"/>
      <c r="M1029" s="128" t="s">
        <v>202</v>
      </c>
      <c r="N1029" s="127" t="s">
        <v>525</v>
      </c>
      <c r="O1029" s="127" t="s">
        <v>174</v>
      </c>
      <c r="P1029" s="127" t="s">
        <v>194</v>
      </c>
      <c r="Q1029" s="131" t="s">
        <v>14016</v>
      </c>
      <c r="R1029" s="131" t="s">
        <v>15354</v>
      </c>
      <c r="S1029" s="132" t="s">
        <v>15353</v>
      </c>
      <c r="T1029" s="136" t="s">
        <v>199</v>
      </c>
      <c r="U1029" s="118"/>
      <c r="V1029" s="118"/>
      <c r="W1029" s="133" t="str">
        <f>VLOOKUP(TRIM(X1029),X10:Y88,2,FALSE)</f>
        <v>Krisztian</v>
      </c>
      <c r="X1029" s="11" t="str">
        <f t="shared" si="35"/>
        <v>6.5.10</v>
      </c>
      <c r="AA1029" s="1">
        <f t="shared" si="34"/>
        <v>17</v>
      </c>
    </row>
    <row r="1030" spans="1:27" ht="36.75" customHeight="1">
      <c r="A1030" s="119" t="s">
        <v>146</v>
      </c>
      <c r="B1030" s="134" t="s">
        <v>57</v>
      </c>
      <c r="C1030" s="122" t="s">
        <v>147</v>
      </c>
      <c r="D1030" s="122" t="s">
        <v>117</v>
      </c>
      <c r="E1030" s="123" t="s">
        <v>12050</v>
      </c>
      <c r="F1030" s="124" t="s">
        <v>302</v>
      </c>
      <c r="G1030" s="124" t="s">
        <v>149</v>
      </c>
      <c r="H1030" s="124" t="s">
        <v>13467</v>
      </c>
      <c r="I1030" s="135" t="s">
        <v>200</v>
      </c>
      <c r="J1030" s="129" t="s">
        <v>185</v>
      </c>
      <c r="K1030" s="128">
        <v>0</v>
      </c>
      <c r="L1030" s="129"/>
      <c r="M1030" s="128" t="s">
        <v>202</v>
      </c>
      <c r="N1030" s="127" t="s">
        <v>525</v>
      </c>
      <c r="O1030" s="127" t="s">
        <v>174</v>
      </c>
      <c r="P1030" s="127" t="s">
        <v>194</v>
      </c>
      <c r="Q1030" s="131" t="s">
        <v>14017</v>
      </c>
      <c r="R1030" s="131" t="s">
        <v>15392</v>
      </c>
      <c r="S1030" s="132" t="s">
        <v>15391</v>
      </c>
      <c r="T1030" s="136" t="s">
        <v>199</v>
      </c>
      <c r="U1030" s="118"/>
      <c r="V1030" s="118"/>
      <c r="W1030" s="133" t="str">
        <f>VLOOKUP(TRIM(X1030),X10:Y88,2,FALSE)</f>
        <v>Krisztian</v>
      </c>
      <c r="X1030" s="11" t="str">
        <f t="shared" si="35"/>
        <v>6.5.10</v>
      </c>
      <c r="AA1030" s="1">
        <f>LEN(I1030)</f>
        <v>17</v>
      </c>
    </row>
    <row r="1031" spans="1:27" ht="36.75" customHeight="1">
      <c r="A1031" s="119" t="s">
        <v>146</v>
      </c>
      <c r="B1031" s="134" t="s">
        <v>57</v>
      </c>
      <c r="C1031" s="122" t="s">
        <v>147</v>
      </c>
      <c r="D1031" s="122" t="s">
        <v>117</v>
      </c>
      <c r="E1031" s="123" t="s">
        <v>12051</v>
      </c>
      <c r="F1031" s="124" t="s">
        <v>191</v>
      </c>
      <c r="G1031" s="124" t="s">
        <v>149</v>
      </c>
      <c r="H1031" s="124" t="s">
        <v>14166</v>
      </c>
      <c r="I1031" s="135" t="s">
        <v>223</v>
      </c>
      <c r="J1031" s="129"/>
      <c r="K1031" s="128"/>
      <c r="L1031" s="129"/>
      <c r="M1031" s="128" t="s">
        <v>13673</v>
      </c>
      <c r="N1031" s="127"/>
      <c r="O1031" s="127"/>
      <c r="P1031" s="127" t="s">
        <v>194</v>
      </c>
      <c r="Q1031" s="131" t="s">
        <v>13441</v>
      </c>
      <c r="R1031" s="131" t="s">
        <v>15358</v>
      </c>
      <c r="S1031" s="132" t="s">
        <v>15357</v>
      </c>
      <c r="T1031" s="136" t="s">
        <v>199</v>
      </c>
      <c r="U1031" s="118"/>
      <c r="V1031" s="118"/>
      <c r="W1031" s="133" t="str">
        <f>VLOOKUP(TRIM(X1031),X10:Y88,2,FALSE)</f>
        <v>Krisztian</v>
      </c>
      <c r="X1031" s="11" t="str">
        <f t="shared" si="35"/>
        <v>6.5.10</v>
      </c>
      <c r="AA1031" s="1">
        <f t="shared" si="34"/>
        <v>17</v>
      </c>
    </row>
    <row r="1032" spans="1:27" ht="36.75" customHeight="1">
      <c r="A1032" s="119" t="s">
        <v>146</v>
      </c>
      <c r="B1032" s="134" t="s">
        <v>57</v>
      </c>
      <c r="C1032" s="122" t="s">
        <v>147</v>
      </c>
      <c r="D1032" s="122" t="s">
        <v>117</v>
      </c>
      <c r="E1032" s="123" t="s">
        <v>12052</v>
      </c>
      <c r="F1032" s="124" t="s">
        <v>302</v>
      </c>
      <c r="G1032" s="138" t="s">
        <v>149</v>
      </c>
      <c r="H1032" s="124" t="s">
        <v>13278</v>
      </c>
      <c r="I1032" s="135" t="s">
        <v>2460</v>
      </c>
      <c r="J1032" s="129" t="s">
        <v>196</v>
      </c>
      <c r="K1032" s="128">
        <v>0</v>
      </c>
      <c r="L1032" s="129"/>
      <c r="M1032" s="128" t="s">
        <v>202</v>
      </c>
      <c r="N1032" s="127" t="s">
        <v>525</v>
      </c>
      <c r="O1032" s="127" t="s">
        <v>174</v>
      </c>
      <c r="P1032" s="127" t="s">
        <v>194</v>
      </c>
      <c r="Q1032" s="131" t="s">
        <v>13955</v>
      </c>
      <c r="R1032" s="131" t="s">
        <v>15364</v>
      </c>
      <c r="S1032" s="132" t="s">
        <v>15363</v>
      </c>
      <c r="T1032" s="136" t="s">
        <v>249</v>
      </c>
      <c r="U1032" s="118"/>
      <c r="V1032" s="118"/>
      <c r="W1032" s="133" t="str">
        <f>VLOOKUP(TRIM(X1032),X10:Y88,2,FALSE)</f>
        <v>Krisztian</v>
      </c>
      <c r="X1032" s="11" t="str">
        <f t="shared" si="35"/>
        <v>6.5.10</v>
      </c>
      <c r="AA1032" s="1">
        <f t="shared" si="34"/>
        <v>26</v>
      </c>
    </row>
    <row r="1033" spans="1:27" ht="36.75" customHeight="1">
      <c r="A1033" s="119" t="s">
        <v>146</v>
      </c>
      <c r="B1033" s="134" t="s">
        <v>57</v>
      </c>
      <c r="C1033" s="122" t="s">
        <v>147</v>
      </c>
      <c r="D1033" s="122" t="s">
        <v>117</v>
      </c>
      <c r="E1033" s="123" t="s">
        <v>12053</v>
      </c>
      <c r="F1033" s="124" t="s">
        <v>302</v>
      </c>
      <c r="G1033" s="124" t="s">
        <v>149</v>
      </c>
      <c r="H1033" s="124" t="s">
        <v>13322</v>
      </c>
      <c r="I1033" s="135" t="s">
        <v>197</v>
      </c>
      <c r="J1033" s="129" t="s">
        <v>196</v>
      </c>
      <c r="K1033" s="128">
        <v>0</v>
      </c>
      <c r="L1033" s="129"/>
      <c r="M1033" s="128" t="s">
        <v>202</v>
      </c>
      <c r="N1033" s="127" t="s">
        <v>525</v>
      </c>
      <c r="O1033" s="127" t="s">
        <v>174</v>
      </c>
      <c r="P1033" s="127" t="s">
        <v>194</v>
      </c>
      <c r="Q1033" s="131" t="s">
        <v>13975</v>
      </c>
      <c r="R1033" s="131" t="s">
        <v>15370</v>
      </c>
      <c r="S1033" s="132" t="s">
        <v>15369</v>
      </c>
      <c r="T1033" s="136" t="s">
        <v>273</v>
      </c>
      <c r="U1033" s="118"/>
      <c r="V1033" s="118"/>
      <c r="W1033" s="133" t="str">
        <f>VLOOKUP(TRIM(X1033),X10:Y88,2,FALSE)</f>
        <v>Krisztian</v>
      </c>
      <c r="X1033" s="11" t="str">
        <f t="shared" si="35"/>
        <v>6.5.10</v>
      </c>
      <c r="AA1033" s="1">
        <f t="shared" si="34"/>
        <v>14</v>
      </c>
    </row>
    <row r="1034" spans="1:27" ht="36.75" customHeight="1">
      <c r="A1034" s="119" t="s">
        <v>146</v>
      </c>
      <c r="B1034" s="134" t="s">
        <v>57</v>
      </c>
      <c r="C1034" s="122" t="s">
        <v>147</v>
      </c>
      <c r="D1034" s="122" t="s">
        <v>79</v>
      </c>
      <c r="E1034" s="123" t="s">
        <v>12054</v>
      </c>
      <c r="F1034" s="124" t="s">
        <v>191</v>
      </c>
      <c r="G1034" s="124" t="s">
        <v>149</v>
      </c>
      <c r="H1034" s="124" t="s">
        <v>15376</v>
      </c>
      <c r="I1034" s="135" t="s">
        <v>313</v>
      </c>
      <c r="J1034" s="129"/>
      <c r="K1034" s="128"/>
      <c r="L1034" s="129"/>
      <c r="M1034" s="128"/>
      <c r="N1034" s="127"/>
      <c r="O1034" s="127" t="s">
        <v>51</v>
      </c>
      <c r="P1034" s="127" t="s">
        <v>51</v>
      </c>
      <c r="Q1034" s="131" t="s">
        <v>15375</v>
      </c>
      <c r="R1034" s="131" t="s">
        <v>15378</v>
      </c>
      <c r="S1034" s="132" t="s">
        <v>15377</v>
      </c>
      <c r="T1034" s="136" t="s">
        <v>273</v>
      </c>
      <c r="U1034" s="118"/>
      <c r="V1034" s="118"/>
      <c r="W1034" s="133" t="str">
        <f>VLOOKUP(TRIM(X1034),X10:Y88,2,FALSE)</f>
        <v>Krisztian</v>
      </c>
      <c r="X1034" s="11" t="str">
        <f t="shared" si="35"/>
        <v>5.2</v>
      </c>
      <c r="AA1034" s="1">
        <f t="shared" si="34"/>
        <v>6</v>
      </c>
    </row>
    <row r="1035" spans="1:27" ht="36.75" customHeight="1">
      <c r="A1035" s="119" t="s">
        <v>146</v>
      </c>
      <c r="B1035" s="134" t="s">
        <v>57</v>
      </c>
      <c r="C1035" s="122" t="s">
        <v>147</v>
      </c>
      <c r="D1035" s="122" t="s">
        <v>117</v>
      </c>
      <c r="E1035" s="123" t="s">
        <v>12055</v>
      </c>
      <c r="F1035" s="124" t="s">
        <v>302</v>
      </c>
      <c r="G1035" s="124" t="s">
        <v>149</v>
      </c>
      <c r="H1035" s="124" t="s">
        <v>13323</v>
      </c>
      <c r="I1035" s="135" t="s">
        <v>197</v>
      </c>
      <c r="J1035" s="129" t="s">
        <v>196</v>
      </c>
      <c r="K1035" s="128">
        <v>0</v>
      </c>
      <c r="L1035" s="129"/>
      <c r="M1035" s="128" t="s">
        <v>202</v>
      </c>
      <c r="N1035" s="127" t="s">
        <v>525</v>
      </c>
      <c r="O1035" s="127" t="s">
        <v>174</v>
      </c>
      <c r="P1035" s="127" t="s">
        <v>194</v>
      </c>
      <c r="Q1035" s="131" t="s">
        <v>13976</v>
      </c>
      <c r="R1035" s="131" t="s">
        <v>15843</v>
      </c>
      <c r="S1035" s="132" t="s">
        <v>152</v>
      </c>
      <c r="T1035" s="136" t="s">
        <v>273</v>
      </c>
      <c r="U1035" s="118"/>
      <c r="V1035" s="118" t="s">
        <v>260</v>
      </c>
      <c r="W1035" s="133" t="str">
        <f>VLOOKUP(TRIM(X1035),X10:Y88,2,FALSE)</f>
        <v>Krisztian</v>
      </c>
      <c r="X1035" s="11" t="str">
        <f t="shared" si="35"/>
        <v>6.5.10</v>
      </c>
      <c r="AA1035" s="1">
        <f>LEN(I1035)</f>
        <v>14</v>
      </c>
    </row>
    <row r="1036" spans="1:27" ht="36.75" customHeight="1">
      <c r="A1036" s="119" t="s">
        <v>146</v>
      </c>
      <c r="B1036" s="134" t="s">
        <v>57</v>
      </c>
      <c r="C1036" s="122" t="s">
        <v>147</v>
      </c>
      <c r="D1036" s="122" t="s">
        <v>117</v>
      </c>
      <c r="E1036" s="123" t="s">
        <v>12056</v>
      </c>
      <c r="F1036" s="124" t="s">
        <v>302</v>
      </c>
      <c r="G1036" s="124" t="s">
        <v>149</v>
      </c>
      <c r="H1036" s="124" t="s">
        <v>13395</v>
      </c>
      <c r="I1036" s="135" t="s">
        <v>197</v>
      </c>
      <c r="J1036" s="129" t="s">
        <v>196</v>
      </c>
      <c r="K1036" s="128">
        <v>0</v>
      </c>
      <c r="L1036" s="129"/>
      <c r="M1036" s="128" t="s">
        <v>202</v>
      </c>
      <c r="N1036" s="127" t="s">
        <v>525</v>
      </c>
      <c r="O1036" s="127" t="s">
        <v>174</v>
      </c>
      <c r="P1036" s="127" t="s">
        <v>194</v>
      </c>
      <c r="Q1036" s="131" t="s">
        <v>13993</v>
      </c>
      <c r="R1036" s="131" t="s">
        <v>15844</v>
      </c>
      <c r="S1036" s="132" t="s">
        <v>152</v>
      </c>
      <c r="T1036" s="136" t="s">
        <v>219</v>
      </c>
      <c r="U1036" s="118"/>
      <c r="V1036" s="118" t="s">
        <v>260</v>
      </c>
      <c r="W1036" s="133" t="str">
        <f>VLOOKUP(TRIM(X1036),X10:Y88,2,FALSE)</f>
        <v>Krisztian</v>
      </c>
      <c r="X1036" s="11" t="str">
        <f t="shared" si="35"/>
        <v>6.5.10</v>
      </c>
      <c r="AA1036" s="1">
        <f t="shared" si="34"/>
        <v>14</v>
      </c>
    </row>
    <row r="1037" spans="1:27" ht="36.75" customHeight="1">
      <c r="A1037" s="119" t="s">
        <v>146</v>
      </c>
      <c r="B1037" s="134" t="s">
        <v>57</v>
      </c>
      <c r="C1037" s="122" t="s">
        <v>147</v>
      </c>
      <c r="D1037" s="122" t="s">
        <v>117</v>
      </c>
      <c r="E1037" s="123" t="s">
        <v>12057</v>
      </c>
      <c r="F1037" s="124" t="s">
        <v>302</v>
      </c>
      <c r="G1037" s="124" t="s">
        <v>149</v>
      </c>
      <c r="H1037" s="124" t="s">
        <v>13416</v>
      </c>
      <c r="I1037" s="135" t="s">
        <v>270</v>
      </c>
      <c r="J1037" s="129" t="s">
        <v>196</v>
      </c>
      <c r="K1037" s="128">
        <v>0</v>
      </c>
      <c r="L1037" s="129"/>
      <c r="M1037" s="128" t="s">
        <v>202</v>
      </c>
      <c r="N1037" s="127" t="s">
        <v>525</v>
      </c>
      <c r="O1037" s="127" t="s">
        <v>174</v>
      </c>
      <c r="P1037" s="127" t="s">
        <v>194</v>
      </c>
      <c r="Q1037" s="131" t="s">
        <v>14013</v>
      </c>
      <c r="R1037" s="131" t="s">
        <v>15390</v>
      </c>
      <c r="S1037" s="132" t="s">
        <v>15389</v>
      </c>
      <c r="T1037" s="136" t="s">
        <v>361</v>
      </c>
      <c r="U1037" s="118"/>
      <c r="V1037" s="118"/>
      <c r="W1037" s="133" t="str">
        <f>VLOOKUP(TRIM(X1037),X10:Y88,2,FALSE)</f>
        <v>Krisztian</v>
      </c>
      <c r="X1037" s="11" t="str">
        <f t="shared" si="35"/>
        <v>6.5.10</v>
      </c>
      <c r="AA1037" s="1">
        <f t="shared" si="34"/>
        <v>4</v>
      </c>
    </row>
    <row r="1038" spans="1:27" ht="36.75" customHeight="1">
      <c r="A1038" s="119" t="s">
        <v>146</v>
      </c>
      <c r="B1038" s="134" t="s">
        <v>57</v>
      </c>
      <c r="C1038" s="122" t="s">
        <v>147</v>
      </c>
      <c r="D1038" s="122" t="s">
        <v>117</v>
      </c>
      <c r="E1038" s="123" t="s">
        <v>12058</v>
      </c>
      <c r="F1038" s="124" t="s">
        <v>302</v>
      </c>
      <c r="G1038" s="124" t="s">
        <v>149</v>
      </c>
      <c r="H1038" s="124" t="s">
        <v>13394</v>
      </c>
      <c r="I1038" s="135" t="s">
        <v>197</v>
      </c>
      <c r="J1038" s="129" t="s">
        <v>196</v>
      </c>
      <c r="K1038" s="128">
        <v>0</v>
      </c>
      <c r="L1038" s="129"/>
      <c r="M1038" s="128" t="s">
        <v>202</v>
      </c>
      <c r="N1038" s="127" t="s">
        <v>525</v>
      </c>
      <c r="O1038" s="127" t="s">
        <v>174</v>
      </c>
      <c r="P1038" s="127" t="s">
        <v>194</v>
      </c>
      <c r="Q1038" s="131" t="s">
        <v>13992</v>
      </c>
      <c r="R1038" s="131" t="s">
        <v>15398</v>
      </c>
      <c r="S1038" s="132" t="s">
        <v>15397</v>
      </c>
      <c r="T1038" s="136" t="s">
        <v>219</v>
      </c>
      <c r="U1038" s="118"/>
      <c r="V1038" s="118"/>
      <c r="W1038" s="133" t="str">
        <f>VLOOKUP(TRIM(X1038),X10:Y88,2,FALSE)</f>
        <v>Krisztian</v>
      </c>
      <c r="X1038" s="11" t="str">
        <f t="shared" si="35"/>
        <v>6.5.10</v>
      </c>
      <c r="AA1038" s="1">
        <f t="shared" si="34"/>
        <v>14</v>
      </c>
    </row>
    <row r="1039" spans="1:27" ht="36.75" customHeight="1">
      <c r="A1039" s="119" t="s">
        <v>146</v>
      </c>
      <c r="B1039" s="134" t="s">
        <v>57</v>
      </c>
      <c r="C1039" s="122" t="s">
        <v>147</v>
      </c>
      <c r="D1039" s="122" t="s">
        <v>117</v>
      </c>
      <c r="E1039" s="123" t="s">
        <v>12059</v>
      </c>
      <c r="F1039" s="124" t="s">
        <v>24</v>
      </c>
      <c r="G1039" s="124" t="s">
        <v>149</v>
      </c>
      <c r="H1039" s="124" t="s">
        <v>14665</v>
      </c>
      <c r="I1039" s="135" t="s">
        <v>2460</v>
      </c>
      <c r="J1039" s="129" t="s">
        <v>356</v>
      </c>
      <c r="K1039" s="128">
        <v>320</v>
      </c>
      <c r="L1039" s="129" t="s">
        <v>60</v>
      </c>
      <c r="M1039" s="128" t="s">
        <v>202</v>
      </c>
      <c r="N1039" s="127" t="s">
        <v>525</v>
      </c>
      <c r="O1039" s="127" t="s">
        <v>174</v>
      </c>
      <c r="P1039" s="127" t="s">
        <v>194</v>
      </c>
      <c r="Q1039" s="131" t="s">
        <v>13954</v>
      </c>
      <c r="R1039" s="131" t="s">
        <v>15402</v>
      </c>
      <c r="S1039" s="132" t="s">
        <v>15401</v>
      </c>
      <c r="T1039" s="136" t="s">
        <v>249</v>
      </c>
      <c r="U1039" s="118"/>
      <c r="V1039" s="118"/>
      <c r="W1039" s="133" t="str">
        <f>VLOOKUP(TRIM(X1039),X10:Y88,2,FALSE)</f>
        <v>Krisztian</v>
      </c>
      <c r="X1039" s="11" t="str">
        <f t="shared" si="35"/>
        <v>6.5.10</v>
      </c>
      <c r="AA1039" s="1">
        <f t="shared" si="34"/>
        <v>26</v>
      </c>
    </row>
    <row r="1040" spans="1:27" ht="36.75" customHeight="1">
      <c r="A1040" s="119" t="s">
        <v>146</v>
      </c>
      <c r="B1040" s="134" t="s">
        <v>57</v>
      </c>
      <c r="C1040" s="122" t="s">
        <v>147</v>
      </c>
      <c r="D1040" s="122" t="s">
        <v>117</v>
      </c>
      <c r="E1040" s="123" t="s">
        <v>12060</v>
      </c>
      <c r="F1040" s="124" t="s">
        <v>302</v>
      </c>
      <c r="G1040" s="124" t="s">
        <v>149</v>
      </c>
      <c r="H1040" s="124" t="s">
        <v>13465</v>
      </c>
      <c r="I1040" s="135" t="s">
        <v>200</v>
      </c>
      <c r="J1040" s="129" t="s">
        <v>185</v>
      </c>
      <c r="K1040" s="128">
        <v>0</v>
      </c>
      <c r="L1040" s="129"/>
      <c r="M1040" s="128" t="s">
        <v>13673</v>
      </c>
      <c r="N1040" s="127" t="s">
        <v>525</v>
      </c>
      <c r="O1040" s="127" t="s">
        <v>174</v>
      </c>
      <c r="P1040" s="127" t="s">
        <v>194</v>
      </c>
      <c r="Q1040" s="131" t="s">
        <v>14015</v>
      </c>
      <c r="R1040" s="131" t="s">
        <v>15407</v>
      </c>
      <c r="S1040" s="132" t="s">
        <v>167</v>
      </c>
      <c r="T1040" s="136" t="s">
        <v>199</v>
      </c>
      <c r="U1040" s="118"/>
      <c r="V1040" s="118"/>
      <c r="W1040" s="133" t="str">
        <f>VLOOKUP(TRIM(X1040),X10:Y88,2,FALSE)</f>
        <v>Krisztian</v>
      </c>
      <c r="X1040" s="11" t="str">
        <f t="shared" si="35"/>
        <v>6.5.10</v>
      </c>
      <c r="AA1040" s="1">
        <f t="shared" si="34"/>
        <v>17</v>
      </c>
    </row>
    <row r="1041" spans="1:27" ht="36.75" customHeight="1">
      <c r="A1041" s="119" t="s">
        <v>146</v>
      </c>
      <c r="B1041" s="134" t="s">
        <v>57</v>
      </c>
      <c r="C1041" s="122" t="s">
        <v>147</v>
      </c>
      <c r="D1041" s="122" t="s">
        <v>324</v>
      </c>
      <c r="E1041" s="123" t="s">
        <v>12061</v>
      </c>
      <c r="F1041" s="124" t="s">
        <v>21</v>
      </c>
      <c r="G1041" s="124" t="s">
        <v>149</v>
      </c>
      <c r="H1041" s="124" t="s">
        <v>12715</v>
      </c>
      <c r="I1041" s="135" t="s">
        <v>2460</v>
      </c>
      <c r="J1041" s="129" t="s">
        <v>12710</v>
      </c>
      <c r="K1041" s="128"/>
      <c r="L1041" s="129"/>
      <c r="M1041" s="128" t="s">
        <v>13673</v>
      </c>
      <c r="N1041" s="127" t="s">
        <v>186</v>
      </c>
      <c r="O1041" s="127" t="s">
        <v>2822</v>
      </c>
      <c r="P1041" s="127" t="s">
        <v>12711</v>
      </c>
      <c r="Q1041" s="131" t="s">
        <v>14111</v>
      </c>
      <c r="R1041" s="131" t="s">
        <v>15589</v>
      </c>
      <c r="S1041" s="132" t="s">
        <v>15588</v>
      </c>
      <c r="T1041" s="136" t="s">
        <v>243</v>
      </c>
      <c r="U1041" s="118"/>
      <c r="V1041" s="118"/>
      <c r="W1041" s="133" t="str">
        <f>VLOOKUP(TRIM(X1041),X10:Y88,2,FALSE)</f>
        <v>Krisztian</v>
      </c>
      <c r="X1041" s="11" t="str">
        <f t="shared" si="35"/>
        <v>6.12</v>
      </c>
      <c r="AA1041" s="1">
        <f t="shared" si="34"/>
        <v>26</v>
      </c>
    </row>
    <row r="1042" spans="1:27" ht="36.75" customHeight="1">
      <c r="A1042" s="119" t="s">
        <v>146</v>
      </c>
      <c r="B1042" s="134" t="s">
        <v>57</v>
      </c>
      <c r="C1042" s="122" t="s">
        <v>147</v>
      </c>
      <c r="D1042" s="122" t="s">
        <v>324</v>
      </c>
      <c r="E1042" s="123" t="s">
        <v>12062</v>
      </c>
      <c r="F1042" s="124" t="s">
        <v>21</v>
      </c>
      <c r="G1042" s="124" t="s">
        <v>149</v>
      </c>
      <c r="H1042" s="124" t="s">
        <v>12716</v>
      </c>
      <c r="I1042" s="135" t="s">
        <v>15592</v>
      </c>
      <c r="J1042" s="129" t="s">
        <v>12710</v>
      </c>
      <c r="K1042" s="128"/>
      <c r="L1042" s="129"/>
      <c r="M1042" s="128" t="s">
        <v>13673</v>
      </c>
      <c r="N1042" s="127" t="s">
        <v>186</v>
      </c>
      <c r="O1042" s="127" t="s">
        <v>2822</v>
      </c>
      <c r="P1042" s="127" t="s">
        <v>12711</v>
      </c>
      <c r="Q1042" s="131" t="s">
        <v>12712</v>
      </c>
      <c r="R1042" s="131" t="s">
        <v>15591</v>
      </c>
      <c r="S1042" s="132" t="s">
        <v>15590</v>
      </c>
      <c r="T1042" s="136" t="s">
        <v>243</v>
      </c>
      <c r="U1042" s="118"/>
      <c r="V1042" s="118"/>
      <c r="W1042" s="133" t="str">
        <f>VLOOKUP(TRIM(X1042),X10:Y88,2,FALSE)</f>
        <v>Krisztian</v>
      </c>
      <c r="X1042" s="11" t="str">
        <f t="shared" si="35"/>
        <v>6.12</v>
      </c>
      <c r="AA1042" s="1">
        <f t="shared" si="34"/>
        <v>74</v>
      </c>
    </row>
    <row r="1043" spans="1:27" ht="36.75" customHeight="1">
      <c r="A1043" s="119" t="s">
        <v>146</v>
      </c>
      <c r="B1043" s="134" t="s">
        <v>57</v>
      </c>
      <c r="C1043" s="122" t="s">
        <v>147</v>
      </c>
      <c r="D1043" s="122" t="s">
        <v>324</v>
      </c>
      <c r="E1043" s="123" t="s">
        <v>12063</v>
      </c>
      <c r="F1043" s="124" t="s">
        <v>21</v>
      </c>
      <c r="G1043" s="124" t="s">
        <v>149</v>
      </c>
      <c r="H1043" s="124" t="s">
        <v>13477</v>
      </c>
      <c r="I1043" s="135" t="s">
        <v>200</v>
      </c>
      <c r="J1043" s="129" t="s">
        <v>12710</v>
      </c>
      <c r="K1043" s="128"/>
      <c r="L1043" s="129"/>
      <c r="M1043" s="128" t="s">
        <v>13673</v>
      </c>
      <c r="N1043" s="127" t="s">
        <v>186</v>
      </c>
      <c r="O1043" s="127" t="s">
        <v>2822</v>
      </c>
      <c r="P1043" s="127" t="s">
        <v>12711</v>
      </c>
      <c r="Q1043" s="131" t="s">
        <v>13450</v>
      </c>
      <c r="R1043" s="131" t="s">
        <v>15595</v>
      </c>
      <c r="S1043" s="132" t="s">
        <v>15594</v>
      </c>
      <c r="T1043" s="136" t="s">
        <v>199</v>
      </c>
      <c r="U1043" s="118"/>
      <c r="V1043" s="118"/>
      <c r="W1043" s="133" t="str">
        <f>VLOOKUP(TRIM(X1043),X10:Y88,2,FALSE)</f>
        <v>Krisztian</v>
      </c>
      <c r="X1043" s="11" t="str">
        <f t="shared" si="35"/>
        <v>6.12</v>
      </c>
      <c r="AA1043" s="1">
        <f t="shared" si="34"/>
        <v>17</v>
      </c>
    </row>
    <row r="1044" spans="1:27" ht="36.75" customHeight="1">
      <c r="A1044" s="119" t="s">
        <v>146</v>
      </c>
      <c r="B1044" s="134" t="s">
        <v>57</v>
      </c>
      <c r="C1044" s="122" t="s">
        <v>147</v>
      </c>
      <c r="D1044" s="122" t="s">
        <v>324</v>
      </c>
      <c r="E1044" s="123" t="s">
        <v>12064</v>
      </c>
      <c r="F1044" s="124" t="s">
        <v>21</v>
      </c>
      <c r="G1044" s="124" t="s">
        <v>149</v>
      </c>
      <c r="H1044" s="124" t="s">
        <v>13312</v>
      </c>
      <c r="I1044" s="135" t="s">
        <v>15593</v>
      </c>
      <c r="J1044" s="129" t="s">
        <v>12710</v>
      </c>
      <c r="K1044" s="128"/>
      <c r="L1044" s="129"/>
      <c r="M1044" s="128" t="s">
        <v>13673</v>
      </c>
      <c r="N1044" s="127" t="s">
        <v>186</v>
      </c>
      <c r="O1044" s="127" t="s">
        <v>2822</v>
      </c>
      <c r="P1044" s="127" t="s">
        <v>12711</v>
      </c>
      <c r="Q1044" s="131" t="s">
        <v>13179</v>
      </c>
      <c r="R1044" s="131" t="s">
        <v>15845</v>
      </c>
      <c r="S1044" s="132" t="s">
        <v>152</v>
      </c>
      <c r="T1044" s="136" t="s">
        <v>255</v>
      </c>
      <c r="U1044" s="118"/>
      <c r="V1044" s="118" t="s">
        <v>260</v>
      </c>
      <c r="W1044" s="133" t="str">
        <f>VLOOKUP(TRIM(X1044),X10:Y88,2,FALSE)</f>
        <v>Krisztian</v>
      </c>
      <c r="X1044" s="11" t="str">
        <f t="shared" si="35"/>
        <v>6.12</v>
      </c>
      <c r="AA1044" s="1">
        <f t="shared" si="34"/>
        <v>51</v>
      </c>
    </row>
    <row r="1045" spans="1:27" ht="36.75" customHeight="1">
      <c r="A1045" s="119" t="s">
        <v>146</v>
      </c>
      <c r="B1045" s="134" t="s">
        <v>57</v>
      </c>
      <c r="C1045" s="122" t="s">
        <v>147</v>
      </c>
      <c r="D1045" s="122" t="s">
        <v>324</v>
      </c>
      <c r="E1045" s="123" t="s">
        <v>12065</v>
      </c>
      <c r="F1045" s="124" t="s">
        <v>21</v>
      </c>
      <c r="G1045" s="124" t="s">
        <v>149</v>
      </c>
      <c r="H1045" s="124" t="s">
        <v>13661</v>
      </c>
      <c r="I1045" s="135" t="s">
        <v>256</v>
      </c>
      <c r="J1045" s="129" t="s">
        <v>12710</v>
      </c>
      <c r="K1045" s="128"/>
      <c r="L1045" s="129"/>
      <c r="M1045" s="128" t="s">
        <v>13673</v>
      </c>
      <c r="N1045" s="127" t="s">
        <v>186</v>
      </c>
      <c r="O1045" s="127" t="s">
        <v>2822</v>
      </c>
      <c r="P1045" s="127" t="s">
        <v>12711</v>
      </c>
      <c r="Q1045" s="131" t="s">
        <v>13642</v>
      </c>
      <c r="R1045" s="131" t="s">
        <v>15846</v>
      </c>
      <c r="S1045" s="132" t="s">
        <v>152</v>
      </c>
      <c r="T1045" s="136" t="s">
        <v>257</v>
      </c>
      <c r="U1045" s="118"/>
      <c r="V1045" s="118" t="s">
        <v>260</v>
      </c>
      <c r="W1045" s="133" t="str">
        <f>VLOOKUP(TRIM(X1045),X10:Y88,2,FALSE)</f>
        <v>Krisztian</v>
      </c>
      <c r="X1045" s="11" t="str">
        <f t="shared" si="35"/>
        <v>6.12</v>
      </c>
      <c r="AA1045" s="1">
        <f t="shared" si="34"/>
        <v>7</v>
      </c>
    </row>
    <row r="1046" spans="1:27" ht="36.75" customHeight="1">
      <c r="A1046" s="119" t="s">
        <v>146</v>
      </c>
      <c r="B1046" s="134" t="s">
        <v>57</v>
      </c>
      <c r="C1046" s="122" t="s">
        <v>147</v>
      </c>
      <c r="D1046" s="122" t="s">
        <v>126</v>
      </c>
      <c r="E1046" s="123" t="s">
        <v>12066</v>
      </c>
      <c r="F1046" s="124" t="s">
        <v>21</v>
      </c>
      <c r="G1046" s="124" t="s">
        <v>149</v>
      </c>
      <c r="H1046" s="124" t="s">
        <v>12990</v>
      </c>
      <c r="I1046" s="135" t="s">
        <v>533</v>
      </c>
      <c r="J1046" s="129" t="s">
        <v>12853</v>
      </c>
      <c r="K1046" s="128"/>
      <c r="L1046" s="129"/>
      <c r="M1046" s="128" t="s">
        <v>13673</v>
      </c>
      <c r="N1046" s="127" t="s">
        <v>186</v>
      </c>
      <c r="O1046" s="127" t="s">
        <v>174</v>
      </c>
      <c r="P1046" s="127" t="s">
        <v>7488</v>
      </c>
      <c r="Q1046" s="131" t="s">
        <v>12980</v>
      </c>
      <c r="R1046" s="131" t="s">
        <v>15847</v>
      </c>
      <c r="S1046" s="132" t="s">
        <v>152</v>
      </c>
      <c r="T1046" s="136" t="s">
        <v>7489</v>
      </c>
      <c r="U1046" s="118"/>
      <c r="V1046" s="118" t="s">
        <v>260</v>
      </c>
      <c r="W1046" s="133" t="str">
        <f>VLOOKUP(TRIM(X1046),X10:Y88,2,FALSE)</f>
        <v>Krisztian</v>
      </c>
      <c r="X1046" s="11" t="str">
        <f t="shared" si="35"/>
        <v>6.10</v>
      </c>
      <c r="AA1046" s="1">
        <f t="shared" si="34"/>
        <v>12</v>
      </c>
    </row>
    <row r="1047" spans="1:27" ht="36.75" customHeight="1">
      <c r="A1047" s="119" t="s">
        <v>146</v>
      </c>
      <c r="B1047" s="134" t="s">
        <v>57</v>
      </c>
      <c r="C1047" s="122" t="s">
        <v>147</v>
      </c>
      <c r="D1047" s="122" t="s">
        <v>126</v>
      </c>
      <c r="E1047" s="123" t="s">
        <v>12067</v>
      </c>
      <c r="F1047" s="124" t="s">
        <v>21</v>
      </c>
      <c r="G1047" s="124" t="s">
        <v>149</v>
      </c>
      <c r="H1047" s="124" t="s">
        <v>12991</v>
      </c>
      <c r="I1047" s="135" t="s">
        <v>12981</v>
      </c>
      <c r="J1047" s="129" t="s">
        <v>12853</v>
      </c>
      <c r="K1047" s="128"/>
      <c r="L1047" s="129"/>
      <c r="M1047" s="128" t="s">
        <v>13673</v>
      </c>
      <c r="N1047" s="127" t="s">
        <v>186</v>
      </c>
      <c r="O1047" s="127" t="s">
        <v>174</v>
      </c>
      <c r="P1047" s="127" t="s">
        <v>7488</v>
      </c>
      <c r="Q1047" s="131" t="s">
        <v>12982</v>
      </c>
      <c r="R1047" s="131" t="s">
        <v>15848</v>
      </c>
      <c r="S1047" s="132" t="s">
        <v>152</v>
      </c>
      <c r="T1047" s="136" t="s">
        <v>7489</v>
      </c>
      <c r="U1047" s="118"/>
      <c r="V1047" s="118" t="s">
        <v>260</v>
      </c>
      <c r="W1047" s="133" t="str">
        <f>VLOOKUP(TRIM(X1047),X10:Y88,2,FALSE)</f>
        <v>Krisztian</v>
      </c>
      <c r="X1047" s="11" t="str">
        <f t="shared" si="35"/>
        <v>6.10</v>
      </c>
      <c r="AA1047" s="1">
        <f t="shared" si="34"/>
        <v>18</v>
      </c>
    </row>
    <row r="1048" spans="1:27" ht="36.75" customHeight="1">
      <c r="A1048" s="119" t="s">
        <v>146</v>
      </c>
      <c r="B1048" s="134" t="s">
        <v>57</v>
      </c>
      <c r="C1048" s="122" t="s">
        <v>147</v>
      </c>
      <c r="D1048" s="122" t="s">
        <v>126</v>
      </c>
      <c r="E1048" s="123" t="s">
        <v>12068</v>
      </c>
      <c r="F1048" s="124" t="s">
        <v>21</v>
      </c>
      <c r="G1048" s="124" t="s">
        <v>149</v>
      </c>
      <c r="H1048" s="124" t="s">
        <v>12852</v>
      </c>
      <c r="I1048" s="135" t="s">
        <v>16102</v>
      </c>
      <c r="J1048" s="129" t="s">
        <v>12853</v>
      </c>
      <c r="K1048" s="128"/>
      <c r="L1048" s="129"/>
      <c r="M1048" s="128" t="s">
        <v>13673</v>
      </c>
      <c r="N1048" s="127" t="s">
        <v>186</v>
      </c>
      <c r="O1048" s="127" t="s">
        <v>174</v>
      </c>
      <c r="P1048" s="127" t="s">
        <v>7488</v>
      </c>
      <c r="Q1048" s="131" t="s">
        <v>12854</v>
      </c>
      <c r="R1048" s="131" t="s">
        <v>15443</v>
      </c>
      <c r="S1048" s="132" t="s">
        <v>15442</v>
      </c>
      <c r="T1048" s="136" t="s">
        <v>523</v>
      </c>
      <c r="U1048" s="118"/>
      <c r="V1048" s="118"/>
      <c r="W1048" s="133" t="str">
        <f>VLOOKUP(TRIM(X1048),X10:Y88,2,FALSE)</f>
        <v>Krisztian</v>
      </c>
      <c r="X1048" s="11" t="str">
        <f t="shared" si="35"/>
        <v>6.10</v>
      </c>
      <c r="AA1048" s="1">
        <f t="shared" si="34"/>
        <v>48</v>
      </c>
    </row>
    <row r="1049" spans="1:27" ht="36.75" customHeight="1">
      <c r="A1049" s="119" t="s">
        <v>146</v>
      </c>
      <c r="B1049" s="134" t="s">
        <v>57</v>
      </c>
      <c r="C1049" s="122" t="s">
        <v>147</v>
      </c>
      <c r="D1049" s="122" t="s">
        <v>126</v>
      </c>
      <c r="E1049" s="123" t="s">
        <v>12069</v>
      </c>
      <c r="F1049" s="124" t="s">
        <v>21</v>
      </c>
      <c r="G1049" s="124" t="s">
        <v>149</v>
      </c>
      <c r="H1049" s="124" t="s">
        <v>13418</v>
      </c>
      <c r="I1049" s="135" t="s">
        <v>12981</v>
      </c>
      <c r="J1049" s="129" t="s">
        <v>12853</v>
      </c>
      <c r="K1049" s="128"/>
      <c r="L1049" s="129"/>
      <c r="M1049" s="128" t="s">
        <v>13673</v>
      </c>
      <c r="N1049" s="127" t="s">
        <v>186</v>
      </c>
      <c r="O1049" s="127" t="s">
        <v>174</v>
      </c>
      <c r="P1049" s="127" t="s">
        <v>7488</v>
      </c>
      <c r="Q1049" s="131" t="s">
        <v>12983</v>
      </c>
      <c r="R1049" s="131" t="s">
        <v>15447</v>
      </c>
      <c r="S1049" s="132" t="s">
        <v>15444</v>
      </c>
      <c r="T1049" s="136" t="s">
        <v>7489</v>
      </c>
      <c r="U1049" s="118"/>
      <c r="V1049" s="118"/>
      <c r="W1049" s="133" t="str">
        <f>VLOOKUP(TRIM(X1049),X10:Y88,2,FALSE)</f>
        <v>Krisztian</v>
      </c>
      <c r="X1049" s="11" t="str">
        <f t="shared" si="35"/>
        <v>6.10</v>
      </c>
      <c r="AA1049" s="1">
        <f t="shared" ref="AA1049:AA1112" si="36">LEN(I1049)</f>
        <v>18</v>
      </c>
    </row>
    <row r="1050" spans="1:27" ht="36.75" customHeight="1">
      <c r="A1050" s="119" t="s">
        <v>146</v>
      </c>
      <c r="B1050" s="134" t="s">
        <v>57</v>
      </c>
      <c r="C1050" s="122" t="s">
        <v>147</v>
      </c>
      <c r="D1050" s="122" t="s">
        <v>126</v>
      </c>
      <c r="E1050" s="123" t="s">
        <v>12070</v>
      </c>
      <c r="F1050" s="124" t="s">
        <v>21</v>
      </c>
      <c r="G1050" s="124" t="s">
        <v>149</v>
      </c>
      <c r="H1050" s="124" t="s">
        <v>13218</v>
      </c>
      <c r="I1050" s="135" t="s">
        <v>2508</v>
      </c>
      <c r="J1050" s="129" t="s">
        <v>12853</v>
      </c>
      <c r="K1050" s="128"/>
      <c r="L1050" s="129"/>
      <c r="M1050" s="128" t="s">
        <v>13673</v>
      </c>
      <c r="N1050" s="127" t="s">
        <v>726</v>
      </c>
      <c r="O1050" s="127" t="s">
        <v>174</v>
      </c>
      <c r="P1050" s="127" t="s">
        <v>7488</v>
      </c>
      <c r="Q1050" s="131" t="s">
        <v>13096</v>
      </c>
      <c r="R1050" s="131" t="s">
        <v>15446</v>
      </c>
      <c r="S1050" s="132" t="s">
        <v>195</v>
      </c>
      <c r="T1050" s="136" t="s">
        <v>301</v>
      </c>
      <c r="U1050" s="118"/>
      <c r="V1050" s="118"/>
      <c r="W1050" s="133" t="str">
        <f>VLOOKUP(TRIM(X1050),X10:Y88,2,FALSE)</f>
        <v>Krisztian</v>
      </c>
      <c r="X1050" s="11" t="str">
        <f t="shared" si="35"/>
        <v>6.10</v>
      </c>
      <c r="AA1050" s="1">
        <f t="shared" si="36"/>
        <v>4</v>
      </c>
    </row>
    <row r="1051" spans="1:27" ht="36.75" customHeight="1">
      <c r="A1051" s="119" t="s">
        <v>146</v>
      </c>
      <c r="B1051" s="134" t="s">
        <v>57</v>
      </c>
      <c r="C1051" s="122" t="s">
        <v>147</v>
      </c>
      <c r="D1051" s="122" t="s">
        <v>126</v>
      </c>
      <c r="E1051" s="123" t="s">
        <v>12071</v>
      </c>
      <c r="F1051" s="124" t="s">
        <v>21</v>
      </c>
      <c r="G1051" s="124" t="s">
        <v>149</v>
      </c>
      <c r="H1051" s="124" t="s">
        <v>12932</v>
      </c>
      <c r="I1051" s="135" t="s">
        <v>13710</v>
      </c>
      <c r="J1051" s="129" t="s">
        <v>12853</v>
      </c>
      <c r="K1051" s="128"/>
      <c r="L1051" s="129"/>
      <c r="M1051" s="128" t="s">
        <v>13673</v>
      </c>
      <c r="N1051" s="127" t="s">
        <v>186</v>
      </c>
      <c r="O1051" s="127" t="s">
        <v>174</v>
      </c>
      <c r="P1051" s="127" t="s">
        <v>7488</v>
      </c>
      <c r="Q1051" s="131" t="s">
        <v>12856</v>
      </c>
      <c r="R1051" s="131" t="s">
        <v>15849</v>
      </c>
      <c r="S1051" s="132" t="s">
        <v>152</v>
      </c>
      <c r="T1051" s="136" t="s">
        <v>523</v>
      </c>
      <c r="U1051" s="118"/>
      <c r="V1051" s="118" t="s">
        <v>260</v>
      </c>
      <c r="W1051" s="133" t="str">
        <f>VLOOKUP(TRIM(X1051),X10:Y88,2,FALSE)</f>
        <v>Krisztian</v>
      </c>
      <c r="X1051" s="11" t="str">
        <f t="shared" si="35"/>
        <v>6.10</v>
      </c>
      <c r="AA1051" s="1">
        <f t="shared" si="36"/>
        <v>21</v>
      </c>
    </row>
    <row r="1052" spans="1:27" ht="36.75" customHeight="1">
      <c r="A1052" s="119"/>
      <c r="B1052" s="134" t="s">
        <v>57</v>
      </c>
      <c r="C1052" s="122" t="s">
        <v>22</v>
      </c>
      <c r="D1052" s="122" t="s">
        <v>126</v>
      </c>
      <c r="E1052" s="123" t="s">
        <v>12072</v>
      </c>
      <c r="F1052" s="124" t="s">
        <v>21</v>
      </c>
      <c r="G1052" s="138" t="s">
        <v>149</v>
      </c>
      <c r="H1052" s="138" t="s">
        <v>13217</v>
      </c>
      <c r="I1052" s="139" t="s">
        <v>13717</v>
      </c>
      <c r="J1052" s="140" t="s">
        <v>12853</v>
      </c>
      <c r="K1052" s="141"/>
      <c r="L1052" s="140"/>
      <c r="M1052" s="141" t="s">
        <v>13673</v>
      </c>
      <c r="N1052" s="140" t="s">
        <v>726</v>
      </c>
      <c r="O1052" s="140" t="s">
        <v>174</v>
      </c>
      <c r="P1052" s="140" t="s">
        <v>7488</v>
      </c>
      <c r="Q1052" s="142" t="s">
        <v>15450</v>
      </c>
      <c r="R1052" s="142" t="s">
        <v>15449</v>
      </c>
      <c r="S1052" s="145"/>
      <c r="T1052" s="136" t="s">
        <v>301</v>
      </c>
      <c r="U1052" s="118"/>
      <c r="V1052" s="118"/>
      <c r="W1052" s="133" t="str">
        <f>VLOOKUP(TRIM(X1052),X10:Y88,2,FALSE)</f>
        <v>Krisztian</v>
      </c>
      <c r="X1052" s="11" t="str">
        <f t="shared" ref="X1052:X1115" si="37">IF(ISNONTEXT(D1052),"" &amp; D1052 &amp;"",T(D1052))</f>
        <v>6.10</v>
      </c>
      <c r="AA1052" s="1">
        <f t="shared" si="36"/>
        <v>18</v>
      </c>
    </row>
    <row r="1053" spans="1:27" ht="36.75" customHeight="1">
      <c r="A1053" s="119" t="s">
        <v>146</v>
      </c>
      <c r="B1053" s="134" t="s">
        <v>57</v>
      </c>
      <c r="C1053" s="122" t="s">
        <v>147</v>
      </c>
      <c r="D1053" s="122" t="s">
        <v>109</v>
      </c>
      <c r="E1053" s="123" t="s">
        <v>12073</v>
      </c>
      <c r="F1053" s="124" t="s">
        <v>302</v>
      </c>
      <c r="G1053" s="124" t="s">
        <v>149</v>
      </c>
      <c r="H1053" s="124" t="s">
        <v>13362</v>
      </c>
      <c r="I1053" s="135" t="s">
        <v>8551</v>
      </c>
      <c r="J1053" s="129" t="s">
        <v>196</v>
      </c>
      <c r="K1053" s="128">
        <v>0</v>
      </c>
      <c r="L1053" s="129"/>
      <c r="M1053" s="128" t="s">
        <v>13673</v>
      </c>
      <c r="N1053" s="127" t="s">
        <v>525</v>
      </c>
      <c r="O1053" s="127" t="s">
        <v>174</v>
      </c>
      <c r="P1053" s="127" t="s">
        <v>194</v>
      </c>
      <c r="Q1053" s="131" t="s">
        <v>13939</v>
      </c>
      <c r="R1053" s="131" t="s">
        <v>16005</v>
      </c>
      <c r="S1053" s="132" t="s">
        <v>152</v>
      </c>
      <c r="T1053" s="136" t="s">
        <v>239</v>
      </c>
      <c r="U1053" s="118"/>
      <c r="V1053" s="118"/>
      <c r="W1053" s="133" t="str">
        <f>VLOOKUP(TRIM(X1053),X10:Y88,2,FALSE)</f>
        <v>Krisztian</v>
      </c>
      <c r="X1053" s="11" t="str">
        <f t="shared" si="37"/>
        <v>6.5.6</v>
      </c>
      <c r="AA1053" s="1">
        <f t="shared" si="36"/>
        <v>13</v>
      </c>
    </row>
    <row r="1054" spans="1:27" ht="36.75" customHeight="1">
      <c r="A1054" s="119" t="s">
        <v>146</v>
      </c>
      <c r="B1054" s="134" t="s">
        <v>57</v>
      </c>
      <c r="C1054" s="122" t="s">
        <v>147</v>
      </c>
      <c r="D1054" s="122" t="s">
        <v>109</v>
      </c>
      <c r="E1054" s="123" t="s">
        <v>12074</v>
      </c>
      <c r="F1054" s="124" t="s">
        <v>302</v>
      </c>
      <c r="G1054" s="124" t="s">
        <v>149</v>
      </c>
      <c r="H1054" s="124" t="s">
        <v>12809</v>
      </c>
      <c r="I1054" s="135" t="s">
        <v>200</v>
      </c>
      <c r="J1054" s="129" t="s">
        <v>5718</v>
      </c>
      <c r="K1054" s="128">
        <v>0</v>
      </c>
      <c r="L1054" s="129"/>
      <c r="M1054" s="128" t="s">
        <v>13673</v>
      </c>
      <c r="N1054" s="127" t="s">
        <v>525</v>
      </c>
      <c r="O1054" s="127" t="s">
        <v>174</v>
      </c>
      <c r="P1054" s="127" t="s">
        <v>194</v>
      </c>
      <c r="Q1054" s="131" t="s">
        <v>13771</v>
      </c>
      <c r="R1054" s="131" t="s">
        <v>15520</v>
      </c>
      <c r="S1054" s="132" t="s">
        <v>15519</v>
      </c>
      <c r="T1054" s="136" t="s">
        <v>274</v>
      </c>
      <c r="U1054" s="118"/>
      <c r="V1054" s="118"/>
      <c r="W1054" s="133" t="str">
        <f>VLOOKUP(TRIM(X1054),X10:Y88,2,FALSE)</f>
        <v>Krisztian</v>
      </c>
      <c r="X1054" s="11" t="str">
        <f t="shared" si="37"/>
        <v>6.5.6</v>
      </c>
      <c r="AA1054" s="1">
        <f t="shared" si="36"/>
        <v>17</v>
      </c>
    </row>
    <row r="1055" spans="1:27" ht="36.75" customHeight="1">
      <c r="A1055" s="119" t="s">
        <v>146</v>
      </c>
      <c r="B1055" s="134" t="s">
        <v>57</v>
      </c>
      <c r="C1055" s="122" t="s">
        <v>147</v>
      </c>
      <c r="D1055" s="122" t="s">
        <v>109</v>
      </c>
      <c r="E1055" s="123" t="s">
        <v>12075</v>
      </c>
      <c r="F1055" s="124" t="s">
        <v>302</v>
      </c>
      <c r="G1055" s="124" t="s">
        <v>149</v>
      </c>
      <c r="H1055" s="124" t="s">
        <v>12810</v>
      </c>
      <c r="I1055" s="135" t="s">
        <v>200</v>
      </c>
      <c r="J1055" s="129" t="s">
        <v>5718</v>
      </c>
      <c r="K1055" s="128">
        <v>0</v>
      </c>
      <c r="L1055" s="129"/>
      <c r="M1055" s="128" t="s">
        <v>13673</v>
      </c>
      <c r="N1055" s="127" t="s">
        <v>525</v>
      </c>
      <c r="O1055" s="127" t="s">
        <v>174</v>
      </c>
      <c r="P1055" s="127" t="s">
        <v>194</v>
      </c>
      <c r="Q1055" s="131" t="s">
        <v>13772</v>
      </c>
      <c r="R1055" s="131" t="s">
        <v>15521</v>
      </c>
      <c r="S1055" s="137" t="s">
        <v>156</v>
      </c>
      <c r="T1055" s="136" t="s">
        <v>274</v>
      </c>
      <c r="U1055" s="118"/>
      <c r="V1055" s="118"/>
      <c r="W1055" s="133" t="str">
        <f>VLOOKUP(TRIM(X1055),X10:Y88,2,FALSE)</f>
        <v>Krisztian</v>
      </c>
      <c r="X1055" s="11" t="str">
        <f t="shared" si="37"/>
        <v>6.5.6</v>
      </c>
      <c r="AA1055" s="1">
        <f t="shared" si="36"/>
        <v>17</v>
      </c>
    </row>
    <row r="1056" spans="1:27" ht="36.75" customHeight="1">
      <c r="A1056" s="119" t="s">
        <v>146</v>
      </c>
      <c r="B1056" s="134" t="s">
        <v>57</v>
      </c>
      <c r="C1056" s="122" t="s">
        <v>147</v>
      </c>
      <c r="D1056" s="122" t="s">
        <v>109</v>
      </c>
      <c r="E1056" s="123" t="s">
        <v>12076</v>
      </c>
      <c r="F1056" s="124" t="s">
        <v>302</v>
      </c>
      <c r="G1056" s="124" t="s">
        <v>149</v>
      </c>
      <c r="H1056" s="124" t="s">
        <v>13287</v>
      </c>
      <c r="I1056" s="135" t="s">
        <v>238</v>
      </c>
      <c r="J1056" s="129" t="s">
        <v>196</v>
      </c>
      <c r="K1056" s="128">
        <v>0</v>
      </c>
      <c r="L1056" s="129"/>
      <c r="M1056" s="128" t="s">
        <v>13673</v>
      </c>
      <c r="N1056" s="127" t="s">
        <v>525</v>
      </c>
      <c r="O1056" s="127" t="s">
        <v>174</v>
      </c>
      <c r="P1056" s="127" t="s">
        <v>194</v>
      </c>
      <c r="Q1056" s="131" t="s">
        <v>13959</v>
      </c>
      <c r="R1056" s="131" t="s">
        <v>15523</v>
      </c>
      <c r="S1056" s="132" t="s">
        <v>15522</v>
      </c>
      <c r="T1056" s="136" t="s">
        <v>239</v>
      </c>
      <c r="U1056" s="118"/>
      <c r="V1056" s="118"/>
      <c r="W1056" s="133" t="str">
        <f>VLOOKUP(TRIM(X1056),X10:Y88,2,FALSE)</f>
        <v>Krisztian</v>
      </c>
      <c r="X1056" s="11" t="str">
        <f t="shared" si="37"/>
        <v>6.5.6</v>
      </c>
      <c r="AA1056" s="1">
        <f t="shared" si="36"/>
        <v>8</v>
      </c>
    </row>
    <row r="1057" spans="1:27" ht="36.75" customHeight="1">
      <c r="A1057" s="119" t="s">
        <v>146</v>
      </c>
      <c r="B1057" s="134" t="s">
        <v>57</v>
      </c>
      <c r="C1057" s="122" t="s">
        <v>147</v>
      </c>
      <c r="D1057" s="122" t="s">
        <v>109</v>
      </c>
      <c r="E1057" s="123" t="s">
        <v>12077</v>
      </c>
      <c r="F1057" s="124" t="s">
        <v>302</v>
      </c>
      <c r="G1057" s="124" t="s">
        <v>149</v>
      </c>
      <c r="H1057" s="124" t="s">
        <v>12911</v>
      </c>
      <c r="I1057" s="135" t="s">
        <v>16103</v>
      </c>
      <c r="J1057" s="129" t="s">
        <v>196</v>
      </c>
      <c r="K1057" s="128">
        <v>0</v>
      </c>
      <c r="L1057" s="129"/>
      <c r="M1057" s="128" t="s">
        <v>13673</v>
      </c>
      <c r="N1057" s="127" t="s">
        <v>525</v>
      </c>
      <c r="O1057" s="127" t="s">
        <v>174</v>
      </c>
      <c r="P1057" s="127" t="s">
        <v>194</v>
      </c>
      <c r="Q1057" s="131" t="s">
        <v>13790</v>
      </c>
      <c r="R1057" s="131" t="s">
        <v>15272</v>
      </c>
      <c r="S1057" s="132" t="s">
        <v>15271</v>
      </c>
      <c r="T1057" s="136" t="s">
        <v>353</v>
      </c>
      <c r="U1057" s="118"/>
      <c r="V1057" s="118"/>
      <c r="W1057" s="133" t="str">
        <f>VLOOKUP(TRIM(X1057),X10:Y88,2,FALSE)</f>
        <v>Krisztian</v>
      </c>
      <c r="X1057" s="11" t="str">
        <f t="shared" si="37"/>
        <v>6.5.6</v>
      </c>
      <c r="AA1057" s="1">
        <f t="shared" si="36"/>
        <v>39</v>
      </c>
    </row>
    <row r="1058" spans="1:27" ht="36.75" customHeight="1">
      <c r="A1058" s="119" t="s">
        <v>146</v>
      </c>
      <c r="B1058" s="134" t="s">
        <v>57</v>
      </c>
      <c r="C1058" s="122" t="s">
        <v>147</v>
      </c>
      <c r="D1058" s="122" t="s">
        <v>109</v>
      </c>
      <c r="E1058" s="123" t="s">
        <v>12078</v>
      </c>
      <c r="F1058" s="124" t="s">
        <v>302</v>
      </c>
      <c r="G1058" s="124" t="s">
        <v>149</v>
      </c>
      <c r="H1058" s="124" t="s">
        <v>12913</v>
      </c>
      <c r="I1058" s="135" t="s">
        <v>16103</v>
      </c>
      <c r="J1058" s="129" t="s">
        <v>196</v>
      </c>
      <c r="K1058" s="128">
        <v>0</v>
      </c>
      <c r="L1058" s="129"/>
      <c r="M1058" s="128" t="s">
        <v>13673</v>
      </c>
      <c r="N1058" s="127" t="s">
        <v>525</v>
      </c>
      <c r="O1058" s="127" t="s">
        <v>174</v>
      </c>
      <c r="P1058" s="127" t="s">
        <v>194</v>
      </c>
      <c r="Q1058" s="131" t="s">
        <v>13792</v>
      </c>
      <c r="R1058" s="131" t="s">
        <v>15274</v>
      </c>
      <c r="S1058" s="132" t="s">
        <v>15273</v>
      </c>
      <c r="T1058" s="136" t="s">
        <v>353</v>
      </c>
      <c r="U1058" s="118"/>
      <c r="V1058" s="118"/>
      <c r="W1058" s="133" t="str">
        <f>VLOOKUP(TRIM(X1058),X10:Y88,2,FALSE)</f>
        <v>Krisztian</v>
      </c>
      <c r="X1058" s="11" t="str">
        <f t="shared" si="37"/>
        <v>6.5.6</v>
      </c>
      <c r="AA1058" s="1">
        <f t="shared" si="36"/>
        <v>39</v>
      </c>
    </row>
    <row r="1059" spans="1:27" ht="36.75" customHeight="1">
      <c r="A1059" s="119" t="s">
        <v>146</v>
      </c>
      <c r="B1059" s="134" t="s">
        <v>57</v>
      </c>
      <c r="C1059" s="122" t="s">
        <v>147</v>
      </c>
      <c r="D1059" s="122" t="s">
        <v>109</v>
      </c>
      <c r="E1059" s="123" t="s">
        <v>12079</v>
      </c>
      <c r="F1059" s="124" t="s">
        <v>302</v>
      </c>
      <c r="G1059" s="124" t="s">
        <v>149</v>
      </c>
      <c r="H1059" s="124" t="s">
        <v>12914</v>
      </c>
      <c r="I1059" s="135" t="s">
        <v>16103</v>
      </c>
      <c r="J1059" s="129" t="s">
        <v>196</v>
      </c>
      <c r="K1059" s="128">
        <v>0</v>
      </c>
      <c r="L1059" s="129"/>
      <c r="M1059" s="128" t="s">
        <v>13673</v>
      </c>
      <c r="N1059" s="127" t="s">
        <v>525</v>
      </c>
      <c r="O1059" s="127" t="s">
        <v>174</v>
      </c>
      <c r="P1059" s="127" t="s">
        <v>194</v>
      </c>
      <c r="Q1059" s="131" t="s">
        <v>13793</v>
      </c>
      <c r="R1059" s="131" t="s">
        <v>15276</v>
      </c>
      <c r="S1059" s="132" t="s">
        <v>15275</v>
      </c>
      <c r="T1059" s="136" t="s">
        <v>353</v>
      </c>
      <c r="U1059" s="118"/>
      <c r="V1059" s="118"/>
      <c r="W1059" s="133" t="str">
        <f>VLOOKUP(TRIM(X1059),X10:Y88,2,FALSE)</f>
        <v>Krisztian</v>
      </c>
      <c r="X1059" s="11" t="str">
        <f t="shared" si="37"/>
        <v>6.5.6</v>
      </c>
      <c r="AA1059" s="1">
        <f t="shared" si="36"/>
        <v>39</v>
      </c>
    </row>
    <row r="1060" spans="1:27" ht="36.75" customHeight="1">
      <c r="A1060" s="119" t="s">
        <v>146</v>
      </c>
      <c r="B1060" s="134" t="s">
        <v>57</v>
      </c>
      <c r="C1060" s="122" t="s">
        <v>147</v>
      </c>
      <c r="D1060" s="122" t="s">
        <v>109</v>
      </c>
      <c r="E1060" s="123" t="s">
        <v>12080</v>
      </c>
      <c r="F1060" s="124" t="s">
        <v>302</v>
      </c>
      <c r="G1060" s="124" t="s">
        <v>149</v>
      </c>
      <c r="H1060" s="124" t="s">
        <v>12916</v>
      </c>
      <c r="I1060" s="135" t="s">
        <v>16103</v>
      </c>
      <c r="J1060" s="129" t="s">
        <v>196</v>
      </c>
      <c r="K1060" s="128">
        <v>0</v>
      </c>
      <c r="L1060" s="129"/>
      <c r="M1060" s="128" t="s">
        <v>13673</v>
      </c>
      <c r="N1060" s="127" t="s">
        <v>525</v>
      </c>
      <c r="O1060" s="127" t="s">
        <v>174</v>
      </c>
      <c r="P1060" s="127" t="s">
        <v>194</v>
      </c>
      <c r="Q1060" s="131" t="s">
        <v>13795</v>
      </c>
      <c r="R1060" s="131" t="s">
        <v>15278</v>
      </c>
      <c r="S1060" s="132" t="s">
        <v>15277</v>
      </c>
      <c r="T1060" s="136" t="s">
        <v>353</v>
      </c>
      <c r="U1060" s="118"/>
      <c r="V1060" s="118"/>
      <c r="W1060" s="133" t="str">
        <f>VLOOKUP(TRIM(X1060),X10:Y88,2,FALSE)</f>
        <v>Krisztian</v>
      </c>
      <c r="X1060" s="11" t="str">
        <f t="shared" si="37"/>
        <v>6.5.6</v>
      </c>
      <c r="AA1060" s="1">
        <f t="shared" si="36"/>
        <v>39</v>
      </c>
    </row>
    <row r="1061" spans="1:27" ht="36.75" customHeight="1">
      <c r="A1061" s="119" t="s">
        <v>146</v>
      </c>
      <c r="B1061" s="134" t="s">
        <v>57</v>
      </c>
      <c r="C1061" s="122" t="s">
        <v>147</v>
      </c>
      <c r="D1061" s="122" t="s">
        <v>109</v>
      </c>
      <c r="E1061" s="123" t="s">
        <v>12081</v>
      </c>
      <c r="F1061" s="124" t="s">
        <v>302</v>
      </c>
      <c r="G1061" s="124" t="s">
        <v>149</v>
      </c>
      <c r="H1061" s="124" t="s">
        <v>12917</v>
      </c>
      <c r="I1061" s="135" t="s">
        <v>313</v>
      </c>
      <c r="J1061" s="129" t="s">
        <v>196</v>
      </c>
      <c r="K1061" s="128">
        <v>0</v>
      </c>
      <c r="L1061" s="129"/>
      <c r="M1061" s="128" t="s">
        <v>13673</v>
      </c>
      <c r="N1061" s="127" t="s">
        <v>525</v>
      </c>
      <c r="O1061" s="127" t="s">
        <v>174</v>
      </c>
      <c r="P1061" s="127" t="s">
        <v>194</v>
      </c>
      <c r="Q1061" s="131" t="s">
        <v>13796</v>
      </c>
      <c r="R1061" s="131" t="s">
        <v>15650</v>
      </c>
      <c r="S1061" s="137" t="s">
        <v>156</v>
      </c>
      <c r="T1061" s="136" t="s">
        <v>353</v>
      </c>
      <c r="U1061" s="118"/>
      <c r="V1061" s="118"/>
      <c r="W1061" s="133" t="str">
        <f>VLOOKUP(TRIM(X1061),X10:Y88,2,FALSE)</f>
        <v>Krisztian</v>
      </c>
      <c r="X1061" s="11" t="str">
        <f t="shared" si="37"/>
        <v>6.5.6</v>
      </c>
      <c r="AA1061" s="1">
        <f t="shared" si="36"/>
        <v>6</v>
      </c>
    </row>
    <row r="1062" spans="1:27" ht="36.75" customHeight="1">
      <c r="A1062" s="119"/>
      <c r="B1062" s="134" t="s">
        <v>57</v>
      </c>
      <c r="C1062" s="122" t="s">
        <v>22</v>
      </c>
      <c r="D1062" s="122" t="s">
        <v>109</v>
      </c>
      <c r="E1062" s="123" t="s">
        <v>12082</v>
      </c>
      <c r="F1062" s="124" t="s">
        <v>302</v>
      </c>
      <c r="G1062" s="138" t="s">
        <v>149</v>
      </c>
      <c r="H1062" s="138" t="s">
        <v>12918</v>
      </c>
      <c r="I1062" s="139" t="s">
        <v>13708</v>
      </c>
      <c r="J1062" s="140" t="s">
        <v>196</v>
      </c>
      <c r="K1062" s="141">
        <v>0</v>
      </c>
      <c r="L1062" s="140"/>
      <c r="M1062" s="141" t="s">
        <v>13673</v>
      </c>
      <c r="N1062" s="140" t="s">
        <v>525</v>
      </c>
      <c r="O1062" s="140" t="s">
        <v>174</v>
      </c>
      <c r="P1062" s="140" t="s">
        <v>194</v>
      </c>
      <c r="Q1062" s="142" t="s">
        <v>17566</v>
      </c>
      <c r="R1062" s="142" t="s">
        <v>17567</v>
      </c>
      <c r="S1062" s="145"/>
      <c r="T1062" s="136" t="s">
        <v>353</v>
      </c>
      <c r="U1062" s="118"/>
      <c r="V1062" s="118"/>
      <c r="W1062" s="133" t="str">
        <f>VLOOKUP(TRIM(X1062),X10:Y88,2,FALSE)</f>
        <v>Krisztian</v>
      </c>
      <c r="X1062" s="11" t="str">
        <f t="shared" si="37"/>
        <v>6.5.6</v>
      </c>
      <c r="AA1062" s="1">
        <f t="shared" si="36"/>
        <v>32</v>
      </c>
    </row>
    <row r="1063" spans="1:27" ht="36.75" customHeight="1">
      <c r="A1063" s="119"/>
      <c r="B1063" s="134" t="s">
        <v>57</v>
      </c>
      <c r="C1063" s="122" t="s">
        <v>22</v>
      </c>
      <c r="D1063" s="122" t="s">
        <v>109</v>
      </c>
      <c r="E1063" s="123" t="s">
        <v>12083</v>
      </c>
      <c r="F1063" s="124" t="s">
        <v>302</v>
      </c>
      <c r="G1063" s="138" t="s">
        <v>149</v>
      </c>
      <c r="H1063" s="138" t="s">
        <v>12919</v>
      </c>
      <c r="I1063" s="139" t="s">
        <v>13709</v>
      </c>
      <c r="J1063" s="140" t="s">
        <v>196</v>
      </c>
      <c r="K1063" s="141">
        <v>0</v>
      </c>
      <c r="L1063" s="140"/>
      <c r="M1063" s="141" t="s">
        <v>13673</v>
      </c>
      <c r="N1063" s="140" t="s">
        <v>525</v>
      </c>
      <c r="O1063" s="140" t="s">
        <v>174</v>
      </c>
      <c r="P1063" s="140" t="s">
        <v>194</v>
      </c>
      <c r="Q1063" s="142" t="s">
        <v>17568</v>
      </c>
      <c r="R1063" s="142" t="s">
        <v>17569</v>
      </c>
      <c r="S1063" s="145"/>
      <c r="T1063" s="136" t="s">
        <v>353</v>
      </c>
      <c r="U1063" s="118"/>
      <c r="V1063" s="118"/>
      <c r="W1063" s="133" t="str">
        <f>VLOOKUP(TRIM(X1063),X10:Y88,2,FALSE)</f>
        <v>Krisztian</v>
      </c>
      <c r="X1063" s="11" t="str">
        <f t="shared" si="37"/>
        <v>6.5.6</v>
      </c>
      <c r="AA1063" s="1">
        <f t="shared" si="36"/>
        <v>32</v>
      </c>
    </row>
    <row r="1064" spans="1:27" ht="36.75" customHeight="1">
      <c r="A1064" s="119"/>
      <c r="B1064" s="134" t="s">
        <v>57</v>
      </c>
      <c r="C1064" s="122" t="s">
        <v>22</v>
      </c>
      <c r="D1064" s="122" t="s">
        <v>109</v>
      </c>
      <c r="E1064" s="123" t="s">
        <v>12084</v>
      </c>
      <c r="F1064" s="124" t="s">
        <v>302</v>
      </c>
      <c r="G1064" s="138" t="s">
        <v>149</v>
      </c>
      <c r="H1064" s="138" t="s">
        <v>12920</v>
      </c>
      <c r="I1064" s="139" t="s">
        <v>13708</v>
      </c>
      <c r="J1064" s="140" t="s">
        <v>196</v>
      </c>
      <c r="K1064" s="141">
        <v>0</v>
      </c>
      <c r="L1064" s="140"/>
      <c r="M1064" s="141" t="s">
        <v>13673</v>
      </c>
      <c r="N1064" s="140" t="s">
        <v>525</v>
      </c>
      <c r="O1064" s="140" t="s">
        <v>174</v>
      </c>
      <c r="P1064" s="140" t="s">
        <v>194</v>
      </c>
      <c r="Q1064" s="142" t="s">
        <v>17570</v>
      </c>
      <c r="R1064" s="142" t="s">
        <v>17571</v>
      </c>
      <c r="S1064" s="145"/>
      <c r="T1064" s="136" t="s">
        <v>353</v>
      </c>
      <c r="U1064" s="118"/>
      <c r="V1064" s="118"/>
      <c r="W1064" s="133" t="str">
        <f>VLOOKUP(TRIM(X1064),X10:Y88,2,FALSE)</f>
        <v>Krisztian</v>
      </c>
      <c r="X1064" s="11" t="str">
        <f t="shared" si="37"/>
        <v>6.5.6</v>
      </c>
      <c r="AA1064" s="1">
        <f t="shared" si="36"/>
        <v>32</v>
      </c>
    </row>
    <row r="1065" spans="1:27" ht="36.75" customHeight="1">
      <c r="A1065" s="119"/>
      <c r="B1065" s="134" t="s">
        <v>57</v>
      </c>
      <c r="C1065" s="122" t="s">
        <v>22</v>
      </c>
      <c r="D1065" s="122" t="s">
        <v>109</v>
      </c>
      <c r="E1065" s="123" t="s">
        <v>12085</v>
      </c>
      <c r="F1065" s="124" t="s">
        <v>191</v>
      </c>
      <c r="G1065" s="138" t="s">
        <v>149</v>
      </c>
      <c r="H1065" s="138" t="s">
        <v>14156</v>
      </c>
      <c r="I1065" s="139" t="s">
        <v>238</v>
      </c>
      <c r="J1065" s="140"/>
      <c r="K1065" s="141"/>
      <c r="L1065" s="140"/>
      <c r="M1065" s="141" t="s">
        <v>13673</v>
      </c>
      <c r="N1065" s="140"/>
      <c r="O1065" s="140" t="s">
        <v>174</v>
      </c>
      <c r="P1065" s="140" t="s">
        <v>194</v>
      </c>
      <c r="Q1065" s="142" t="s">
        <v>17572</v>
      </c>
      <c r="R1065" s="142" t="s">
        <v>17573</v>
      </c>
      <c r="S1065" s="145"/>
      <c r="T1065" s="136" t="s">
        <v>239</v>
      </c>
      <c r="U1065" s="118"/>
      <c r="V1065" s="118"/>
      <c r="W1065" s="133" t="str">
        <f>VLOOKUP(TRIM(X1065),X10:Y88,2,FALSE)</f>
        <v>Krisztian</v>
      </c>
      <c r="X1065" s="11" t="str">
        <f t="shared" si="37"/>
        <v>6.5.6</v>
      </c>
      <c r="AA1065" s="1">
        <f t="shared" si="36"/>
        <v>8</v>
      </c>
    </row>
    <row r="1066" spans="1:27" ht="36.75" customHeight="1">
      <c r="A1066" s="119" t="s">
        <v>146</v>
      </c>
      <c r="B1066" s="134" t="s">
        <v>57</v>
      </c>
      <c r="C1066" s="122" t="s">
        <v>147</v>
      </c>
      <c r="D1066" s="122" t="s">
        <v>109</v>
      </c>
      <c r="E1066" s="123" t="s">
        <v>12086</v>
      </c>
      <c r="F1066" s="124" t="s">
        <v>302</v>
      </c>
      <c r="G1066" s="124" t="s">
        <v>149</v>
      </c>
      <c r="H1066" s="124" t="s">
        <v>13050</v>
      </c>
      <c r="I1066" s="135" t="s">
        <v>197</v>
      </c>
      <c r="J1066" s="129" t="s">
        <v>185</v>
      </c>
      <c r="K1066" s="128">
        <v>0</v>
      </c>
      <c r="L1066" s="129"/>
      <c r="M1066" s="128" t="s">
        <v>202</v>
      </c>
      <c r="N1066" s="127" t="s">
        <v>525</v>
      </c>
      <c r="O1066" s="127" t="s">
        <v>174</v>
      </c>
      <c r="P1066" s="127" t="s">
        <v>194</v>
      </c>
      <c r="Q1066" s="131" t="s">
        <v>13865</v>
      </c>
      <c r="R1066" s="131" t="s">
        <v>15528</v>
      </c>
      <c r="S1066" s="132" t="s">
        <v>15527</v>
      </c>
      <c r="T1066" s="136" t="s">
        <v>215</v>
      </c>
      <c r="U1066" s="118"/>
      <c r="V1066" s="118"/>
      <c r="W1066" s="133" t="str">
        <f>VLOOKUP(TRIM(X1066),X10:Y88,2,FALSE)</f>
        <v>Krisztian</v>
      </c>
      <c r="X1066" s="11" t="str">
        <f t="shared" si="37"/>
        <v>6.5.6</v>
      </c>
      <c r="AA1066" s="1">
        <f t="shared" si="36"/>
        <v>14</v>
      </c>
    </row>
    <row r="1067" spans="1:27" ht="36.75" customHeight="1">
      <c r="A1067" s="119" t="s">
        <v>146</v>
      </c>
      <c r="B1067" s="134" t="s">
        <v>57</v>
      </c>
      <c r="C1067" s="122" t="s">
        <v>147</v>
      </c>
      <c r="D1067" s="122" t="s">
        <v>109</v>
      </c>
      <c r="E1067" s="123" t="s">
        <v>12087</v>
      </c>
      <c r="F1067" s="124" t="s">
        <v>302</v>
      </c>
      <c r="G1067" s="124" t="s">
        <v>149</v>
      </c>
      <c r="H1067" s="124" t="s">
        <v>13051</v>
      </c>
      <c r="I1067" s="135" t="s">
        <v>197</v>
      </c>
      <c r="J1067" s="129" t="s">
        <v>196</v>
      </c>
      <c r="K1067" s="128">
        <v>0</v>
      </c>
      <c r="L1067" s="129"/>
      <c r="M1067" s="128" t="s">
        <v>202</v>
      </c>
      <c r="N1067" s="127" t="s">
        <v>525</v>
      </c>
      <c r="O1067" s="127" t="s">
        <v>174</v>
      </c>
      <c r="P1067" s="127" t="s">
        <v>194</v>
      </c>
      <c r="Q1067" s="131" t="s">
        <v>13866</v>
      </c>
      <c r="R1067" s="131" t="s">
        <v>15654</v>
      </c>
      <c r="S1067" s="132" t="s">
        <v>15653</v>
      </c>
      <c r="T1067" s="136" t="s">
        <v>215</v>
      </c>
      <c r="U1067" s="118"/>
      <c r="V1067" s="118"/>
      <c r="W1067" s="133" t="str">
        <f>VLOOKUP(TRIM(X1067),X10:Y88,2,FALSE)</f>
        <v>Krisztian</v>
      </c>
      <c r="X1067" s="11" t="str">
        <f t="shared" si="37"/>
        <v>6.5.6</v>
      </c>
      <c r="AA1067" s="1">
        <f t="shared" si="36"/>
        <v>14</v>
      </c>
    </row>
    <row r="1068" spans="1:27" ht="36.75" customHeight="1">
      <c r="A1068" s="119" t="s">
        <v>146</v>
      </c>
      <c r="B1068" s="134" t="s">
        <v>57</v>
      </c>
      <c r="C1068" s="122" t="s">
        <v>147</v>
      </c>
      <c r="D1068" s="122" t="s">
        <v>109</v>
      </c>
      <c r="E1068" s="123" t="s">
        <v>12088</v>
      </c>
      <c r="F1068" s="124" t="s">
        <v>302</v>
      </c>
      <c r="G1068" s="124" t="s">
        <v>149</v>
      </c>
      <c r="H1068" s="124" t="s">
        <v>13052</v>
      </c>
      <c r="I1068" s="135" t="s">
        <v>197</v>
      </c>
      <c r="J1068" s="129" t="s">
        <v>5718</v>
      </c>
      <c r="K1068" s="128">
        <v>0</v>
      </c>
      <c r="L1068" s="129"/>
      <c r="M1068" s="128" t="s">
        <v>202</v>
      </c>
      <c r="N1068" s="127" t="s">
        <v>525</v>
      </c>
      <c r="O1068" s="127" t="s">
        <v>174</v>
      </c>
      <c r="P1068" s="127" t="s">
        <v>194</v>
      </c>
      <c r="Q1068" s="131" t="s">
        <v>13867</v>
      </c>
      <c r="R1068" s="131" t="s">
        <v>15656</v>
      </c>
      <c r="S1068" s="132" t="s">
        <v>15655</v>
      </c>
      <c r="T1068" s="136" t="s">
        <v>215</v>
      </c>
      <c r="U1068" s="118"/>
      <c r="V1068" s="118"/>
      <c r="W1068" s="133" t="str">
        <f>VLOOKUP(TRIM(X1068),X10:Y88,2,FALSE)</f>
        <v>Krisztian</v>
      </c>
      <c r="X1068" s="11" t="str">
        <f t="shared" si="37"/>
        <v>6.5.6</v>
      </c>
      <c r="AA1068" s="1">
        <f t="shared" si="36"/>
        <v>14</v>
      </c>
    </row>
    <row r="1069" spans="1:27" ht="36.75" customHeight="1">
      <c r="A1069" s="119" t="s">
        <v>146</v>
      </c>
      <c r="B1069" s="134" t="s">
        <v>57</v>
      </c>
      <c r="C1069" s="122" t="s">
        <v>147</v>
      </c>
      <c r="D1069" s="122" t="s">
        <v>109</v>
      </c>
      <c r="E1069" s="123" t="s">
        <v>12089</v>
      </c>
      <c r="F1069" s="124" t="s">
        <v>302</v>
      </c>
      <c r="G1069" s="124" t="s">
        <v>149</v>
      </c>
      <c r="H1069" s="124" t="s">
        <v>13259</v>
      </c>
      <c r="I1069" s="135" t="s">
        <v>2460</v>
      </c>
      <c r="J1069" s="129" t="s">
        <v>185</v>
      </c>
      <c r="K1069" s="128">
        <v>0</v>
      </c>
      <c r="L1069" s="129"/>
      <c r="M1069" s="128" t="s">
        <v>229</v>
      </c>
      <c r="N1069" s="127" t="s">
        <v>525</v>
      </c>
      <c r="O1069" s="127" t="s">
        <v>174</v>
      </c>
      <c r="P1069" s="127" t="s">
        <v>194</v>
      </c>
      <c r="Q1069" s="131" t="s">
        <v>13945</v>
      </c>
      <c r="R1069" s="131" t="s">
        <v>15657</v>
      </c>
      <c r="S1069" s="132" t="s">
        <v>167</v>
      </c>
      <c r="T1069" s="136" t="s">
        <v>355</v>
      </c>
      <c r="U1069" s="118"/>
      <c r="V1069" s="118"/>
      <c r="W1069" s="133" t="str">
        <f>VLOOKUP(TRIM(X1069),X10:Y88,2,FALSE)</f>
        <v>Krisztian</v>
      </c>
      <c r="X1069" s="11" t="str">
        <f t="shared" si="37"/>
        <v>6.5.6</v>
      </c>
      <c r="AA1069" s="1">
        <f t="shared" si="36"/>
        <v>26</v>
      </c>
    </row>
    <row r="1070" spans="1:27" ht="36.75" customHeight="1">
      <c r="A1070" s="119" t="s">
        <v>146</v>
      </c>
      <c r="B1070" s="134" t="s">
        <v>57</v>
      </c>
      <c r="C1070" s="122" t="s">
        <v>147</v>
      </c>
      <c r="D1070" s="122" t="s">
        <v>109</v>
      </c>
      <c r="E1070" s="123" t="s">
        <v>12090</v>
      </c>
      <c r="F1070" s="124" t="s">
        <v>302</v>
      </c>
      <c r="G1070" s="124" t="s">
        <v>149</v>
      </c>
      <c r="H1070" s="124" t="s">
        <v>13260</v>
      </c>
      <c r="I1070" s="135" t="s">
        <v>2460</v>
      </c>
      <c r="J1070" s="129" t="s">
        <v>5718</v>
      </c>
      <c r="K1070" s="128">
        <v>0</v>
      </c>
      <c r="L1070" s="129"/>
      <c r="M1070" s="128" t="s">
        <v>229</v>
      </c>
      <c r="N1070" s="127" t="s">
        <v>525</v>
      </c>
      <c r="O1070" s="127" t="s">
        <v>174</v>
      </c>
      <c r="P1070" s="127" t="s">
        <v>194</v>
      </c>
      <c r="Q1070" s="131" t="s">
        <v>13946</v>
      </c>
      <c r="R1070" s="131" t="s">
        <v>15850</v>
      </c>
      <c r="S1070" s="132" t="s">
        <v>152</v>
      </c>
      <c r="T1070" s="136" t="s">
        <v>355</v>
      </c>
      <c r="U1070" s="118"/>
      <c r="V1070" s="118" t="s">
        <v>260</v>
      </c>
      <c r="W1070" s="133" t="str">
        <f>VLOOKUP(TRIM(X1070),X10:Y88,2,FALSE)</f>
        <v>Krisztian</v>
      </c>
      <c r="X1070" s="11" t="str">
        <f t="shared" si="37"/>
        <v>6.5.6</v>
      </c>
      <c r="AA1070" s="1">
        <f t="shared" si="36"/>
        <v>26</v>
      </c>
    </row>
    <row r="1071" spans="1:27" ht="36.75" customHeight="1">
      <c r="A1071" s="119" t="s">
        <v>146</v>
      </c>
      <c r="B1071" s="134" t="s">
        <v>57</v>
      </c>
      <c r="C1071" s="122" t="s">
        <v>147</v>
      </c>
      <c r="D1071" s="122" t="s">
        <v>123</v>
      </c>
      <c r="E1071" s="123" t="s">
        <v>12091</v>
      </c>
      <c r="F1071" s="124" t="s">
        <v>21</v>
      </c>
      <c r="G1071" s="124" t="s">
        <v>149</v>
      </c>
      <c r="H1071" s="124" t="s">
        <v>13045</v>
      </c>
      <c r="I1071" s="135" t="s">
        <v>2508</v>
      </c>
      <c r="J1071" s="129" t="s">
        <v>2303</v>
      </c>
      <c r="K1071" s="128"/>
      <c r="L1071" s="129"/>
      <c r="M1071" s="128" t="s">
        <v>13673</v>
      </c>
      <c r="N1071" s="127" t="s">
        <v>726</v>
      </c>
      <c r="O1071" s="127" t="s">
        <v>174</v>
      </c>
      <c r="P1071" s="127" t="s">
        <v>2304</v>
      </c>
      <c r="Q1071" s="131" t="s">
        <v>13004</v>
      </c>
      <c r="R1071" s="131" t="s">
        <v>15745</v>
      </c>
      <c r="S1071" s="132" t="s">
        <v>152</v>
      </c>
      <c r="T1071" s="136" t="s">
        <v>2505</v>
      </c>
      <c r="U1071" s="118"/>
      <c r="V1071" s="118"/>
      <c r="W1071" s="133" t="str">
        <f>VLOOKUP(TRIM(X1071),X10:Y88,2,FALSE)</f>
        <v>Krisztian</v>
      </c>
      <c r="X1071" s="11" t="str">
        <f t="shared" si="37"/>
        <v>6.8</v>
      </c>
      <c r="AA1071" s="1">
        <f t="shared" si="36"/>
        <v>4</v>
      </c>
    </row>
    <row r="1072" spans="1:27" ht="36.75" customHeight="1">
      <c r="A1072" s="119" t="s">
        <v>146</v>
      </c>
      <c r="B1072" s="134" t="s">
        <v>57</v>
      </c>
      <c r="C1072" s="122" t="s">
        <v>147</v>
      </c>
      <c r="D1072" s="122" t="s">
        <v>123</v>
      </c>
      <c r="E1072" s="123" t="s">
        <v>12092</v>
      </c>
      <c r="F1072" s="124" t="s">
        <v>21</v>
      </c>
      <c r="G1072" s="124" t="s">
        <v>149</v>
      </c>
      <c r="H1072" s="124" t="s">
        <v>12800</v>
      </c>
      <c r="I1072" s="135" t="s">
        <v>16104</v>
      </c>
      <c r="J1072" s="129" t="s">
        <v>2303</v>
      </c>
      <c r="K1072" s="128"/>
      <c r="L1072" s="129"/>
      <c r="M1072" s="128" t="s">
        <v>13673</v>
      </c>
      <c r="N1072" s="127" t="s">
        <v>726</v>
      </c>
      <c r="O1072" s="127" t="s">
        <v>174</v>
      </c>
      <c r="P1072" s="127" t="s">
        <v>2304</v>
      </c>
      <c r="Q1072" s="131" t="s">
        <v>12770</v>
      </c>
      <c r="R1072" s="131" t="s">
        <v>15669</v>
      </c>
      <c r="S1072" s="132" t="s">
        <v>15670</v>
      </c>
      <c r="T1072" s="136" t="s">
        <v>250</v>
      </c>
      <c r="U1072" s="118"/>
      <c r="V1072" s="118"/>
      <c r="W1072" s="133" t="str">
        <f>VLOOKUP(TRIM(X1072),X10:Y88,2,FALSE)</f>
        <v>Krisztian</v>
      </c>
      <c r="X1072" s="11" t="str">
        <f t="shared" si="37"/>
        <v>6.8</v>
      </c>
      <c r="AA1072" s="1">
        <f t="shared" si="36"/>
        <v>29</v>
      </c>
    </row>
    <row r="1073" spans="1:27" ht="36.75" customHeight="1">
      <c r="A1073" s="119"/>
      <c r="B1073" s="134" t="s">
        <v>57</v>
      </c>
      <c r="C1073" s="122" t="s">
        <v>22</v>
      </c>
      <c r="D1073" s="122" t="s">
        <v>123</v>
      </c>
      <c r="E1073" s="123" t="s">
        <v>12093</v>
      </c>
      <c r="F1073" s="124" t="s">
        <v>21</v>
      </c>
      <c r="G1073" s="138" t="s">
        <v>149</v>
      </c>
      <c r="H1073" s="138" t="s">
        <v>13046</v>
      </c>
      <c r="I1073" s="139" t="s">
        <v>2508</v>
      </c>
      <c r="J1073" s="140" t="s">
        <v>2303</v>
      </c>
      <c r="K1073" s="141"/>
      <c r="L1073" s="140"/>
      <c r="M1073" s="141" t="s">
        <v>13673</v>
      </c>
      <c r="N1073" s="140" t="s">
        <v>726</v>
      </c>
      <c r="O1073" s="140" t="s">
        <v>174</v>
      </c>
      <c r="P1073" s="140" t="s">
        <v>2304</v>
      </c>
      <c r="Q1073" s="142" t="s">
        <v>17588</v>
      </c>
      <c r="R1073" s="142" t="s">
        <v>17589</v>
      </c>
      <c r="S1073" s="145"/>
      <c r="T1073" s="136" t="s">
        <v>2505</v>
      </c>
      <c r="U1073" s="118"/>
      <c r="V1073" s="118" t="s">
        <v>663</v>
      </c>
      <c r="W1073" s="133" t="str">
        <f>VLOOKUP(TRIM(X1073),X10:Y88,2,FALSE)</f>
        <v>Krisztian</v>
      </c>
      <c r="X1073" s="11" t="str">
        <f t="shared" si="37"/>
        <v>6.8</v>
      </c>
      <c r="AA1073" s="1">
        <f t="shared" si="36"/>
        <v>4</v>
      </c>
    </row>
    <row r="1074" spans="1:27" ht="36.75" customHeight="1">
      <c r="A1074" s="119" t="s">
        <v>146</v>
      </c>
      <c r="B1074" s="134" t="s">
        <v>57</v>
      </c>
      <c r="C1074" s="122" t="s">
        <v>147</v>
      </c>
      <c r="D1074" s="122" t="s">
        <v>123</v>
      </c>
      <c r="E1074" s="123" t="s">
        <v>12094</v>
      </c>
      <c r="F1074" s="124" t="s">
        <v>21</v>
      </c>
      <c r="G1074" s="124" t="s">
        <v>149</v>
      </c>
      <c r="H1074" s="124" t="s">
        <v>13309</v>
      </c>
      <c r="I1074" s="135" t="s">
        <v>200</v>
      </c>
      <c r="J1074" s="129" t="s">
        <v>2303</v>
      </c>
      <c r="K1074" s="128"/>
      <c r="L1074" s="129"/>
      <c r="M1074" s="128" t="s">
        <v>13673</v>
      </c>
      <c r="N1074" s="127" t="s">
        <v>186</v>
      </c>
      <c r="O1074" s="127" t="s">
        <v>174</v>
      </c>
      <c r="P1074" s="127" t="s">
        <v>2304</v>
      </c>
      <c r="Q1074" s="131" t="s">
        <v>13173</v>
      </c>
      <c r="R1074" s="131" t="s">
        <v>15672</v>
      </c>
      <c r="S1074" s="132" t="s">
        <v>15673</v>
      </c>
      <c r="T1074" s="136" t="s">
        <v>199</v>
      </c>
      <c r="U1074" s="118"/>
      <c r="V1074" s="118"/>
      <c r="W1074" s="133" t="str">
        <f>VLOOKUP(TRIM(X1074),X10:Y88,2,FALSE)</f>
        <v>Krisztian</v>
      </c>
      <c r="X1074" s="11" t="str">
        <f t="shared" si="37"/>
        <v>6.8</v>
      </c>
      <c r="AA1074" s="1">
        <f t="shared" si="36"/>
        <v>17</v>
      </c>
    </row>
    <row r="1075" spans="1:27" ht="36.75" customHeight="1">
      <c r="A1075" s="119" t="s">
        <v>146</v>
      </c>
      <c r="B1075" s="134" t="s">
        <v>57</v>
      </c>
      <c r="C1075" s="122" t="s">
        <v>147</v>
      </c>
      <c r="D1075" s="122" t="s">
        <v>123</v>
      </c>
      <c r="E1075" s="123" t="s">
        <v>12095</v>
      </c>
      <c r="F1075" s="124" t="s">
        <v>21</v>
      </c>
      <c r="G1075" s="124" t="s">
        <v>149</v>
      </c>
      <c r="H1075" s="124" t="s">
        <v>13029</v>
      </c>
      <c r="I1075" s="135" t="s">
        <v>216</v>
      </c>
      <c r="J1075" s="129" t="s">
        <v>2303</v>
      </c>
      <c r="K1075" s="128"/>
      <c r="L1075" s="129"/>
      <c r="M1075" s="128" t="s">
        <v>13673</v>
      </c>
      <c r="N1075" s="127" t="s">
        <v>726</v>
      </c>
      <c r="O1075" s="127" t="s">
        <v>174</v>
      </c>
      <c r="P1075" s="127" t="s">
        <v>2304</v>
      </c>
      <c r="Q1075" s="131" t="s">
        <v>14117</v>
      </c>
      <c r="R1075" s="131" t="s">
        <v>15674</v>
      </c>
      <c r="S1075" s="132" t="s">
        <v>152</v>
      </c>
      <c r="T1075" s="136" t="s">
        <v>214</v>
      </c>
      <c r="U1075" s="118"/>
      <c r="V1075" s="118"/>
      <c r="W1075" s="133" t="str">
        <f>VLOOKUP(TRIM(X1075),X10:Y88,2,FALSE)</f>
        <v>Krisztian</v>
      </c>
      <c r="X1075" s="11" t="str">
        <f t="shared" si="37"/>
        <v>6.8</v>
      </c>
      <c r="AA1075" s="1">
        <f t="shared" si="36"/>
        <v>25</v>
      </c>
    </row>
    <row r="1076" spans="1:27" ht="36.75" customHeight="1">
      <c r="A1076" s="119" t="s">
        <v>146</v>
      </c>
      <c r="B1076" s="134" t="s">
        <v>57</v>
      </c>
      <c r="C1076" s="122" t="s">
        <v>147</v>
      </c>
      <c r="D1076" s="122" t="s">
        <v>109</v>
      </c>
      <c r="E1076" s="123" t="s">
        <v>12096</v>
      </c>
      <c r="F1076" s="124" t="s">
        <v>302</v>
      </c>
      <c r="G1076" s="124" t="s">
        <v>149</v>
      </c>
      <c r="H1076" s="124" t="s">
        <v>13033</v>
      </c>
      <c r="I1076" s="135" t="s">
        <v>2460</v>
      </c>
      <c r="J1076" s="129" t="s">
        <v>5718</v>
      </c>
      <c r="K1076" s="128">
        <v>0</v>
      </c>
      <c r="L1076" s="129"/>
      <c r="M1076" s="128" t="s">
        <v>202</v>
      </c>
      <c r="N1076" s="127" t="s">
        <v>525</v>
      </c>
      <c r="O1076" s="127" t="s">
        <v>174</v>
      </c>
      <c r="P1076" s="127" t="s">
        <v>194</v>
      </c>
      <c r="Q1076" s="131" t="s">
        <v>13853</v>
      </c>
      <c r="R1076" s="131" t="s">
        <v>15851</v>
      </c>
      <c r="S1076" s="132" t="s">
        <v>152</v>
      </c>
      <c r="T1076" s="136" t="s">
        <v>355</v>
      </c>
      <c r="U1076" s="118"/>
      <c r="V1076" s="118" t="s">
        <v>260</v>
      </c>
      <c r="W1076" s="133" t="str">
        <f>VLOOKUP(TRIM(X1076),X10:Y88,2,FALSE)</f>
        <v>Krisztian</v>
      </c>
      <c r="X1076" s="11" t="str">
        <f t="shared" si="37"/>
        <v>6.5.6</v>
      </c>
      <c r="AA1076" s="1">
        <f t="shared" si="36"/>
        <v>26</v>
      </c>
    </row>
    <row r="1077" spans="1:27" ht="36.75" customHeight="1">
      <c r="A1077" s="119" t="s">
        <v>146</v>
      </c>
      <c r="B1077" s="134" t="s">
        <v>57</v>
      </c>
      <c r="C1077" s="122" t="s">
        <v>147</v>
      </c>
      <c r="D1077" s="122" t="s">
        <v>109</v>
      </c>
      <c r="E1077" s="123" t="s">
        <v>12097</v>
      </c>
      <c r="F1077" s="124" t="s">
        <v>302</v>
      </c>
      <c r="G1077" s="124" t="s">
        <v>149</v>
      </c>
      <c r="H1077" s="124" t="s">
        <v>13069</v>
      </c>
      <c r="I1077" s="135" t="s">
        <v>200</v>
      </c>
      <c r="J1077" s="129" t="s">
        <v>5718</v>
      </c>
      <c r="K1077" s="128">
        <v>0</v>
      </c>
      <c r="L1077" s="129"/>
      <c r="M1077" s="128" t="s">
        <v>13673</v>
      </c>
      <c r="N1077" s="127" t="s">
        <v>525</v>
      </c>
      <c r="O1077" s="127" t="s">
        <v>174</v>
      </c>
      <c r="P1077" s="127" t="s">
        <v>194</v>
      </c>
      <c r="Q1077" s="131" t="s">
        <v>13884</v>
      </c>
      <c r="R1077" s="131" t="s">
        <v>15852</v>
      </c>
      <c r="S1077" s="132" t="s">
        <v>152</v>
      </c>
      <c r="T1077" s="136" t="s">
        <v>199</v>
      </c>
      <c r="U1077" s="118"/>
      <c r="V1077" s="118" t="s">
        <v>260</v>
      </c>
      <c r="W1077" s="133" t="str">
        <f>VLOOKUP(TRIM(X1077),X10:Y88,2,FALSE)</f>
        <v>Krisztian</v>
      </c>
      <c r="X1077" s="11" t="str">
        <f t="shared" si="37"/>
        <v>6.5.6</v>
      </c>
      <c r="AA1077" s="1">
        <f t="shared" si="36"/>
        <v>17</v>
      </c>
    </row>
    <row r="1078" spans="1:27" ht="36.75" customHeight="1">
      <c r="A1078" s="119" t="s">
        <v>146</v>
      </c>
      <c r="B1078" s="134" t="s">
        <v>57</v>
      </c>
      <c r="C1078" s="122" t="s">
        <v>147</v>
      </c>
      <c r="D1078" s="122" t="s">
        <v>109</v>
      </c>
      <c r="E1078" s="123" t="s">
        <v>12098</v>
      </c>
      <c r="F1078" s="124" t="s">
        <v>302</v>
      </c>
      <c r="G1078" s="124" t="s">
        <v>149</v>
      </c>
      <c r="H1078" s="124" t="s">
        <v>13336</v>
      </c>
      <c r="I1078" s="135" t="s">
        <v>238</v>
      </c>
      <c r="J1078" s="129" t="s">
        <v>196</v>
      </c>
      <c r="K1078" s="128">
        <v>0</v>
      </c>
      <c r="L1078" s="129"/>
      <c r="M1078" s="128" t="s">
        <v>13673</v>
      </c>
      <c r="N1078" s="127" t="s">
        <v>525</v>
      </c>
      <c r="O1078" s="127" t="s">
        <v>174</v>
      </c>
      <c r="P1078" s="127" t="s">
        <v>194</v>
      </c>
      <c r="Q1078" s="131" t="s">
        <v>13801</v>
      </c>
      <c r="R1078" s="131" t="s">
        <v>15660</v>
      </c>
      <c r="S1078" s="132" t="s">
        <v>195</v>
      </c>
      <c r="T1078" s="136" t="s">
        <v>239</v>
      </c>
      <c r="U1078" s="118"/>
      <c r="V1078" s="118"/>
      <c r="W1078" s="133" t="str">
        <f>VLOOKUP(TRIM(X1078),X10:Y88,2,FALSE)</f>
        <v>Krisztian</v>
      </c>
      <c r="X1078" s="11" t="str">
        <f t="shared" si="37"/>
        <v>6.5.6</v>
      </c>
      <c r="AA1078" s="1">
        <f t="shared" si="36"/>
        <v>8</v>
      </c>
    </row>
    <row r="1079" spans="1:27" ht="36.75" customHeight="1">
      <c r="A1079" s="119" t="s">
        <v>146</v>
      </c>
      <c r="B1079" s="134" t="s">
        <v>57</v>
      </c>
      <c r="C1079" s="122" t="s">
        <v>147</v>
      </c>
      <c r="D1079" s="122" t="s">
        <v>109</v>
      </c>
      <c r="E1079" s="123" t="s">
        <v>12099</v>
      </c>
      <c r="F1079" s="124" t="s">
        <v>302</v>
      </c>
      <c r="G1079" s="124" t="s">
        <v>149</v>
      </c>
      <c r="H1079" s="124" t="s">
        <v>13066</v>
      </c>
      <c r="I1079" s="135" t="s">
        <v>200</v>
      </c>
      <c r="J1079" s="129" t="s">
        <v>196</v>
      </c>
      <c r="K1079" s="128">
        <v>0</v>
      </c>
      <c r="L1079" s="129"/>
      <c r="M1079" s="128" t="s">
        <v>13673</v>
      </c>
      <c r="N1079" s="127" t="s">
        <v>525</v>
      </c>
      <c r="O1079" s="127" t="s">
        <v>174</v>
      </c>
      <c r="P1079" s="127" t="s">
        <v>194</v>
      </c>
      <c r="Q1079" s="131" t="s">
        <v>13881</v>
      </c>
      <c r="R1079" s="131" t="s">
        <v>15662</v>
      </c>
      <c r="S1079" s="132" t="s">
        <v>15661</v>
      </c>
      <c r="T1079" s="136" t="s">
        <v>199</v>
      </c>
      <c r="U1079" s="118"/>
      <c r="V1079" s="118"/>
      <c r="W1079" s="133" t="str">
        <f>VLOOKUP(TRIM(X1079),X10:Y88,2,FALSE)</f>
        <v>Krisztian</v>
      </c>
      <c r="X1079" s="11" t="str">
        <f t="shared" si="37"/>
        <v>6.5.6</v>
      </c>
      <c r="AA1079" s="1">
        <f t="shared" si="36"/>
        <v>17</v>
      </c>
    </row>
    <row r="1080" spans="1:27" ht="36.75" customHeight="1">
      <c r="A1080" s="119" t="s">
        <v>146</v>
      </c>
      <c r="B1080" s="134" t="s">
        <v>57</v>
      </c>
      <c r="C1080" s="122" t="s">
        <v>147</v>
      </c>
      <c r="D1080" s="122" t="s">
        <v>109</v>
      </c>
      <c r="E1080" s="123" t="s">
        <v>12100</v>
      </c>
      <c r="F1080" s="124" t="s">
        <v>302</v>
      </c>
      <c r="G1080" s="124" t="s">
        <v>149</v>
      </c>
      <c r="H1080" s="124" t="s">
        <v>13337</v>
      </c>
      <c r="I1080" s="135" t="s">
        <v>238</v>
      </c>
      <c r="J1080" s="129" t="s">
        <v>196</v>
      </c>
      <c r="K1080" s="128">
        <v>0</v>
      </c>
      <c r="L1080" s="129"/>
      <c r="M1080" s="128" t="s">
        <v>13673</v>
      </c>
      <c r="N1080" s="127" t="s">
        <v>525</v>
      </c>
      <c r="O1080" s="127" t="s">
        <v>174</v>
      </c>
      <c r="P1080" s="127" t="s">
        <v>194</v>
      </c>
      <c r="Q1080" s="131" t="s">
        <v>13802</v>
      </c>
      <c r="R1080" s="131" t="s">
        <v>16009</v>
      </c>
      <c r="S1080" s="132" t="s">
        <v>16010</v>
      </c>
      <c r="T1080" s="136" t="s">
        <v>239</v>
      </c>
      <c r="U1080" s="118"/>
      <c r="V1080" s="118"/>
      <c r="W1080" s="133" t="str">
        <f>VLOOKUP(TRIM(X1080),X10:Y88,2,FALSE)</f>
        <v>Krisztian</v>
      </c>
      <c r="X1080" s="11" t="str">
        <f t="shared" si="37"/>
        <v>6.5.6</v>
      </c>
      <c r="AA1080" s="1">
        <f t="shared" si="36"/>
        <v>8</v>
      </c>
    </row>
    <row r="1081" spans="1:27" ht="36.75" customHeight="1">
      <c r="A1081" s="119" t="s">
        <v>146</v>
      </c>
      <c r="B1081" s="134" t="s">
        <v>57</v>
      </c>
      <c r="C1081" s="122" t="s">
        <v>147</v>
      </c>
      <c r="D1081" s="122" t="s">
        <v>109</v>
      </c>
      <c r="E1081" s="123" t="s">
        <v>12101</v>
      </c>
      <c r="F1081" s="124" t="s">
        <v>302</v>
      </c>
      <c r="G1081" s="124" t="s">
        <v>149</v>
      </c>
      <c r="H1081" s="124" t="s">
        <v>13036</v>
      </c>
      <c r="I1081" s="135" t="s">
        <v>200</v>
      </c>
      <c r="J1081" s="129" t="s">
        <v>5718</v>
      </c>
      <c r="K1081" s="128">
        <v>0</v>
      </c>
      <c r="L1081" s="129"/>
      <c r="M1081" s="128" t="s">
        <v>202</v>
      </c>
      <c r="N1081" s="127" t="s">
        <v>525</v>
      </c>
      <c r="O1081" s="127" t="s">
        <v>174</v>
      </c>
      <c r="P1081" s="127" t="s">
        <v>194</v>
      </c>
      <c r="Q1081" s="131" t="s">
        <v>13857</v>
      </c>
      <c r="R1081" s="131" t="s">
        <v>15664</v>
      </c>
      <c r="S1081" s="132" t="s">
        <v>15663</v>
      </c>
      <c r="T1081" s="136" t="s">
        <v>199</v>
      </c>
      <c r="U1081" s="118"/>
      <c r="V1081" s="118"/>
      <c r="W1081" s="133" t="str">
        <f>VLOOKUP(TRIM(X1081),X10:Y88,2,FALSE)</f>
        <v>Krisztian</v>
      </c>
      <c r="X1081" s="11" t="str">
        <f t="shared" si="37"/>
        <v>6.5.6</v>
      </c>
      <c r="AA1081" s="1">
        <f t="shared" si="36"/>
        <v>17</v>
      </c>
    </row>
    <row r="1082" spans="1:27" ht="36.75" customHeight="1">
      <c r="A1082" s="119" t="s">
        <v>146</v>
      </c>
      <c r="B1082" s="134" t="s">
        <v>57</v>
      </c>
      <c r="C1082" s="122" t="s">
        <v>147</v>
      </c>
      <c r="D1082" s="122" t="s">
        <v>109</v>
      </c>
      <c r="E1082" s="123" t="s">
        <v>12102</v>
      </c>
      <c r="F1082" s="124" t="s">
        <v>302</v>
      </c>
      <c r="G1082" s="124" t="s">
        <v>149</v>
      </c>
      <c r="H1082" s="124" t="s">
        <v>12974</v>
      </c>
      <c r="I1082" s="135" t="s">
        <v>279</v>
      </c>
      <c r="J1082" s="129" t="s">
        <v>5718</v>
      </c>
      <c r="K1082" s="128">
        <v>0</v>
      </c>
      <c r="L1082" s="129"/>
      <c r="M1082" s="128" t="s">
        <v>202</v>
      </c>
      <c r="N1082" s="127" t="s">
        <v>525</v>
      </c>
      <c r="O1082" s="127" t="s">
        <v>174</v>
      </c>
      <c r="P1082" s="127" t="s">
        <v>194</v>
      </c>
      <c r="Q1082" s="131" t="s">
        <v>13841</v>
      </c>
      <c r="R1082" s="131" t="s">
        <v>15666</v>
      </c>
      <c r="S1082" s="132" t="s">
        <v>15665</v>
      </c>
      <c r="T1082" s="136" t="s">
        <v>280</v>
      </c>
      <c r="U1082" s="118"/>
      <c r="V1082" s="118"/>
      <c r="W1082" s="133" t="str">
        <f>VLOOKUP(TRIM(X1082),X10:Y88,2,FALSE)</f>
        <v>Krisztian</v>
      </c>
      <c r="X1082" s="11" t="str">
        <f t="shared" si="37"/>
        <v>6.5.6</v>
      </c>
      <c r="AA1082" s="1">
        <f t="shared" si="36"/>
        <v>4</v>
      </c>
    </row>
    <row r="1083" spans="1:27" ht="36.75" customHeight="1">
      <c r="A1083" s="119" t="s">
        <v>146</v>
      </c>
      <c r="B1083" s="134" t="s">
        <v>57</v>
      </c>
      <c r="C1083" s="122" t="s">
        <v>147</v>
      </c>
      <c r="D1083" s="122" t="s">
        <v>109</v>
      </c>
      <c r="E1083" s="123" t="s">
        <v>12103</v>
      </c>
      <c r="F1083" s="124" t="s">
        <v>302</v>
      </c>
      <c r="G1083" s="124" t="s">
        <v>149</v>
      </c>
      <c r="H1083" s="124" t="s">
        <v>12771</v>
      </c>
      <c r="I1083" s="135" t="s">
        <v>238</v>
      </c>
      <c r="J1083" s="129" t="s">
        <v>185</v>
      </c>
      <c r="K1083" s="128">
        <v>0</v>
      </c>
      <c r="L1083" s="129"/>
      <c r="M1083" s="128" t="s">
        <v>13673</v>
      </c>
      <c r="N1083" s="127" t="s">
        <v>525</v>
      </c>
      <c r="O1083" s="127" t="s">
        <v>174</v>
      </c>
      <c r="P1083" s="127" t="s">
        <v>194</v>
      </c>
      <c r="Q1083" s="131" t="s">
        <v>13745</v>
      </c>
      <c r="R1083" s="131" t="s">
        <v>16012</v>
      </c>
      <c r="S1083" s="132" t="s">
        <v>189</v>
      </c>
      <c r="T1083" s="136" t="s">
        <v>239</v>
      </c>
      <c r="U1083" s="118"/>
      <c r="V1083" s="118"/>
      <c r="W1083" s="133" t="str">
        <f>VLOOKUP(TRIM(X1083),X10:Y88,2,FALSE)</f>
        <v>Krisztian</v>
      </c>
      <c r="X1083" s="11" t="str">
        <f t="shared" si="37"/>
        <v>6.5.6</v>
      </c>
      <c r="AA1083" s="1">
        <f t="shared" si="36"/>
        <v>8</v>
      </c>
    </row>
    <row r="1084" spans="1:27" ht="36.75" customHeight="1">
      <c r="A1084" s="119" t="s">
        <v>146</v>
      </c>
      <c r="B1084" s="134" t="s">
        <v>57</v>
      </c>
      <c r="C1084" s="122" t="s">
        <v>147</v>
      </c>
      <c r="D1084" s="122" t="s">
        <v>109</v>
      </c>
      <c r="E1084" s="123" t="s">
        <v>12104</v>
      </c>
      <c r="F1084" s="124" t="s">
        <v>302</v>
      </c>
      <c r="G1084" s="124" t="s">
        <v>149</v>
      </c>
      <c r="H1084" s="124" t="s">
        <v>12772</v>
      </c>
      <c r="I1084" s="135" t="s">
        <v>238</v>
      </c>
      <c r="J1084" s="129" t="s">
        <v>5718</v>
      </c>
      <c r="K1084" s="128">
        <v>0</v>
      </c>
      <c r="L1084" s="129"/>
      <c r="M1084" s="128" t="s">
        <v>13673</v>
      </c>
      <c r="N1084" s="127" t="s">
        <v>525</v>
      </c>
      <c r="O1084" s="127" t="s">
        <v>174</v>
      </c>
      <c r="P1084" s="127" t="s">
        <v>194</v>
      </c>
      <c r="Q1084" s="131" t="s">
        <v>13746</v>
      </c>
      <c r="R1084" s="131" t="s">
        <v>17591</v>
      </c>
      <c r="S1084" s="132" t="s">
        <v>17590</v>
      </c>
      <c r="T1084" s="136" t="s">
        <v>239</v>
      </c>
      <c r="U1084" s="118"/>
      <c r="V1084" s="118"/>
      <c r="W1084" s="133" t="str">
        <f>VLOOKUP(TRIM(X1084),X10:Y88,2,FALSE)</f>
        <v>Krisztian</v>
      </c>
      <c r="X1084" s="11" t="str">
        <f t="shared" si="37"/>
        <v>6.5.6</v>
      </c>
      <c r="AA1084" s="1">
        <f t="shared" si="36"/>
        <v>8</v>
      </c>
    </row>
    <row r="1085" spans="1:27" ht="36.75" customHeight="1">
      <c r="A1085" s="119" t="s">
        <v>146</v>
      </c>
      <c r="B1085" s="134" t="s">
        <v>57</v>
      </c>
      <c r="C1085" s="122" t="s">
        <v>147</v>
      </c>
      <c r="D1085" s="122" t="s">
        <v>109</v>
      </c>
      <c r="E1085" s="123" t="s">
        <v>12105</v>
      </c>
      <c r="F1085" s="124" t="s">
        <v>302</v>
      </c>
      <c r="G1085" s="124" t="s">
        <v>149</v>
      </c>
      <c r="H1085" s="124" t="s">
        <v>12972</v>
      </c>
      <c r="I1085" s="135" t="s">
        <v>13706</v>
      </c>
      <c r="J1085" s="129" t="s">
        <v>196</v>
      </c>
      <c r="K1085" s="128">
        <v>0</v>
      </c>
      <c r="L1085" s="129"/>
      <c r="M1085" s="128" t="s">
        <v>202</v>
      </c>
      <c r="N1085" s="127" t="s">
        <v>525</v>
      </c>
      <c r="O1085" s="127" t="s">
        <v>174</v>
      </c>
      <c r="P1085" s="127" t="s">
        <v>194</v>
      </c>
      <c r="Q1085" s="131" t="s">
        <v>13839</v>
      </c>
      <c r="R1085" s="131" t="s">
        <v>17660</v>
      </c>
      <c r="S1085" s="132" t="s">
        <v>17661</v>
      </c>
      <c r="T1085" s="136" t="s">
        <v>2385</v>
      </c>
      <c r="U1085" s="118"/>
      <c r="V1085" s="118" t="s">
        <v>663</v>
      </c>
      <c r="W1085" s="133" t="str">
        <f>VLOOKUP(TRIM(X1085),X10:Y88,2,FALSE)</f>
        <v>Krisztian</v>
      </c>
      <c r="X1085" s="11" t="str">
        <f t="shared" si="37"/>
        <v>6.5.6</v>
      </c>
      <c r="AA1085" s="1">
        <f t="shared" si="36"/>
        <v>18</v>
      </c>
    </row>
    <row r="1086" spans="1:27" ht="36.75" customHeight="1">
      <c r="A1086" s="119" t="s">
        <v>146</v>
      </c>
      <c r="B1086" s="134" t="s">
        <v>57</v>
      </c>
      <c r="C1086" s="122" t="s">
        <v>147</v>
      </c>
      <c r="D1086" s="122" t="s">
        <v>109</v>
      </c>
      <c r="E1086" s="123" t="s">
        <v>12106</v>
      </c>
      <c r="F1086" s="124" t="s">
        <v>302</v>
      </c>
      <c r="G1086" s="124" t="s">
        <v>149</v>
      </c>
      <c r="H1086" s="124" t="s">
        <v>13067</v>
      </c>
      <c r="I1086" s="135" t="s">
        <v>200</v>
      </c>
      <c r="J1086" s="129" t="s">
        <v>196</v>
      </c>
      <c r="K1086" s="128">
        <v>0</v>
      </c>
      <c r="L1086" s="129"/>
      <c r="M1086" s="128" t="s">
        <v>13673</v>
      </c>
      <c r="N1086" s="127" t="s">
        <v>525</v>
      </c>
      <c r="O1086" s="127" t="s">
        <v>174</v>
      </c>
      <c r="P1086" s="127" t="s">
        <v>194</v>
      </c>
      <c r="Q1086" s="131" t="s">
        <v>13882</v>
      </c>
      <c r="R1086" s="131" t="s">
        <v>15853</v>
      </c>
      <c r="S1086" s="132" t="s">
        <v>152</v>
      </c>
      <c r="T1086" s="136" t="s">
        <v>199</v>
      </c>
      <c r="U1086" s="118"/>
      <c r="V1086" s="118" t="s">
        <v>260</v>
      </c>
      <c r="W1086" s="133" t="str">
        <f>VLOOKUP(TRIM(X1086),X10:Y88,2,FALSE)</f>
        <v>Krisztian</v>
      </c>
      <c r="X1086" s="11" t="str">
        <f t="shared" si="37"/>
        <v>6.5.6</v>
      </c>
      <c r="AA1086" s="1">
        <f t="shared" si="36"/>
        <v>17</v>
      </c>
    </row>
    <row r="1087" spans="1:27" ht="36.75" customHeight="1">
      <c r="A1087" s="119" t="s">
        <v>146</v>
      </c>
      <c r="B1087" s="134" t="s">
        <v>57</v>
      </c>
      <c r="C1087" s="122" t="s">
        <v>147</v>
      </c>
      <c r="D1087" s="122" t="s">
        <v>109</v>
      </c>
      <c r="E1087" s="123" t="s">
        <v>12107</v>
      </c>
      <c r="F1087" s="124" t="s">
        <v>302</v>
      </c>
      <c r="G1087" s="124" t="s">
        <v>149</v>
      </c>
      <c r="H1087" s="124" t="s">
        <v>13068</v>
      </c>
      <c r="I1087" s="135" t="s">
        <v>200</v>
      </c>
      <c r="J1087" s="129" t="s">
        <v>196</v>
      </c>
      <c r="K1087" s="128">
        <v>0</v>
      </c>
      <c r="L1087" s="129"/>
      <c r="M1087" s="128" t="s">
        <v>13673</v>
      </c>
      <c r="N1087" s="127" t="s">
        <v>525</v>
      </c>
      <c r="O1087" s="127" t="s">
        <v>174</v>
      </c>
      <c r="P1087" s="127" t="s">
        <v>194</v>
      </c>
      <c r="Q1087" s="131" t="s">
        <v>13883</v>
      </c>
      <c r="R1087" s="131" t="s">
        <v>16013</v>
      </c>
      <c r="S1087" s="132" t="s">
        <v>16014</v>
      </c>
      <c r="T1087" s="136" t="s">
        <v>199</v>
      </c>
      <c r="U1087" s="118"/>
      <c r="V1087" s="118"/>
      <c r="W1087" s="133" t="str">
        <f>VLOOKUP(TRIM(X1087),X10:Y88,2,FALSE)</f>
        <v>Krisztian</v>
      </c>
      <c r="X1087" s="11" t="str">
        <f t="shared" si="37"/>
        <v>6.5.6</v>
      </c>
      <c r="AA1087" s="1">
        <f t="shared" si="36"/>
        <v>17</v>
      </c>
    </row>
    <row r="1088" spans="1:27" ht="36.75" customHeight="1">
      <c r="A1088" s="119" t="s">
        <v>146</v>
      </c>
      <c r="B1088" s="134" t="s">
        <v>57</v>
      </c>
      <c r="C1088" s="122" t="s">
        <v>147</v>
      </c>
      <c r="D1088" s="122" t="s">
        <v>79</v>
      </c>
      <c r="E1088" s="123" t="s">
        <v>12108</v>
      </c>
      <c r="F1088" s="124" t="s">
        <v>191</v>
      </c>
      <c r="G1088" s="124" t="s">
        <v>149</v>
      </c>
      <c r="H1088" s="124" t="s">
        <v>15098</v>
      </c>
      <c r="I1088" s="135" t="s">
        <v>313</v>
      </c>
      <c r="J1088" s="129"/>
      <c r="K1088" s="128"/>
      <c r="L1088" s="129"/>
      <c r="M1088" s="128"/>
      <c r="N1088" s="127"/>
      <c r="O1088" s="127" t="s">
        <v>174</v>
      </c>
      <c r="P1088" s="127" t="s">
        <v>15099</v>
      </c>
      <c r="Q1088" s="131" t="s">
        <v>15598</v>
      </c>
      <c r="R1088" s="131" t="s">
        <v>15597</v>
      </c>
      <c r="S1088" s="132" t="s">
        <v>15596</v>
      </c>
      <c r="T1088" s="136" t="s">
        <v>226</v>
      </c>
      <c r="U1088" s="118"/>
      <c r="V1088" s="118"/>
      <c r="W1088" s="133" t="str">
        <f>VLOOKUP(TRIM(X1088),X10:Y88,2,FALSE)</f>
        <v>Krisztian</v>
      </c>
      <c r="X1088" s="11" t="str">
        <f t="shared" si="37"/>
        <v>5.2</v>
      </c>
      <c r="AA1088" s="1">
        <f t="shared" si="36"/>
        <v>6</v>
      </c>
    </row>
    <row r="1089" spans="1:27" ht="36.75" customHeight="1">
      <c r="A1089" s="119" t="s">
        <v>146</v>
      </c>
      <c r="B1089" s="134" t="s">
        <v>57</v>
      </c>
      <c r="C1089" s="122" t="s">
        <v>147</v>
      </c>
      <c r="D1089" s="122" t="s">
        <v>2277</v>
      </c>
      <c r="E1089" s="123" t="s">
        <v>12109</v>
      </c>
      <c r="F1089" s="124" t="s">
        <v>21</v>
      </c>
      <c r="G1089" s="124" t="s">
        <v>149</v>
      </c>
      <c r="H1089" s="124" t="s">
        <v>13280</v>
      </c>
      <c r="I1089" s="135" t="s">
        <v>8583</v>
      </c>
      <c r="J1089" s="129" t="s">
        <v>2475</v>
      </c>
      <c r="K1089" s="128"/>
      <c r="L1089" s="129"/>
      <c r="M1089" s="128" t="s">
        <v>13673</v>
      </c>
      <c r="N1089" s="127" t="s">
        <v>12746</v>
      </c>
      <c r="O1089" s="127" t="s">
        <v>174</v>
      </c>
      <c r="P1089" s="127" t="s">
        <v>2476</v>
      </c>
      <c r="Q1089" s="131" t="s">
        <v>13150</v>
      </c>
      <c r="R1089" s="131" t="s">
        <v>15854</v>
      </c>
      <c r="S1089" s="132" t="s">
        <v>152</v>
      </c>
      <c r="T1089" s="136" t="s">
        <v>249</v>
      </c>
      <c r="U1089" s="118"/>
      <c r="V1089" s="118" t="s">
        <v>260</v>
      </c>
      <c r="W1089" s="133" t="str">
        <f>VLOOKUP(TRIM(X1089),X10:Y88,2,FALSE)</f>
        <v>Krisztian</v>
      </c>
      <c r="X1089" s="11" t="str">
        <f t="shared" si="37"/>
        <v>6.16</v>
      </c>
      <c r="AA1089" s="1">
        <f t="shared" si="36"/>
        <v>35</v>
      </c>
    </row>
    <row r="1090" spans="1:27" ht="36.75" customHeight="1">
      <c r="A1090" s="119" t="s">
        <v>146</v>
      </c>
      <c r="B1090" s="134" t="s">
        <v>57</v>
      </c>
      <c r="C1090" s="122" t="s">
        <v>147</v>
      </c>
      <c r="D1090" s="122" t="s">
        <v>2277</v>
      </c>
      <c r="E1090" s="123" t="s">
        <v>12110</v>
      </c>
      <c r="F1090" s="124" t="s">
        <v>21</v>
      </c>
      <c r="G1090" s="124" t="s">
        <v>149</v>
      </c>
      <c r="H1090" s="124" t="s">
        <v>12774</v>
      </c>
      <c r="I1090" s="135" t="s">
        <v>238</v>
      </c>
      <c r="J1090" s="129" t="s">
        <v>2475</v>
      </c>
      <c r="K1090" s="128"/>
      <c r="L1090" s="129"/>
      <c r="M1090" s="128" t="s">
        <v>13673</v>
      </c>
      <c r="N1090" s="127" t="s">
        <v>12746</v>
      </c>
      <c r="O1090" s="127" t="s">
        <v>174</v>
      </c>
      <c r="P1090" s="127" t="s">
        <v>2476</v>
      </c>
      <c r="Q1090" s="131" t="s">
        <v>12748</v>
      </c>
      <c r="R1090" s="131" t="s">
        <v>15855</v>
      </c>
      <c r="S1090" s="132" t="s">
        <v>152</v>
      </c>
      <c r="T1090" s="136" t="s">
        <v>239</v>
      </c>
      <c r="U1090" s="118"/>
      <c r="V1090" s="118" t="s">
        <v>260</v>
      </c>
      <c r="W1090" s="133" t="str">
        <f>VLOOKUP(TRIM(X1090),X10:Y88,2,FALSE)</f>
        <v>Krisztian</v>
      </c>
      <c r="X1090" s="11" t="str">
        <f t="shared" si="37"/>
        <v>6.16</v>
      </c>
      <c r="AA1090" s="1">
        <f t="shared" si="36"/>
        <v>8</v>
      </c>
    </row>
    <row r="1091" spans="1:27" ht="36.75" customHeight="1">
      <c r="A1091" s="119" t="s">
        <v>146</v>
      </c>
      <c r="B1091" s="134" t="s">
        <v>57</v>
      </c>
      <c r="C1091" s="122" t="s">
        <v>147</v>
      </c>
      <c r="D1091" s="122" t="s">
        <v>2277</v>
      </c>
      <c r="E1091" s="123" t="s">
        <v>12111</v>
      </c>
      <c r="F1091" s="124" t="s">
        <v>21</v>
      </c>
      <c r="G1091" s="124" t="s">
        <v>149</v>
      </c>
      <c r="H1091" s="124" t="s">
        <v>12775</v>
      </c>
      <c r="I1091" s="135" t="s">
        <v>238</v>
      </c>
      <c r="J1091" s="129" t="s">
        <v>2475</v>
      </c>
      <c r="K1091" s="128"/>
      <c r="L1091" s="129"/>
      <c r="M1091" s="128" t="s">
        <v>13673</v>
      </c>
      <c r="N1091" s="127" t="s">
        <v>12746</v>
      </c>
      <c r="O1091" s="127" t="s">
        <v>174</v>
      </c>
      <c r="P1091" s="127" t="s">
        <v>2476</v>
      </c>
      <c r="Q1091" s="131" t="s">
        <v>12749</v>
      </c>
      <c r="R1091" s="131" t="s">
        <v>15856</v>
      </c>
      <c r="S1091" s="132" t="s">
        <v>152</v>
      </c>
      <c r="T1091" s="136" t="s">
        <v>239</v>
      </c>
      <c r="U1091" s="118"/>
      <c r="V1091" s="118" t="s">
        <v>260</v>
      </c>
      <c r="W1091" s="133" t="str">
        <f>VLOOKUP(TRIM(X1091),X10:Y88,2,FALSE)</f>
        <v>Krisztian</v>
      </c>
      <c r="X1091" s="11" t="str">
        <f t="shared" si="37"/>
        <v>6.16</v>
      </c>
      <c r="AA1091" s="1">
        <f t="shared" si="36"/>
        <v>8</v>
      </c>
    </row>
    <row r="1092" spans="1:27" ht="36.75" customHeight="1">
      <c r="A1092" s="119" t="s">
        <v>146</v>
      </c>
      <c r="B1092" s="134" t="s">
        <v>57</v>
      </c>
      <c r="C1092" s="122" t="s">
        <v>147</v>
      </c>
      <c r="D1092" s="122" t="s">
        <v>2277</v>
      </c>
      <c r="E1092" s="123" t="s">
        <v>12112</v>
      </c>
      <c r="F1092" s="124" t="s">
        <v>21</v>
      </c>
      <c r="G1092" s="124" t="s">
        <v>149</v>
      </c>
      <c r="H1092" s="124" t="s">
        <v>13281</v>
      </c>
      <c r="I1092" s="135" t="s">
        <v>8583</v>
      </c>
      <c r="J1092" s="129" t="s">
        <v>2475</v>
      </c>
      <c r="K1092" s="128"/>
      <c r="L1092" s="129"/>
      <c r="M1092" s="128" t="s">
        <v>13673</v>
      </c>
      <c r="N1092" s="127" t="s">
        <v>12746</v>
      </c>
      <c r="O1092" s="127" t="s">
        <v>174</v>
      </c>
      <c r="P1092" s="127" t="s">
        <v>2476</v>
      </c>
      <c r="Q1092" s="131" t="s">
        <v>13151</v>
      </c>
      <c r="R1092" s="131" t="s">
        <v>15602</v>
      </c>
      <c r="S1092" s="132" t="s">
        <v>15601</v>
      </c>
      <c r="T1092" s="136" t="s">
        <v>249</v>
      </c>
      <c r="U1092" s="118"/>
      <c r="V1092" s="118"/>
      <c r="W1092" s="133" t="str">
        <f>VLOOKUP(TRIM(X1092),X10:Y88,2,FALSE)</f>
        <v>Krisztian</v>
      </c>
      <c r="X1092" s="11" t="str">
        <f t="shared" si="37"/>
        <v>6.16</v>
      </c>
      <c r="AA1092" s="1">
        <f t="shared" si="36"/>
        <v>35</v>
      </c>
    </row>
    <row r="1093" spans="1:27" ht="36.75" customHeight="1">
      <c r="A1093" s="119" t="s">
        <v>146</v>
      </c>
      <c r="B1093" s="134" t="s">
        <v>57</v>
      </c>
      <c r="C1093" s="122" t="s">
        <v>147</v>
      </c>
      <c r="D1093" s="122" t="s">
        <v>109</v>
      </c>
      <c r="E1093" s="123" t="s">
        <v>12113</v>
      </c>
      <c r="F1093" s="124" t="s">
        <v>302</v>
      </c>
      <c r="G1093" s="124" t="s">
        <v>149</v>
      </c>
      <c r="H1093" s="124" t="s">
        <v>12812</v>
      </c>
      <c r="I1093" s="135" t="s">
        <v>2460</v>
      </c>
      <c r="J1093" s="129" t="s">
        <v>5718</v>
      </c>
      <c r="K1093" s="128">
        <v>0</v>
      </c>
      <c r="L1093" s="129"/>
      <c r="M1093" s="128" t="s">
        <v>13673</v>
      </c>
      <c r="N1093" s="127" t="s">
        <v>525</v>
      </c>
      <c r="O1093" s="127" t="s">
        <v>174</v>
      </c>
      <c r="P1093" s="127" t="s">
        <v>194</v>
      </c>
      <c r="Q1093" s="131" t="s">
        <v>13774</v>
      </c>
      <c r="R1093" s="131" t="s">
        <v>16015</v>
      </c>
      <c r="S1093" s="132" t="s">
        <v>16016</v>
      </c>
      <c r="T1093" s="136" t="s">
        <v>243</v>
      </c>
      <c r="U1093" s="118"/>
      <c r="V1093" s="118"/>
      <c r="W1093" s="133" t="str">
        <f>VLOOKUP(TRIM(X1093),X10:Y88,2,FALSE)</f>
        <v>Krisztian</v>
      </c>
      <c r="X1093" s="11" t="str">
        <f t="shared" si="37"/>
        <v>6.5.6</v>
      </c>
      <c r="AA1093" s="1">
        <f t="shared" si="36"/>
        <v>26</v>
      </c>
    </row>
    <row r="1094" spans="1:27" ht="36.75" customHeight="1">
      <c r="A1094" s="119" t="s">
        <v>146</v>
      </c>
      <c r="B1094" s="134" t="s">
        <v>57</v>
      </c>
      <c r="C1094" s="122" t="s">
        <v>147</v>
      </c>
      <c r="D1094" s="122" t="s">
        <v>109</v>
      </c>
      <c r="E1094" s="123" t="s">
        <v>12114</v>
      </c>
      <c r="F1094" s="124" t="s">
        <v>20</v>
      </c>
      <c r="G1094" s="124" t="s">
        <v>149</v>
      </c>
      <c r="H1094" s="124" t="s">
        <v>16060</v>
      </c>
      <c r="I1094" s="135" t="s">
        <v>313</v>
      </c>
      <c r="J1094" s="129"/>
      <c r="K1094" s="128"/>
      <c r="L1094" s="129"/>
      <c r="M1094" s="128"/>
      <c r="N1094" s="127"/>
      <c r="O1094" s="127" t="s">
        <v>174</v>
      </c>
      <c r="P1094" s="127" t="s">
        <v>194</v>
      </c>
      <c r="Q1094" s="131" t="s">
        <v>16061</v>
      </c>
      <c r="R1094" s="131" t="s">
        <v>17628</v>
      </c>
      <c r="S1094" s="144" t="s">
        <v>167</v>
      </c>
      <c r="T1094" s="136" t="s">
        <v>239</v>
      </c>
      <c r="U1094" s="118"/>
      <c r="V1094" s="118" t="s">
        <v>663</v>
      </c>
      <c r="W1094" s="133" t="str">
        <f>VLOOKUP(TRIM(X1094),X10:Y88,2,FALSE)</f>
        <v>Krisztian</v>
      </c>
      <c r="X1094" s="11" t="str">
        <f t="shared" si="37"/>
        <v>6.5.6</v>
      </c>
      <c r="AA1094" s="1">
        <f t="shared" si="36"/>
        <v>6</v>
      </c>
    </row>
    <row r="1095" spans="1:27" ht="36.75" customHeight="1">
      <c r="A1095" s="119"/>
      <c r="B1095" s="134" t="s">
        <v>57</v>
      </c>
      <c r="C1095" s="122" t="s">
        <v>22</v>
      </c>
      <c r="D1095" s="122" t="s">
        <v>109</v>
      </c>
      <c r="E1095" s="123" t="s">
        <v>12115</v>
      </c>
      <c r="F1095" s="124" t="s">
        <v>302</v>
      </c>
      <c r="G1095" s="138" t="s">
        <v>149</v>
      </c>
      <c r="H1095" s="138" t="s">
        <v>12975</v>
      </c>
      <c r="I1095" s="139" t="s">
        <v>279</v>
      </c>
      <c r="J1095" s="140" t="s">
        <v>196</v>
      </c>
      <c r="K1095" s="141">
        <v>0</v>
      </c>
      <c r="L1095" s="140"/>
      <c r="M1095" s="141" t="s">
        <v>202</v>
      </c>
      <c r="N1095" s="140" t="s">
        <v>525</v>
      </c>
      <c r="O1095" s="140" t="s">
        <v>174</v>
      </c>
      <c r="P1095" s="140" t="s">
        <v>194</v>
      </c>
      <c r="Q1095" s="142" t="s">
        <v>16020</v>
      </c>
      <c r="R1095" s="142" t="s">
        <v>16019</v>
      </c>
      <c r="S1095" s="145"/>
      <c r="T1095" s="136" t="s">
        <v>280</v>
      </c>
      <c r="U1095" s="118"/>
      <c r="V1095" s="118"/>
      <c r="W1095" s="133" t="str">
        <f>VLOOKUP(TRIM(X1095),X10:Y88,2,FALSE)</f>
        <v>Krisztian</v>
      </c>
      <c r="X1095" s="11" t="str">
        <f t="shared" si="37"/>
        <v>6.5.6</v>
      </c>
      <c r="AA1095" s="1">
        <f t="shared" si="36"/>
        <v>4</v>
      </c>
    </row>
    <row r="1096" spans="1:27" ht="36.75" customHeight="1">
      <c r="A1096" s="119" t="s">
        <v>146</v>
      </c>
      <c r="B1096" s="134" t="s">
        <v>57</v>
      </c>
      <c r="C1096" s="122" t="s">
        <v>147</v>
      </c>
      <c r="D1096" s="122" t="s">
        <v>109</v>
      </c>
      <c r="E1096" s="123" t="s">
        <v>12116</v>
      </c>
      <c r="F1096" s="124" t="s">
        <v>302</v>
      </c>
      <c r="G1096" s="124" t="s">
        <v>149</v>
      </c>
      <c r="H1096" s="124" t="s">
        <v>13534</v>
      </c>
      <c r="I1096" s="135" t="s">
        <v>296</v>
      </c>
      <c r="J1096" s="129" t="s">
        <v>196</v>
      </c>
      <c r="K1096" s="128">
        <v>0</v>
      </c>
      <c r="L1096" s="129"/>
      <c r="M1096" s="128" t="s">
        <v>202</v>
      </c>
      <c r="N1096" s="127" t="s">
        <v>525</v>
      </c>
      <c r="O1096" s="127" t="s">
        <v>174</v>
      </c>
      <c r="P1096" s="127" t="s">
        <v>194</v>
      </c>
      <c r="Q1096" s="131" t="s">
        <v>14041</v>
      </c>
      <c r="R1096" s="131" t="s">
        <v>16017</v>
      </c>
      <c r="S1096" s="132" t="s">
        <v>189</v>
      </c>
      <c r="T1096" s="136" t="s">
        <v>188</v>
      </c>
      <c r="U1096" s="118"/>
      <c r="V1096" s="118"/>
      <c r="W1096" s="133" t="str">
        <f>VLOOKUP(TRIM(X1096),X10:Y88,2,FALSE)</f>
        <v>Krisztian</v>
      </c>
      <c r="X1096" s="11" t="str">
        <f t="shared" si="37"/>
        <v>6.5.6</v>
      </c>
      <c r="AA1096" s="1">
        <f t="shared" si="36"/>
        <v>4</v>
      </c>
    </row>
    <row r="1097" spans="1:27" ht="36.75" customHeight="1">
      <c r="A1097" s="119" t="s">
        <v>146</v>
      </c>
      <c r="B1097" s="134" t="s">
        <v>57</v>
      </c>
      <c r="C1097" s="122" t="s">
        <v>147</v>
      </c>
      <c r="D1097" s="122" t="s">
        <v>109</v>
      </c>
      <c r="E1097" s="123" t="s">
        <v>12117</v>
      </c>
      <c r="F1097" s="124" t="s">
        <v>302</v>
      </c>
      <c r="G1097" s="124" t="s">
        <v>149</v>
      </c>
      <c r="H1097" s="124" t="s">
        <v>13658</v>
      </c>
      <c r="I1097" s="135" t="s">
        <v>192</v>
      </c>
      <c r="J1097" s="129" t="s">
        <v>196</v>
      </c>
      <c r="K1097" s="128">
        <v>0</v>
      </c>
      <c r="L1097" s="129"/>
      <c r="M1097" s="128" t="s">
        <v>202</v>
      </c>
      <c r="N1097" s="127" t="s">
        <v>525</v>
      </c>
      <c r="O1097" s="127" t="s">
        <v>174</v>
      </c>
      <c r="P1097" s="127" t="s">
        <v>194</v>
      </c>
      <c r="Q1097" s="131" t="s">
        <v>14107</v>
      </c>
      <c r="R1097" s="131" t="s">
        <v>16021</v>
      </c>
      <c r="S1097" s="132" t="s">
        <v>189</v>
      </c>
      <c r="T1097" s="136" t="s">
        <v>190</v>
      </c>
      <c r="U1097" s="118"/>
      <c r="V1097" s="118"/>
      <c r="W1097" s="133" t="str">
        <f>VLOOKUP(TRIM(X1097),X10:Y88,2,FALSE)</f>
        <v>Krisztian</v>
      </c>
      <c r="X1097" s="11" t="str">
        <f t="shared" si="37"/>
        <v>6.5.6</v>
      </c>
      <c r="AA1097" s="1">
        <f t="shared" si="36"/>
        <v>12</v>
      </c>
    </row>
    <row r="1098" spans="1:27" ht="36.75" customHeight="1">
      <c r="A1098" s="119" t="s">
        <v>146</v>
      </c>
      <c r="B1098" s="134" t="s">
        <v>57</v>
      </c>
      <c r="C1098" s="122" t="s">
        <v>147</v>
      </c>
      <c r="D1098" s="122" t="s">
        <v>109</v>
      </c>
      <c r="E1098" s="123" t="s">
        <v>12118</v>
      </c>
      <c r="F1098" s="124" t="s">
        <v>302</v>
      </c>
      <c r="G1098" s="124" t="s">
        <v>149</v>
      </c>
      <c r="H1098" s="124" t="s">
        <v>12911</v>
      </c>
      <c r="I1098" s="135" t="s">
        <v>16103</v>
      </c>
      <c r="J1098" s="129" t="s">
        <v>196</v>
      </c>
      <c r="K1098" s="128">
        <v>0</v>
      </c>
      <c r="L1098" s="129"/>
      <c r="M1098" s="128" t="s">
        <v>13673</v>
      </c>
      <c r="N1098" s="127" t="s">
        <v>525</v>
      </c>
      <c r="O1098" s="127" t="s">
        <v>174</v>
      </c>
      <c r="P1098" s="127" t="s">
        <v>194</v>
      </c>
      <c r="Q1098" s="131" t="s">
        <v>13790</v>
      </c>
      <c r="R1098" s="131" t="s">
        <v>15649</v>
      </c>
      <c r="S1098" s="137" t="s">
        <v>156</v>
      </c>
      <c r="T1098" s="136" t="s">
        <v>353</v>
      </c>
      <c r="U1098" s="118"/>
      <c r="V1098" s="118"/>
      <c r="W1098" s="133" t="str">
        <f>VLOOKUP(TRIM(X1098),X10:Y88,2,FALSE)</f>
        <v>Krisztian</v>
      </c>
      <c r="X1098" s="11" t="str">
        <f t="shared" si="37"/>
        <v>6.5.6</v>
      </c>
      <c r="AA1098" s="1">
        <f t="shared" si="36"/>
        <v>39</v>
      </c>
    </row>
    <row r="1099" spans="1:27" ht="36.75" customHeight="1">
      <c r="A1099" s="119"/>
      <c r="B1099" s="134" t="s">
        <v>57</v>
      </c>
      <c r="C1099" s="122" t="s">
        <v>22</v>
      </c>
      <c r="D1099" s="122" t="s">
        <v>109</v>
      </c>
      <c r="E1099" s="123" t="s">
        <v>12119</v>
      </c>
      <c r="F1099" s="124" t="s">
        <v>302</v>
      </c>
      <c r="G1099" s="138" t="s">
        <v>149</v>
      </c>
      <c r="H1099" s="138" t="s">
        <v>12913</v>
      </c>
      <c r="I1099" s="139" t="s">
        <v>13708</v>
      </c>
      <c r="J1099" s="140" t="s">
        <v>196</v>
      </c>
      <c r="K1099" s="141">
        <v>0</v>
      </c>
      <c r="L1099" s="140"/>
      <c r="M1099" s="141" t="s">
        <v>13673</v>
      </c>
      <c r="N1099" s="140" t="s">
        <v>525</v>
      </c>
      <c r="O1099" s="140" t="s">
        <v>174</v>
      </c>
      <c r="P1099" s="140" t="s">
        <v>194</v>
      </c>
      <c r="Q1099" s="142" t="s">
        <v>17574</v>
      </c>
      <c r="R1099" s="142" t="s">
        <v>17575</v>
      </c>
      <c r="S1099" s="145"/>
      <c r="T1099" s="136" t="s">
        <v>353</v>
      </c>
      <c r="U1099" s="118"/>
      <c r="V1099" s="118"/>
      <c r="W1099" s="133" t="str">
        <f>VLOOKUP(TRIM(X1099),X10:Y88,2,FALSE)</f>
        <v>Krisztian</v>
      </c>
      <c r="X1099" s="11" t="str">
        <f t="shared" si="37"/>
        <v>6.5.6</v>
      </c>
      <c r="AA1099" s="1">
        <f t="shared" si="36"/>
        <v>32</v>
      </c>
    </row>
    <row r="1100" spans="1:27" ht="36.75" customHeight="1">
      <c r="A1100" s="119"/>
      <c r="B1100" s="134" t="s">
        <v>57</v>
      </c>
      <c r="C1100" s="122" t="s">
        <v>22</v>
      </c>
      <c r="D1100" s="122" t="s">
        <v>109</v>
      </c>
      <c r="E1100" s="123" t="s">
        <v>12120</v>
      </c>
      <c r="F1100" s="124" t="s">
        <v>302</v>
      </c>
      <c r="G1100" s="138" t="s">
        <v>149</v>
      </c>
      <c r="H1100" s="138" t="s">
        <v>12914</v>
      </c>
      <c r="I1100" s="139" t="s">
        <v>13708</v>
      </c>
      <c r="J1100" s="140" t="s">
        <v>196</v>
      </c>
      <c r="K1100" s="141">
        <v>0</v>
      </c>
      <c r="L1100" s="140"/>
      <c r="M1100" s="141" t="s">
        <v>13673</v>
      </c>
      <c r="N1100" s="140" t="s">
        <v>525</v>
      </c>
      <c r="O1100" s="140" t="s">
        <v>174</v>
      </c>
      <c r="P1100" s="140" t="s">
        <v>194</v>
      </c>
      <c r="Q1100" s="142" t="s">
        <v>17576</v>
      </c>
      <c r="R1100" s="142" t="s">
        <v>17577</v>
      </c>
      <c r="S1100" s="145"/>
      <c r="T1100" s="136" t="s">
        <v>353</v>
      </c>
      <c r="U1100" s="118"/>
      <c r="V1100" s="118"/>
      <c r="W1100" s="133" t="str">
        <f>VLOOKUP(TRIM(X1100),X10:Y88,2,FALSE)</f>
        <v>Krisztian</v>
      </c>
      <c r="X1100" s="11" t="str">
        <f t="shared" si="37"/>
        <v>6.5.6</v>
      </c>
      <c r="AA1100" s="1">
        <f t="shared" si="36"/>
        <v>32</v>
      </c>
    </row>
    <row r="1101" spans="1:27" ht="36.75" customHeight="1">
      <c r="A1101" s="119"/>
      <c r="B1101" s="134" t="s">
        <v>57</v>
      </c>
      <c r="C1101" s="122" t="s">
        <v>22</v>
      </c>
      <c r="D1101" s="122" t="s">
        <v>109</v>
      </c>
      <c r="E1101" s="123" t="s">
        <v>12121</v>
      </c>
      <c r="F1101" s="124" t="s">
        <v>302</v>
      </c>
      <c r="G1101" s="138" t="s">
        <v>149</v>
      </c>
      <c r="H1101" s="138" t="s">
        <v>12916</v>
      </c>
      <c r="I1101" s="139" t="s">
        <v>13708</v>
      </c>
      <c r="J1101" s="140" t="s">
        <v>196</v>
      </c>
      <c r="K1101" s="141">
        <v>0</v>
      </c>
      <c r="L1101" s="140"/>
      <c r="M1101" s="141" t="s">
        <v>13673</v>
      </c>
      <c r="N1101" s="140" t="s">
        <v>525</v>
      </c>
      <c r="O1101" s="140" t="s">
        <v>174</v>
      </c>
      <c r="P1101" s="140" t="s">
        <v>194</v>
      </c>
      <c r="Q1101" s="142" t="s">
        <v>17578</v>
      </c>
      <c r="R1101" s="142" t="s">
        <v>17579</v>
      </c>
      <c r="S1101" s="145"/>
      <c r="T1101" s="136" t="s">
        <v>353</v>
      </c>
      <c r="U1101" s="118"/>
      <c r="V1101" s="118"/>
      <c r="W1101" s="133" t="str">
        <f>VLOOKUP(TRIM(X1101),X10:Y88,2,FALSE)</f>
        <v>Krisztian</v>
      </c>
      <c r="X1101" s="11" t="str">
        <f t="shared" si="37"/>
        <v>6.5.6</v>
      </c>
      <c r="AA1101" s="1">
        <f t="shared" si="36"/>
        <v>32</v>
      </c>
    </row>
    <row r="1102" spans="1:27" ht="36.75" customHeight="1">
      <c r="A1102" s="119" t="s">
        <v>146</v>
      </c>
      <c r="B1102" s="134" t="s">
        <v>57</v>
      </c>
      <c r="C1102" s="122" t="s">
        <v>147</v>
      </c>
      <c r="D1102" s="122" t="s">
        <v>117</v>
      </c>
      <c r="E1102" s="123" t="s">
        <v>12122</v>
      </c>
      <c r="F1102" s="124" t="s">
        <v>302</v>
      </c>
      <c r="G1102" s="124" t="s">
        <v>149</v>
      </c>
      <c r="H1102" s="124" t="s">
        <v>13414</v>
      </c>
      <c r="I1102" s="135" t="s">
        <v>270</v>
      </c>
      <c r="J1102" s="129" t="s">
        <v>185</v>
      </c>
      <c r="K1102" s="128">
        <v>0</v>
      </c>
      <c r="L1102" s="129"/>
      <c r="M1102" s="128" t="s">
        <v>351</v>
      </c>
      <c r="N1102" s="127" t="s">
        <v>525</v>
      </c>
      <c r="O1102" s="127" t="s">
        <v>174</v>
      </c>
      <c r="P1102" s="127" t="s">
        <v>194</v>
      </c>
      <c r="Q1102" s="131" t="s">
        <v>14011</v>
      </c>
      <c r="R1102" s="131" t="s">
        <v>15857</v>
      </c>
      <c r="S1102" s="132" t="s">
        <v>152</v>
      </c>
      <c r="T1102" s="136" t="s">
        <v>361</v>
      </c>
      <c r="U1102" s="118"/>
      <c r="V1102" s="118" t="s">
        <v>260</v>
      </c>
      <c r="W1102" s="133" t="str">
        <f>VLOOKUP(TRIM(X1102),X10:Y88,2,FALSE)</f>
        <v>Krisztian</v>
      </c>
      <c r="X1102" s="11" t="str">
        <f t="shared" si="37"/>
        <v>6.5.10</v>
      </c>
      <c r="AA1102" s="1">
        <f t="shared" si="36"/>
        <v>4</v>
      </c>
    </row>
    <row r="1103" spans="1:27" ht="36.75" customHeight="1">
      <c r="A1103" s="119" t="s">
        <v>146</v>
      </c>
      <c r="B1103" s="134" t="s">
        <v>57</v>
      </c>
      <c r="C1103" s="122" t="s">
        <v>147</v>
      </c>
      <c r="D1103" s="122" t="s">
        <v>117</v>
      </c>
      <c r="E1103" s="123" t="s">
        <v>12123</v>
      </c>
      <c r="F1103" s="124" t="s">
        <v>302</v>
      </c>
      <c r="G1103" s="124" t="s">
        <v>149</v>
      </c>
      <c r="H1103" s="124" t="s">
        <v>13466</v>
      </c>
      <c r="I1103" s="135" t="s">
        <v>200</v>
      </c>
      <c r="J1103" s="129" t="s">
        <v>196</v>
      </c>
      <c r="K1103" s="128">
        <v>0</v>
      </c>
      <c r="L1103" s="129"/>
      <c r="M1103" s="128" t="s">
        <v>202</v>
      </c>
      <c r="N1103" s="127" t="s">
        <v>525</v>
      </c>
      <c r="O1103" s="127" t="s">
        <v>174</v>
      </c>
      <c r="P1103" s="127" t="s">
        <v>194</v>
      </c>
      <c r="Q1103" s="131" t="s">
        <v>14016</v>
      </c>
      <c r="R1103" s="131" t="s">
        <v>15356</v>
      </c>
      <c r="S1103" s="132" t="s">
        <v>15355</v>
      </c>
      <c r="T1103" s="136" t="s">
        <v>199</v>
      </c>
      <c r="U1103" s="118"/>
      <c r="V1103" s="118"/>
      <c r="W1103" s="133" t="str">
        <f>VLOOKUP(TRIM(X1103),X10:Y88,2,FALSE)</f>
        <v>Krisztian</v>
      </c>
      <c r="X1103" s="11" t="str">
        <f t="shared" si="37"/>
        <v>6.5.10</v>
      </c>
      <c r="AA1103" s="1">
        <f t="shared" si="36"/>
        <v>17</v>
      </c>
    </row>
    <row r="1104" spans="1:27" ht="36.75" customHeight="1">
      <c r="A1104" s="119" t="s">
        <v>146</v>
      </c>
      <c r="B1104" s="134" t="s">
        <v>57</v>
      </c>
      <c r="C1104" s="122" t="s">
        <v>147</v>
      </c>
      <c r="D1104" s="122" t="s">
        <v>117</v>
      </c>
      <c r="E1104" s="123" t="s">
        <v>12124</v>
      </c>
      <c r="F1104" s="124" t="s">
        <v>191</v>
      </c>
      <c r="G1104" s="124" t="s">
        <v>149</v>
      </c>
      <c r="H1104" s="124" t="s">
        <v>14166</v>
      </c>
      <c r="I1104" s="135" t="s">
        <v>313</v>
      </c>
      <c r="J1104" s="129"/>
      <c r="K1104" s="128"/>
      <c r="L1104" s="129"/>
      <c r="M1104" s="128" t="s">
        <v>13673</v>
      </c>
      <c r="N1104" s="127"/>
      <c r="O1104" s="127"/>
      <c r="P1104" s="127" t="s">
        <v>194</v>
      </c>
      <c r="Q1104" s="131" t="s">
        <v>15362</v>
      </c>
      <c r="R1104" s="131" t="s">
        <v>15360</v>
      </c>
      <c r="S1104" s="132" t="s">
        <v>15359</v>
      </c>
      <c r="T1104" s="136" t="s">
        <v>199</v>
      </c>
      <c r="U1104" s="118"/>
      <c r="V1104" s="118"/>
      <c r="W1104" s="133" t="str">
        <f>VLOOKUP(TRIM(X1104),X10:Y88,2,FALSE)</f>
        <v>Krisztian</v>
      </c>
      <c r="X1104" s="11" t="str">
        <f t="shared" si="37"/>
        <v>6.5.10</v>
      </c>
      <c r="AA1104" s="1">
        <f t="shared" si="36"/>
        <v>6</v>
      </c>
    </row>
    <row r="1105" spans="1:27" ht="36.75" customHeight="1">
      <c r="A1105" s="119" t="s">
        <v>146</v>
      </c>
      <c r="B1105" s="134" t="s">
        <v>57</v>
      </c>
      <c r="C1105" s="122" t="s">
        <v>147</v>
      </c>
      <c r="D1105" s="122" t="s">
        <v>117</v>
      </c>
      <c r="E1105" s="123" t="s">
        <v>12125</v>
      </c>
      <c r="F1105" s="124" t="s">
        <v>302</v>
      </c>
      <c r="G1105" s="124" t="s">
        <v>149</v>
      </c>
      <c r="H1105" s="124" t="s">
        <v>13467</v>
      </c>
      <c r="I1105" s="135" t="s">
        <v>200</v>
      </c>
      <c r="J1105" s="129" t="s">
        <v>185</v>
      </c>
      <c r="K1105" s="128">
        <v>0</v>
      </c>
      <c r="L1105" s="129"/>
      <c r="M1105" s="128" t="s">
        <v>202</v>
      </c>
      <c r="N1105" s="127" t="s">
        <v>525</v>
      </c>
      <c r="O1105" s="127" t="s">
        <v>174</v>
      </c>
      <c r="P1105" s="127" t="s">
        <v>194</v>
      </c>
      <c r="Q1105" s="131" t="s">
        <v>14017</v>
      </c>
      <c r="R1105" s="131" t="s">
        <v>15394</v>
      </c>
      <c r="S1105" s="132" t="s">
        <v>15393</v>
      </c>
      <c r="T1105" s="136" t="s">
        <v>199</v>
      </c>
      <c r="U1105" s="118"/>
      <c r="V1105" s="118"/>
      <c r="W1105" s="133" t="str">
        <f>VLOOKUP(TRIM(X1105),X10:Y88,2,FALSE)</f>
        <v>Krisztian</v>
      </c>
      <c r="X1105" s="11" t="str">
        <f t="shared" si="37"/>
        <v>6.5.10</v>
      </c>
      <c r="AA1105" s="1">
        <f t="shared" si="36"/>
        <v>17</v>
      </c>
    </row>
    <row r="1106" spans="1:27" ht="36.75" customHeight="1">
      <c r="A1106" s="119" t="s">
        <v>146</v>
      </c>
      <c r="B1106" s="134" t="s">
        <v>57</v>
      </c>
      <c r="C1106" s="122" t="s">
        <v>147</v>
      </c>
      <c r="D1106" s="122" t="s">
        <v>117</v>
      </c>
      <c r="E1106" s="123" t="s">
        <v>12126</v>
      </c>
      <c r="F1106" s="124" t="s">
        <v>302</v>
      </c>
      <c r="G1106" s="138" t="s">
        <v>149</v>
      </c>
      <c r="H1106" s="124" t="s">
        <v>13278</v>
      </c>
      <c r="I1106" s="135" t="s">
        <v>2460</v>
      </c>
      <c r="J1106" s="129" t="s">
        <v>196</v>
      </c>
      <c r="K1106" s="128">
        <v>0</v>
      </c>
      <c r="L1106" s="129"/>
      <c r="M1106" s="128" t="s">
        <v>202</v>
      </c>
      <c r="N1106" s="127" t="s">
        <v>525</v>
      </c>
      <c r="O1106" s="127" t="s">
        <v>174</v>
      </c>
      <c r="P1106" s="127" t="s">
        <v>194</v>
      </c>
      <c r="Q1106" s="131" t="s">
        <v>13955</v>
      </c>
      <c r="R1106" s="131" t="s">
        <v>15366</v>
      </c>
      <c r="S1106" s="132" t="s">
        <v>15365</v>
      </c>
      <c r="T1106" s="136" t="s">
        <v>249</v>
      </c>
      <c r="U1106" s="118"/>
      <c r="V1106" s="118"/>
      <c r="W1106" s="133" t="str">
        <f>VLOOKUP(TRIM(X1106),X10:Y88,2,FALSE)</f>
        <v>Krisztian</v>
      </c>
      <c r="X1106" s="11" t="str">
        <f t="shared" si="37"/>
        <v>6.5.10</v>
      </c>
      <c r="AA1106" s="1">
        <f t="shared" si="36"/>
        <v>26</v>
      </c>
    </row>
    <row r="1107" spans="1:27" ht="36.75" customHeight="1">
      <c r="A1107" s="119" t="s">
        <v>146</v>
      </c>
      <c r="B1107" s="134" t="s">
        <v>57</v>
      </c>
      <c r="C1107" s="122" t="s">
        <v>147</v>
      </c>
      <c r="D1107" s="122" t="s">
        <v>117</v>
      </c>
      <c r="E1107" s="123" t="s">
        <v>12127</v>
      </c>
      <c r="F1107" s="124" t="s">
        <v>302</v>
      </c>
      <c r="G1107" s="124" t="s">
        <v>149</v>
      </c>
      <c r="H1107" s="124" t="s">
        <v>13322</v>
      </c>
      <c r="I1107" s="135" t="s">
        <v>197</v>
      </c>
      <c r="J1107" s="129" t="s">
        <v>196</v>
      </c>
      <c r="K1107" s="128">
        <v>0</v>
      </c>
      <c r="L1107" s="129"/>
      <c r="M1107" s="128" t="s">
        <v>202</v>
      </c>
      <c r="N1107" s="127" t="s">
        <v>525</v>
      </c>
      <c r="O1107" s="127" t="s">
        <v>174</v>
      </c>
      <c r="P1107" s="127" t="s">
        <v>194</v>
      </c>
      <c r="Q1107" s="131" t="s">
        <v>13975</v>
      </c>
      <c r="R1107" s="131" t="s">
        <v>15858</v>
      </c>
      <c r="S1107" s="132" t="s">
        <v>152</v>
      </c>
      <c r="T1107" s="136" t="s">
        <v>273</v>
      </c>
      <c r="U1107" s="118"/>
      <c r="V1107" s="118" t="s">
        <v>260</v>
      </c>
      <c r="W1107" s="133" t="str">
        <f>VLOOKUP(TRIM(X1107),X10:Y88,2,FALSE)</f>
        <v>Krisztian</v>
      </c>
      <c r="X1107" s="11" t="str">
        <f t="shared" si="37"/>
        <v>6.5.10</v>
      </c>
      <c r="AA1107" s="1">
        <f t="shared" si="36"/>
        <v>14</v>
      </c>
    </row>
    <row r="1108" spans="1:27" ht="36.75" customHeight="1">
      <c r="A1108" s="119" t="s">
        <v>146</v>
      </c>
      <c r="B1108" s="134" t="s">
        <v>57</v>
      </c>
      <c r="C1108" s="122" t="s">
        <v>147</v>
      </c>
      <c r="D1108" s="122" t="s">
        <v>79</v>
      </c>
      <c r="E1108" s="123" t="s">
        <v>12128</v>
      </c>
      <c r="F1108" s="124" t="s">
        <v>20</v>
      </c>
      <c r="G1108" s="124" t="s">
        <v>149</v>
      </c>
      <c r="H1108" s="124" t="s">
        <v>15380</v>
      </c>
      <c r="I1108" s="135" t="s">
        <v>313</v>
      </c>
      <c r="J1108" s="129"/>
      <c r="K1108" s="128"/>
      <c r="L1108" s="129"/>
      <c r="M1108" s="128"/>
      <c r="N1108" s="127"/>
      <c r="O1108" s="127" t="s">
        <v>51</v>
      </c>
      <c r="P1108" s="127" t="s">
        <v>51</v>
      </c>
      <c r="Q1108" s="131" t="s">
        <v>15379</v>
      </c>
      <c r="R1108" s="131" t="s">
        <v>15859</v>
      </c>
      <c r="S1108" s="132" t="s">
        <v>152</v>
      </c>
      <c r="T1108" s="136" t="s">
        <v>273</v>
      </c>
      <c r="U1108" s="118"/>
      <c r="V1108" s="118" t="s">
        <v>260</v>
      </c>
      <c r="W1108" s="133" t="str">
        <f>VLOOKUP(TRIM(X1108),X10:Y88,2,FALSE)</f>
        <v>Krisztian</v>
      </c>
      <c r="X1108" s="11" t="str">
        <f t="shared" si="37"/>
        <v>5.2</v>
      </c>
      <c r="AA1108" s="1">
        <f t="shared" si="36"/>
        <v>6</v>
      </c>
    </row>
    <row r="1109" spans="1:27" ht="36.75" customHeight="1">
      <c r="A1109" s="119" t="s">
        <v>146</v>
      </c>
      <c r="B1109" s="134" t="s">
        <v>57</v>
      </c>
      <c r="C1109" s="122" t="s">
        <v>147</v>
      </c>
      <c r="D1109" s="122" t="s">
        <v>117</v>
      </c>
      <c r="E1109" s="123" t="s">
        <v>12129</v>
      </c>
      <c r="F1109" s="124" t="s">
        <v>302</v>
      </c>
      <c r="G1109" s="124" t="s">
        <v>149</v>
      </c>
      <c r="H1109" s="124" t="s">
        <v>13416</v>
      </c>
      <c r="I1109" s="135" t="s">
        <v>270</v>
      </c>
      <c r="J1109" s="129" t="s">
        <v>196</v>
      </c>
      <c r="K1109" s="128">
        <v>0</v>
      </c>
      <c r="L1109" s="129"/>
      <c r="M1109" s="128" t="s">
        <v>202</v>
      </c>
      <c r="N1109" s="127" t="s">
        <v>525</v>
      </c>
      <c r="O1109" s="127" t="s">
        <v>174</v>
      </c>
      <c r="P1109" s="127" t="s">
        <v>194</v>
      </c>
      <c r="Q1109" s="131" t="s">
        <v>14013</v>
      </c>
      <c r="R1109" s="131" t="s">
        <v>15860</v>
      </c>
      <c r="S1109" s="132" t="s">
        <v>152</v>
      </c>
      <c r="T1109" s="136" t="s">
        <v>361</v>
      </c>
      <c r="U1109" s="118"/>
      <c r="V1109" s="118" t="s">
        <v>260</v>
      </c>
      <c r="W1109" s="133" t="str">
        <f>VLOOKUP(TRIM(X1109),X10:Y88,2,FALSE)</f>
        <v>Krisztian</v>
      </c>
      <c r="X1109" s="11" t="str">
        <f t="shared" si="37"/>
        <v>6.5.10</v>
      </c>
      <c r="AA1109" s="1">
        <f t="shared" si="36"/>
        <v>4</v>
      </c>
    </row>
    <row r="1110" spans="1:27" ht="36.75" customHeight="1">
      <c r="A1110" s="119" t="s">
        <v>146</v>
      </c>
      <c r="B1110" s="134" t="s">
        <v>57</v>
      </c>
      <c r="C1110" s="122" t="s">
        <v>147</v>
      </c>
      <c r="D1110" s="122" t="s">
        <v>117</v>
      </c>
      <c r="E1110" s="123" t="s">
        <v>12130</v>
      </c>
      <c r="F1110" s="124" t="s">
        <v>302</v>
      </c>
      <c r="G1110" s="124" t="s">
        <v>149</v>
      </c>
      <c r="H1110" s="124" t="s">
        <v>13394</v>
      </c>
      <c r="I1110" s="135" t="s">
        <v>197</v>
      </c>
      <c r="J1110" s="129" t="s">
        <v>196</v>
      </c>
      <c r="K1110" s="128">
        <v>0</v>
      </c>
      <c r="L1110" s="129"/>
      <c r="M1110" s="128" t="s">
        <v>202</v>
      </c>
      <c r="N1110" s="127" t="s">
        <v>525</v>
      </c>
      <c r="O1110" s="127" t="s">
        <v>174</v>
      </c>
      <c r="P1110" s="127" t="s">
        <v>194</v>
      </c>
      <c r="Q1110" s="131" t="s">
        <v>13992</v>
      </c>
      <c r="R1110" s="131" t="s">
        <v>15765</v>
      </c>
      <c r="S1110" s="132" t="s">
        <v>15766</v>
      </c>
      <c r="T1110" s="136" t="s">
        <v>219</v>
      </c>
      <c r="U1110" s="118"/>
      <c r="V1110" s="118"/>
      <c r="W1110" s="133" t="str">
        <f>VLOOKUP(TRIM(X1110),X10:Y88,2,FALSE)</f>
        <v>Krisztian</v>
      </c>
      <c r="X1110" s="11" t="str">
        <f t="shared" si="37"/>
        <v>6.5.10</v>
      </c>
      <c r="AA1110" s="1">
        <f t="shared" si="36"/>
        <v>14</v>
      </c>
    </row>
    <row r="1111" spans="1:27" ht="36.75" customHeight="1">
      <c r="A1111" s="119" t="s">
        <v>146</v>
      </c>
      <c r="B1111" s="134" t="s">
        <v>57</v>
      </c>
      <c r="C1111" s="122" t="s">
        <v>147</v>
      </c>
      <c r="D1111" s="122" t="s">
        <v>117</v>
      </c>
      <c r="E1111" s="123" t="s">
        <v>12131</v>
      </c>
      <c r="F1111" s="124" t="s">
        <v>24</v>
      </c>
      <c r="G1111" s="124" t="s">
        <v>149</v>
      </c>
      <c r="H1111" s="124" t="s">
        <v>15403</v>
      </c>
      <c r="I1111" s="135" t="s">
        <v>2460</v>
      </c>
      <c r="J1111" s="129" t="s">
        <v>356</v>
      </c>
      <c r="K1111" s="128">
        <v>320</v>
      </c>
      <c r="L1111" s="129" t="s">
        <v>63</v>
      </c>
      <c r="M1111" s="128" t="s">
        <v>202</v>
      </c>
      <c r="N1111" s="127" t="s">
        <v>525</v>
      </c>
      <c r="O1111" s="127" t="s">
        <v>174</v>
      </c>
      <c r="P1111" s="127" t="s">
        <v>194</v>
      </c>
      <c r="Q1111" s="131" t="s">
        <v>13954</v>
      </c>
      <c r="R1111" s="131" t="s">
        <v>15405</v>
      </c>
      <c r="S1111" s="132" t="s">
        <v>15404</v>
      </c>
      <c r="T1111" s="136" t="s">
        <v>249</v>
      </c>
      <c r="U1111" s="118"/>
      <c r="V1111" s="118"/>
      <c r="W1111" s="133" t="str">
        <f>VLOOKUP(TRIM(X1111),X10:Y88,2,FALSE)</f>
        <v>Krisztian</v>
      </c>
      <c r="X1111" s="11" t="str">
        <f t="shared" si="37"/>
        <v>6.5.10</v>
      </c>
      <c r="AA1111" s="1">
        <f t="shared" si="36"/>
        <v>26</v>
      </c>
    </row>
    <row r="1112" spans="1:27" ht="36.75" customHeight="1">
      <c r="A1112" s="119" t="s">
        <v>146</v>
      </c>
      <c r="B1112" s="134" t="s">
        <v>57</v>
      </c>
      <c r="C1112" s="122" t="s">
        <v>147</v>
      </c>
      <c r="D1112" s="122" t="s">
        <v>117</v>
      </c>
      <c r="E1112" s="123" t="s">
        <v>12132</v>
      </c>
      <c r="F1112" s="124" t="s">
        <v>302</v>
      </c>
      <c r="G1112" s="138" t="s">
        <v>149</v>
      </c>
      <c r="H1112" s="124" t="s">
        <v>13278</v>
      </c>
      <c r="I1112" s="135" t="s">
        <v>2460</v>
      </c>
      <c r="J1112" s="129" t="s">
        <v>196</v>
      </c>
      <c r="K1112" s="128">
        <v>0</v>
      </c>
      <c r="L1112" s="129"/>
      <c r="M1112" s="128" t="s">
        <v>202</v>
      </c>
      <c r="N1112" s="127" t="s">
        <v>525</v>
      </c>
      <c r="O1112" s="127" t="s">
        <v>174</v>
      </c>
      <c r="P1112" s="127" t="s">
        <v>194</v>
      </c>
      <c r="Q1112" s="131" t="s">
        <v>13955</v>
      </c>
      <c r="R1112" s="131" t="s">
        <v>15861</v>
      </c>
      <c r="S1112" s="132" t="s">
        <v>152</v>
      </c>
      <c r="T1112" s="136" t="s">
        <v>249</v>
      </c>
      <c r="U1112" s="118"/>
      <c r="V1112" s="118" t="s">
        <v>260</v>
      </c>
      <c r="W1112" s="133" t="str">
        <f>VLOOKUP(TRIM(X1112),X10:Y88,2,FALSE)</f>
        <v>Krisztian</v>
      </c>
      <c r="X1112" s="11" t="str">
        <f t="shared" si="37"/>
        <v>6.5.10</v>
      </c>
      <c r="AA1112" s="1">
        <f t="shared" si="36"/>
        <v>26</v>
      </c>
    </row>
    <row r="1113" spans="1:27" ht="36.75" customHeight="1">
      <c r="A1113" s="119" t="s">
        <v>146</v>
      </c>
      <c r="B1113" s="134" t="s">
        <v>57</v>
      </c>
      <c r="C1113" s="122" t="s">
        <v>147</v>
      </c>
      <c r="D1113" s="122" t="s">
        <v>117</v>
      </c>
      <c r="E1113" s="123" t="s">
        <v>12133</v>
      </c>
      <c r="F1113" s="124" t="s">
        <v>23</v>
      </c>
      <c r="G1113" s="124" t="s">
        <v>149</v>
      </c>
      <c r="H1113" s="124" t="s">
        <v>15406</v>
      </c>
      <c r="I1113" s="135" t="s">
        <v>2460</v>
      </c>
      <c r="J1113" s="129" t="s">
        <v>356</v>
      </c>
      <c r="K1113" s="128">
        <v>320</v>
      </c>
      <c r="L1113" s="129" t="s">
        <v>68</v>
      </c>
      <c r="M1113" s="128" t="s">
        <v>202</v>
      </c>
      <c r="N1113" s="127" t="s">
        <v>525</v>
      </c>
      <c r="O1113" s="127" t="s">
        <v>174</v>
      </c>
      <c r="P1113" s="127" t="s">
        <v>194</v>
      </c>
      <c r="Q1113" s="131" t="s">
        <v>13954</v>
      </c>
      <c r="R1113" s="131" t="s">
        <v>15862</v>
      </c>
      <c r="S1113" s="132" t="s">
        <v>152</v>
      </c>
      <c r="T1113" s="136" t="s">
        <v>249</v>
      </c>
      <c r="U1113" s="118"/>
      <c r="V1113" s="118" t="s">
        <v>260</v>
      </c>
      <c r="W1113" s="133" t="str">
        <f>VLOOKUP(TRIM(X1113),X10:Y88,2,FALSE)</f>
        <v>Krisztian</v>
      </c>
      <c r="X1113" s="11" t="str">
        <f t="shared" si="37"/>
        <v>6.5.10</v>
      </c>
      <c r="AA1113" s="1">
        <f t="shared" ref="AA1113:AA1176" si="38">LEN(I1113)</f>
        <v>26</v>
      </c>
    </row>
    <row r="1114" spans="1:27" ht="36.75" customHeight="1">
      <c r="A1114" s="119" t="s">
        <v>146</v>
      </c>
      <c r="B1114" s="134" t="s">
        <v>57</v>
      </c>
      <c r="C1114" s="122" t="s">
        <v>147</v>
      </c>
      <c r="D1114" s="122" t="s">
        <v>117</v>
      </c>
      <c r="E1114" s="123" t="s">
        <v>12134</v>
      </c>
      <c r="F1114" s="124" t="s">
        <v>302</v>
      </c>
      <c r="G1114" s="124" t="s">
        <v>149</v>
      </c>
      <c r="H1114" s="124" t="s">
        <v>13466</v>
      </c>
      <c r="I1114" s="135" t="s">
        <v>200</v>
      </c>
      <c r="J1114" s="129" t="s">
        <v>196</v>
      </c>
      <c r="K1114" s="128">
        <v>0</v>
      </c>
      <c r="L1114" s="129"/>
      <c r="M1114" s="128" t="s">
        <v>202</v>
      </c>
      <c r="N1114" s="127" t="s">
        <v>525</v>
      </c>
      <c r="O1114" s="127" t="s">
        <v>174</v>
      </c>
      <c r="P1114" s="127" t="s">
        <v>194</v>
      </c>
      <c r="Q1114" s="131" t="s">
        <v>14016</v>
      </c>
      <c r="R1114" s="131" t="s">
        <v>15863</v>
      </c>
      <c r="S1114" s="132" t="s">
        <v>152</v>
      </c>
      <c r="T1114" s="136" t="s">
        <v>199</v>
      </c>
      <c r="U1114" s="118"/>
      <c r="V1114" s="118" t="s">
        <v>260</v>
      </c>
      <c r="W1114" s="133" t="str">
        <f>VLOOKUP(TRIM(X1114),X10:Y88,2,FALSE)</f>
        <v>Krisztian</v>
      </c>
      <c r="X1114" s="11" t="str">
        <f t="shared" si="37"/>
        <v>6.5.10</v>
      </c>
      <c r="AA1114" s="1">
        <f t="shared" si="38"/>
        <v>17</v>
      </c>
    </row>
    <row r="1115" spans="1:27" ht="36.75" customHeight="1">
      <c r="A1115" s="119" t="s">
        <v>146</v>
      </c>
      <c r="B1115" s="134" t="s">
        <v>57</v>
      </c>
      <c r="C1115" s="122" t="s">
        <v>147</v>
      </c>
      <c r="D1115" s="122" t="s">
        <v>117</v>
      </c>
      <c r="E1115" s="123" t="s">
        <v>12135</v>
      </c>
      <c r="F1115" s="124" t="s">
        <v>302</v>
      </c>
      <c r="G1115" s="124" t="s">
        <v>149</v>
      </c>
      <c r="H1115" s="124" t="s">
        <v>13467</v>
      </c>
      <c r="I1115" s="135" t="s">
        <v>200</v>
      </c>
      <c r="J1115" s="129" t="s">
        <v>185</v>
      </c>
      <c r="K1115" s="128">
        <v>0</v>
      </c>
      <c r="L1115" s="129"/>
      <c r="M1115" s="128" t="s">
        <v>202</v>
      </c>
      <c r="N1115" s="127" t="s">
        <v>525</v>
      </c>
      <c r="O1115" s="127" t="s">
        <v>174</v>
      </c>
      <c r="P1115" s="127" t="s">
        <v>194</v>
      </c>
      <c r="Q1115" s="131" t="s">
        <v>14017</v>
      </c>
      <c r="R1115" s="131" t="s">
        <v>15864</v>
      </c>
      <c r="S1115" s="132" t="s">
        <v>152</v>
      </c>
      <c r="T1115" s="136" t="s">
        <v>199</v>
      </c>
      <c r="U1115" s="118"/>
      <c r="V1115" s="118" t="s">
        <v>260</v>
      </c>
      <c r="W1115" s="133" t="str">
        <f>VLOOKUP(TRIM(X1115),X10:Y88,2,FALSE)</f>
        <v>Krisztian</v>
      </c>
      <c r="X1115" s="11" t="str">
        <f t="shared" si="37"/>
        <v>6.5.10</v>
      </c>
      <c r="AA1115" s="1">
        <f t="shared" si="38"/>
        <v>17</v>
      </c>
    </row>
    <row r="1116" spans="1:27" ht="36.75" customHeight="1">
      <c r="A1116" s="119" t="s">
        <v>146</v>
      </c>
      <c r="B1116" s="134" t="s">
        <v>57</v>
      </c>
      <c r="C1116" s="122" t="s">
        <v>147</v>
      </c>
      <c r="D1116" s="122" t="s">
        <v>117</v>
      </c>
      <c r="E1116" s="123" t="s">
        <v>12136</v>
      </c>
      <c r="F1116" s="124" t="s">
        <v>20</v>
      </c>
      <c r="G1116" s="124" t="s">
        <v>149</v>
      </c>
      <c r="H1116" s="124" t="s">
        <v>15361</v>
      </c>
      <c r="I1116" s="135" t="s">
        <v>313</v>
      </c>
      <c r="J1116" s="129"/>
      <c r="K1116" s="128"/>
      <c r="L1116" s="129"/>
      <c r="M1116" s="128" t="s">
        <v>13673</v>
      </c>
      <c r="N1116" s="127"/>
      <c r="O1116" s="127"/>
      <c r="P1116" s="127" t="s">
        <v>194</v>
      </c>
      <c r="Q1116" s="131" t="s">
        <v>15362</v>
      </c>
      <c r="R1116" s="131" t="s">
        <v>15865</v>
      </c>
      <c r="S1116" s="132" t="s">
        <v>152</v>
      </c>
      <c r="T1116" s="136" t="s">
        <v>199</v>
      </c>
      <c r="U1116" s="118"/>
      <c r="V1116" s="118" t="s">
        <v>260</v>
      </c>
      <c r="W1116" s="133" t="str">
        <f>VLOOKUP(TRIM(X1116),X10:Y88,2,FALSE)</f>
        <v>Krisztian</v>
      </c>
      <c r="X1116" s="11" t="str">
        <f>IF(ISNONTEXT(D1116),"" &amp; D1116 &amp;"",T(D1116))</f>
        <v>6.5.10</v>
      </c>
      <c r="AA1116" s="1">
        <f t="shared" si="38"/>
        <v>6</v>
      </c>
    </row>
    <row r="1117" spans="1:27" ht="36.75" customHeight="1">
      <c r="A1117" s="119" t="s">
        <v>146</v>
      </c>
      <c r="B1117" s="134" t="s">
        <v>57</v>
      </c>
      <c r="C1117" s="122" t="s">
        <v>147</v>
      </c>
      <c r="D1117" s="122" t="s">
        <v>79</v>
      </c>
      <c r="E1117" s="123" t="s">
        <v>12137</v>
      </c>
      <c r="F1117" s="124" t="s">
        <v>24</v>
      </c>
      <c r="G1117" s="124" t="s">
        <v>149</v>
      </c>
      <c r="H1117" s="124" t="s">
        <v>15346</v>
      </c>
      <c r="I1117" s="135" t="s">
        <v>200</v>
      </c>
      <c r="J1117" s="129" t="s">
        <v>201</v>
      </c>
      <c r="K1117" s="128">
        <v>3381</v>
      </c>
      <c r="L1117" s="129" t="s">
        <v>60</v>
      </c>
      <c r="M1117" s="128" t="s">
        <v>202</v>
      </c>
      <c r="N1117" s="127" t="s">
        <v>5720</v>
      </c>
      <c r="O1117" s="127" t="s">
        <v>174</v>
      </c>
      <c r="P1117" s="127" t="s">
        <v>546</v>
      </c>
      <c r="Q1117" s="131" t="s">
        <v>14362</v>
      </c>
      <c r="R1117" s="131" t="s">
        <v>17634</v>
      </c>
      <c r="S1117" s="132" t="s">
        <v>17635</v>
      </c>
      <c r="T1117" s="136" t="s">
        <v>199</v>
      </c>
      <c r="U1117" s="118"/>
      <c r="V1117" s="118" t="s">
        <v>663</v>
      </c>
      <c r="W1117" s="133" t="str">
        <f>VLOOKUP(TRIM(X1117),X10:Y88,2,FALSE)</f>
        <v>Krisztian</v>
      </c>
      <c r="X1117" s="11" t="str">
        <f>IF(ISNONTEXT(D1117),"" &amp; D1117 &amp;"",T(D1117))</f>
        <v>5.2</v>
      </c>
      <c r="AA1117" s="1">
        <f t="shared" si="38"/>
        <v>17</v>
      </c>
    </row>
    <row r="1118" spans="1:27" ht="34.5" customHeight="1">
      <c r="A1118" s="119" t="s">
        <v>146</v>
      </c>
      <c r="B1118" s="134" t="s">
        <v>57</v>
      </c>
      <c r="C1118" s="122" t="s">
        <v>147</v>
      </c>
      <c r="D1118" s="122" t="s">
        <v>126</v>
      </c>
      <c r="E1118" s="123" t="s">
        <v>12138</v>
      </c>
      <c r="F1118" s="124" t="s">
        <v>21</v>
      </c>
      <c r="G1118" s="124" t="s">
        <v>149</v>
      </c>
      <c r="H1118" s="124" t="s">
        <v>12852</v>
      </c>
      <c r="I1118" s="135" t="s">
        <v>16102</v>
      </c>
      <c r="J1118" s="129" t="s">
        <v>12853</v>
      </c>
      <c r="K1118" s="128"/>
      <c r="L1118" s="129"/>
      <c r="M1118" s="128" t="s">
        <v>13673</v>
      </c>
      <c r="N1118" s="127" t="s">
        <v>186</v>
      </c>
      <c r="O1118" s="127" t="s">
        <v>174</v>
      </c>
      <c r="P1118" s="127" t="s">
        <v>7488</v>
      </c>
      <c r="Q1118" s="131" t="s">
        <v>12854</v>
      </c>
      <c r="R1118" s="131" t="s">
        <v>15866</v>
      </c>
      <c r="S1118" s="132" t="s">
        <v>152</v>
      </c>
      <c r="T1118" s="136" t="s">
        <v>523</v>
      </c>
      <c r="U1118" s="118"/>
      <c r="V1118" s="118" t="s">
        <v>260</v>
      </c>
      <c r="W1118" s="133" t="str">
        <f>VLOOKUP(TRIM(X1118),X10:Y88,2,FALSE)</f>
        <v>Krisztian</v>
      </c>
      <c r="X1118" s="11" t="str">
        <f t="shared" ref="X1118:X1181" si="39">IF(ISNONTEXT(D1118),"" &amp; D1118 &amp;"",T(D1118))</f>
        <v>6.10</v>
      </c>
      <c r="AA1118" s="1">
        <f t="shared" si="38"/>
        <v>48</v>
      </c>
    </row>
    <row r="1119" spans="1:27" ht="34.5" customHeight="1">
      <c r="A1119" s="119" t="s">
        <v>146</v>
      </c>
      <c r="B1119" s="134" t="s">
        <v>57</v>
      </c>
      <c r="C1119" s="122" t="s">
        <v>147</v>
      </c>
      <c r="D1119" s="122" t="s">
        <v>126</v>
      </c>
      <c r="E1119" s="123" t="s">
        <v>12139</v>
      </c>
      <c r="F1119" s="124" t="s">
        <v>21</v>
      </c>
      <c r="G1119" s="124" t="s">
        <v>149</v>
      </c>
      <c r="H1119" s="124" t="s">
        <v>13418</v>
      </c>
      <c r="I1119" s="135" t="s">
        <v>12981</v>
      </c>
      <c r="J1119" s="129" t="s">
        <v>12853</v>
      </c>
      <c r="K1119" s="128"/>
      <c r="L1119" s="129"/>
      <c r="M1119" s="128" t="s">
        <v>13673</v>
      </c>
      <c r="N1119" s="127" t="s">
        <v>186</v>
      </c>
      <c r="O1119" s="127" t="s">
        <v>174</v>
      </c>
      <c r="P1119" s="127" t="s">
        <v>7488</v>
      </c>
      <c r="Q1119" s="131" t="s">
        <v>12983</v>
      </c>
      <c r="R1119" s="131" t="s">
        <v>15448</v>
      </c>
      <c r="S1119" s="132" t="s">
        <v>15445</v>
      </c>
      <c r="T1119" s="136" t="s">
        <v>7489</v>
      </c>
      <c r="U1119" s="118"/>
      <c r="V1119" s="118"/>
      <c r="W1119" s="133" t="str">
        <f>VLOOKUP(TRIM(X1119),X10:Y88,2,FALSE)</f>
        <v>Krisztian</v>
      </c>
      <c r="X1119" s="11" t="str">
        <f t="shared" si="39"/>
        <v>6.10</v>
      </c>
      <c r="AA1119" s="1">
        <f t="shared" si="38"/>
        <v>18</v>
      </c>
    </row>
    <row r="1120" spans="1:27" ht="34.5" customHeight="1">
      <c r="A1120" s="119" t="s">
        <v>146</v>
      </c>
      <c r="B1120" s="134" t="s">
        <v>57</v>
      </c>
      <c r="C1120" s="122" t="s">
        <v>147</v>
      </c>
      <c r="D1120" s="122" t="s">
        <v>509</v>
      </c>
      <c r="E1120" s="123" t="s">
        <v>12140</v>
      </c>
      <c r="F1120" s="124" t="s">
        <v>21</v>
      </c>
      <c r="G1120" s="124" t="s">
        <v>149</v>
      </c>
      <c r="H1120" s="124" t="s">
        <v>13306</v>
      </c>
      <c r="I1120" s="135" t="s">
        <v>15751</v>
      </c>
      <c r="J1120" s="129" t="s">
        <v>12756</v>
      </c>
      <c r="K1120" s="128"/>
      <c r="L1120" s="129"/>
      <c r="M1120" s="128" t="s">
        <v>13673</v>
      </c>
      <c r="N1120" s="127" t="s">
        <v>186</v>
      </c>
      <c r="O1120" s="127" t="s">
        <v>2822</v>
      </c>
      <c r="P1120" s="127" t="s">
        <v>12757</v>
      </c>
      <c r="Q1120" s="131" t="s">
        <v>13170</v>
      </c>
      <c r="R1120" s="131" t="s">
        <v>15753</v>
      </c>
      <c r="S1120" s="132" t="s">
        <v>152</v>
      </c>
      <c r="T1120" s="136" t="s">
        <v>255</v>
      </c>
      <c r="U1120" s="118"/>
      <c r="V1120" s="118"/>
      <c r="W1120" s="133" t="str">
        <f>VLOOKUP(TRIM(X1120),X10:Y88,2,FALSE)</f>
        <v>Krisztian</v>
      </c>
      <c r="X1120" s="11" t="str">
        <f t="shared" si="39"/>
        <v>6.14</v>
      </c>
      <c r="AA1120" s="1">
        <f t="shared" si="38"/>
        <v>26</v>
      </c>
    </row>
    <row r="1121" spans="1:27" ht="34.5" customHeight="1">
      <c r="A1121" s="119" t="s">
        <v>146</v>
      </c>
      <c r="B1121" s="134" t="s">
        <v>57</v>
      </c>
      <c r="C1121" s="122" t="s">
        <v>147</v>
      </c>
      <c r="D1121" s="122" t="s">
        <v>509</v>
      </c>
      <c r="E1121" s="123" t="s">
        <v>12141</v>
      </c>
      <c r="F1121" s="124" t="s">
        <v>21</v>
      </c>
      <c r="G1121" s="124" t="s">
        <v>149</v>
      </c>
      <c r="H1121" s="124" t="s">
        <v>13303</v>
      </c>
      <c r="I1121" s="135" t="s">
        <v>15752</v>
      </c>
      <c r="J1121" s="129" t="s">
        <v>12756</v>
      </c>
      <c r="K1121" s="128"/>
      <c r="L1121" s="129"/>
      <c r="M1121" s="128" t="s">
        <v>13673</v>
      </c>
      <c r="N1121" s="127" t="s">
        <v>186</v>
      </c>
      <c r="O1121" s="127" t="s">
        <v>2822</v>
      </c>
      <c r="P1121" s="127" t="s">
        <v>12757</v>
      </c>
      <c r="Q1121" s="131" t="s">
        <v>13168</v>
      </c>
      <c r="R1121" s="131" t="s">
        <v>15867</v>
      </c>
      <c r="S1121" s="132" t="s">
        <v>152</v>
      </c>
      <c r="T1121" s="136" t="s">
        <v>255</v>
      </c>
      <c r="U1121" s="118"/>
      <c r="V1121" s="118" t="s">
        <v>260</v>
      </c>
      <c r="W1121" s="133" t="str">
        <f>VLOOKUP(TRIM(X1121),X10:Y88,2,FALSE)</f>
        <v>Krisztian</v>
      </c>
      <c r="X1121" s="11" t="str">
        <f t="shared" si="39"/>
        <v>6.14</v>
      </c>
      <c r="AA1121" s="1">
        <f t="shared" si="38"/>
        <v>29</v>
      </c>
    </row>
    <row r="1122" spans="1:27" ht="34.5" customHeight="1">
      <c r="A1122" s="119" t="s">
        <v>146</v>
      </c>
      <c r="B1122" s="134" t="s">
        <v>57</v>
      </c>
      <c r="C1122" s="122" t="s">
        <v>147</v>
      </c>
      <c r="D1122" s="122" t="s">
        <v>509</v>
      </c>
      <c r="E1122" s="123" t="s">
        <v>12142</v>
      </c>
      <c r="F1122" s="124" t="s">
        <v>21</v>
      </c>
      <c r="G1122" s="124" t="s">
        <v>149</v>
      </c>
      <c r="H1122" s="124" t="s">
        <v>13310</v>
      </c>
      <c r="I1122" s="135" t="s">
        <v>15455</v>
      </c>
      <c r="J1122" s="129" t="s">
        <v>12756</v>
      </c>
      <c r="K1122" s="128"/>
      <c r="L1122" s="129"/>
      <c r="M1122" s="128" t="s">
        <v>13673</v>
      </c>
      <c r="N1122" s="127" t="s">
        <v>186</v>
      </c>
      <c r="O1122" s="127" t="s">
        <v>2822</v>
      </c>
      <c r="P1122" s="127" t="s">
        <v>12757</v>
      </c>
      <c r="Q1122" s="131" t="s">
        <v>13174</v>
      </c>
      <c r="R1122" s="131" t="s">
        <v>15754</v>
      </c>
      <c r="S1122" s="132" t="s">
        <v>152</v>
      </c>
      <c r="T1122" s="136" t="s">
        <v>255</v>
      </c>
      <c r="U1122" s="118"/>
      <c r="V1122" s="118"/>
      <c r="W1122" s="133" t="str">
        <f>VLOOKUP(TRIM(X1122),X10:Y88,2,FALSE)</f>
        <v>Krisztian</v>
      </c>
      <c r="X1122" s="11" t="str">
        <f t="shared" si="39"/>
        <v>6.14</v>
      </c>
      <c r="AA1122" s="1">
        <f t="shared" si="38"/>
        <v>82</v>
      </c>
    </row>
    <row r="1123" spans="1:27" ht="34.5" customHeight="1">
      <c r="A1123" s="119" t="s">
        <v>146</v>
      </c>
      <c r="B1123" s="134" t="s">
        <v>57</v>
      </c>
      <c r="C1123" s="122" t="s">
        <v>147</v>
      </c>
      <c r="D1123" s="122" t="s">
        <v>509</v>
      </c>
      <c r="E1123" s="123" t="s">
        <v>12143</v>
      </c>
      <c r="F1123" s="124" t="s">
        <v>21</v>
      </c>
      <c r="G1123" s="124" t="s">
        <v>149</v>
      </c>
      <c r="H1123" s="124" t="s">
        <v>12785</v>
      </c>
      <c r="I1123" s="135" t="s">
        <v>238</v>
      </c>
      <c r="J1123" s="129" t="s">
        <v>12756</v>
      </c>
      <c r="K1123" s="128"/>
      <c r="L1123" s="129"/>
      <c r="M1123" s="128" t="s">
        <v>13673</v>
      </c>
      <c r="N1123" s="127" t="s">
        <v>186</v>
      </c>
      <c r="O1123" s="127" t="s">
        <v>2822</v>
      </c>
      <c r="P1123" s="127" t="s">
        <v>12757</v>
      </c>
      <c r="Q1123" s="131" t="s">
        <v>12759</v>
      </c>
      <c r="R1123" s="131" t="s">
        <v>15868</v>
      </c>
      <c r="S1123" s="132" t="s">
        <v>152</v>
      </c>
      <c r="T1123" s="136" t="s">
        <v>239</v>
      </c>
      <c r="U1123" s="118"/>
      <c r="V1123" s="118" t="s">
        <v>260</v>
      </c>
      <c r="W1123" s="133" t="str">
        <f>VLOOKUP(TRIM(X1123),X10:Y88,2,FALSE)</f>
        <v>Krisztian</v>
      </c>
      <c r="X1123" s="11" t="str">
        <f t="shared" si="39"/>
        <v>6.14</v>
      </c>
      <c r="AA1123" s="1">
        <f t="shared" si="38"/>
        <v>8</v>
      </c>
    </row>
    <row r="1124" spans="1:27" ht="34.5" customHeight="1">
      <c r="A1124" s="119" t="s">
        <v>146</v>
      </c>
      <c r="B1124" s="134" t="s">
        <v>57</v>
      </c>
      <c r="C1124" s="122" t="s">
        <v>147</v>
      </c>
      <c r="D1124" s="122" t="s">
        <v>509</v>
      </c>
      <c r="E1124" s="123" t="s">
        <v>12144</v>
      </c>
      <c r="F1124" s="124" t="s">
        <v>21</v>
      </c>
      <c r="G1124" s="124" t="s">
        <v>149</v>
      </c>
      <c r="H1124" s="124" t="s">
        <v>12787</v>
      </c>
      <c r="I1124" s="135" t="s">
        <v>238</v>
      </c>
      <c r="J1124" s="129" t="s">
        <v>12756</v>
      </c>
      <c r="K1124" s="128"/>
      <c r="L1124" s="129"/>
      <c r="M1124" s="128" t="s">
        <v>13673</v>
      </c>
      <c r="N1124" s="127" t="s">
        <v>186</v>
      </c>
      <c r="O1124" s="127" t="s">
        <v>2822</v>
      </c>
      <c r="P1124" s="127" t="s">
        <v>12757</v>
      </c>
      <c r="Q1124" s="131" t="s">
        <v>12760</v>
      </c>
      <c r="R1124" s="131" t="s">
        <v>15869</v>
      </c>
      <c r="S1124" s="132" t="s">
        <v>152</v>
      </c>
      <c r="T1124" s="136" t="s">
        <v>239</v>
      </c>
      <c r="U1124" s="118"/>
      <c r="V1124" s="118" t="s">
        <v>260</v>
      </c>
      <c r="W1124" s="133" t="str">
        <f>VLOOKUP(TRIM(X1124),X10:Y88,2,FALSE)</f>
        <v>Krisztian</v>
      </c>
      <c r="X1124" s="11" t="str">
        <f t="shared" si="39"/>
        <v>6.14</v>
      </c>
      <c r="AA1124" s="1">
        <f t="shared" si="38"/>
        <v>8</v>
      </c>
    </row>
    <row r="1125" spans="1:27" ht="34.5" customHeight="1">
      <c r="A1125" s="119" t="s">
        <v>146</v>
      </c>
      <c r="B1125" s="134" t="s">
        <v>57</v>
      </c>
      <c r="C1125" s="122" t="s">
        <v>147</v>
      </c>
      <c r="D1125" s="122" t="s">
        <v>509</v>
      </c>
      <c r="E1125" s="123" t="s">
        <v>12145</v>
      </c>
      <c r="F1125" s="124" t="s">
        <v>21</v>
      </c>
      <c r="G1125" s="124" t="s">
        <v>149</v>
      </c>
      <c r="H1125" s="124" t="s">
        <v>13308</v>
      </c>
      <c r="I1125" s="135" t="s">
        <v>354</v>
      </c>
      <c r="J1125" s="129" t="s">
        <v>12756</v>
      </c>
      <c r="K1125" s="128"/>
      <c r="L1125" s="129"/>
      <c r="M1125" s="128" t="s">
        <v>13673</v>
      </c>
      <c r="N1125" s="127" t="s">
        <v>186</v>
      </c>
      <c r="O1125" s="127" t="s">
        <v>2822</v>
      </c>
      <c r="P1125" s="127" t="s">
        <v>12757</v>
      </c>
      <c r="Q1125" s="131" t="s">
        <v>13172</v>
      </c>
      <c r="R1125" s="131" t="s">
        <v>15870</v>
      </c>
      <c r="S1125" s="132" t="s">
        <v>152</v>
      </c>
      <c r="T1125" s="136" t="s">
        <v>199</v>
      </c>
      <c r="U1125" s="118"/>
      <c r="V1125" s="118" t="s">
        <v>260</v>
      </c>
      <c r="W1125" s="133" t="str">
        <f>VLOOKUP(TRIM(X1125),X10:Y88,2,FALSE)</f>
        <v>Krisztian</v>
      </c>
      <c r="X1125" s="11" t="str">
        <f t="shared" si="39"/>
        <v>6.14</v>
      </c>
      <c r="AA1125" s="1">
        <f t="shared" si="38"/>
        <v>31</v>
      </c>
    </row>
    <row r="1126" spans="1:27" ht="34.5" customHeight="1">
      <c r="A1126" s="119" t="s">
        <v>146</v>
      </c>
      <c r="B1126" s="134" t="s">
        <v>57</v>
      </c>
      <c r="C1126" s="122" t="s">
        <v>147</v>
      </c>
      <c r="D1126" s="122" t="s">
        <v>126</v>
      </c>
      <c r="E1126" s="123" t="s">
        <v>12146</v>
      </c>
      <c r="F1126" s="124" t="s">
        <v>21</v>
      </c>
      <c r="G1126" s="124" t="s">
        <v>149</v>
      </c>
      <c r="H1126" s="124" t="s">
        <v>13418</v>
      </c>
      <c r="I1126" s="135" t="s">
        <v>12981</v>
      </c>
      <c r="J1126" s="129" t="s">
        <v>12853</v>
      </c>
      <c r="K1126" s="128"/>
      <c r="L1126" s="129"/>
      <c r="M1126" s="128" t="s">
        <v>13673</v>
      </c>
      <c r="N1126" s="127" t="s">
        <v>186</v>
      </c>
      <c r="O1126" s="127" t="s">
        <v>174</v>
      </c>
      <c r="P1126" s="127" t="s">
        <v>7488</v>
      </c>
      <c r="Q1126" s="131" t="s">
        <v>12983</v>
      </c>
      <c r="R1126" s="131" t="s">
        <v>15871</v>
      </c>
      <c r="S1126" s="132" t="s">
        <v>152</v>
      </c>
      <c r="T1126" s="136" t="s">
        <v>7489</v>
      </c>
      <c r="U1126" s="118"/>
      <c r="V1126" s="118" t="s">
        <v>260</v>
      </c>
      <c r="W1126" s="133" t="str">
        <f>VLOOKUP(TRIM(X1126),X10:Y88,2,FALSE)</f>
        <v>Krisztian</v>
      </c>
      <c r="X1126" s="11" t="str">
        <f t="shared" si="39"/>
        <v>6.10</v>
      </c>
      <c r="AA1126" s="1">
        <f t="shared" si="38"/>
        <v>18</v>
      </c>
    </row>
    <row r="1127" spans="1:27" ht="34.5" customHeight="1">
      <c r="A1127" s="119" t="s">
        <v>146</v>
      </c>
      <c r="B1127" s="134" t="s">
        <v>57</v>
      </c>
      <c r="C1127" s="122" t="s">
        <v>147</v>
      </c>
      <c r="D1127" s="122" t="s">
        <v>109</v>
      </c>
      <c r="E1127" s="123" t="s">
        <v>12147</v>
      </c>
      <c r="F1127" s="124" t="s">
        <v>302</v>
      </c>
      <c r="G1127" s="124" t="s">
        <v>149</v>
      </c>
      <c r="H1127" s="124" t="s">
        <v>13212</v>
      </c>
      <c r="I1127" s="135" t="s">
        <v>236</v>
      </c>
      <c r="J1127" s="129" t="s">
        <v>196</v>
      </c>
      <c r="K1127" s="128">
        <v>0</v>
      </c>
      <c r="L1127" s="129"/>
      <c r="M1127" s="128" t="s">
        <v>229</v>
      </c>
      <c r="N1127" s="127" t="s">
        <v>525</v>
      </c>
      <c r="O1127" s="127" t="s">
        <v>174</v>
      </c>
      <c r="P1127" s="127" t="s">
        <v>194</v>
      </c>
      <c r="Q1127" s="131" t="s">
        <v>13911</v>
      </c>
      <c r="R1127" s="131" t="s">
        <v>15668</v>
      </c>
      <c r="S1127" s="132" t="s">
        <v>15667</v>
      </c>
      <c r="T1127" s="136" t="s">
        <v>902</v>
      </c>
      <c r="U1127" s="118"/>
      <c r="V1127" s="118"/>
      <c r="W1127" s="133" t="str">
        <f>VLOOKUP(TRIM(X1127),X10:Y88,2,FALSE)</f>
        <v>Krisztian</v>
      </c>
      <c r="X1127" s="11" t="str">
        <f t="shared" si="39"/>
        <v>6.5.6</v>
      </c>
      <c r="AA1127" s="1">
        <f t="shared" si="38"/>
        <v>3</v>
      </c>
    </row>
    <row r="1128" spans="1:27" ht="34.5" customHeight="1">
      <c r="A1128" s="119" t="s">
        <v>146</v>
      </c>
      <c r="B1128" s="134" t="s">
        <v>57</v>
      </c>
      <c r="C1128" s="122" t="s">
        <v>147</v>
      </c>
      <c r="D1128" s="122" t="s">
        <v>109</v>
      </c>
      <c r="E1128" s="123" t="s">
        <v>12148</v>
      </c>
      <c r="F1128" s="124" t="s">
        <v>302</v>
      </c>
      <c r="G1128" s="124" t="s">
        <v>149</v>
      </c>
      <c r="H1128" s="124" t="s">
        <v>13361</v>
      </c>
      <c r="I1128" s="135" t="s">
        <v>16101</v>
      </c>
      <c r="J1128" s="129" t="s">
        <v>5718</v>
      </c>
      <c r="K1128" s="128">
        <v>0</v>
      </c>
      <c r="L1128" s="129"/>
      <c r="M1128" s="128" t="s">
        <v>13673</v>
      </c>
      <c r="N1128" s="127" t="s">
        <v>525</v>
      </c>
      <c r="O1128" s="127" t="s">
        <v>174</v>
      </c>
      <c r="P1128" s="127" t="s">
        <v>194</v>
      </c>
      <c r="Q1128" s="131" t="s">
        <v>13938</v>
      </c>
      <c r="R1128" s="131" t="s">
        <v>16002</v>
      </c>
      <c r="S1128" s="132" t="s">
        <v>16003</v>
      </c>
      <c r="T1128" s="136" t="s">
        <v>239</v>
      </c>
      <c r="U1128" s="118"/>
      <c r="V1128" s="118"/>
      <c r="W1128" s="133" t="str">
        <f>VLOOKUP(TRIM(X1128),X10:Y88,2,FALSE)</f>
        <v>Krisztian</v>
      </c>
      <c r="X1128" s="11" t="str">
        <f t="shared" si="39"/>
        <v>6.5.6</v>
      </c>
      <c r="AA1128" s="1">
        <f t="shared" si="38"/>
        <v>21</v>
      </c>
    </row>
    <row r="1129" spans="1:27" ht="34.5" customHeight="1">
      <c r="A1129" s="119" t="s">
        <v>146</v>
      </c>
      <c r="B1129" s="134" t="s">
        <v>57</v>
      </c>
      <c r="C1129" s="122" t="s">
        <v>147</v>
      </c>
      <c r="D1129" s="122" t="s">
        <v>109</v>
      </c>
      <c r="E1129" s="123" t="s">
        <v>12149</v>
      </c>
      <c r="F1129" s="124" t="s">
        <v>302</v>
      </c>
      <c r="G1129" s="124" t="s">
        <v>149</v>
      </c>
      <c r="H1129" s="124" t="s">
        <v>12809</v>
      </c>
      <c r="I1129" s="135" t="s">
        <v>200</v>
      </c>
      <c r="J1129" s="129" t="s">
        <v>5718</v>
      </c>
      <c r="K1129" s="128">
        <v>0</v>
      </c>
      <c r="L1129" s="129"/>
      <c r="M1129" s="128" t="s">
        <v>13673</v>
      </c>
      <c r="N1129" s="127" t="s">
        <v>525</v>
      </c>
      <c r="O1129" s="127" t="s">
        <v>174</v>
      </c>
      <c r="P1129" s="127" t="s">
        <v>194</v>
      </c>
      <c r="Q1129" s="131" t="s">
        <v>13771</v>
      </c>
      <c r="R1129" s="131" t="s">
        <v>16004</v>
      </c>
      <c r="S1129" s="132" t="s">
        <v>152</v>
      </c>
      <c r="T1129" s="136" t="s">
        <v>274</v>
      </c>
      <c r="U1129" s="118"/>
      <c r="V1129" s="118"/>
      <c r="W1129" s="133" t="str">
        <f>VLOOKUP(TRIM(X1129),X10:Y88,2,FALSE)</f>
        <v>Krisztian</v>
      </c>
      <c r="X1129" s="11" t="str">
        <f t="shared" si="39"/>
        <v>6.5.6</v>
      </c>
      <c r="AA1129" s="1">
        <f t="shared" si="38"/>
        <v>17</v>
      </c>
    </row>
    <row r="1130" spans="1:27" ht="34.5" customHeight="1">
      <c r="A1130" s="119"/>
      <c r="B1130" s="134" t="s">
        <v>57</v>
      </c>
      <c r="C1130" s="122" t="s">
        <v>22</v>
      </c>
      <c r="D1130" s="122" t="s">
        <v>109</v>
      </c>
      <c r="E1130" s="123" t="s">
        <v>12150</v>
      </c>
      <c r="F1130" s="124" t="s">
        <v>302</v>
      </c>
      <c r="G1130" s="138" t="s">
        <v>149</v>
      </c>
      <c r="H1130" s="138" t="s">
        <v>13287</v>
      </c>
      <c r="I1130" s="139" t="s">
        <v>238</v>
      </c>
      <c r="J1130" s="140" t="s">
        <v>196</v>
      </c>
      <c r="K1130" s="141">
        <v>0</v>
      </c>
      <c r="L1130" s="140"/>
      <c r="M1130" s="141" t="s">
        <v>13673</v>
      </c>
      <c r="N1130" s="140" t="s">
        <v>525</v>
      </c>
      <c r="O1130" s="140" t="s">
        <v>174</v>
      </c>
      <c r="P1130" s="140" t="s">
        <v>194</v>
      </c>
      <c r="Q1130" s="142" t="s">
        <v>16007</v>
      </c>
      <c r="R1130" s="142" t="s">
        <v>16006</v>
      </c>
      <c r="S1130" s="145"/>
      <c r="T1130" s="136" t="s">
        <v>239</v>
      </c>
      <c r="U1130" s="118"/>
      <c r="V1130" s="118"/>
      <c r="W1130" s="133" t="str">
        <f>VLOOKUP(TRIM(X1130),X10:Y88,2,FALSE)</f>
        <v>Krisztian</v>
      </c>
      <c r="X1130" s="11" t="str">
        <f t="shared" si="39"/>
        <v>6.5.6</v>
      </c>
      <c r="AA1130" s="1">
        <f t="shared" si="38"/>
        <v>8</v>
      </c>
    </row>
    <row r="1131" spans="1:27" ht="34.5" customHeight="1">
      <c r="A1131" s="119" t="s">
        <v>146</v>
      </c>
      <c r="B1131" s="134" t="s">
        <v>57</v>
      </c>
      <c r="C1131" s="122" t="s">
        <v>147</v>
      </c>
      <c r="D1131" s="122" t="s">
        <v>109</v>
      </c>
      <c r="E1131" s="123" t="s">
        <v>12151</v>
      </c>
      <c r="F1131" s="124" t="s">
        <v>302</v>
      </c>
      <c r="G1131" s="124" t="s">
        <v>149</v>
      </c>
      <c r="H1131" s="124" t="s">
        <v>13050</v>
      </c>
      <c r="I1131" s="135" t="s">
        <v>197</v>
      </c>
      <c r="J1131" s="129" t="s">
        <v>185</v>
      </c>
      <c r="K1131" s="128">
        <v>0</v>
      </c>
      <c r="L1131" s="129"/>
      <c r="M1131" s="128" t="s">
        <v>202</v>
      </c>
      <c r="N1131" s="127" t="s">
        <v>525</v>
      </c>
      <c r="O1131" s="127" t="s">
        <v>174</v>
      </c>
      <c r="P1131" s="127" t="s">
        <v>194</v>
      </c>
      <c r="Q1131" s="131" t="s">
        <v>13865</v>
      </c>
      <c r="R1131" s="131" t="s">
        <v>15652</v>
      </c>
      <c r="S1131" s="132" t="s">
        <v>15651</v>
      </c>
      <c r="T1131" s="136" t="s">
        <v>215</v>
      </c>
      <c r="U1131" s="118"/>
      <c r="V1131" s="118"/>
      <c r="W1131" s="133" t="str">
        <f>VLOOKUP(TRIM(X1131),X10:Y88,2,FALSE)</f>
        <v>Krisztian</v>
      </c>
      <c r="X1131" s="11" t="str">
        <f t="shared" si="39"/>
        <v>6.5.6</v>
      </c>
      <c r="AA1131" s="1">
        <f t="shared" si="38"/>
        <v>14</v>
      </c>
    </row>
    <row r="1132" spans="1:27" ht="34.5" customHeight="1">
      <c r="A1132" s="119" t="s">
        <v>146</v>
      </c>
      <c r="B1132" s="134" t="s">
        <v>57</v>
      </c>
      <c r="C1132" s="122" t="s">
        <v>147</v>
      </c>
      <c r="D1132" s="122" t="s">
        <v>2277</v>
      </c>
      <c r="E1132" s="123" t="s">
        <v>12152</v>
      </c>
      <c r="F1132" s="124" t="s">
        <v>21</v>
      </c>
      <c r="G1132" s="124" t="s">
        <v>149</v>
      </c>
      <c r="H1132" s="124" t="s">
        <v>13281</v>
      </c>
      <c r="I1132" s="135" t="s">
        <v>8583</v>
      </c>
      <c r="J1132" s="129" t="s">
        <v>2475</v>
      </c>
      <c r="K1132" s="128"/>
      <c r="L1132" s="129"/>
      <c r="M1132" s="128" t="s">
        <v>13673</v>
      </c>
      <c r="N1132" s="127" t="s">
        <v>12746</v>
      </c>
      <c r="O1132" s="127" t="s">
        <v>174</v>
      </c>
      <c r="P1132" s="127" t="s">
        <v>2476</v>
      </c>
      <c r="Q1132" s="131" t="s">
        <v>13151</v>
      </c>
      <c r="R1132" s="131" t="s">
        <v>15872</v>
      </c>
      <c r="S1132" s="132" t="s">
        <v>152</v>
      </c>
      <c r="T1132" s="136" t="s">
        <v>249</v>
      </c>
      <c r="U1132" s="118"/>
      <c r="V1132" s="118" t="s">
        <v>260</v>
      </c>
      <c r="W1132" s="133" t="str">
        <f>VLOOKUP(TRIM(X1132),X10:Y88,2,FALSE)</f>
        <v>Krisztian</v>
      </c>
      <c r="X1132" s="11" t="str">
        <f t="shared" si="39"/>
        <v>6.16</v>
      </c>
      <c r="AA1132" s="1">
        <f t="shared" si="38"/>
        <v>35</v>
      </c>
    </row>
    <row r="1133" spans="1:27" ht="34.5" customHeight="1">
      <c r="A1133" s="119" t="s">
        <v>146</v>
      </c>
      <c r="B1133" s="134" t="s">
        <v>57</v>
      </c>
      <c r="C1133" s="122" t="s">
        <v>147</v>
      </c>
      <c r="D1133" s="122" t="s">
        <v>79</v>
      </c>
      <c r="E1133" s="123" t="s">
        <v>12153</v>
      </c>
      <c r="F1133" s="124" t="s">
        <v>191</v>
      </c>
      <c r="G1133" s="124" t="s">
        <v>149</v>
      </c>
      <c r="H1133" s="124" t="s">
        <v>16062</v>
      </c>
      <c r="I1133" s="135" t="s">
        <v>313</v>
      </c>
      <c r="J1133" s="129"/>
      <c r="K1133" s="128"/>
      <c r="L1133" s="129"/>
      <c r="M1133" s="128"/>
      <c r="N1133" s="127"/>
      <c r="O1133" s="127" t="s">
        <v>174</v>
      </c>
      <c r="P1133" s="127" t="s">
        <v>15099</v>
      </c>
      <c r="Q1133" s="131" t="s">
        <v>15598</v>
      </c>
      <c r="R1133" s="131" t="s">
        <v>17680</v>
      </c>
      <c r="S1133" s="132" t="s">
        <v>17681</v>
      </c>
      <c r="T1133" s="136" t="s">
        <v>226</v>
      </c>
      <c r="U1133" s="118"/>
      <c r="V1133" s="118" t="s">
        <v>663</v>
      </c>
      <c r="W1133" s="133" t="str">
        <f>VLOOKUP(TRIM(X1133),X10:Y88,2,FALSE)</f>
        <v>Krisztian</v>
      </c>
      <c r="X1133" s="11" t="str">
        <f t="shared" si="39"/>
        <v>5.2</v>
      </c>
      <c r="AA1133" s="1">
        <f t="shared" si="38"/>
        <v>6</v>
      </c>
    </row>
    <row r="1134" spans="1:27" ht="34.5" customHeight="1">
      <c r="A1134" s="119" t="s">
        <v>146</v>
      </c>
      <c r="B1134" s="134" t="s">
        <v>57</v>
      </c>
      <c r="C1134" s="122" t="s">
        <v>147</v>
      </c>
      <c r="D1134" s="122" t="s">
        <v>324</v>
      </c>
      <c r="E1134" s="123" t="s">
        <v>12154</v>
      </c>
      <c r="F1134" s="124" t="s">
        <v>21</v>
      </c>
      <c r="G1134" s="124" t="s">
        <v>149</v>
      </c>
      <c r="H1134" s="124" t="s">
        <v>12715</v>
      </c>
      <c r="I1134" s="135" t="s">
        <v>2460</v>
      </c>
      <c r="J1134" s="129" t="s">
        <v>12710</v>
      </c>
      <c r="K1134" s="128"/>
      <c r="L1134" s="129"/>
      <c r="M1134" s="128" t="s">
        <v>13673</v>
      </c>
      <c r="N1134" s="127" t="s">
        <v>186</v>
      </c>
      <c r="O1134" s="127" t="s">
        <v>2822</v>
      </c>
      <c r="P1134" s="127" t="s">
        <v>12711</v>
      </c>
      <c r="Q1134" s="131" t="s">
        <v>14111</v>
      </c>
      <c r="R1134" s="131" t="s">
        <v>15873</v>
      </c>
      <c r="S1134" s="132" t="s">
        <v>152</v>
      </c>
      <c r="T1134" s="136" t="s">
        <v>243</v>
      </c>
      <c r="U1134" s="118"/>
      <c r="V1134" s="118" t="s">
        <v>260</v>
      </c>
      <c r="W1134" s="133" t="str">
        <f>VLOOKUP(TRIM(X1134),X10:Y88,2,FALSE)</f>
        <v>Krisztian</v>
      </c>
      <c r="X1134" s="11" t="str">
        <f t="shared" si="39"/>
        <v>6.12</v>
      </c>
      <c r="AA1134" s="1">
        <f t="shared" si="38"/>
        <v>26</v>
      </c>
    </row>
    <row r="1135" spans="1:27" ht="34.5" customHeight="1">
      <c r="A1135" s="119" t="s">
        <v>146</v>
      </c>
      <c r="B1135" s="134" t="s">
        <v>57</v>
      </c>
      <c r="C1135" s="122" t="s">
        <v>147</v>
      </c>
      <c r="D1135" s="122" t="s">
        <v>324</v>
      </c>
      <c r="E1135" s="123" t="s">
        <v>12155</v>
      </c>
      <c r="F1135" s="124" t="s">
        <v>21</v>
      </c>
      <c r="G1135" s="124" t="s">
        <v>149</v>
      </c>
      <c r="H1135" s="124" t="s">
        <v>13477</v>
      </c>
      <c r="I1135" s="135" t="s">
        <v>200</v>
      </c>
      <c r="J1135" s="129" t="s">
        <v>12710</v>
      </c>
      <c r="K1135" s="128"/>
      <c r="L1135" s="129"/>
      <c r="M1135" s="128" t="s">
        <v>13673</v>
      </c>
      <c r="N1135" s="127" t="s">
        <v>186</v>
      </c>
      <c r="O1135" s="127" t="s">
        <v>2822</v>
      </c>
      <c r="P1135" s="127" t="s">
        <v>12711</v>
      </c>
      <c r="Q1135" s="131" t="s">
        <v>13450</v>
      </c>
      <c r="R1135" s="131" t="s">
        <v>15747</v>
      </c>
      <c r="S1135" s="132" t="s">
        <v>15748</v>
      </c>
      <c r="T1135" s="136" t="s">
        <v>199</v>
      </c>
      <c r="U1135" s="118"/>
      <c r="V1135" s="118"/>
      <c r="W1135" s="133" t="str">
        <f>VLOOKUP(TRIM(X1135),X10:Y88,2,FALSE)</f>
        <v>Krisztian</v>
      </c>
      <c r="X1135" s="11" t="str">
        <f t="shared" si="39"/>
        <v>6.12</v>
      </c>
      <c r="AA1135" s="1">
        <f t="shared" si="38"/>
        <v>17</v>
      </c>
    </row>
    <row r="1136" spans="1:27" ht="34.5" customHeight="1">
      <c r="A1136" s="119" t="s">
        <v>146</v>
      </c>
      <c r="B1136" s="134" t="s">
        <v>57</v>
      </c>
      <c r="C1136" s="122" t="s">
        <v>147</v>
      </c>
      <c r="D1136" s="122" t="s">
        <v>324</v>
      </c>
      <c r="E1136" s="123" t="s">
        <v>12156</v>
      </c>
      <c r="F1136" s="124" t="s">
        <v>21</v>
      </c>
      <c r="G1136" s="124" t="s">
        <v>149</v>
      </c>
      <c r="H1136" s="124" t="s">
        <v>12716</v>
      </c>
      <c r="I1136" s="135" t="s">
        <v>16105</v>
      </c>
      <c r="J1136" s="129" t="s">
        <v>12710</v>
      </c>
      <c r="K1136" s="128"/>
      <c r="L1136" s="129"/>
      <c r="M1136" s="128" t="s">
        <v>13673</v>
      </c>
      <c r="N1136" s="127" t="s">
        <v>186</v>
      </c>
      <c r="O1136" s="127" t="s">
        <v>2822</v>
      </c>
      <c r="P1136" s="127" t="s">
        <v>12711</v>
      </c>
      <c r="Q1136" s="131" t="s">
        <v>12712</v>
      </c>
      <c r="R1136" s="131" t="s">
        <v>15749</v>
      </c>
      <c r="S1136" s="132" t="s">
        <v>15750</v>
      </c>
      <c r="T1136" s="136" t="s">
        <v>243</v>
      </c>
      <c r="U1136" s="118"/>
      <c r="V1136" s="118"/>
      <c r="W1136" s="133" t="str">
        <f>VLOOKUP(TRIM(X1136),X10:Y88,2,FALSE)</f>
        <v>Krisztian</v>
      </c>
      <c r="X1136" s="11" t="str">
        <f t="shared" si="39"/>
        <v>6.12</v>
      </c>
      <c r="AA1136" s="1">
        <f t="shared" si="38"/>
        <v>51</v>
      </c>
    </row>
    <row r="1137" spans="1:27" ht="34.5" customHeight="1">
      <c r="A1137" s="119" t="s">
        <v>146</v>
      </c>
      <c r="B1137" s="134" t="s">
        <v>57</v>
      </c>
      <c r="C1137" s="122" t="s">
        <v>147</v>
      </c>
      <c r="D1137" s="122" t="s">
        <v>109</v>
      </c>
      <c r="E1137" s="123" t="s">
        <v>12157</v>
      </c>
      <c r="F1137" s="124" t="s">
        <v>302</v>
      </c>
      <c r="G1137" s="124" t="s">
        <v>149</v>
      </c>
      <c r="H1137" s="124" t="s">
        <v>13050</v>
      </c>
      <c r="I1137" s="135" t="s">
        <v>197</v>
      </c>
      <c r="J1137" s="129" t="s">
        <v>185</v>
      </c>
      <c r="K1137" s="128">
        <v>0</v>
      </c>
      <c r="L1137" s="129"/>
      <c r="M1137" s="128" t="s">
        <v>202</v>
      </c>
      <c r="N1137" s="127" t="s">
        <v>525</v>
      </c>
      <c r="O1137" s="127" t="s">
        <v>174</v>
      </c>
      <c r="P1137" s="127" t="s">
        <v>194</v>
      </c>
      <c r="Q1137" s="131" t="s">
        <v>13865</v>
      </c>
      <c r="R1137" s="131" t="s">
        <v>15874</v>
      </c>
      <c r="S1137" s="132" t="s">
        <v>152</v>
      </c>
      <c r="T1137" s="136" t="s">
        <v>215</v>
      </c>
      <c r="U1137" s="118"/>
      <c r="V1137" s="118" t="s">
        <v>260</v>
      </c>
      <c r="W1137" s="133" t="str">
        <f>VLOOKUP(TRIM(X1137),X10:Y88,2,FALSE)</f>
        <v>Krisztian</v>
      </c>
      <c r="X1137" s="11" t="str">
        <f t="shared" si="39"/>
        <v>6.5.6</v>
      </c>
      <c r="AA1137" s="1">
        <f t="shared" si="38"/>
        <v>14</v>
      </c>
    </row>
    <row r="1138" spans="1:27" ht="34.5" customHeight="1">
      <c r="A1138" s="119" t="s">
        <v>146</v>
      </c>
      <c r="B1138" s="134" t="s">
        <v>57</v>
      </c>
      <c r="C1138" s="122" t="s">
        <v>147</v>
      </c>
      <c r="D1138" s="122" t="s">
        <v>109</v>
      </c>
      <c r="E1138" s="123" t="s">
        <v>12158</v>
      </c>
      <c r="F1138" s="124" t="s">
        <v>302</v>
      </c>
      <c r="G1138" s="124" t="s">
        <v>149</v>
      </c>
      <c r="H1138" s="124" t="s">
        <v>13051</v>
      </c>
      <c r="I1138" s="135" t="s">
        <v>197</v>
      </c>
      <c r="J1138" s="129" t="s">
        <v>196</v>
      </c>
      <c r="K1138" s="128">
        <v>0</v>
      </c>
      <c r="L1138" s="129"/>
      <c r="M1138" s="128" t="s">
        <v>202</v>
      </c>
      <c r="N1138" s="127" t="s">
        <v>525</v>
      </c>
      <c r="O1138" s="127" t="s">
        <v>174</v>
      </c>
      <c r="P1138" s="127" t="s">
        <v>194</v>
      </c>
      <c r="Q1138" s="131" t="s">
        <v>13866</v>
      </c>
      <c r="R1138" s="131" t="s">
        <v>16008</v>
      </c>
      <c r="S1138" s="132" t="s">
        <v>152</v>
      </c>
      <c r="T1138" s="136" t="s">
        <v>215</v>
      </c>
      <c r="U1138" s="118"/>
      <c r="V1138" s="118"/>
      <c r="W1138" s="133" t="str">
        <f>VLOOKUP(TRIM(X1138),X10:Y88,2,FALSE)</f>
        <v>Krisztian</v>
      </c>
      <c r="X1138" s="11" t="str">
        <f t="shared" si="39"/>
        <v>6.5.6</v>
      </c>
      <c r="AA1138" s="1">
        <f t="shared" si="38"/>
        <v>14</v>
      </c>
    </row>
    <row r="1139" spans="1:27" ht="34.5" customHeight="1">
      <c r="A1139" s="119" t="s">
        <v>146</v>
      </c>
      <c r="B1139" s="134" t="s">
        <v>57</v>
      </c>
      <c r="C1139" s="122" t="s">
        <v>147</v>
      </c>
      <c r="D1139" s="122" t="s">
        <v>109</v>
      </c>
      <c r="E1139" s="123" t="s">
        <v>12159</v>
      </c>
      <c r="F1139" s="124" t="s">
        <v>302</v>
      </c>
      <c r="G1139" s="124" t="s">
        <v>149</v>
      </c>
      <c r="H1139" s="124" t="s">
        <v>13052</v>
      </c>
      <c r="I1139" s="135" t="s">
        <v>197</v>
      </c>
      <c r="J1139" s="129" t="s">
        <v>5718</v>
      </c>
      <c r="K1139" s="128">
        <v>0</v>
      </c>
      <c r="L1139" s="129"/>
      <c r="M1139" s="128" t="s">
        <v>202</v>
      </c>
      <c r="N1139" s="127" t="s">
        <v>525</v>
      </c>
      <c r="O1139" s="127" t="s">
        <v>174</v>
      </c>
      <c r="P1139" s="127" t="s">
        <v>194</v>
      </c>
      <c r="Q1139" s="131" t="s">
        <v>13867</v>
      </c>
      <c r="R1139" s="131" t="s">
        <v>15875</v>
      </c>
      <c r="S1139" s="132" t="s">
        <v>152</v>
      </c>
      <c r="T1139" s="136" t="s">
        <v>215</v>
      </c>
      <c r="U1139" s="118"/>
      <c r="V1139" s="118" t="s">
        <v>260</v>
      </c>
      <c r="W1139" s="133" t="str">
        <f>VLOOKUP(TRIM(X1139),X10:Y88,2,FALSE)</f>
        <v>Krisztian</v>
      </c>
      <c r="X1139" s="11" t="str">
        <f t="shared" si="39"/>
        <v>6.5.6</v>
      </c>
      <c r="AA1139" s="1">
        <f t="shared" si="38"/>
        <v>14</v>
      </c>
    </row>
    <row r="1140" spans="1:27" ht="34.5" customHeight="1">
      <c r="A1140" s="119" t="s">
        <v>146</v>
      </c>
      <c r="B1140" s="134" t="s">
        <v>57</v>
      </c>
      <c r="C1140" s="122" t="s">
        <v>147</v>
      </c>
      <c r="D1140" s="122" t="s">
        <v>109</v>
      </c>
      <c r="E1140" s="123" t="s">
        <v>12160</v>
      </c>
      <c r="F1140" s="124" t="s">
        <v>302</v>
      </c>
      <c r="G1140" s="124" t="s">
        <v>149</v>
      </c>
      <c r="H1140" s="124" t="s">
        <v>12959</v>
      </c>
      <c r="I1140" s="135" t="s">
        <v>238</v>
      </c>
      <c r="J1140" s="129" t="s">
        <v>196</v>
      </c>
      <c r="K1140" s="128">
        <v>0</v>
      </c>
      <c r="L1140" s="129"/>
      <c r="M1140" s="128" t="s">
        <v>13673</v>
      </c>
      <c r="N1140" s="127" t="s">
        <v>525</v>
      </c>
      <c r="O1140" s="127" t="s">
        <v>174</v>
      </c>
      <c r="P1140" s="127" t="s">
        <v>194</v>
      </c>
      <c r="Q1140" s="131" t="s">
        <v>13827</v>
      </c>
      <c r="R1140" s="131" t="s">
        <v>15876</v>
      </c>
      <c r="S1140" s="132" t="s">
        <v>152</v>
      </c>
      <c r="T1140" s="136" t="s">
        <v>239</v>
      </c>
      <c r="U1140" s="118"/>
      <c r="V1140" s="118" t="s">
        <v>260</v>
      </c>
      <c r="W1140" s="133" t="str">
        <f>VLOOKUP(TRIM(X1140),X10:Y88,2,FALSE)</f>
        <v>Krisztian</v>
      </c>
      <c r="X1140" s="11" t="str">
        <f t="shared" si="39"/>
        <v>6.5.6</v>
      </c>
      <c r="AA1140" s="1">
        <f t="shared" si="38"/>
        <v>8</v>
      </c>
    </row>
    <row r="1141" spans="1:27" ht="34.5" customHeight="1">
      <c r="A1141" s="119" t="s">
        <v>146</v>
      </c>
      <c r="B1141" s="134" t="s">
        <v>57</v>
      </c>
      <c r="C1141" s="122" t="s">
        <v>147</v>
      </c>
      <c r="D1141" s="122" t="s">
        <v>109</v>
      </c>
      <c r="E1141" s="123" t="s">
        <v>12161</v>
      </c>
      <c r="F1141" s="124" t="s">
        <v>302</v>
      </c>
      <c r="G1141" s="124" t="s">
        <v>149</v>
      </c>
      <c r="H1141" s="124" t="s">
        <v>13212</v>
      </c>
      <c r="I1141" s="135" t="s">
        <v>236</v>
      </c>
      <c r="J1141" s="129" t="s">
        <v>196</v>
      </c>
      <c r="K1141" s="128">
        <v>0</v>
      </c>
      <c r="L1141" s="129"/>
      <c r="M1141" s="128" t="s">
        <v>229</v>
      </c>
      <c r="N1141" s="127" t="s">
        <v>525</v>
      </c>
      <c r="O1141" s="127" t="s">
        <v>174</v>
      </c>
      <c r="P1141" s="127" t="s">
        <v>194</v>
      </c>
      <c r="Q1141" s="131" t="s">
        <v>13911</v>
      </c>
      <c r="R1141" s="131" t="s">
        <v>16018</v>
      </c>
      <c r="S1141" s="132" t="s">
        <v>152</v>
      </c>
      <c r="T1141" s="136" t="s">
        <v>902</v>
      </c>
      <c r="U1141" s="118"/>
      <c r="V1141" s="118"/>
      <c r="W1141" s="133" t="str">
        <f>VLOOKUP(TRIM(X1141),X10:Y88,2,FALSE)</f>
        <v>Krisztian</v>
      </c>
      <c r="X1141" s="11" t="str">
        <f t="shared" si="39"/>
        <v>6.5.6</v>
      </c>
      <c r="AA1141" s="1">
        <f t="shared" si="38"/>
        <v>3</v>
      </c>
    </row>
    <row r="1142" spans="1:27" ht="34.5" customHeight="1">
      <c r="A1142" s="119" t="s">
        <v>146</v>
      </c>
      <c r="B1142" s="134" t="s">
        <v>57</v>
      </c>
      <c r="C1142" s="122" t="s">
        <v>147</v>
      </c>
      <c r="D1142" s="122" t="s">
        <v>109</v>
      </c>
      <c r="E1142" s="123" t="s">
        <v>12162</v>
      </c>
      <c r="F1142" s="124" t="s">
        <v>302</v>
      </c>
      <c r="G1142" s="124" t="s">
        <v>149</v>
      </c>
      <c r="H1142" s="124" t="s">
        <v>13066</v>
      </c>
      <c r="I1142" s="135" t="s">
        <v>16106</v>
      </c>
      <c r="J1142" s="129" t="s">
        <v>196</v>
      </c>
      <c r="K1142" s="128">
        <v>0</v>
      </c>
      <c r="L1142" s="129"/>
      <c r="M1142" s="128" t="s">
        <v>13673</v>
      </c>
      <c r="N1142" s="127" t="s">
        <v>525</v>
      </c>
      <c r="O1142" s="127" t="s">
        <v>174</v>
      </c>
      <c r="P1142" s="127" t="s">
        <v>194</v>
      </c>
      <c r="Q1142" s="131" t="s">
        <v>13881</v>
      </c>
      <c r="R1142" s="131" t="s">
        <v>17657</v>
      </c>
      <c r="S1142" s="132" t="s">
        <v>17658</v>
      </c>
      <c r="T1142" s="136" t="s">
        <v>199</v>
      </c>
      <c r="U1142" s="118"/>
      <c r="V1142" s="118" t="s">
        <v>663</v>
      </c>
      <c r="W1142" s="133" t="str">
        <f>VLOOKUP(TRIM(X1142),X10:Y88,2,FALSE)</f>
        <v>Krisztian</v>
      </c>
      <c r="X1142" s="11" t="str">
        <f t="shared" si="39"/>
        <v>6.5.6</v>
      </c>
      <c r="AA1142" s="1">
        <f t="shared" si="38"/>
        <v>26</v>
      </c>
    </row>
    <row r="1143" spans="1:27" ht="34.5" customHeight="1">
      <c r="A1143" s="119" t="s">
        <v>146</v>
      </c>
      <c r="B1143" s="134" t="s">
        <v>57</v>
      </c>
      <c r="C1143" s="122" t="s">
        <v>147</v>
      </c>
      <c r="D1143" s="122" t="s">
        <v>109</v>
      </c>
      <c r="E1143" s="123" t="s">
        <v>12163</v>
      </c>
      <c r="F1143" s="124" t="s">
        <v>302</v>
      </c>
      <c r="G1143" s="124" t="s">
        <v>149</v>
      </c>
      <c r="H1143" s="124" t="s">
        <v>13036</v>
      </c>
      <c r="I1143" s="135" t="s">
        <v>200</v>
      </c>
      <c r="J1143" s="129" t="s">
        <v>5718</v>
      </c>
      <c r="K1143" s="128">
        <v>0</v>
      </c>
      <c r="L1143" s="129"/>
      <c r="M1143" s="128" t="s">
        <v>202</v>
      </c>
      <c r="N1143" s="127" t="s">
        <v>525</v>
      </c>
      <c r="O1143" s="127" t="s">
        <v>174</v>
      </c>
      <c r="P1143" s="127" t="s">
        <v>194</v>
      </c>
      <c r="Q1143" s="131" t="s">
        <v>13857</v>
      </c>
      <c r="R1143" s="131" t="s">
        <v>16011</v>
      </c>
      <c r="S1143" s="132" t="s">
        <v>152</v>
      </c>
      <c r="T1143" s="136" t="s">
        <v>199</v>
      </c>
      <c r="U1143" s="118"/>
      <c r="V1143" s="118"/>
      <c r="W1143" s="133" t="str">
        <f>VLOOKUP(TRIM(X1143),X10:Y88,2,FALSE)</f>
        <v>Krisztian</v>
      </c>
      <c r="X1143" s="11" t="str">
        <f t="shared" si="39"/>
        <v>6.5.6</v>
      </c>
      <c r="AA1143" s="1">
        <f t="shared" si="38"/>
        <v>17</v>
      </c>
    </row>
    <row r="1144" spans="1:27" ht="34.5" customHeight="1">
      <c r="A1144" s="119" t="s">
        <v>146</v>
      </c>
      <c r="B1144" s="134" t="s">
        <v>57</v>
      </c>
      <c r="C1144" s="122" t="s">
        <v>147</v>
      </c>
      <c r="D1144" s="122" t="s">
        <v>109</v>
      </c>
      <c r="E1144" s="123" t="s">
        <v>12164</v>
      </c>
      <c r="F1144" s="124" t="s">
        <v>302</v>
      </c>
      <c r="G1144" s="124" t="s">
        <v>149</v>
      </c>
      <c r="H1144" s="124" t="s">
        <v>12974</v>
      </c>
      <c r="I1144" s="135" t="s">
        <v>279</v>
      </c>
      <c r="J1144" s="129" t="s">
        <v>5718</v>
      </c>
      <c r="K1144" s="128">
        <v>0</v>
      </c>
      <c r="L1144" s="129"/>
      <c r="M1144" s="128" t="s">
        <v>202</v>
      </c>
      <c r="N1144" s="127" t="s">
        <v>525</v>
      </c>
      <c r="O1144" s="127" t="s">
        <v>174</v>
      </c>
      <c r="P1144" s="127" t="s">
        <v>194</v>
      </c>
      <c r="Q1144" s="131" t="s">
        <v>13841</v>
      </c>
      <c r="R1144" s="131" t="s">
        <v>16028</v>
      </c>
      <c r="S1144" s="132" t="s">
        <v>152</v>
      </c>
      <c r="T1144" s="136" t="s">
        <v>280</v>
      </c>
      <c r="U1144" s="118"/>
      <c r="V1144" s="118" t="s">
        <v>260</v>
      </c>
      <c r="W1144" s="133" t="str">
        <f>VLOOKUP(TRIM(X1144),X10:Y88,2,FALSE)</f>
        <v>Krisztian</v>
      </c>
      <c r="X1144" s="11" t="str">
        <f t="shared" si="39"/>
        <v>6.5.6</v>
      </c>
      <c r="AA1144" s="1">
        <f t="shared" si="38"/>
        <v>4</v>
      </c>
    </row>
    <row r="1145" spans="1:27" ht="34.5" customHeight="1">
      <c r="A1145" s="119"/>
      <c r="B1145" s="134" t="s">
        <v>57</v>
      </c>
      <c r="C1145" s="122" t="s">
        <v>22</v>
      </c>
      <c r="D1145" s="122" t="s">
        <v>140</v>
      </c>
      <c r="E1145" s="123" t="s">
        <v>12165</v>
      </c>
      <c r="F1145" s="124" t="s">
        <v>193</v>
      </c>
      <c r="G1145" s="138" t="s">
        <v>51</v>
      </c>
      <c r="H1145" s="138" t="s">
        <v>315</v>
      </c>
      <c r="I1145" s="139" t="s">
        <v>51</v>
      </c>
      <c r="J1145" s="140"/>
      <c r="K1145" s="141"/>
      <c r="L1145" s="140"/>
      <c r="M1145" s="141"/>
      <c r="N1145" s="140"/>
      <c r="O1145" s="140" t="s">
        <v>51</v>
      </c>
      <c r="P1145" s="140" t="s">
        <v>51</v>
      </c>
      <c r="Q1145" s="142" t="s">
        <v>16058</v>
      </c>
      <c r="R1145" s="142" t="s">
        <v>187</v>
      </c>
      <c r="S1145" s="145"/>
      <c r="T1145" s="136" t="s">
        <v>51</v>
      </c>
      <c r="U1145" s="118"/>
      <c r="V1145" s="118"/>
      <c r="W1145" s="133" t="str">
        <f>VLOOKUP(TRIM(X1145),X10:Y88,2,FALSE)</f>
        <v>Withdrawn</v>
      </c>
      <c r="X1145" s="11" t="str">
        <f t="shared" si="39"/>
        <v>99</v>
      </c>
      <c r="AA1145" s="1">
        <f t="shared" si="38"/>
        <v>1</v>
      </c>
    </row>
    <row r="1146" spans="1:27" ht="34.5" customHeight="1">
      <c r="A1146" s="119"/>
      <c r="B1146" s="134" t="s">
        <v>57</v>
      </c>
      <c r="C1146" s="122" t="s">
        <v>22</v>
      </c>
      <c r="D1146" s="122" t="s">
        <v>140</v>
      </c>
      <c r="E1146" s="123" t="s">
        <v>12166</v>
      </c>
      <c r="F1146" s="124" t="s">
        <v>193</v>
      </c>
      <c r="G1146" s="138" t="s">
        <v>51</v>
      </c>
      <c r="H1146" s="138" t="s">
        <v>315</v>
      </c>
      <c r="I1146" s="139" t="s">
        <v>51</v>
      </c>
      <c r="J1146" s="140"/>
      <c r="K1146" s="141"/>
      <c r="L1146" s="140"/>
      <c r="M1146" s="141"/>
      <c r="N1146" s="140"/>
      <c r="O1146" s="140" t="s">
        <v>51</v>
      </c>
      <c r="P1146" s="140" t="s">
        <v>51</v>
      </c>
      <c r="Q1146" s="142" t="s">
        <v>16058</v>
      </c>
      <c r="R1146" s="142" t="s">
        <v>187</v>
      </c>
      <c r="S1146" s="145"/>
      <c r="T1146" s="136" t="s">
        <v>51</v>
      </c>
      <c r="U1146" s="118"/>
      <c r="V1146" s="118"/>
      <c r="W1146" s="133" t="str">
        <f>VLOOKUP(TRIM(X1146),X10:Y88,2,FALSE)</f>
        <v>Withdrawn</v>
      </c>
      <c r="X1146" s="11" t="str">
        <f t="shared" si="39"/>
        <v>99</v>
      </c>
      <c r="AA1146" s="1">
        <f t="shared" si="38"/>
        <v>1</v>
      </c>
    </row>
    <row r="1147" spans="1:27" ht="34.5" customHeight="1">
      <c r="A1147" s="119"/>
      <c r="B1147" s="134" t="s">
        <v>57</v>
      </c>
      <c r="C1147" s="122" t="s">
        <v>22</v>
      </c>
      <c r="D1147" s="122" t="s">
        <v>140</v>
      </c>
      <c r="E1147" s="123" t="s">
        <v>12167</v>
      </c>
      <c r="F1147" s="124" t="s">
        <v>193</v>
      </c>
      <c r="G1147" s="138" t="s">
        <v>51</v>
      </c>
      <c r="H1147" s="138" t="s">
        <v>315</v>
      </c>
      <c r="I1147" s="139" t="s">
        <v>51</v>
      </c>
      <c r="J1147" s="140"/>
      <c r="K1147" s="141"/>
      <c r="L1147" s="140"/>
      <c r="M1147" s="141"/>
      <c r="N1147" s="140"/>
      <c r="O1147" s="140" t="s">
        <v>51</v>
      </c>
      <c r="P1147" s="140" t="s">
        <v>51</v>
      </c>
      <c r="Q1147" s="142" t="s">
        <v>16058</v>
      </c>
      <c r="R1147" s="142" t="s">
        <v>187</v>
      </c>
      <c r="S1147" s="145"/>
      <c r="T1147" s="136" t="s">
        <v>51</v>
      </c>
      <c r="U1147" s="118"/>
      <c r="V1147" s="118"/>
      <c r="W1147" s="133" t="str">
        <f>VLOOKUP(TRIM(X1147),X10:Y88,2,FALSE)</f>
        <v>Withdrawn</v>
      </c>
      <c r="X1147" s="11" t="str">
        <f t="shared" si="39"/>
        <v>99</v>
      </c>
      <c r="AA1147" s="1">
        <f t="shared" si="38"/>
        <v>1</v>
      </c>
    </row>
    <row r="1148" spans="1:27" ht="34.5" customHeight="1">
      <c r="A1148" s="119"/>
      <c r="B1148" s="134" t="s">
        <v>57</v>
      </c>
      <c r="C1148" s="122" t="s">
        <v>22</v>
      </c>
      <c r="D1148" s="122" t="s">
        <v>140</v>
      </c>
      <c r="E1148" s="123" t="s">
        <v>12168</v>
      </c>
      <c r="F1148" s="124" t="s">
        <v>193</v>
      </c>
      <c r="G1148" s="138" t="s">
        <v>51</v>
      </c>
      <c r="H1148" s="138" t="s">
        <v>315</v>
      </c>
      <c r="I1148" s="139" t="s">
        <v>51</v>
      </c>
      <c r="J1148" s="140"/>
      <c r="K1148" s="141"/>
      <c r="L1148" s="140"/>
      <c r="M1148" s="141"/>
      <c r="N1148" s="140"/>
      <c r="O1148" s="140" t="s">
        <v>51</v>
      </c>
      <c r="P1148" s="140" t="s">
        <v>51</v>
      </c>
      <c r="Q1148" s="142" t="s">
        <v>16058</v>
      </c>
      <c r="R1148" s="142" t="s">
        <v>187</v>
      </c>
      <c r="S1148" s="145"/>
      <c r="T1148" s="136" t="s">
        <v>51</v>
      </c>
      <c r="U1148" s="118"/>
      <c r="V1148" s="118"/>
      <c r="W1148" s="133" t="str">
        <f>VLOOKUP(TRIM(X1148),X10:Y88,2,FALSE)</f>
        <v>Withdrawn</v>
      </c>
      <c r="X1148" s="11" t="str">
        <f t="shared" si="39"/>
        <v>99</v>
      </c>
      <c r="AA1148" s="1">
        <f t="shared" si="38"/>
        <v>1</v>
      </c>
    </row>
    <row r="1149" spans="1:27" ht="34.5" customHeight="1">
      <c r="A1149" s="119"/>
      <c r="B1149" s="134" t="s">
        <v>57</v>
      </c>
      <c r="C1149" s="122" t="s">
        <v>22</v>
      </c>
      <c r="D1149" s="122" t="s">
        <v>140</v>
      </c>
      <c r="E1149" s="123" t="s">
        <v>12169</v>
      </c>
      <c r="F1149" s="124" t="s">
        <v>193</v>
      </c>
      <c r="G1149" s="138" t="s">
        <v>51</v>
      </c>
      <c r="H1149" s="138" t="s">
        <v>315</v>
      </c>
      <c r="I1149" s="139" t="s">
        <v>51</v>
      </c>
      <c r="J1149" s="140"/>
      <c r="K1149" s="141"/>
      <c r="L1149" s="140"/>
      <c r="M1149" s="141"/>
      <c r="N1149" s="140"/>
      <c r="O1149" s="140" t="s">
        <v>51</v>
      </c>
      <c r="P1149" s="140" t="s">
        <v>51</v>
      </c>
      <c r="Q1149" s="142" t="s">
        <v>16058</v>
      </c>
      <c r="R1149" s="142" t="s">
        <v>187</v>
      </c>
      <c r="S1149" s="145"/>
      <c r="T1149" s="136" t="s">
        <v>51</v>
      </c>
      <c r="U1149" s="118"/>
      <c r="V1149" s="118"/>
      <c r="W1149" s="133" t="str">
        <f>VLOOKUP(TRIM(X1149),X10:Y88,2,FALSE)</f>
        <v>Withdrawn</v>
      </c>
      <c r="X1149" s="11" t="str">
        <f t="shared" si="39"/>
        <v>99</v>
      </c>
      <c r="AA1149" s="1">
        <f t="shared" si="38"/>
        <v>1</v>
      </c>
    </row>
    <row r="1150" spans="1:27" ht="34.5" customHeight="1">
      <c r="A1150" s="119"/>
      <c r="B1150" s="134" t="s">
        <v>57</v>
      </c>
      <c r="C1150" s="122" t="s">
        <v>22</v>
      </c>
      <c r="D1150" s="122" t="s">
        <v>140</v>
      </c>
      <c r="E1150" s="123" t="s">
        <v>12170</v>
      </c>
      <c r="F1150" s="124" t="s">
        <v>193</v>
      </c>
      <c r="G1150" s="138" t="s">
        <v>51</v>
      </c>
      <c r="H1150" s="138" t="s">
        <v>315</v>
      </c>
      <c r="I1150" s="139" t="s">
        <v>51</v>
      </c>
      <c r="J1150" s="140"/>
      <c r="K1150" s="141"/>
      <c r="L1150" s="140"/>
      <c r="M1150" s="141"/>
      <c r="N1150" s="140"/>
      <c r="O1150" s="140" t="s">
        <v>51</v>
      </c>
      <c r="P1150" s="140" t="s">
        <v>51</v>
      </c>
      <c r="Q1150" s="142" t="s">
        <v>16058</v>
      </c>
      <c r="R1150" s="142" t="s">
        <v>187</v>
      </c>
      <c r="S1150" s="145"/>
      <c r="T1150" s="136" t="s">
        <v>51</v>
      </c>
      <c r="U1150" s="118"/>
      <c r="V1150" s="118"/>
      <c r="W1150" s="133" t="str">
        <f>VLOOKUP(TRIM(X1150),X10:Y88,2,FALSE)</f>
        <v>Withdrawn</v>
      </c>
      <c r="X1150" s="11" t="str">
        <f t="shared" si="39"/>
        <v>99</v>
      </c>
      <c r="AA1150" s="1">
        <f t="shared" si="38"/>
        <v>1</v>
      </c>
    </row>
    <row r="1151" spans="1:27" ht="34.5" customHeight="1">
      <c r="A1151" s="119"/>
      <c r="B1151" s="134" t="s">
        <v>57</v>
      </c>
      <c r="C1151" s="122" t="s">
        <v>22</v>
      </c>
      <c r="D1151" s="122" t="s">
        <v>140</v>
      </c>
      <c r="E1151" s="123" t="s">
        <v>12171</v>
      </c>
      <c r="F1151" s="124" t="s">
        <v>193</v>
      </c>
      <c r="G1151" s="138" t="s">
        <v>51</v>
      </c>
      <c r="H1151" s="138" t="s">
        <v>315</v>
      </c>
      <c r="I1151" s="139" t="s">
        <v>51</v>
      </c>
      <c r="J1151" s="140"/>
      <c r="K1151" s="141"/>
      <c r="L1151" s="140"/>
      <c r="M1151" s="141"/>
      <c r="N1151" s="140"/>
      <c r="O1151" s="140" t="s">
        <v>51</v>
      </c>
      <c r="P1151" s="140" t="s">
        <v>51</v>
      </c>
      <c r="Q1151" s="142" t="s">
        <v>16058</v>
      </c>
      <c r="R1151" s="142" t="s">
        <v>187</v>
      </c>
      <c r="S1151" s="145"/>
      <c r="T1151" s="136" t="s">
        <v>51</v>
      </c>
      <c r="U1151" s="118"/>
      <c r="V1151" s="118"/>
      <c r="W1151" s="133" t="str">
        <f>VLOOKUP(TRIM(X1151),X10:Y88,2,FALSE)</f>
        <v>Withdrawn</v>
      </c>
      <c r="X1151" s="11" t="str">
        <f t="shared" si="39"/>
        <v>99</v>
      </c>
      <c r="AA1151" s="1">
        <f t="shared" si="38"/>
        <v>1</v>
      </c>
    </row>
    <row r="1152" spans="1:27" ht="34.5" customHeight="1">
      <c r="A1152" s="119"/>
      <c r="B1152" s="134" t="s">
        <v>57</v>
      </c>
      <c r="C1152" s="122" t="s">
        <v>22</v>
      </c>
      <c r="D1152" s="122" t="s">
        <v>140</v>
      </c>
      <c r="E1152" s="123" t="s">
        <v>12172</v>
      </c>
      <c r="F1152" s="124" t="s">
        <v>193</v>
      </c>
      <c r="G1152" s="138" t="s">
        <v>51</v>
      </c>
      <c r="H1152" s="138" t="s">
        <v>315</v>
      </c>
      <c r="I1152" s="139" t="s">
        <v>51</v>
      </c>
      <c r="J1152" s="140"/>
      <c r="K1152" s="141"/>
      <c r="L1152" s="140"/>
      <c r="M1152" s="141"/>
      <c r="N1152" s="140"/>
      <c r="O1152" s="140" t="s">
        <v>51</v>
      </c>
      <c r="P1152" s="140" t="s">
        <v>51</v>
      </c>
      <c r="Q1152" s="142" t="s">
        <v>16058</v>
      </c>
      <c r="R1152" s="142" t="s">
        <v>187</v>
      </c>
      <c r="S1152" s="145"/>
      <c r="T1152" s="136" t="s">
        <v>51</v>
      </c>
      <c r="U1152" s="118"/>
      <c r="V1152" s="118"/>
      <c r="W1152" s="133" t="str">
        <f>VLOOKUP(TRIM(X1152),X10:Y88,2,FALSE)</f>
        <v>Withdrawn</v>
      </c>
      <c r="X1152" s="11" t="str">
        <f t="shared" si="39"/>
        <v>99</v>
      </c>
      <c r="AA1152" s="1">
        <f t="shared" si="38"/>
        <v>1</v>
      </c>
    </row>
    <row r="1153" spans="1:27" ht="34.5" customHeight="1">
      <c r="A1153" s="119"/>
      <c r="B1153" s="134" t="s">
        <v>57</v>
      </c>
      <c r="C1153" s="122" t="s">
        <v>22</v>
      </c>
      <c r="D1153" s="122" t="s">
        <v>140</v>
      </c>
      <c r="E1153" s="123" t="s">
        <v>12173</v>
      </c>
      <c r="F1153" s="124" t="s">
        <v>193</v>
      </c>
      <c r="G1153" s="138" t="s">
        <v>51</v>
      </c>
      <c r="H1153" s="138" t="s">
        <v>315</v>
      </c>
      <c r="I1153" s="139" t="s">
        <v>51</v>
      </c>
      <c r="J1153" s="140"/>
      <c r="K1153" s="141"/>
      <c r="L1153" s="140"/>
      <c r="M1153" s="141"/>
      <c r="N1153" s="140"/>
      <c r="O1153" s="140" t="s">
        <v>51</v>
      </c>
      <c r="P1153" s="140" t="s">
        <v>51</v>
      </c>
      <c r="Q1153" s="142" t="s">
        <v>16058</v>
      </c>
      <c r="R1153" s="142" t="s">
        <v>187</v>
      </c>
      <c r="S1153" s="145"/>
      <c r="T1153" s="136" t="s">
        <v>51</v>
      </c>
      <c r="U1153" s="118"/>
      <c r="V1153" s="118"/>
      <c r="W1153" s="133" t="str">
        <f>VLOOKUP(TRIM(X1153),X10:Y88,2,FALSE)</f>
        <v>Withdrawn</v>
      </c>
      <c r="X1153" s="11" t="str">
        <f t="shared" si="39"/>
        <v>99</v>
      </c>
      <c r="AA1153" s="1">
        <f t="shared" si="38"/>
        <v>1</v>
      </c>
    </row>
    <row r="1154" spans="1:27" ht="34.5" customHeight="1">
      <c r="A1154" s="119"/>
      <c r="B1154" s="134" t="s">
        <v>57</v>
      </c>
      <c r="C1154" s="122" t="s">
        <v>22</v>
      </c>
      <c r="D1154" s="122" t="s">
        <v>140</v>
      </c>
      <c r="E1154" s="123" t="s">
        <v>12174</v>
      </c>
      <c r="F1154" s="124" t="s">
        <v>193</v>
      </c>
      <c r="G1154" s="138" t="s">
        <v>51</v>
      </c>
      <c r="H1154" s="138" t="s">
        <v>315</v>
      </c>
      <c r="I1154" s="139" t="s">
        <v>51</v>
      </c>
      <c r="J1154" s="140"/>
      <c r="K1154" s="141"/>
      <c r="L1154" s="140"/>
      <c r="M1154" s="141"/>
      <c r="N1154" s="140"/>
      <c r="O1154" s="140" t="s">
        <v>51</v>
      </c>
      <c r="P1154" s="140" t="s">
        <v>51</v>
      </c>
      <c r="Q1154" s="142" t="s">
        <v>16058</v>
      </c>
      <c r="R1154" s="142" t="s">
        <v>187</v>
      </c>
      <c r="S1154" s="145"/>
      <c r="T1154" s="136" t="s">
        <v>51</v>
      </c>
      <c r="U1154" s="118"/>
      <c r="V1154" s="118"/>
      <c r="W1154" s="133" t="str">
        <f>VLOOKUP(TRIM(X1154),X10:Y88,2,FALSE)</f>
        <v>Withdrawn</v>
      </c>
      <c r="X1154" s="11" t="str">
        <f t="shared" si="39"/>
        <v>99</v>
      </c>
      <c r="AA1154" s="1">
        <f t="shared" si="38"/>
        <v>1</v>
      </c>
    </row>
    <row r="1155" spans="1:27" ht="34.5" customHeight="1">
      <c r="A1155" s="119"/>
      <c r="B1155" s="134" t="s">
        <v>57</v>
      </c>
      <c r="C1155" s="122" t="s">
        <v>22</v>
      </c>
      <c r="D1155" s="122" t="s">
        <v>140</v>
      </c>
      <c r="E1155" s="123" t="s">
        <v>12175</v>
      </c>
      <c r="F1155" s="124" t="s">
        <v>193</v>
      </c>
      <c r="G1155" s="138" t="s">
        <v>51</v>
      </c>
      <c r="H1155" s="138" t="s">
        <v>315</v>
      </c>
      <c r="I1155" s="139" t="s">
        <v>51</v>
      </c>
      <c r="J1155" s="140"/>
      <c r="K1155" s="141"/>
      <c r="L1155" s="140"/>
      <c r="M1155" s="141"/>
      <c r="N1155" s="140"/>
      <c r="O1155" s="140" t="s">
        <v>51</v>
      </c>
      <c r="P1155" s="140" t="s">
        <v>51</v>
      </c>
      <c r="Q1155" s="142" t="s">
        <v>16058</v>
      </c>
      <c r="R1155" s="142" t="s">
        <v>187</v>
      </c>
      <c r="S1155" s="145"/>
      <c r="T1155" s="136" t="s">
        <v>51</v>
      </c>
      <c r="U1155" s="118"/>
      <c r="V1155" s="118"/>
      <c r="W1155" s="133" t="str">
        <f>VLOOKUP(TRIM(X1155),X10:Y88,2,FALSE)</f>
        <v>Withdrawn</v>
      </c>
      <c r="X1155" s="11" t="str">
        <f t="shared" si="39"/>
        <v>99</v>
      </c>
      <c r="AA1155" s="1">
        <f t="shared" si="38"/>
        <v>1</v>
      </c>
    </row>
    <row r="1156" spans="1:27" ht="35.25" customHeight="1">
      <c r="A1156" s="119"/>
      <c r="B1156" s="134" t="s">
        <v>57</v>
      </c>
      <c r="C1156" s="122" t="s">
        <v>22</v>
      </c>
      <c r="D1156" s="122" t="s">
        <v>140</v>
      </c>
      <c r="E1156" s="123" t="s">
        <v>12176</v>
      </c>
      <c r="F1156" s="124" t="s">
        <v>193</v>
      </c>
      <c r="G1156" s="138" t="s">
        <v>51</v>
      </c>
      <c r="H1156" s="138" t="s">
        <v>315</v>
      </c>
      <c r="I1156" s="139" t="s">
        <v>51</v>
      </c>
      <c r="J1156" s="140"/>
      <c r="K1156" s="141"/>
      <c r="L1156" s="140"/>
      <c r="M1156" s="141"/>
      <c r="N1156" s="140"/>
      <c r="O1156" s="140" t="s">
        <v>51</v>
      </c>
      <c r="P1156" s="140" t="s">
        <v>51</v>
      </c>
      <c r="Q1156" s="142" t="s">
        <v>16058</v>
      </c>
      <c r="R1156" s="142" t="s">
        <v>187</v>
      </c>
      <c r="S1156" s="145"/>
      <c r="T1156" s="136" t="s">
        <v>51</v>
      </c>
      <c r="U1156" s="118"/>
      <c r="V1156" s="118"/>
      <c r="W1156" s="133" t="str">
        <f>VLOOKUP(TRIM(X1156),X10:Y88,2,FALSE)</f>
        <v>Withdrawn</v>
      </c>
      <c r="X1156" s="11" t="str">
        <f t="shared" si="39"/>
        <v>99</v>
      </c>
      <c r="AA1156" s="1">
        <f t="shared" si="38"/>
        <v>1</v>
      </c>
    </row>
    <row r="1157" spans="1:27" ht="35.25" customHeight="1">
      <c r="A1157" s="119"/>
      <c r="B1157" s="134" t="s">
        <v>57</v>
      </c>
      <c r="C1157" s="122" t="s">
        <v>22</v>
      </c>
      <c r="D1157" s="122" t="s">
        <v>140</v>
      </c>
      <c r="E1157" s="123" t="s">
        <v>12177</v>
      </c>
      <c r="F1157" s="124" t="s">
        <v>193</v>
      </c>
      <c r="G1157" s="138" t="s">
        <v>51</v>
      </c>
      <c r="H1157" s="138" t="s">
        <v>315</v>
      </c>
      <c r="I1157" s="139" t="s">
        <v>51</v>
      </c>
      <c r="J1157" s="140"/>
      <c r="K1157" s="141"/>
      <c r="L1157" s="140"/>
      <c r="M1157" s="141"/>
      <c r="N1157" s="140"/>
      <c r="O1157" s="140" t="s">
        <v>51</v>
      </c>
      <c r="P1157" s="140" t="s">
        <v>51</v>
      </c>
      <c r="Q1157" s="142" t="s">
        <v>16058</v>
      </c>
      <c r="R1157" s="142" t="s">
        <v>187</v>
      </c>
      <c r="S1157" s="145"/>
      <c r="T1157" s="136" t="s">
        <v>51</v>
      </c>
      <c r="U1157" s="118"/>
      <c r="V1157" s="118"/>
      <c r="W1157" s="133" t="str">
        <f>VLOOKUP(TRIM(X1157),X10:Y88,2,FALSE)</f>
        <v>Withdrawn</v>
      </c>
      <c r="X1157" s="11" t="str">
        <f t="shared" si="39"/>
        <v>99</v>
      </c>
      <c r="AA1157" s="1">
        <f t="shared" si="38"/>
        <v>1</v>
      </c>
    </row>
    <row r="1158" spans="1:27" ht="35.25" customHeight="1">
      <c r="A1158" s="119"/>
      <c r="B1158" s="134" t="s">
        <v>57</v>
      </c>
      <c r="C1158" s="122" t="s">
        <v>22</v>
      </c>
      <c r="D1158" s="122" t="s">
        <v>140</v>
      </c>
      <c r="E1158" s="123" t="s">
        <v>12178</v>
      </c>
      <c r="F1158" s="124" t="s">
        <v>193</v>
      </c>
      <c r="G1158" s="138" t="s">
        <v>51</v>
      </c>
      <c r="H1158" s="138" t="s">
        <v>315</v>
      </c>
      <c r="I1158" s="139" t="s">
        <v>51</v>
      </c>
      <c r="J1158" s="140"/>
      <c r="K1158" s="141"/>
      <c r="L1158" s="140"/>
      <c r="M1158" s="141"/>
      <c r="N1158" s="140"/>
      <c r="O1158" s="140" t="s">
        <v>51</v>
      </c>
      <c r="P1158" s="140" t="s">
        <v>51</v>
      </c>
      <c r="Q1158" s="142" t="s">
        <v>16058</v>
      </c>
      <c r="R1158" s="142" t="s">
        <v>187</v>
      </c>
      <c r="S1158" s="145"/>
      <c r="T1158" s="136" t="s">
        <v>51</v>
      </c>
      <c r="U1158" s="118"/>
      <c r="V1158" s="118"/>
      <c r="W1158" s="133" t="str">
        <f>VLOOKUP(TRIM(X1158),X10:Y88,2,FALSE)</f>
        <v>Withdrawn</v>
      </c>
      <c r="X1158" s="11" t="str">
        <f t="shared" si="39"/>
        <v>99</v>
      </c>
      <c r="AA1158" s="1">
        <f t="shared" si="38"/>
        <v>1</v>
      </c>
    </row>
    <row r="1159" spans="1:27" ht="35.25" customHeight="1">
      <c r="A1159" s="119"/>
      <c r="B1159" s="134" t="s">
        <v>57</v>
      </c>
      <c r="C1159" s="122" t="s">
        <v>22</v>
      </c>
      <c r="D1159" s="122" t="s">
        <v>140</v>
      </c>
      <c r="E1159" s="123" t="s">
        <v>12179</v>
      </c>
      <c r="F1159" s="124" t="s">
        <v>193</v>
      </c>
      <c r="G1159" s="138" t="s">
        <v>51</v>
      </c>
      <c r="H1159" s="138" t="s">
        <v>315</v>
      </c>
      <c r="I1159" s="139" t="s">
        <v>51</v>
      </c>
      <c r="J1159" s="140"/>
      <c r="K1159" s="141"/>
      <c r="L1159" s="140"/>
      <c r="M1159" s="141"/>
      <c r="N1159" s="140"/>
      <c r="O1159" s="140" t="s">
        <v>51</v>
      </c>
      <c r="P1159" s="140" t="s">
        <v>51</v>
      </c>
      <c r="Q1159" s="142" t="s">
        <v>16058</v>
      </c>
      <c r="R1159" s="142" t="s">
        <v>187</v>
      </c>
      <c r="S1159" s="145"/>
      <c r="T1159" s="136" t="s">
        <v>51</v>
      </c>
      <c r="U1159" s="118"/>
      <c r="V1159" s="118"/>
      <c r="W1159" s="133" t="str">
        <f>VLOOKUP(TRIM(X1159),X10:Y88,2,FALSE)</f>
        <v>Withdrawn</v>
      </c>
      <c r="X1159" s="11" t="str">
        <f t="shared" si="39"/>
        <v>99</v>
      </c>
      <c r="AA1159" s="1">
        <f t="shared" si="38"/>
        <v>1</v>
      </c>
    </row>
    <row r="1160" spans="1:27" ht="35.25" customHeight="1">
      <c r="A1160" s="119"/>
      <c r="B1160" s="134" t="s">
        <v>57</v>
      </c>
      <c r="C1160" s="122" t="s">
        <v>22</v>
      </c>
      <c r="D1160" s="122" t="s">
        <v>140</v>
      </c>
      <c r="E1160" s="123" t="s">
        <v>12180</v>
      </c>
      <c r="F1160" s="124" t="s">
        <v>193</v>
      </c>
      <c r="G1160" s="138" t="s">
        <v>51</v>
      </c>
      <c r="H1160" s="138" t="s">
        <v>315</v>
      </c>
      <c r="I1160" s="139" t="s">
        <v>51</v>
      </c>
      <c r="J1160" s="140"/>
      <c r="K1160" s="141"/>
      <c r="L1160" s="140"/>
      <c r="M1160" s="141"/>
      <c r="N1160" s="140"/>
      <c r="O1160" s="140" t="s">
        <v>51</v>
      </c>
      <c r="P1160" s="140" t="s">
        <v>51</v>
      </c>
      <c r="Q1160" s="142" t="s">
        <v>16058</v>
      </c>
      <c r="R1160" s="142" t="s">
        <v>187</v>
      </c>
      <c r="S1160" s="145"/>
      <c r="T1160" s="136" t="s">
        <v>51</v>
      </c>
      <c r="U1160" s="118"/>
      <c r="V1160" s="118"/>
      <c r="W1160" s="133" t="str">
        <f>VLOOKUP(TRIM(X1160),X10:Y88,2,FALSE)</f>
        <v>Withdrawn</v>
      </c>
      <c r="X1160" s="11" t="str">
        <f t="shared" si="39"/>
        <v>99</v>
      </c>
      <c r="AA1160" s="1">
        <f t="shared" si="38"/>
        <v>1</v>
      </c>
    </row>
    <row r="1161" spans="1:27" ht="35.25" customHeight="1">
      <c r="A1161" s="119"/>
      <c r="B1161" s="134" t="s">
        <v>57</v>
      </c>
      <c r="C1161" s="122" t="s">
        <v>22</v>
      </c>
      <c r="D1161" s="122" t="s">
        <v>140</v>
      </c>
      <c r="E1161" s="123" t="s">
        <v>12181</v>
      </c>
      <c r="F1161" s="124" t="s">
        <v>193</v>
      </c>
      <c r="G1161" s="138" t="s">
        <v>51</v>
      </c>
      <c r="H1161" s="138" t="s">
        <v>315</v>
      </c>
      <c r="I1161" s="139" t="s">
        <v>51</v>
      </c>
      <c r="J1161" s="140"/>
      <c r="K1161" s="141"/>
      <c r="L1161" s="140"/>
      <c r="M1161" s="141"/>
      <c r="N1161" s="140"/>
      <c r="O1161" s="140" t="s">
        <v>51</v>
      </c>
      <c r="P1161" s="140" t="s">
        <v>51</v>
      </c>
      <c r="Q1161" s="142" t="s">
        <v>16058</v>
      </c>
      <c r="R1161" s="142" t="s">
        <v>187</v>
      </c>
      <c r="S1161" s="145"/>
      <c r="T1161" s="136" t="s">
        <v>51</v>
      </c>
      <c r="U1161" s="118"/>
      <c r="V1161" s="118"/>
      <c r="W1161" s="133" t="str">
        <f>VLOOKUP(TRIM(X1161),X10:Y88,2,FALSE)</f>
        <v>Withdrawn</v>
      </c>
      <c r="X1161" s="11" t="str">
        <f t="shared" si="39"/>
        <v>99</v>
      </c>
      <c r="AA1161" s="1">
        <f t="shared" si="38"/>
        <v>1</v>
      </c>
    </row>
    <row r="1162" spans="1:27" ht="35.25" customHeight="1">
      <c r="A1162" s="119" t="s">
        <v>146</v>
      </c>
      <c r="B1162" s="134" t="s">
        <v>57</v>
      </c>
      <c r="C1162" s="122" t="s">
        <v>147</v>
      </c>
      <c r="D1162" s="122" t="s">
        <v>130</v>
      </c>
      <c r="E1162" s="123" t="s">
        <v>12182</v>
      </c>
      <c r="F1162" s="124" t="s">
        <v>364</v>
      </c>
      <c r="G1162" s="124" t="s">
        <v>149</v>
      </c>
      <c r="H1162" s="124" t="s">
        <v>8229</v>
      </c>
      <c r="I1162" s="135" t="s">
        <v>16107</v>
      </c>
      <c r="J1162" s="129"/>
      <c r="K1162" s="128"/>
      <c r="L1162" s="129"/>
      <c r="M1162" s="128" t="s">
        <v>13673</v>
      </c>
      <c r="N1162" s="127"/>
      <c r="O1162" s="127"/>
      <c r="P1162" s="127"/>
      <c r="Q1162" s="131" t="s">
        <v>13506</v>
      </c>
      <c r="R1162" s="131" t="s">
        <v>15970</v>
      </c>
      <c r="S1162" s="137" t="s">
        <v>156</v>
      </c>
      <c r="T1162" s="136" t="s">
        <v>199</v>
      </c>
      <c r="U1162" s="118"/>
      <c r="V1162" s="118"/>
      <c r="W1162" s="133" t="str">
        <f>VLOOKUP(TRIM(X1162),X10:Y88,2,FALSE)</f>
        <v>Frank</v>
      </c>
      <c r="X1162" s="11" t="str">
        <f t="shared" si="39"/>
        <v>7.1</v>
      </c>
      <c r="AA1162" s="1">
        <f t="shared" si="38"/>
        <v>185</v>
      </c>
    </row>
    <row r="1163" spans="1:27" ht="35.25" customHeight="1">
      <c r="A1163" s="119" t="s">
        <v>146</v>
      </c>
      <c r="B1163" s="134" t="s">
        <v>57</v>
      </c>
      <c r="C1163" s="122" t="s">
        <v>147</v>
      </c>
      <c r="D1163" s="122" t="s">
        <v>130</v>
      </c>
      <c r="E1163" s="123" t="s">
        <v>12183</v>
      </c>
      <c r="F1163" s="124" t="s">
        <v>364</v>
      </c>
      <c r="G1163" s="124" t="s">
        <v>149</v>
      </c>
      <c r="H1163" s="124" t="s">
        <v>13154</v>
      </c>
      <c r="I1163" s="135" t="s">
        <v>16108</v>
      </c>
      <c r="J1163" s="129"/>
      <c r="K1163" s="128"/>
      <c r="L1163" s="129"/>
      <c r="M1163" s="128" t="s">
        <v>13673</v>
      </c>
      <c r="N1163" s="127"/>
      <c r="O1163" s="127"/>
      <c r="P1163" s="127"/>
      <c r="Q1163" s="131" t="s">
        <v>13155</v>
      </c>
      <c r="R1163" s="131" t="s">
        <v>15772</v>
      </c>
      <c r="S1163" s="132" t="s">
        <v>15771</v>
      </c>
      <c r="T1163" s="136" t="s">
        <v>261</v>
      </c>
      <c r="U1163" s="118"/>
      <c r="V1163" s="118"/>
      <c r="W1163" s="133" t="str">
        <f>VLOOKUP(TRIM(X1163),X10:Y88,2,FALSE)</f>
        <v>Frank</v>
      </c>
      <c r="X1163" s="11" t="str">
        <f t="shared" si="39"/>
        <v>7.1</v>
      </c>
      <c r="AA1163" s="1">
        <f t="shared" si="38"/>
        <v>122</v>
      </c>
    </row>
    <row r="1164" spans="1:27" ht="35.25" customHeight="1">
      <c r="A1164" s="119" t="s">
        <v>146</v>
      </c>
      <c r="B1164" s="134" t="s">
        <v>57</v>
      </c>
      <c r="C1164" s="122" t="s">
        <v>147</v>
      </c>
      <c r="D1164" s="122" t="s">
        <v>130</v>
      </c>
      <c r="E1164" s="123" t="s">
        <v>12184</v>
      </c>
      <c r="F1164" s="124" t="s">
        <v>183</v>
      </c>
      <c r="G1164" s="124" t="s">
        <v>48</v>
      </c>
      <c r="H1164" s="124" t="s">
        <v>13144</v>
      </c>
      <c r="I1164" s="135" t="s">
        <v>241</v>
      </c>
      <c r="J1164" s="129"/>
      <c r="K1164" s="128"/>
      <c r="L1164" s="129"/>
      <c r="M1164" s="128" t="s">
        <v>13673</v>
      </c>
      <c r="N1164" s="127"/>
      <c r="O1164" s="127"/>
      <c r="P1164" s="127"/>
      <c r="Q1164" s="131" t="s">
        <v>13145</v>
      </c>
      <c r="R1164" s="131" t="s">
        <v>14774</v>
      </c>
      <c r="S1164" s="132" t="s">
        <v>167</v>
      </c>
      <c r="T1164" s="136" t="s">
        <v>242</v>
      </c>
      <c r="U1164" s="118"/>
      <c r="V1164" s="118"/>
      <c r="W1164" s="133" t="str">
        <f>VLOOKUP(TRIM(X1164),X10:Y88,2,FALSE)</f>
        <v>Frank</v>
      </c>
      <c r="X1164" s="11" t="str">
        <f t="shared" si="39"/>
        <v>7.1</v>
      </c>
      <c r="AA1164" s="1">
        <f t="shared" si="38"/>
        <v>5</v>
      </c>
    </row>
    <row r="1165" spans="1:27" ht="35.25" customHeight="1">
      <c r="A1165" s="119" t="s">
        <v>146</v>
      </c>
      <c r="B1165" s="134" t="s">
        <v>57</v>
      </c>
      <c r="C1165" s="122" t="s">
        <v>147</v>
      </c>
      <c r="D1165" s="122" t="s">
        <v>98</v>
      </c>
      <c r="E1165" s="123" t="s">
        <v>12185</v>
      </c>
      <c r="F1165" s="124" t="s">
        <v>302</v>
      </c>
      <c r="G1165" s="124" t="s">
        <v>149</v>
      </c>
      <c r="H1165" s="124" t="s">
        <v>12936</v>
      </c>
      <c r="I1165" s="135" t="s">
        <v>13691</v>
      </c>
      <c r="J1165" s="129" t="s">
        <v>185</v>
      </c>
      <c r="K1165" s="128">
        <v>0</v>
      </c>
      <c r="L1165" s="129"/>
      <c r="M1165" s="128" t="s">
        <v>13673</v>
      </c>
      <c r="N1165" s="127" t="s">
        <v>525</v>
      </c>
      <c r="O1165" s="127" t="s">
        <v>174</v>
      </c>
      <c r="P1165" s="127" t="s">
        <v>194</v>
      </c>
      <c r="Q1165" s="131" t="s">
        <v>13809</v>
      </c>
      <c r="R1165" s="131" t="s">
        <v>15350</v>
      </c>
      <c r="S1165" s="132" t="s">
        <v>15351</v>
      </c>
      <c r="T1165" s="136" t="s">
        <v>239</v>
      </c>
      <c r="U1165" s="118"/>
      <c r="V1165" s="118"/>
      <c r="W1165" s="133" t="str">
        <f>VLOOKUP(TRIM(X1165),X10:Y88,2,FALSE)</f>
        <v>Frank</v>
      </c>
      <c r="X1165" s="11" t="str">
        <f t="shared" si="39"/>
        <v>6.5.1</v>
      </c>
      <c r="AA1165" s="1">
        <f t="shared" si="38"/>
        <v>23</v>
      </c>
    </row>
    <row r="1166" spans="1:27" ht="35.25" customHeight="1">
      <c r="A1166" s="119" t="s">
        <v>146</v>
      </c>
      <c r="B1166" s="134" t="s">
        <v>57</v>
      </c>
      <c r="C1166" s="122" t="s">
        <v>147</v>
      </c>
      <c r="D1166" s="122" t="s">
        <v>98</v>
      </c>
      <c r="E1166" s="123" t="s">
        <v>12186</v>
      </c>
      <c r="F1166" s="124" t="s">
        <v>302</v>
      </c>
      <c r="G1166" s="124" t="s">
        <v>149</v>
      </c>
      <c r="H1166" s="124" t="s">
        <v>13261</v>
      </c>
      <c r="I1166" s="135" t="s">
        <v>241</v>
      </c>
      <c r="J1166" s="129" t="s">
        <v>185</v>
      </c>
      <c r="K1166" s="128">
        <v>0</v>
      </c>
      <c r="L1166" s="129"/>
      <c r="M1166" s="128" t="s">
        <v>13673</v>
      </c>
      <c r="N1166" s="127" t="s">
        <v>525</v>
      </c>
      <c r="O1166" s="127" t="s">
        <v>174</v>
      </c>
      <c r="P1166" s="127" t="s">
        <v>194</v>
      </c>
      <c r="Q1166" s="131" t="s">
        <v>14359</v>
      </c>
      <c r="R1166" s="131" t="s">
        <v>15542</v>
      </c>
      <c r="S1166" s="132" t="s">
        <v>15543</v>
      </c>
      <c r="T1166" s="136" t="s">
        <v>242</v>
      </c>
      <c r="U1166" s="118"/>
      <c r="V1166" s="118"/>
      <c r="W1166" s="133" t="str">
        <f>VLOOKUP(TRIM(X1166),X10:Y88,2,FALSE)</f>
        <v>Frank</v>
      </c>
      <c r="X1166" s="11" t="str">
        <f t="shared" si="39"/>
        <v>6.5.1</v>
      </c>
      <c r="AA1166" s="1">
        <f t="shared" si="38"/>
        <v>5</v>
      </c>
    </row>
    <row r="1167" spans="1:27" ht="35.25" customHeight="1">
      <c r="A1167" s="119" t="s">
        <v>146</v>
      </c>
      <c r="B1167" s="134" t="s">
        <v>57</v>
      </c>
      <c r="C1167" s="122" t="s">
        <v>147</v>
      </c>
      <c r="D1167" s="122" t="s">
        <v>121</v>
      </c>
      <c r="E1167" s="123" t="s">
        <v>12187</v>
      </c>
      <c r="F1167" s="124" t="s">
        <v>21</v>
      </c>
      <c r="G1167" s="124" t="s">
        <v>149</v>
      </c>
      <c r="H1167" s="124" t="s">
        <v>12894</v>
      </c>
      <c r="I1167" s="135" t="s">
        <v>200</v>
      </c>
      <c r="J1167" s="129" t="s">
        <v>903</v>
      </c>
      <c r="K1167" s="128"/>
      <c r="L1167" s="129"/>
      <c r="M1167" s="128" t="s">
        <v>13673</v>
      </c>
      <c r="N1167" s="127" t="s">
        <v>12828</v>
      </c>
      <c r="O1167" s="127" t="s">
        <v>174</v>
      </c>
      <c r="P1167" s="127" t="s">
        <v>905</v>
      </c>
      <c r="Q1167" s="131" t="s">
        <v>12829</v>
      </c>
      <c r="R1167" s="131" t="s">
        <v>15579</v>
      </c>
      <c r="S1167" s="132" t="s">
        <v>15578</v>
      </c>
      <c r="T1167" s="136" t="s">
        <v>199</v>
      </c>
      <c r="U1167" s="118"/>
      <c r="V1167" s="118"/>
      <c r="W1167" s="133" t="str">
        <f>VLOOKUP(TRIM(X1167),X10:Y88,2,FALSE)</f>
        <v>LaeYoung</v>
      </c>
      <c r="X1167" s="11" t="str">
        <f t="shared" si="39"/>
        <v>6.6</v>
      </c>
      <c r="AA1167" s="1">
        <f t="shared" si="38"/>
        <v>17</v>
      </c>
    </row>
    <row r="1168" spans="1:27" ht="35.25" customHeight="1">
      <c r="A1168" s="119" t="s">
        <v>146</v>
      </c>
      <c r="B1168" s="134" t="s">
        <v>57</v>
      </c>
      <c r="C1168" s="122" t="s">
        <v>147</v>
      </c>
      <c r="D1168" s="122" t="s">
        <v>121</v>
      </c>
      <c r="E1168" s="123" t="s">
        <v>12188</v>
      </c>
      <c r="F1168" s="124" t="s">
        <v>21</v>
      </c>
      <c r="G1168" s="124" t="s">
        <v>149</v>
      </c>
      <c r="H1168" s="124" t="s">
        <v>13315</v>
      </c>
      <c r="I1168" s="135" t="s">
        <v>13183</v>
      </c>
      <c r="J1168" s="129" t="s">
        <v>903</v>
      </c>
      <c r="K1168" s="128"/>
      <c r="L1168" s="129"/>
      <c r="M1168" s="128" t="s">
        <v>13673</v>
      </c>
      <c r="N1168" s="127" t="s">
        <v>12828</v>
      </c>
      <c r="O1168" s="127" t="s">
        <v>174</v>
      </c>
      <c r="P1168" s="127" t="s">
        <v>905</v>
      </c>
      <c r="Q1168" s="131" t="s">
        <v>13184</v>
      </c>
      <c r="R1168" s="131" t="s">
        <v>15070</v>
      </c>
      <c r="S1168" s="132" t="s">
        <v>15069</v>
      </c>
      <c r="T1168" s="136" t="s">
        <v>259</v>
      </c>
      <c r="U1168" s="118"/>
      <c r="V1168" s="118"/>
      <c r="W1168" s="133" t="str">
        <f>VLOOKUP(TRIM(X1168),X10:Y88,2,FALSE)</f>
        <v>LaeYoung</v>
      </c>
      <c r="X1168" s="11" t="str">
        <f t="shared" si="39"/>
        <v>6.6</v>
      </c>
      <c r="AA1168" s="1">
        <f t="shared" si="38"/>
        <v>28</v>
      </c>
    </row>
    <row r="1169" spans="1:27" ht="35.25" customHeight="1">
      <c r="A1169" s="119" t="s">
        <v>146</v>
      </c>
      <c r="B1169" s="134" t="s">
        <v>57</v>
      </c>
      <c r="C1169" s="122" t="s">
        <v>147</v>
      </c>
      <c r="D1169" s="122" t="s">
        <v>121</v>
      </c>
      <c r="E1169" s="123" t="s">
        <v>12189</v>
      </c>
      <c r="F1169" s="124" t="s">
        <v>21</v>
      </c>
      <c r="G1169" s="124" t="s">
        <v>149</v>
      </c>
      <c r="H1169" s="124" t="s">
        <v>13266</v>
      </c>
      <c r="I1169" s="135" t="s">
        <v>241</v>
      </c>
      <c r="J1169" s="129" t="s">
        <v>903</v>
      </c>
      <c r="K1169" s="128"/>
      <c r="L1169" s="129"/>
      <c r="M1169" s="128" t="s">
        <v>13673</v>
      </c>
      <c r="N1169" s="127" t="s">
        <v>12828</v>
      </c>
      <c r="O1169" s="127" t="s">
        <v>174</v>
      </c>
      <c r="P1169" s="127" t="s">
        <v>905</v>
      </c>
      <c r="Q1169" s="131" t="s">
        <v>13143</v>
      </c>
      <c r="R1169" s="131" t="s">
        <v>15877</v>
      </c>
      <c r="S1169" s="132" t="s">
        <v>152</v>
      </c>
      <c r="T1169" s="136" t="s">
        <v>242</v>
      </c>
      <c r="U1169" s="118"/>
      <c r="V1169" s="118" t="s">
        <v>260</v>
      </c>
      <c r="W1169" s="133" t="str">
        <f>VLOOKUP(TRIM(X1169),X10:Y88,2,FALSE)</f>
        <v>LaeYoung</v>
      </c>
      <c r="X1169" s="11" t="str">
        <f t="shared" si="39"/>
        <v>6.6</v>
      </c>
      <c r="AA1169" s="1">
        <f t="shared" si="38"/>
        <v>5</v>
      </c>
    </row>
    <row r="1170" spans="1:27" ht="35.25" customHeight="1">
      <c r="A1170" s="119" t="s">
        <v>146</v>
      </c>
      <c r="B1170" s="134" t="s">
        <v>57</v>
      </c>
      <c r="C1170" s="122" t="s">
        <v>147</v>
      </c>
      <c r="D1170" s="122" t="s">
        <v>121</v>
      </c>
      <c r="E1170" s="123" t="s">
        <v>12190</v>
      </c>
      <c r="F1170" s="124" t="s">
        <v>21</v>
      </c>
      <c r="G1170" s="124" t="s">
        <v>149</v>
      </c>
      <c r="H1170" s="124" t="s">
        <v>12896</v>
      </c>
      <c r="I1170" s="135" t="s">
        <v>16109</v>
      </c>
      <c r="J1170" s="129" t="s">
        <v>903</v>
      </c>
      <c r="K1170" s="128"/>
      <c r="L1170" s="129"/>
      <c r="M1170" s="128" t="s">
        <v>13673</v>
      </c>
      <c r="N1170" s="127" t="s">
        <v>12828</v>
      </c>
      <c r="O1170" s="127" t="s">
        <v>174</v>
      </c>
      <c r="P1170" s="127" t="s">
        <v>905</v>
      </c>
      <c r="Q1170" s="131" t="s">
        <v>12831</v>
      </c>
      <c r="R1170" s="131" t="s">
        <v>15581</v>
      </c>
      <c r="S1170" s="132" t="s">
        <v>15580</v>
      </c>
      <c r="T1170" s="136" t="s">
        <v>199</v>
      </c>
      <c r="U1170" s="118"/>
      <c r="V1170" s="118"/>
      <c r="W1170" s="133" t="str">
        <f>VLOOKUP(TRIM(X1170),X10:Y88,2,FALSE)</f>
        <v>LaeYoung</v>
      </c>
      <c r="X1170" s="11" t="str">
        <f t="shared" si="39"/>
        <v>6.6</v>
      </c>
      <c r="AA1170" s="1">
        <f t="shared" si="38"/>
        <v>23</v>
      </c>
    </row>
    <row r="1171" spans="1:27" ht="35.25" customHeight="1">
      <c r="A1171" s="119" t="s">
        <v>146</v>
      </c>
      <c r="B1171" s="134" t="s">
        <v>57</v>
      </c>
      <c r="C1171" s="122" t="s">
        <v>147</v>
      </c>
      <c r="D1171" s="122" t="s">
        <v>121</v>
      </c>
      <c r="E1171" s="123" t="s">
        <v>12191</v>
      </c>
      <c r="F1171" s="124" t="s">
        <v>21</v>
      </c>
      <c r="G1171" s="138" t="s">
        <v>149</v>
      </c>
      <c r="H1171" s="124" t="s">
        <v>13293</v>
      </c>
      <c r="I1171" s="135" t="s">
        <v>16110</v>
      </c>
      <c r="J1171" s="129" t="s">
        <v>903</v>
      </c>
      <c r="K1171" s="128"/>
      <c r="L1171" s="129"/>
      <c r="M1171" s="128" t="s">
        <v>13673</v>
      </c>
      <c r="N1171" s="127" t="s">
        <v>12828</v>
      </c>
      <c r="O1171" s="127" t="s">
        <v>174</v>
      </c>
      <c r="P1171" s="127" t="s">
        <v>905</v>
      </c>
      <c r="Q1171" s="131" t="s">
        <v>13161</v>
      </c>
      <c r="R1171" s="131" t="s">
        <v>15583</v>
      </c>
      <c r="S1171" s="132" t="s">
        <v>15582</v>
      </c>
      <c r="T1171" s="136" t="s">
        <v>219</v>
      </c>
      <c r="U1171" s="118"/>
      <c r="V1171" s="118"/>
      <c r="W1171" s="133" t="str">
        <f>VLOOKUP(TRIM(X1171),X10:Y88,2,FALSE)</f>
        <v>LaeYoung</v>
      </c>
      <c r="X1171" s="11" t="str">
        <f t="shared" si="39"/>
        <v>6.6</v>
      </c>
      <c r="AA1171" s="1">
        <f t="shared" si="38"/>
        <v>45</v>
      </c>
    </row>
    <row r="1172" spans="1:27" ht="35.25" customHeight="1">
      <c r="A1172" s="119" t="s">
        <v>146</v>
      </c>
      <c r="B1172" s="134" t="s">
        <v>57</v>
      </c>
      <c r="C1172" s="122" t="s">
        <v>147</v>
      </c>
      <c r="D1172" s="122" t="s">
        <v>121</v>
      </c>
      <c r="E1172" s="123" t="s">
        <v>12192</v>
      </c>
      <c r="F1172" s="124" t="s">
        <v>21</v>
      </c>
      <c r="G1172" s="124" t="s">
        <v>149</v>
      </c>
      <c r="H1172" s="124" t="s">
        <v>13316</v>
      </c>
      <c r="I1172" s="135" t="s">
        <v>967</v>
      </c>
      <c r="J1172" s="129" t="s">
        <v>903</v>
      </c>
      <c r="K1172" s="128"/>
      <c r="L1172" s="129"/>
      <c r="M1172" s="128" t="s">
        <v>13673</v>
      </c>
      <c r="N1172" s="127" t="s">
        <v>12828</v>
      </c>
      <c r="O1172" s="127" t="s">
        <v>174</v>
      </c>
      <c r="P1172" s="127" t="s">
        <v>905</v>
      </c>
      <c r="Q1172" s="131" t="s">
        <v>13185</v>
      </c>
      <c r="R1172" s="131" t="s">
        <v>15878</v>
      </c>
      <c r="S1172" s="132" t="s">
        <v>152</v>
      </c>
      <c r="T1172" s="136" t="s">
        <v>259</v>
      </c>
      <c r="U1172" s="118"/>
      <c r="V1172" s="118" t="s">
        <v>260</v>
      </c>
      <c r="W1172" s="133" t="str">
        <f>VLOOKUP(TRIM(X1172),X10:Y88,2,FALSE)</f>
        <v>LaeYoung</v>
      </c>
      <c r="X1172" s="11" t="str">
        <f t="shared" si="39"/>
        <v>6.6</v>
      </c>
      <c r="AA1172" s="1">
        <f t="shared" si="38"/>
        <v>22</v>
      </c>
    </row>
    <row r="1173" spans="1:27" ht="35.25" customHeight="1">
      <c r="A1173" s="119" t="s">
        <v>146</v>
      </c>
      <c r="B1173" s="134" t="s">
        <v>57</v>
      </c>
      <c r="C1173" s="122" t="s">
        <v>147</v>
      </c>
      <c r="D1173" s="122" t="s">
        <v>121</v>
      </c>
      <c r="E1173" s="123" t="s">
        <v>12193</v>
      </c>
      <c r="F1173" s="124" t="s">
        <v>21</v>
      </c>
      <c r="G1173" s="124" t="s">
        <v>149</v>
      </c>
      <c r="H1173" s="124" t="s">
        <v>12897</v>
      </c>
      <c r="I1173" s="135" t="s">
        <v>200</v>
      </c>
      <c r="J1173" s="129" t="s">
        <v>903</v>
      </c>
      <c r="K1173" s="128"/>
      <c r="L1173" s="129"/>
      <c r="M1173" s="128" t="s">
        <v>13673</v>
      </c>
      <c r="N1173" s="127" t="s">
        <v>12828</v>
      </c>
      <c r="O1173" s="127" t="s">
        <v>174</v>
      </c>
      <c r="P1173" s="127" t="s">
        <v>905</v>
      </c>
      <c r="Q1173" s="131" t="s">
        <v>12832</v>
      </c>
      <c r="R1173" s="131" t="s">
        <v>15585</v>
      </c>
      <c r="S1173" s="132" t="s">
        <v>15584</v>
      </c>
      <c r="T1173" s="136" t="s">
        <v>199</v>
      </c>
      <c r="U1173" s="118"/>
      <c r="V1173" s="118"/>
      <c r="W1173" s="133" t="str">
        <f>VLOOKUP(TRIM(X1173),X10:Y88,2,FALSE)</f>
        <v>LaeYoung</v>
      </c>
      <c r="X1173" s="11" t="str">
        <f t="shared" si="39"/>
        <v>6.6</v>
      </c>
      <c r="AA1173" s="1">
        <f t="shared" si="38"/>
        <v>17</v>
      </c>
    </row>
    <row r="1174" spans="1:27" ht="35.25" customHeight="1">
      <c r="A1174" s="119" t="s">
        <v>146</v>
      </c>
      <c r="B1174" s="134" t="s">
        <v>57</v>
      </c>
      <c r="C1174" s="122" t="s">
        <v>147</v>
      </c>
      <c r="D1174" s="122" t="s">
        <v>121</v>
      </c>
      <c r="E1174" s="123" t="s">
        <v>12194</v>
      </c>
      <c r="F1174" s="124" t="s">
        <v>21</v>
      </c>
      <c r="G1174" s="124" t="s">
        <v>149</v>
      </c>
      <c r="H1174" s="124" t="s">
        <v>12943</v>
      </c>
      <c r="I1174" s="135" t="s">
        <v>16111</v>
      </c>
      <c r="J1174" s="129" t="s">
        <v>903</v>
      </c>
      <c r="K1174" s="128"/>
      <c r="L1174" s="129"/>
      <c r="M1174" s="128" t="s">
        <v>13673</v>
      </c>
      <c r="N1174" s="127" t="s">
        <v>12828</v>
      </c>
      <c r="O1174" s="127" t="s">
        <v>174</v>
      </c>
      <c r="P1174" s="127" t="s">
        <v>905</v>
      </c>
      <c r="Q1174" s="131" t="s">
        <v>12860</v>
      </c>
      <c r="R1174" s="131" t="s">
        <v>15587</v>
      </c>
      <c r="S1174" s="132" t="s">
        <v>15586</v>
      </c>
      <c r="T1174" s="136" t="s">
        <v>239</v>
      </c>
      <c r="U1174" s="118"/>
      <c r="V1174" s="118"/>
      <c r="W1174" s="133" t="str">
        <f>VLOOKUP(TRIM(X1174),X10:Y88,2,FALSE)</f>
        <v>LaeYoung</v>
      </c>
      <c r="X1174" s="11" t="str">
        <f t="shared" si="39"/>
        <v>6.6</v>
      </c>
      <c r="AA1174" s="1">
        <f t="shared" si="38"/>
        <v>14</v>
      </c>
    </row>
    <row r="1175" spans="1:27" ht="35.25" customHeight="1">
      <c r="A1175" s="119" t="s">
        <v>146</v>
      </c>
      <c r="B1175" s="134" t="s">
        <v>57</v>
      </c>
      <c r="C1175" s="122" t="s">
        <v>147</v>
      </c>
      <c r="D1175" s="122" t="s">
        <v>77</v>
      </c>
      <c r="E1175" s="123" t="s">
        <v>12195</v>
      </c>
      <c r="F1175" s="124" t="s">
        <v>23</v>
      </c>
      <c r="G1175" s="124" t="s">
        <v>149</v>
      </c>
      <c r="H1175" s="124" t="s">
        <v>15062</v>
      </c>
      <c r="I1175" s="135" t="s">
        <v>197</v>
      </c>
      <c r="J1175" s="129" t="s">
        <v>12861</v>
      </c>
      <c r="K1175" s="128">
        <v>39</v>
      </c>
      <c r="L1175" s="129" t="s">
        <v>60</v>
      </c>
      <c r="M1175" s="128" t="s">
        <v>202</v>
      </c>
      <c r="N1175" s="127" t="s">
        <v>5719</v>
      </c>
      <c r="O1175" s="127" t="s">
        <v>159</v>
      </c>
      <c r="P1175" s="127" t="s">
        <v>13197</v>
      </c>
      <c r="Q1175" s="131" t="s">
        <v>13985</v>
      </c>
      <c r="R1175" s="131" t="s">
        <v>15879</v>
      </c>
      <c r="S1175" s="132" t="s">
        <v>152</v>
      </c>
      <c r="T1175" s="136" t="s">
        <v>219</v>
      </c>
      <c r="U1175" s="118"/>
      <c r="V1175" s="118" t="s">
        <v>260</v>
      </c>
      <c r="W1175" s="133" t="str">
        <f>VLOOKUP(TRIM(X1175),X10:Y88,2,FALSE)</f>
        <v>Puneet</v>
      </c>
      <c r="X1175" s="11" t="str">
        <f t="shared" si="39"/>
        <v>5.1</v>
      </c>
      <c r="AA1175" s="1">
        <f t="shared" si="38"/>
        <v>14</v>
      </c>
    </row>
    <row r="1176" spans="1:27" ht="35.25" customHeight="1">
      <c r="A1176" s="119" t="s">
        <v>146</v>
      </c>
      <c r="B1176" s="134" t="s">
        <v>57</v>
      </c>
      <c r="C1176" s="122" t="s">
        <v>147</v>
      </c>
      <c r="D1176" s="122" t="s">
        <v>89</v>
      </c>
      <c r="E1176" s="123" t="s">
        <v>12196</v>
      </c>
      <c r="F1176" s="124" t="s">
        <v>23</v>
      </c>
      <c r="G1176" s="124" t="s">
        <v>149</v>
      </c>
      <c r="H1176" s="124" t="s">
        <v>15066</v>
      </c>
      <c r="I1176" s="135" t="s">
        <v>238</v>
      </c>
      <c r="J1176" s="129" t="s">
        <v>12861</v>
      </c>
      <c r="K1176" s="128">
        <v>37</v>
      </c>
      <c r="L1176" s="129" t="s">
        <v>60</v>
      </c>
      <c r="M1176" s="128" t="s">
        <v>229</v>
      </c>
      <c r="N1176" s="127" t="s">
        <v>5719</v>
      </c>
      <c r="O1176" s="127" t="s">
        <v>174</v>
      </c>
      <c r="P1176" s="127" t="s">
        <v>5812</v>
      </c>
      <c r="Q1176" s="131" t="s">
        <v>13815</v>
      </c>
      <c r="R1176" s="131" t="s">
        <v>15880</v>
      </c>
      <c r="S1176" s="132" t="s">
        <v>152</v>
      </c>
      <c r="T1176" s="136" t="s">
        <v>239</v>
      </c>
      <c r="U1176" s="118"/>
      <c r="V1176" s="118" t="s">
        <v>260</v>
      </c>
      <c r="W1176" s="133" t="str">
        <f>VLOOKUP(TRIM(X1176),X10:Y88,2,FALSE)</f>
        <v>Puneet</v>
      </c>
      <c r="X1176" s="11" t="str">
        <f t="shared" si="39"/>
        <v>6.1</v>
      </c>
      <c r="AA1176" s="1">
        <f t="shared" si="38"/>
        <v>8</v>
      </c>
    </row>
    <row r="1177" spans="1:27" ht="35.25" customHeight="1">
      <c r="A1177" s="119" t="s">
        <v>146</v>
      </c>
      <c r="B1177" s="134" t="s">
        <v>57</v>
      </c>
      <c r="C1177" s="122" t="s">
        <v>147</v>
      </c>
      <c r="D1177" s="122" t="s">
        <v>89</v>
      </c>
      <c r="E1177" s="123" t="s">
        <v>12197</v>
      </c>
      <c r="F1177" s="124" t="s">
        <v>191</v>
      </c>
      <c r="G1177" s="124" t="s">
        <v>149</v>
      </c>
      <c r="H1177" s="124" t="s">
        <v>15064</v>
      </c>
      <c r="I1177" s="135" t="s">
        <v>313</v>
      </c>
      <c r="J1177" s="129"/>
      <c r="K1177" s="128"/>
      <c r="L1177" s="129"/>
      <c r="M1177" s="128"/>
      <c r="N1177" s="127"/>
      <c r="O1177" s="127" t="s">
        <v>174</v>
      </c>
      <c r="P1177" s="127" t="s">
        <v>5812</v>
      </c>
      <c r="Q1177" s="131" t="s">
        <v>15063</v>
      </c>
      <c r="R1177" s="131" t="s">
        <v>15575</v>
      </c>
      <c r="S1177" s="132" t="s">
        <v>15574</v>
      </c>
      <c r="T1177" s="136" t="s">
        <v>2505</v>
      </c>
      <c r="U1177" s="118"/>
      <c r="V1177" s="118"/>
      <c r="W1177" s="133" t="str">
        <f>VLOOKUP(TRIM(X1177),X10:Y88,2,FALSE)</f>
        <v>Puneet</v>
      </c>
      <c r="X1177" s="11" t="str">
        <f t="shared" si="39"/>
        <v>6.1</v>
      </c>
      <c r="AA1177" s="1">
        <f t="shared" ref="AA1177:AA1240" si="40">LEN(I1177)</f>
        <v>6</v>
      </c>
    </row>
    <row r="1178" spans="1:27" ht="35.25" customHeight="1">
      <c r="A1178" s="119" t="s">
        <v>146</v>
      </c>
      <c r="B1178" s="134" t="s">
        <v>57</v>
      </c>
      <c r="C1178" s="122" t="s">
        <v>147</v>
      </c>
      <c r="D1178" s="122" t="s">
        <v>121</v>
      </c>
      <c r="E1178" s="123" t="s">
        <v>12198</v>
      </c>
      <c r="F1178" s="124" t="s">
        <v>21</v>
      </c>
      <c r="G1178" s="124" t="s">
        <v>149</v>
      </c>
      <c r="H1178" s="124" t="s">
        <v>13315</v>
      </c>
      <c r="I1178" s="135" t="s">
        <v>13183</v>
      </c>
      <c r="J1178" s="129" t="s">
        <v>903</v>
      </c>
      <c r="K1178" s="128"/>
      <c r="L1178" s="129"/>
      <c r="M1178" s="128" t="s">
        <v>13673</v>
      </c>
      <c r="N1178" s="127" t="s">
        <v>12828</v>
      </c>
      <c r="O1178" s="127" t="s">
        <v>174</v>
      </c>
      <c r="P1178" s="127" t="s">
        <v>905</v>
      </c>
      <c r="Q1178" s="131" t="s">
        <v>13184</v>
      </c>
      <c r="R1178" s="131" t="s">
        <v>15881</v>
      </c>
      <c r="S1178" s="132" t="s">
        <v>152</v>
      </c>
      <c r="T1178" s="136" t="s">
        <v>259</v>
      </c>
      <c r="U1178" s="118"/>
      <c r="V1178" s="118" t="s">
        <v>260</v>
      </c>
      <c r="W1178" s="133" t="str">
        <f>VLOOKUP(TRIM(X1178),X10:Y88,2,FALSE)</f>
        <v>LaeYoung</v>
      </c>
      <c r="X1178" s="11" t="str">
        <f t="shared" si="39"/>
        <v>6.6</v>
      </c>
      <c r="AA1178" s="1">
        <f t="shared" si="40"/>
        <v>28</v>
      </c>
    </row>
    <row r="1179" spans="1:27" ht="35.25" customHeight="1">
      <c r="A1179" s="119" t="s">
        <v>146</v>
      </c>
      <c r="B1179" s="134" t="s">
        <v>57</v>
      </c>
      <c r="C1179" s="122" t="s">
        <v>147</v>
      </c>
      <c r="D1179" s="122" t="s">
        <v>121</v>
      </c>
      <c r="E1179" s="123" t="s">
        <v>12199</v>
      </c>
      <c r="F1179" s="124" t="s">
        <v>21</v>
      </c>
      <c r="G1179" s="124" t="s">
        <v>149</v>
      </c>
      <c r="H1179" s="124" t="s">
        <v>13076</v>
      </c>
      <c r="I1179" s="135" t="s">
        <v>197</v>
      </c>
      <c r="J1179" s="129" t="s">
        <v>903</v>
      </c>
      <c r="K1179" s="128"/>
      <c r="L1179" s="129"/>
      <c r="M1179" s="128" t="s">
        <v>13673</v>
      </c>
      <c r="N1179" s="127" t="s">
        <v>12828</v>
      </c>
      <c r="O1179" s="127" t="s">
        <v>174</v>
      </c>
      <c r="P1179" s="127" t="s">
        <v>905</v>
      </c>
      <c r="Q1179" s="131" t="s">
        <v>13019</v>
      </c>
      <c r="R1179" s="131" t="s">
        <v>15577</v>
      </c>
      <c r="S1179" s="132" t="s">
        <v>15576</v>
      </c>
      <c r="T1179" s="136" t="s">
        <v>219</v>
      </c>
      <c r="U1179" s="118"/>
      <c r="V1179" s="118"/>
      <c r="W1179" s="133" t="str">
        <f>VLOOKUP(TRIM(X1179),X10:Y88,2,FALSE)</f>
        <v>LaeYoung</v>
      </c>
      <c r="X1179" s="11" t="str">
        <f t="shared" si="39"/>
        <v>6.6</v>
      </c>
      <c r="AA1179" s="1">
        <f t="shared" si="40"/>
        <v>14</v>
      </c>
    </row>
    <row r="1180" spans="1:27" ht="35.25" customHeight="1">
      <c r="A1180" s="119" t="s">
        <v>146</v>
      </c>
      <c r="B1180" s="134" t="s">
        <v>57</v>
      </c>
      <c r="C1180" s="122" t="s">
        <v>147</v>
      </c>
      <c r="D1180" s="122" t="s">
        <v>89</v>
      </c>
      <c r="E1180" s="123" t="s">
        <v>12200</v>
      </c>
      <c r="F1180" s="124" t="s">
        <v>191</v>
      </c>
      <c r="G1180" s="124" t="s">
        <v>149</v>
      </c>
      <c r="H1180" s="124" t="s">
        <v>15064</v>
      </c>
      <c r="I1180" s="135" t="s">
        <v>313</v>
      </c>
      <c r="J1180" s="129"/>
      <c r="K1180" s="128"/>
      <c r="L1180" s="129"/>
      <c r="M1180" s="128"/>
      <c r="N1180" s="127"/>
      <c r="O1180" s="127" t="s">
        <v>174</v>
      </c>
      <c r="P1180" s="127" t="s">
        <v>5812</v>
      </c>
      <c r="Q1180" s="131" t="s">
        <v>15063</v>
      </c>
      <c r="R1180" s="131" t="s">
        <v>15716</v>
      </c>
      <c r="S1180" s="132" t="s">
        <v>15717</v>
      </c>
      <c r="T1180" s="136" t="s">
        <v>2505</v>
      </c>
      <c r="U1180" s="118"/>
      <c r="V1180" s="118"/>
      <c r="W1180" s="133" t="str">
        <f>VLOOKUP(TRIM(X1180),X10:Y88,2,FALSE)</f>
        <v>Puneet</v>
      </c>
      <c r="X1180" s="11" t="str">
        <f t="shared" si="39"/>
        <v>6.1</v>
      </c>
      <c r="AA1180" s="1">
        <f t="shared" si="40"/>
        <v>6</v>
      </c>
    </row>
    <row r="1181" spans="1:27" ht="35.25" customHeight="1">
      <c r="A1181" s="119" t="s">
        <v>146</v>
      </c>
      <c r="B1181" s="134" t="s">
        <v>57</v>
      </c>
      <c r="C1181" s="122" t="s">
        <v>147</v>
      </c>
      <c r="D1181" s="122" t="s">
        <v>121</v>
      </c>
      <c r="E1181" s="123" t="s">
        <v>12201</v>
      </c>
      <c r="F1181" s="124" t="s">
        <v>21</v>
      </c>
      <c r="G1181" s="124" t="s">
        <v>149</v>
      </c>
      <c r="H1181" s="124" t="s">
        <v>13076</v>
      </c>
      <c r="I1181" s="135" t="s">
        <v>197</v>
      </c>
      <c r="J1181" s="129" t="s">
        <v>903</v>
      </c>
      <c r="K1181" s="128"/>
      <c r="L1181" s="129"/>
      <c r="M1181" s="128" t="s">
        <v>13673</v>
      </c>
      <c r="N1181" s="127" t="s">
        <v>12828</v>
      </c>
      <c r="O1181" s="127" t="s">
        <v>174</v>
      </c>
      <c r="P1181" s="127" t="s">
        <v>905</v>
      </c>
      <c r="Q1181" s="131" t="s">
        <v>13019</v>
      </c>
      <c r="R1181" s="131" t="s">
        <v>15882</v>
      </c>
      <c r="S1181" s="132" t="s">
        <v>152</v>
      </c>
      <c r="T1181" s="136" t="s">
        <v>219</v>
      </c>
      <c r="U1181" s="118"/>
      <c r="V1181" s="118" t="s">
        <v>260</v>
      </c>
      <c r="W1181" s="133" t="str">
        <f>VLOOKUP(TRIM(X1181),X10:Y88,2,FALSE)</f>
        <v>LaeYoung</v>
      </c>
      <c r="X1181" s="11" t="str">
        <f t="shared" si="39"/>
        <v>6.6</v>
      </c>
      <c r="AA1181" s="1">
        <f t="shared" si="40"/>
        <v>14</v>
      </c>
    </row>
    <row r="1182" spans="1:27" ht="35.25" customHeight="1">
      <c r="A1182" s="119" t="s">
        <v>146</v>
      </c>
      <c r="B1182" s="134" t="s">
        <v>57</v>
      </c>
      <c r="C1182" s="122" t="s">
        <v>147</v>
      </c>
      <c r="D1182" s="122" t="s">
        <v>121</v>
      </c>
      <c r="E1182" s="123" t="s">
        <v>12202</v>
      </c>
      <c r="F1182" s="124" t="s">
        <v>21</v>
      </c>
      <c r="G1182" s="124" t="s">
        <v>149</v>
      </c>
      <c r="H1182" s="124" t="s">
        <v>12894</v>
      </c>
      <c r="I1182" s="135" t="s">
        <v>200</v>
      </c>
      <c r="J1182" s="129" t="s">
        <v>903</v>
      </c>
      <c r="K1182" s="128"/>
      <c r="L1182" s="129"/>
      <c r="M1182" s="128" t="s">
        <v>13673</v>
      </c>
      <c r="N1182" s="127" t="s">
        <v>12828</v>
      </c>
      <c r="O1182" s="127" t="s">
        <v>174</v>
      </c>
      <c r="P1182" s="127" t="s">
        <v>905</v>
      </c>
      <c r="Q1182" s="131" t="s">
        <v>12829</v>
      </c>
      <c r="R1182" s="131" t="s">
        <v>15883</v>
      </c>
      <c r="S1182" s="132" t="s">
        <v>152</v>
      </c>
      <c r="T1182" s="136" t="s">
        <v>199</v>
      </c>
      <c r="U1182" s="118"/>
      <c r="V1182" s="118" t="s">
        <v>260</v>
      </c>
      <c r="W1182" s="133" t="str">
        <f>VLOOKUP(TRIM(X1182),X10:Y88,2,FALSE)</f>
        <v>LaeYoung</v>
      </c>
      <c r="X1182" s="11" t="str">
        <f t="shared" ref="X1182:X1245" si="41">IF(ISNONTEXT(D1182),"" &amp; D1182 &amp;"",T(D1182))</f>
        <v>6.6</v>
      </c>
      <c r="AA1182" s="1">
        <f t="shared" si="40"/>
        <v>17</v>
      </c>
    </row>
    <row r="1183" spans="1:27" ht="35.25" customHeight="1">
      <c r="A1183" s="119" t="s">
        <v>146</v>
      </c>
      <c r="B1183" s="134" t="s">
        <v>57</v>
      </c>
      <c r="C1183" s="122" t="s">
        <v>147</v>
      </c>
      <c r="D1183" s="122" t="s">
        <v>121</v>
      </c>
      <c r="E1183" s="123" t="s">
        <v>12203</v>
      </c>
      <c r="F1183" s="124" t="s">
        <v>21</v>
      </c>
      <c r="G1183" s="124" t="s">
        <v>149</v>
      </c>
      <c r="H1183" s="124" t="s">
        <v>12896</v>
      </c>
      <c r="I1183" s="135" t="s">
        <v>200</v>
      </c>
      <c r="J1183" s="129" t="s">
        <v>903</v>
      </c>
      <c r="K1183" s="128"/>
      <c r="L1183" s="129"/>
      <c r="M1183" s="128" t="s">
        <v>13673</v>
      </c>
      <c r="N1183" s="127" t="s">
        <v>12828</v>
      </c>
      <c r="O1183" s="127" t="s">
        <v>174</v>
      </c>
      <c r="P1183" s="127" t="s">
        <v>905</v>
      </c>
      <c r="Q1183" s="131" t="s">
        <v>12831</v>
      </c>
      <c r="R1183" s="131" t="s">
        <v>15884</v>
      </c>
      <c r="S1183" s="132" t="s">
        <v>152</v>
      </c>
      <c r="T1183" s="136" t="s">
        <v>199</v>
      </c>
      <c r="U1183" s="118"/>
      <c r="V1183" s="118" t="s">
        <v>260</v>
      </c>
      <c r="W1183" s="133" t="str">
        <f>VLOOKUP(TRIM(X1183),X10:Y88,2,FALSE)</f>
        <v>LaeYoung</v>
      </c>
      <c r="X1183" s="11" t="str">
        <f t="shared" si="41"/>
        <v>6.6</v>
      </c>
      <c r="AA1183" s="1">
        <f t="shared" si="40"/>
        <v>17</v>
      </c>
    </row>
    <row r="1184" spans="1:27" ht="35.25" customHeight="1">
      <c r="A1184" s="119" t="s">
        <v>146</v>
      </c>
      <c r="B1184" s="134" t="s">
        <v>57</v>
      </c>
      <c r="C1184" s="122" t="s">
        <v>147</v>
      </c>
      <c r="D1184" s="122" t="s">
        <v>121</v>
      </c>
      <c r="E1184" s="123" t="s">
        <v>12204</v>
      </c>
      <c r="F1184" s="124" t="s">
        <v>21</v>
      </c>
      <c r="G1184" s="138" t="s">
        <v>149</v>
      </c>
      <c r="H1184" s="124" t="s">
        <v>13293</v>
      </c>
      <c r="I1184" s="135" t="s">
        <v>16110</v>
      </c>
      <c r="J1184" s="129" t="s">
        <v>903</v>
      </c>
      <c r="K1184" s="128"/>
      <c r="L1184" s="129"/>
      <c r="M1184" s="128" t="s">
        <v>13673</v>
      </c>
      <c r="N1184" s="127" t="s">
        <v>12828</v>
      </c>
      <c r="O1184" s="127" t="s">
        <v>174</v>
      </c>
      <c r="P1184" s="127" t="s">
        <v>905</v>
      </c>
      <c r="Q1184" s="131" t="s">
        <v>13161</v>
      </c>
      <c r="R1184" s="131" t="s">
        <v>15885</v>
      </c>
      <c r="S1184" s="132" t="s">
        <v>152</v>
      </c>
      <c r="T1184" s="136" t="s">
        <v>219</v>
      </c>
      <c r="U1184" s="118"/>
      <c r="V1184" s="118" t="s">
        <v>260</v>
      </c>
      <c r="W1184" s="133" t="str">
        <f>VLOOKUP(TRIM(X1184),X10:Y88,2,FALSE)</f>
        <v>LaeYoung</v>
      </c>
      <c r="X1184" s="11" t="str">
        <f t="shared" si="41"/>
        <v>6.6</v>
      </c>
      <c r="AA1184" s="1">
        <f t="shared" si="40"/>
        <v>45</v>
      </c>
    </row>
    <row r="1185" spans="1:27" ht="35.25" customHeight="1">
      <c r="A1185" s="119" t="s">
        <v>146</v>
      </c>
      <c r="B1185" s="134" t="s">
        <v>57</v>
      </c>
      <c r="C1185" s="122" t="s">
        <v>147</v>
      </c>
      <c r="D1185" s="122" t="s">
        <v>121</v>
      </c>
      <c r="E1185" s="123" t="s">
        <v>12205</v>
      </c>
      <c r="F1185" s="124" t="s">
        <v>21</v>
      </c>
      <c r="G1185" s="124" t="s">
        <v>149</v>
      </c>
      <c r="H1185" s="124" t="s">
        <v>12897</v>
      </c>
      <c r="I1185" s="135" t="s">
        <v>200</v>
      </c>
      <c r="J1185" s="129" t="s">
        <v>903</v>
      </c>
      <c r="K1185" s="128"/>
      <c r="L1185" s="129"/>
      <c r="M1185" s="128" t="s">
        <v>13673</v>
      </c>
      <c r="N1185" s="127" t="s">
        <v>12828</v>
      </c>
      <c r="O1185" s="127" t="s">
        <v>174</v>
      </c>
      <c r="P1185" s="127" t="s">
        <v>905</v>
      </c>
      <c r="Q1185" s="131" t="s">
        <v>12832</v>
      </c>
      <c r="R1185" s="131" t="s">
        <v>15715</v>
      </c>
      <c r="S1185" s="132" t="s">
        <v>152</v>
      </c>
      <c r="T1185" s="136" t="s">
        <v>199</v>
      </c>
      <c r="U1185" s="118"/>
      <c r="V1185" s="118"/>
      <c r="W1185" s="133" t="str">
        <f>VLOOKUP(TRIM(X1185),X10:Y88,2,FALSE)</f>
        <v>LaeYoung</v>
      </c>
      <c r="X1185" s="11" t="str">
        <f t="shared" si="41"/>
        <v>6.6</v>
      </c>
      <c r="AA1185" s="1">
        <f t="shared" si="40"/>
        <v>17</v>
      </c>
    </row>
    <row r="1186" spans="1:27" ht="35.25" customHeight="1">
      <c r="A1186" s="119" t="s">
        <v>146</v>
      </c>
      <c r="B1186" s="134" t="s">
        <v>57</v>
      </c>
      <c r="C1186" s="122" t="s">
        <v>147</v>
      </c>
      <c r="D1186" s="122" t="s">
        <v>121</v>
      </c>
      <c r="E1186" s="123" t="s">
        <v>12206</v>
      </c>
      <c r="F1186" s="124" t="s">
        <v>21</v>
      </c>
      <c r="G1186" s="124" t="s">
        <v>149</v>
      </c>
      <c r="H1186" s="124" t="s">
        <v>12943</v>
      </c>
      <c r="I1186" s="135" t="s">
        <v>16111</v>
      </c>
      <c r="J1186" s="129" t="s">
        <v>903</v>
      </c>
      <c r="K1186" s="128"/>
      <c r="L1186" s="129"/>
      <c r="M1186" s="128" t="s">
        <v>13673</v>
      </c>
      <c r="N1186" s="127" t="s">
        <v>12828</v>
      </c>
      <c r="O1186" s="127" t="s">
        <v>174</v>
      </c>
      <c r="P1186" s="127" t="s">
        <v>905</v>
      </c>
      <c r="Q1186" s="131" t="s">
        <v>12860</v>
      </c>
      <c r="R1186" s="131" t="s">
        <v>15886</v>
      </c>
      <c r="S1186" s="132" t="s">
        <v>152</v>
      </c>
      <c r="T1186" s="136" t="s">
        <v>239</v>
      </c>
      <c r="U1186" s="118"/>
      <c r="V1186" s="118" t="s">
        <v>260</v>
      </c>
      <c r="W1186" s="133" t="str">
        <f>VLOOKUP(TRIM(X1186),X10:Y88,2,FALSE)</f>
        <v>LaeYoung</v>
      </c>
      <c r="X1186" s="11" t="str">
        <f t="shared" si="41"/>
        <v>6.6</v>
      </c>
      <c r="AA1186" s="1">
        <f t="shared" si="40"/>
        <v>14</v>
      </c>
    </row>
    <row r="1187" spans="1:27" ht="35.25" customHeight="1">
      <c r="A1187" s="119" t="s">
        <v>146</v>
      </c>
      <c r="B1187" s="134" t="s">
        <v>57</v>
      </c>
      <c r="C1187" s="122" t="s">
        <v>147</v>
      </c>
      <c r="D1187" s="122" t="s">
        <v>98</v>
      </c>
      <c r="E1187" s="123" t="s">
        <v>12207</v>
      </c>
      <c r="F1187" s="124" t="s">
        <v>302</v>
      </c>
      <c r="G1187" s="124" t="s">
        <v>149</v>
      </c>
      <c r="H1187" s="124" t="s">
        <v>12937</v>
      </c>
      <c r="I1187" s="135" t="s">
        <v>238</v>
      </c>
      <c r="J1187" s="129" t="s">
        <v>196</v>
      </c>
      <c r="K1187" s="128">
        <v>0</v>
      </c>
      <c r="L1187" s="129"/>
      <c r="M1187" s="128"/>
      <c r="N1187" s="127" t="s">
        <v>525</v>
      </c>
      <c r="O1187" s="127" t="s">
        <v>174</v>
      </c>
      <c r="P1187" s="127" t="s">
        <v>194</v>
      </c>
      <c r="Q1187" s="131" t="s">
        <v>13810</v>
      </c>
      <c r="R1187" s="131" t="s">
        <v>15540</v>
      </c>
      <c r="S1187" s="132" t="s">
        <v>15541</v>
      </c>
      <c r="T1187" s="136" t="s">
        <v>239</v>
      </c>
      <c r="U1187" s="118"/>
      <c r="V1187" s="118"/>
      <c r="W1187" s="133" t="str">
        <f>VLOOKUP(TRIM(X1187),X10:Y88,2,FALSE)</f>
        <v>Frank</v>
      </c>
      <c r="X1187" s="11" t="str">
        <f t="shared" si="41"/>
        <v>6.5.1</v>
      </c>
      <c r="AA1187" s="1">
        <f t="shared" si="40"/>
        <v>8</v>
      </c>
    </row>
    <row r="1188" spans="1:27" ht="35.25" customHeight="1">
      <c r="A1188" s="119"/>
      <c r="B1188" s="134" t="s">
        <v>57</v>
      </c>
      <c r="C1188" s="122" t="s">
        <v>22</v>
      </c>
      <c r="D1188" s="122" t="s">
        <v>98</v>
      </c>
      <c r="E1188" s="123" t="s">
        <v>12208</v>
      </c>
      <c r="F1188" s="124" t="s">
        <v>24</v>
      </c>
      <c r="G1188" s="138" t="s">
        <v>149</v>
      </c>
      <c r="H1188" s="138" t="s">
        <v>14317</v>
      </c>
      <c r="I1188" s="139" t="s">
        <v>241</v>
      </c>
      <c r="J1188" s="140" t="s">
        <v>201</v>
      </c>
      <c r="K1188" s="141">
        <v>3380</v>
      </c>
      <c r="L1188" s="140" t="s">
        <v>60</v>
      </c>
      <c r="M1188" s="141" t="s">
        <v>247</v>
      </c>
      <c r="N1188" s="140" t="s">
        <v>5720</v>
      </c>
      <c r="O1188" s="140" t="s">
        <v>174</v>
      </c>
      <c r="P1188" s="140" t="s">
        <v>194</v>
      </c>
      <c r="Q1188" s="142" t="s">
        <v>16033</v>
      </c>
      <c r="R1188" s="142" t="s">
        <v>16032</v>
      </c>
      <c r="S1188" s="145"/>
      <c r="T1188" s="136" t="s">
        <v>242</v>
      </c>
      <c r="U1188" s="118"/>
      <c r="V1188" s="118"/>
      <c r="W1188" s="133" t="str">
        <f>VLOOKUP(TRIM(X1188),X10:Y88,2,FALSE)</f>
        <v>Frank</v>
      </c>
      <c r="X1188" s="11" t="str">
        <f t="shared" si="41"/>
        <v>6.5.1</v>
      </c>
      <c r="AA1188" s="1">
        <f t="shared" si="40"/>
        <v>5</v>
      </c>
    </row>
    <row r="1189" spans="1:27" ht="35.25" customHeight="1">
      <c r="A1189" s="119" t="s">
        <v>146</v>
      </c>
      <c r="B1189" s="134" t="s">
        <v>57</v>
      </c>
      <c r="C1189" s="122" t="s">
        <v>147</v>
      </c>
      <c r="D1189" s="122" t="s">
        <v>98</v>
      </c>
      <c r="E1189" s="123" t="s">
        <v>12209</v>
      </c>
      <c r="F1189" s="124" t="s">
        <v>302</v>
      </c>
      <c r="G1189" s="124" t="s">
        <v>149</v>
      </c>
      <c r="H1189" s="124" t="s">
        <v>13393</v>
      </c>
      <c r="I1189" s="135" t="s">
        <v>225</v>
      </c>
      <c r="J1189" s="129" t="s">
        <v>185</v>
      </c>
      <c r="K1189" s="128">
        <v>0</v>
      </c>
      <c r="L1189" s="129"/>
      <c r="M1189" s="128" t="s">
        <v>13673</v>
      </c>
      <c r="N1189" s="127" t="s">
        <v>525</v>
      </c>
      <c r="O1189" s="127" t="s">
        <v>174</v>
      </c>
      <c r="P1189" s="127" t="s">
        <v>194</v>
      </c>
      <c r="Q1189" s="131" t="s">
        <v>13991</v>
      </c>
      <c r="R1189" s="131" t="s">
        <v>15887</v>
      </c>
      <c r="S1189" s="132" t="s">
        <v>152</v>
      </c>
      <c r="T1189" s="136" t="s">
        <v>281</v>
      </c>
      <c r="U1189" s="118"/>
      <c r="V1189" s="118" t="s">
        <v>260</v>
      </c>
      <c r="W1189" s="133" t="str">
        <f>VLOOKUP(TRIM(X1189),X10:Y88,2,FALSE)</f>
        <v>Frank</v>
      </c>
      <c r="X1189" s="11" t="str">
        <f t="shared" si="41"/>
        <v>6.5.1</v>
      </c>
      <c r="AA1189" s="1">
        <f t="shared" si="40"/>
        <v>21</v>
      </c>
    </row>
    <row r="1190" spans="1:27" ht="35.25" customHeight="1">
      <c r="A1190" s="119" t="s">
        <v>146</v>
      </c>
      <c r="B1190" s="134" t="s">
        <v>57</v>
      </c>
      <c r="C1190" s="122" t="s">
        <v>147</v>
      </c>
      <c r="D1190" s="122" t="s">
        <v>98</v>
      </c>
      <c r="E1190" s="123" t="s">
        <v>12210</v>
      </c>
      <c r="F1190" s="124" t="s">
        <v>302</v>
      </c>
      <c r="G1190" s="124" t="s">
        <v>149</v>
      </c>
      <c r="H1190" s="124" t="s">
        <v>13227</v>
      </c>
      <c r="I1190" s="135" t="s">
        <v>13718</v>
      </c>
      <c r="J1190" s="129" t="s">
        <v>185</v>
      </c>
      <c r="K1190" s="128">
        <v>0</v>
      </c>
      <c r="L1190" s="129"/>
      <c r="M1190" s="128" t="s">
        <v>202</v>
      </c>
      <c r="N1190" s="127" t="s">
        <v>525</v>
      </c>
      <c r="O1190" s="127" t="s">
        <v>174</v>
      </c>
      <c r="P1190" s="127" t="s">
        <v>194</v>
      </c>
      <c r="Q1190" s="131" t="s">
        <v>13921</v>
      </c>
      <c r="R1190" s="131" t="s">
        <v>15675</v>
      </c>
      <c r="S1190" s="137" t="s">
        <v>156</v>
      </c>
      <c r="T1190" s="136" t="s">
        <v>312</v>
      </c>
      <c r="U1190" s="118"/>
      <c r="V1190" s="118"/>
      <c r="W1190" s="133" t="str">
        <f>VLOOKUP(TRIM(X1190),X10:Y88,2,FALSE)</f>
        <v>Frank</v>
      </c>
      <c r="X1190" s="11" t="str">
        <f t="shared" si="41"/>
        <v>6.5.1</v>
      </c>
      <c r="AA1190" s="1">
        <f t="shared" si="40"/>
        <v>28</v>
      </c>
    </row>
    <row r="1191" spans="1:27" ht="35.25" customHeight="1">
      <c r="A1191" s="119" t="s">
        <v>146</v>
      </c>
      <c r="B1191" s="134" t="s">
        <v>57</v>
      </c>
      <c r="C1191" s="122" t="s">
        <v>147</v>
      </c>
      <c r="D1191" s="122" t="s">
        <v>98</v>
      </c>
      <c r="E1191" s="123" t="s">
        <v>12211</v>
      </c>
      <c r="F1191" s="124" t="s">
        <v>24</v>
      </c>
      <c r="G1191" s="124" t="s">
        <v>149</v>
      </c>
      <c r="H1191" s="124" t="s">
        <v>14325</v>
      </c>
      <c r="I1191" s="135" t="s">
        <v>238</v>
      </c>
      <c r="J1191" s="129" t="s">
        <v>12754</v>
      </c>
      <c r="K1191" s="128">
        <v>304</v>
      </c>
      <c r="L1191" s="129" t="s">
        <v>60</v>
      </c>
      <c r="M1191" s="128" t="s">
        <v>247</v>
      </c>
      <c r="N1191" s="127" t="s">
        <v>224</v>
      </c>
      <c r="O1191" s="127" t="s">
        <v>174</v>
      </c>
      <c r="P1191" s="127" t="s">
        <v>194</v>
      </c>
      <c r="Q1191" s="131" t="s">
        <v>13943</v>
      </c>
      <c r="R1191" s="131" t="s">
        <v>15386</v>
      </c>
      <c r="S1191" s="132" t="s">
        <v>15387</v>
      </c>
      <c r="T1191" s="136" t="s">
        <v>239</v>
      </c>
      <c r="U1191" s="118"/>
      <c r="V1191" s="118"/>
      <c r="W1191" s="133" t="str">
        <f>VLOOKUP(TRIM(X1191),X10:Y88,2,FALSE)</f>
        <v>Frank</v>
      </c>
      <c r="X1191" s="11" t="str">
        <f t="shared" si="41"/>
        <v>6.5.1</v>
      </c>
      <c r="AA1191" s="1">
        <f t="shared" si="40"/>
        <v>8</v>
      </c>
    </row>
    <row r="1192" spans="1:27" ht="35.25" customHeight="1">
      <c r="A1192" s="119" t="s">
        <v>146</v>
      </c>
      <c r="B1192" s="134" t="s">
        <v>57</v>
      </c>
      <c r="C1192" s="122" t="s">
        <v>147</v>
      </c>
      <c r="D1192" s="122" t="s">
        <v>102</v>
      </c>
      <c r="E1192" s="123" t="s">
        <v>12212</v>
      </c>
      <c r="F1192" s="124" t="s">
        <v>191</v>
      </c>
      <c r="G1192" s="124" t="s">
        <v>149</v>
      </c>
      <c r="H1192" s="124" t="s">
        <v>12840</v>
      </c>
      <c r="I1192" s="135" t="s">
        <v>12841</v>
      </c>
      <c r="J1192" s="129"/>
      <c r="K1192" s="128"/>
      <c r="L1192" s="129"/>
      <c r="M1192" s="128" t="s">
        <v>13673</v>
      </c>
      <c r="N1192" s="127"/>
      <c r="O1192" s="127" t="s">
        <v>174</v>
      </c>
      <c r="P1192" s="127"/>
      <c r="Q1192" s="131" t="s">
        <v>14135</v>
      </c>
      <c r="R1192" s="131" t="s">
        <v>15141</v>
      </c>
      <c r="S1192" s="132" t="s">
        <v>15142</v>
      </c>
      <c r="T1192" s="136" t="s">
        <v>523</v>
      </c>
      <c r="U1192" s="118"/>
      <c r="V1192" s="118"/>
      <c r="W1192" s="133" t="str">
        <f>VLOOKUP(TRIM(X1192),X10:Y88,2,FALSE)</f>
        <v>Frank</v>
      </c>
      <c r="X1192" s="11" t="str">
        <f t="shared" si="41"/>
        <v>6.5.3</v>
      </c>
      <c r="AA1192" s="1">
        <f t="shared" si="40"/>
        <v>27</v>
      </c>
    </row>
    <row r="1193" spans="1:27" ht="35.25" customHeight="1">
      <c r="A1193" s="119" t="s">
        <v>146</v>
      </c>
      <c r="B1193" s="134" t="s">
        <v>57</v>
      </c>
      <c r="C1193" s="122" t="s">
        <v>147</v>
      </c>
      <c r="D1193" s="122" t="s">
        <v>102</v>
      </c>
      <c r="E1193" s="123" t="s">
        <v>12213</v>
      </c>
      <c r="F1193" s="124" t="s">
        <v>302</v>
      </c>
      <c r="G1193" s="124" t="s">
        <v>149</v>
      </c>
      <c r="H1193" s="124" t="s">
        <v>13040</v>
      </c>
      <c r="I1193" s="135" t="s">
        <v>15136</v>
      </c>
      <c r="J1193" s="129" t="s">
        <v>196</v>
      </c>
      <c r="K1193" s="128">
        <v>0</v>
      </c>
      <c r="L1193" s="129"/>
      <c r="M1193" s="128" t="s">
        <v>13673</v>
      </c>
      <c r="N1193" s="127" t="s">
        <v>525</v>
      </c>
      <c r="O1193" s="127" t="s">
        <v>174</v>
      </c>
      <c r="P1193" s="127" t="s">
        <v>194</v>
      </c>
      <c r="Q1193" s="131" t="s">
        <v>13860</v>
      </c>
      <c r="R1193" s="131" t="s">
        <v>15137</v>
      </c>
      <c r="S1193" s="132" t="s">
        <v>15138</v>
      </c>
      <c r="T1193" s="136" t="s">
        <v>199</v>
      </c>
      <c r="U1193" s="118"/>
      <c r="V1193" s="118"/>
      <c r="W1193" s="133" t="str">
        <f>VLOOKUP(TRIM(X1193),X10:Y88,2,FALSE)</f>
        <v>Frank</v>
      </c>
      <c r="X1193" s="11" t="str">
        <f t="shared" si="41"/>
        <v>6.5.3</v>
      </c>
      <c r="AA1193" s="1">
        <f t="shared" si="40"/>
        <v>47</v>
      </c>
    </row>
    <row r="1194" spans="1:27" ht="35.25" customHeight="1">
      <c r="A1194" s="119" t="s">
        <v>146</v>
      </c>
      <c r="B1194" s="134" t="s">
        <v>57</v>
      </c>
      <c r="C1194" s="122" t="s">
        <v>147</v>
      </c>
      <c r="D1194" s="122" t="s">
        <v>102</v>
      </c>
      <c r="E1194" s="123" t="s">
        <v>12214</v>
      </c>
      <c r="F1194" s="124" t="s">
        <v>302</v>
      </c>
      <c r="G1194" s="124" t="s">
        <v>149</v>
      </c>
      <c r="H1194" s="124" t="s">
        <v>13572</v>
      </c>
      <c r="I1194" s="135" t="s">
        <v>200</v>
      </c>
      <c r="J1194" s="129" t="s">
        <v>185</v>
      </c>
      <c r="K1194" s="128">
        <v>0</v>
      </c>
      <c r="L1194" s="129"/>
      <c r="M1194" s="128" t="s">
        <v>13673</v>
      </c>
      <c r="N1194" s="127" t="s">
        <v>525</v>
      </c>
      <c r="O1194" s="127" t="s">
        <v>174</v>
      </c>
      <c r="P1194" s="127" t="s">
        <v>194</v>
      </c>
      <c r="Q1194" s="131" t="s">
        <v>14068</v>
      </c>
      <c r="R1194" s="131" t="s">
        <v>15132</v>
      </c>
      <c r="S1194" s="137" t="s">
        <v>156</v>
      </c>
      <c r="T1194" s="136" t="s">
        <v>199</v>
      </c>
      <c r="U1194" s="118"/>
      <c r="V1194" s="118"/>
      <c r="W1194" s="133" t="str">
        <f>VLOOKUP(TRIM(X1194),X10:Y88,2,FALSE)</f>
        <v>Frank</v>
      </c>
      <c r="X1194" s="11" t="str">
        <f t="shared" si="41"/>
        <v>6.5.3</v>
      </c>
      <c r="AA1194" s="1">
        <f t="shared" si="40"/>
        <v>17</v>
      </c>
    </row>
    <row r="1195" spans="1:27" ht="35.25" customHeight="1">
      <c r="A1195" s="119" t="s">
        <v>146</v>
      </c>
      <c r="B1195" s="134" t="s">
        <v>57</v>
      </c>
      <c r="C1195" s="122" t="s">
        <v>147</v>
      </c>
      <c r="D1195" s="122" t="s">
        <v>102</v>
      </c>
      <c r="E1195" s="123" t="s">
        <v>12215</v>
      </c>
      <c r="F1195" s="124" t="s">
        <v>302</v>
      </c>
      <c r="G1195" s="124" t="s">
        <v>149</v>
      </c>
      <c r="H1195" s="124" t="s">
        <v>13573</v>
      </c>
      <c r="I1195" s="135" t="s">
        <v>200</v>
      </c>
      <c r="J1195" s="129" t="s">
        <v>196</v>
      </c>
      <c r="K1195" s="128">
        <v>0</v>
      </c>
      <c r="L1195" s="129"/>
      <c r="M1195" s="128" t="s">
        <v>13673</v>
      </c>
      <c r="N1195" s="127" t="s">
        <v>525</v>
      </c>
      <c r="O1195" s="127" t="s">
        <v>174</v>
      </c>
      <c r="P1195" s="127" t="s">
        <v>194</v>
      </c>
      <c r="Q1195" s="131" t="s">
        <v>14069</v>
      </c>
      <c r="R1195" s="131" t="s">
        <v>15888</v>
      </c>
      <c r="S1195" s="132" t="s">
        <v>152</v>
      </c>
      <c r="T1195" s="136" t="s">
        <v>199</v>
      </c>
      <c r="U1195" s="118"/>
      <c r="V1195" s="118" t="s">
        <v>260</v>
      </c>
      <c r="W1195" s="133" t="str">
        <f>VLOOKUP(TRIM(X1195),X10:Y88,2,FALSE)</f>
        <v>Frank</v>
      </c>
      <c r="X1195" s="11" t="str">
        <f t="shared" si="41"/>
        <v>6.5.3</v>
      </c>
      <c r="AA1195" s="1">
        <f t="shared" si="40"/>
        <v>17</v>
      </c>
    </row>
    <row r="1196" spans="1:27" ht="35.25" customHeight="1">
      <c r="A1196" s="119" t="s">
        <v>146</v>
      </c>
      <c r="B1196" s="134" t="s">
        <v>57</v>
      </c>
      <c r="C1196" s="122" t="s">
        <v>147</v>
      </c>
      <c r="D1196" s="122" t="s">
        <v>102</v>
      </c>
      <c r="E1196" s="123" t="s">
        <v>12216</v>
      </c>
      <c r="F1196" s="124" t="s">
        <v>302</v>
      </c>
      <c r="G1196" s="124" t="s">
        <v>149</v>
      </c>
      <c r="H1196" s="124" t="s">
        <v>13354</v>
      </c>
      <c r="I1196" s="135" t="s">
        <v>223</v>
      </c>
      <c r="J1196" s="129" t="s">
        <v>196</v>
      </c>
      <c r="K1196" s="128">
        <v>0</v>
      </c>
      <c r="L1196" s="129"/>
      <c r="M1196" s="128" t="s">
        <v>202</v>
      </c>
      <c r="N1196" s="127" t="s">
        <v>525</v>
      </c>
      <c r="O1196" s="127" t="s">
        <v>174</v>
      </c>
      <c r="P1196" s="127" t="s">
        <v>194</v>
      </c>
      <c r="Q1196" s="131" t="s">
        <v>13888</v>
      </c>
      <c r="R1196" s="131" t="s">
        <v>15889</v>
      </c>
      <c r="S1196" s="132" t="s">
        <v>152</v>
      </c>
      <c r="T1196" s="136" t="s">
        <v>199</v>
      </c>
      <c r="U1196" s="118"/>
      <c r="V1196" s="118" t="s">
        <v>260</v>
      </c>
      <c r="W1196" s="133" t="str">
        <f>VLOOKUP(TRIM(X1196),X10:Y88,2,FALSE)</f>
        <v>Frank</v>
      </c>
      <c r="X1196" s="11" t="str">
        <f t="shared" si="41"/>
        <v>6.5.3</v>
      </c>
      <c r="AA1196" s="1">
        <f t="shared" si="40"/>
        <v>17</v>
      </c>
    </row>
    <row r="1197" spans="1:27" ht="35.25" customHeight="1">
      <c r="A1197" s="119" t="s">
        <v>146</v>
      </c>
      <c r="B1197" s="134" t="s">
        <v>57</v>
      </c>
      <c r="C1197" s="122" t="s">
        <v>147</v>
      </c>
      <c r="D1197" s="122" t="s">
        <v>102</v>
      </c>
      <c r="E1197" s="123" t="s">
        <v>12217</v>
      </c>
      <c r="F1197" s="124" t="s">
        <v>302</v>
      </c>
      <c r="G1197" s="124" t="s">
        <v>149</v>
      </c>
      <c r="H1197" s="124" t="s">
        <v>12968</v>
      </c>
      <c r="I1197" s="135" t="s">
        <v>256</v>
      </c>
      <c r="J1197" s="129" t="s">
        <v>185</v>
      </c>
      <c r="K1197" s="128">
        <v>0</v>
      </c>
      <c r="L1197" s="129"/>
      <c r="M1197" s="128" t="s">
        <v>229</v>
      </c>
      <c r="N1197" s="127" t="s">
        <v>525</v>
      </c>
      <c r="O1197" s="127" t="s">
        <v>174</v>
      </c>
      <c r="P1197" s="127" t="s">
        <v>194</v>
      </c>
      <c r="Q1197" s="131" t="s">
        <v>13835</v>
      </c>
      <c r="R1197" s="131" t="s">
        <v>15126</v>
      </c>
      <c r="S1197" s="137" t="s">
        <v>156</v>
      </c>
      <c r="T1197" s="136" t="s">
        <v>305</v>
      </c>
      <c r="U1197" s="118"/>
      <c r="V1197" s="118"/>
      <c r="W1197" s="133" t="str">
        <f>VLOOKUP(TRIM(X1197),X10:Y88,2,FALSE)</f>
        <v>Frank</v>
      </c>
      <c r="X1197" s="11" t="str">
        <f t="shared" si="41"/>
        <v>6.5.3</v>
      </c>
      <c r="AA1197" s="1">
        <f t="shared" si="40"/>
        <v>7</v>
      </c>
    </row>
    <row r="1198" spans="1:27" ht="35.25" customHeight="1">
      <c r="A1198" s="119" t="s">
        <v>146</v>
      </c>
      <c r="B1198" s="134" t="s">
        <v>57</v>
      </c>
      <c r="C1198" s="122" t="s">
        <v>147</v>
      </c>
      <c r="D1198" s="122" t="s">
        <v>130</v>
      </c>
      <c r="E1198" s="123" t="s">
        <v>12218</v>
      </c>
      <c r="F1198" s="124" t="s">
        <v>19</v>
      </c>
      <c r="G1198" s="124" t="s">
        <v>165</v>
      </c>
      <c r="H1198" s="124" t="s">
        <v>14353</v>
      </c>
      <c r="I1198" s="135" t="s">
        <v>14354</v>
      </c>
      <c r="J1198" s="129"/>
      <c r="K1198" s="128"/>
      <c r="L1198" s="129"/>
      <c r="M1198" s="128"/>
      <c r="N1198" s="127"/>
      <c r="O1198" s="127"/>
      <c r="P1198" s="127"/>
      <c r="Q1198" s="131" t="s">
        <v>14355</v>
      </c>
      <c r="R1198" s="131" t="s">
        <v>10833</v>
      </c>
      <c r="S1198" s="137" t="s">
        <v>156</v>
      </c>
      <c r="T1198" s="136" t="s">
        <v>375</v>
      </c>
      <c r="U1198" s="118"/>
      <c r="V1198" s="118"/>
      <c r="W1198" s="133" t="str">
        <f>VLOOKUP(TRIM(X1198),X10:Y88,2,FALSE)</f>
        <v>Frank</v>
      </c>
      <c r="X1198" s="11" t="str">
        <f t="shared" si="41"/>
        <v>7.1</v>
      </c>
      <c r="AA1198" s="1">
        <f t="shared" si="40"/>
        <v>26</v>
      </c>
    </row>
    <row r="1199" spans="1:27" ht="35.25" customHeight="1">
      <c r="A1199" s="119" t="s">
        <v>146</v>
      </c>
      <c r="B1199" s="134" t="s">
        <v>57</v>
      </c>
      <c r="C1199" s="122" t="s">
        <v>147</v>
      </c>
      <c r="D1199" s="122" t="s">
        <v>130</v>
      </c>
      <c r="E1199" s="123" t="s">
        <v>12219</v>
      </c>
      <c r="F1199" s="124" t="s">
        <v>302</v>
      </c>
      <c r="G1199" s="124" t="s">
        <v>149</v>
      </c>
      <c r="H1199" s="124" t="s">
        <v>13265</v>
      </c>
      <c r="I1199" s="135" t="s">
        <v>16112</v>
      </c>
      <c r="J1199" s="129" t="s">
        <v>185</v>
      </c>
      <c r="K1199" s="128">
        <v>0</v>
      </c>
      <c r="L1199" s="129"/>
      <c r="M1199" s="128" t="s">
        <v>13673</v>
      </c>
      <c r="N1199" s="127" t="s">
        <v>525</v>
      </c>
      <c r="O1199" s="127" t="s">
        <v>174</v>
      </c>
      <c r="P1199" s="127" t="s">
        <v>194</v>
      </c>
      <c r="Q1199" s="131" t="s">
        <v>14352</v>
      </c>
      <c r="R1199" s="131" t="s">
        <v>16025</v>
      </c>
      <c r="S1199" s="132" t="s">
        <v>167</v>
      </c>
      <c r="T1199" s="136" t="s">
        <v>242</v>
      </c>
      <c r="U1199" s="118"/>
      <c r="V1199" s="118"/>
      <c r="W1199" s="133" t="str">
        <f>VLOOKUP(TRIM(X1199),X10:Y88,2,FALSE)</f>
        <v>Frank</v>
      </c>
      <c r="X1199" s="11" t="str">
        <f t="shared" si="41"/>
        <v>7.1</v>
      </c>
      <c r="AA1199" s="1">
        <f t="shared" si="40"/>
        <v>30</v>
      </c>
    </row>
    <row r="1200" spans="1:27" ht="35.25" customHeight="1">
      <c r="A1200" s="119" t="s">
        <v>146</v>
      </c>
      <c r="B1200" s="134" t="s">
        <v>57</v>
      </c>
      <c r="C1200" s="122" t="s">
        <v>22</v>
      </c>
      <c r="D1200" s="122" t="s">
        <v>102</v>
      </c>
      <c r="E1200" s="123" t="s">
        <v>12220</v>
      </c>
      <c r="F1200" s="124" t="s">
        <v>302</v>
      </c>
      <c r="G1200" s="138" t="s">
        <v>149</v>
      </c>
      <c r="H1200" s="138" t="s">
        <v>14398</v>
      </c>
      <c r="I1200" s="139" t="s">
        <v>13142</v>
      </c>
      <c r="J1200" s="140" t="s">
        <v>196</v>
      </c>
      <c r="K1200" s="141">
        <v>0</v>
      </c>
      <c r="L1200" s="140"/>
      <c r="M1200" s="141" t="s">
        <v>13673</v>
      </c>
      <c r="N1200" s="140" t="s">
        <v>525</v>
      </c>
      <c r="O1200" s="140" t="s">
        <v>174</v>
      </c>
      <c r="P1200" s="140" t="s">
        <v>194</v>
      </c>
      <c r="Q1200" s="142" t="s">
        <v>16027</v>
      </c>
      <c r="R1200" s="142" t="s">
        <v>16026</v>
      </c>
      <c r="S1200" s="145"/>
      <c r="T1200" s="136" t="s">
        <v>242</v>
      </c>
      <c r="U1200" s="118"/>
      <c r="V1200" s="118"/>
      <c r="W1200" s="133" t="str">
        <f>VLOOKUP(TRIM(X1200),X10:Y88,2,FALSE)</f>
        <v>Frank</v>
      </c>
      <c r="X1200" s="11" t="str">
        <f t="shared" si="41"/>
        <v>6.5.3</v>
      </c>
      <c r="AA1200" s="1">
        <f t="shared" si="40"/>
        <v>22</v>
      </c>
    </row>
    <row r="1201" spans="1:27" ht="35.25" customHeight="1">
      <c r="A1201" s="119" t="s">
        <v>146</v>
      </c>
      <c r="B1201" s="134" t="s">
        <v>57</v>
      </c>
      <c r="C1201" s="122" t="s">
        <v>147</v>
      </c>
      <c r="D1201" s="122" t="s">
        <v>102</v>
      </c>
      <c r="E1201" s="123" t="s">
        <v>12221</v>
      </c>
      <c r="F1201" s="124" t="s">
        <v>183</v>
      </c>
      <c r="G1201" s="124" t="s">
        <v>48</v>
      </c>
      <c r="H1201" s="124" t="s">
        <v>15115</v>
      </c>
      <c r="I1201" s="135" t="s">
        <v>4179</v>
      </c>
      <c r="J1201" s="129"/>
      <c r="K1201" s="128"/>
      <c r="L1201" s="129"/>
      <c r="M1201" s="128"/>
      <c r="N1201" s="127"/>
      <c r="O1201" s="127"/>
      <c r="P1201" s="127"/>
      <c r="Q1201" s="131" t="s">
        <v>15116</v>
      </c>
      <c r="R1201" s="131" t="s">
        <v>15125</v>
      </c>
      <c r="S1201" s="132" t="s">
        <v>15124</v>
      </c>
      <c r="T1201" s="136" t="s">
        <v>242</v>
      </c>
      <c r="U1201" s="118"/>
      <c r="V1201" s="118"/>
      <c r="W1201" s="133" t="str">
        <f>VLOOKUP(TRIM(X1201),X10:Y88,2,FALSE)</f>
        <v>Frank</v>
      </c>
      <c r="X1201" s="11" t="str">
        <f t="shared" si="41"/>
        <v>6.5.3</v>
      </c>
      <c r="AA1201" s="1">
        <f t="shared" si="40"/>
        <v>14</v>
      </c>
    </row>
    <row r="1202" spans="1:27" ht="35.25" customHeight="1">
      <c r="A1202" s="119" t="s">
        <v>146</v>
      </c>
      <c r="B1202" s="134" t="s">
        <v>57</v>
      </c>
      <c r="C1202" s="122" t="s">
        <v>147</v>
      </c>
      <c r="D1202" s="122" t="s">
        <v>102</v>
      </c>
      <c r="E1202" s="123" t="s">
        <v>12222</v>
      </c>
      <c r="F1202" s="124" t="s">
        <v>302</v>
      </c>
      <c r="G1202" s="124" t="s">
        <v>149</v>
      </c>
      <c r="H1202" s="124" t="s">
        <v>14347</v>
      </c>
      <c r="I1202" s="135" t="s">
        <v>8541</v>
      </c>
      <c r="J1202" s="129" t="s">
        <v>196</v>
      </c>
      <c r="K1202" s="128">
        <v>0</v>
      </c>
      <c r="L1202" s="129"/>
      <c r="M1202" s="128" t="s">
        <v>202</v>
      </c>
      <c r="N1202" s="127" t="s">
        <v>525</v>
      </c>
      <c r="O1202" s="127" t="s">
        <v>174</v>
      </c>
      <c r="P1202" s="127" t="s">
        <v>194</v>
      </c>
      <c r="Q1202" s="131" t="s">
        <v>14346</v>
      </c>
      <c r="R1202" s="131" t="s">
        <v>15127</v>
      </c>
      <c r="S1202" s="137" t="s">
        <v>156</v>
      </c>
      <c r="T1202" s="136" t="s">
        <v>725</v>
      </c>
      <c r="U1202" s="118"/>
      <c r="V1202" s="118"/>
      <c r="W1202" s="133" t="str">
        <f>VLOOKUP(TRIM(X1202),X10:Y88,2,FALSE)</f>
        <v>Frank</v>
      </c>
      <c r="X1202" s="11" t="str">
        <f t="shared" si="41"/>
        <v>6.5.3</v>
      </c>
      <c r="AA1202" s="1">
        <f t="shared" si="40"/>
        <v>9</v>
      </c>
    </row>
    <row r="1203" spans="1:27" ht="35.25" customHeight="1">
      <c r="A1203" s="119"/>
      <c r="B1203" s="134" t="s">
        <v>57</v>
      </c>
      <c r="C1203" s="122" t="s">
        <v>22</v>
      </c>
      <c r="D1203" s="122" t="s">
        <v>102</v>
      </c>
      <c r="E1203" s="123" t="s">
        <v>12223</v>
      </c>
      <c r="F1203" s="124" t="s">
        <v>302</v>
      </c>
      <c r="G1203" s="138" t="s">
        <v>149</v>
      </c>
      <c r="H1203" s="138" t="s">
        <v>14351</v>
      </c>
      <c r="I1203" s="139" t="s">
        <v>200</v>
      </c>
      <c r="J1203" s="140" t="s">
        <v>185</v>
      </c>
      <c r="K1203" s="141">
        <v>0</v>
      </c>
      <c r="L1203" s="140"/>
      <c r="M1203" s="141" t="s">
        <v>202</v>
      </c>
      <c r="N1203" s="140" t="s">
        <v>525</v>
      </c>
      <c r="O1203" s="140" t="s">
        <v>174</v>
      </c>
      <c r="P1203" s="140" t="s">
        <v>194</v>
      </c>
      <c r="Q1203" s="142" t="s">
        <v>16035</v>
      </c>
      <c r="R1203" s="142" t="s">
        <v>16034</v>
      </c>
      <c r="S1203" s="145"/>
      <c r="T1203" s="136" t="s">
        <v>199</v>
      </c>
      <c r="U1203" s="118"/>
      <c r="V1203" s="118"/>
      <c r="W1203" s="133" t="str">
        <f>VLOOKUP(TRIM(X1203),X10:Y88,2,FALSE)</f>
        <v>Frank</v>
      </c>
      <c r="X1203" s="11" t="str">
        <f t="shared" si="41"/>
        <v>6.5.3</v>
      </c>
      <c r="AA1203" s="1">
        <f t="shared" si="40"/>
        <v>17</v>
      </c>
    </row>
    <row r="1204" spans="1:27" ht="35.25" customHeight="1">
      <c r="A1204" s="119" t="s">
        <v>146</v>
      </c>
      <c r="B1204" s="134" t="s">
        <v>57</v>
      </c>
      <c r="C1204" s="122" t="s">
        <v>147</v>
      </c>
      <c r="D1204" s="122" t="s">
        <v>102</v>
      </c>
      <c r="E1204" s="123" t="s">
        <v>12224</v>
      </c>
      <c r="F1204" s="124" t="s">
        <v>302</v>
      </c>
      <c r="G1204" s="124" t="s">
        <v>149</v>
      </c>
      <c r="H1204" s="124" t="s">
        <v>13398</v>
      </c>
      <c r="I1204" s="135" t="s">
        <v>279</v>
      </c>
      <c r="J1204" s="129" t="s">
        <v>196</v>
      </c>
      <c r="K1204" s="128">
        <v>0</v>
      </c>
      <c r="L1204" s="129"/>
      <c r="M1204" s="128" t="s">
        <v>202</v>
      </c>
      <c r="N1204" s="127" t="s">
        <v>525</v>
      </c>
      <c r="O1204" s="127" t="s">
        <v>174</v>
      </c>
      <c r="P1204" s="127" t="s">
        <v>194</v>
      </c>
      <c r="Q1204" s="131" t="s">
        <v>13996</v>
      </c>
      <c r="R1204" s="131" t="s">
        <v>15992</v>
      </c>
      <c r="S1204" s="132" t="s">
        <v>189</v>
      </c>
      <c r="T1204" s="136" t="s">
        <v>222</v>
      </c>
      <c r="U1204" s="118"/>
      <c r="V1204" s="118" t="s">
        <v>15021</v>
      </c>
      <c r="W1204" s="133" t="str">
        <f>VLOOKUP(TRIM(X1204),X10:Y88,2,FALSE)</f>
        <v>Frank</v>
      </c>
      <c r="X1204" s="11" t="str">
        <f t="shared" si="41"/>
        <v>6.5.3</v>
      </c>
      <c r="AA1204" s="1">
        <f t="shared" si="40"/>
        <v>4</v>
      </c>
    </row>
    <row r="1205" spans="1:27" ht="35.25" customHeight="1">
      <c r="A1205" s="119" t="s">
        <v>146</v>
      </c>
      <c r="B1205" s="134" t="s">
        <v>57</v>
      </c>
      <c r="C1205" s="122" t="s">
        <v>147</v>
      </c>
      <c r="D1205" s="122" t="s">
        <v>130</v>
      </c>
      <c r="E1205" s="123" t="s">
        <v>12225</v>
      </c>
      <c r="F1205" s="124" t="s">
        <v>183</v>
      </c>
      <c r="G1205" s="124" t="s">
        <v>48</v>
      </c>
      <c r="H1205" s="124" t="s">
        <v>13667</v>
      </c>
      <c r="I1205" s="135" t="s">
        <v>16113</v>
      </c>
      <c r="J1205" s="129"/>
      <c r="K1205" s="128"/>
      <c r="L1205" s="129"/>
      <c r="M1205" s="128"/>
      <c r="N1205" s="127"/>
      <c r="O1205" s="127" t="s">
        <v>2822</v>
      </c>
      <c r="P1205" s="127"/>
      <c r="Q1205" s="131" t="s">
        <v>14771</v>
      </c>
      <c r="R1205" s="131" t="s">
        <v>14772</v>
      </c>
      <c r="S1205" s="132" t="s">
        <v>167</v>
      </c>
      <c r="T1205" s="136" t="s">
        <v>547</v>
      </c>
      <c r="U1205" s="118"/>
      <c r="V1205" s="118"/>
      <c r="W1205" s="133" t="str">
        <f>VLOOKUP(TRIM(X1205),X10:Y88,2,FALSE)</f>
        <v>Frank</v>
      </c>
      <c r="X1205" s="11" t="str">
        <f t="shared" si="41"/>
        <v>7.1</v>
      </c>
      <c r="AA1205" s="1">
        <f t="shared" si="40"/>
        <v>125</v>
      </c>
    </row>
    <row r="1206" spans="1:27" ht="35.25" customHeight="1">
      <c r="A1206" s="119"/>
      <c r="B1206" s="134" t="s">
        <v>57</v>
      </c>
      <c r="C1206" s="122" t="s">
        <v>22</v>
      </c>
      <c r="D1206" s="122" t="s">
        <v>98</v>
      </c>
      <c r="E1206" s="123" t="s">
        <v>12226</v>
      </c>
      <c r="F1206" s="124" t="s">
        <v>183</v>
      </c>
      <c r="G1206" s="138" t="s">
        <v>48</v>
      </c>
      <c r="H1206" s="138" t="s">
        <v>14372</v>
      </c>
      <c r="I1206" s="139" t="s">
        <v>4179</v>
      </c>
      <c r="J1206" s="140"/>
      <c r="K1206" s="141"/>
      <c r="L1206" s="140"/>
      <c r="M1206" s="141"/>
      <c r="N1206" s="140"/>
      <c r="O1206" s="140"/>
      <c r="P1206" s="140"/>
      <c r="Q1206" s="142" t="s">
        <v>15217</v>
      </c>
      <c r="R1206" s="142" t="s">
        <v>15216</v>
      </c>
      <c r="S1206" s="145"/>
      <c r="T1206" s="136" t="s">
        <v>14401</v>
      </c>
      <c r="U1206" s="118"/>
      <c r="V1206" s="118"/>
      <c r="W1206" s="133" t="str">
        <f>VLOOKUP(TRIM(X1206),X10:Y88,2,FALSE)</f>
        <v>Frank</v>
      </c>
      <c r="X1206" s="11" t="str">
        <f t="shared" si="41"/>
        <v>6.5.1</v>
      </c>
      <c r="AA1206" s="1">
        <f t="shared" si="40"/>
        <v>14</v>
      </c>
    </row>
    <row r="1207" spans="1:27" ht="35.25" customHeight="1">
      <c r="A1207" s="119" t="s">
        <v>146</v>
      </c>
      <c r="B1207" s="134" t="s">
        <v>57</v>
      </c>
      <c r="C1207" s="122" t="s">
        <v>147</v>
      </c>
      <c r="D1207" s="122" t="s">
        <v>98</v>
      </c>
      <c r="E1207" s="123" t="s">
        <v>12227</v>
      </c>
      <c r="F1207" s="124" t="s">
        <v>302</v>
      </c>
      <c r="G1207" s="124" t="s">
        <v>149</v>
      </c>
      <c r="H1207" s="124" t="s">
        <v>13219</v>
      </c>
      <c r="I1207" s="135" t="s">
        <v>2508</v>
      </c>
      <c r="J1207" s="129" t="s">
        <v>196</v>
      </c>
      <c r="K1207" s="128">
        <v>0</v>
      </c>
      <c r="L1207" s="129"/>
      <c r="M1207" s="128" t="s">
        <v>247</v>
      </c>
      <c r="N1207" s="127" t="s">
        <v>525</v>
      </c>
      <c r="O1207" s="127" t="s">
        <v>174</v>
      </c>
      <c r="P1207" s="127" t="s">
        <v>194</v>
      </c>
      <c r="Q1207" s="131" t="s">
        <v>13916</v>
      </c>
      <c r="R1207" s="131" t="s">
        <v>15241</v>
      </c>
      <c r="S1207" s="132" t="s">
        <v>15242</v>
      </c>
      <c r="T1207" s="136" t="s">
        <v>301</v>
      </c>
      <c r="U1207" s="118"/>
      <c r="V1207" s="118"/>
      <c r="W1207" s="133" t="str">
        <f>VLOOKUP(TRIM(X1207),X10:Y88,2,FALSE)</f>
        <v>Frank</v>
      </c>
      <c r="X1207" s="11" t="str">
        <f t="shared" si="41"/>
        <v>6.5.1</v>
      </c>
      <c r="AA1207" s="1">
        <f t="shared" si="40"/>
        <v>4</v>
      </c>
    </row>
    <row r="1208" spans="1:27" ht="35.25" customHeight="1">
      <c r="A1208" s="119" t="s">
        <v>146</v>
      </c>
      <c r="B1208" s="134" t="s">
        <v>57</v>
      </c>
      <c r="C1208" s="122" t="s">
        <v>147</v>
      </c>
      <c r="D1208" s="122" t="s">
        <v>102</v>
      </c>
      <c r="E1208" s="123" t="s">
        <v>12228</v>
      </c>
      <c r="F1208" s="124" t="s">
        <v>302</v>
      </c>
      <c r="G1208" s="124" t="s">
        <v>149</v>
      </c>
      <c r="H1208" s="124" t="s">
        <v>12724</v>
      </c>
      <c r="I1208" s="135" t="s">
        <v>15135</v>
      </c>
      <c r="J1208" s="129" t="s">
        <v>196</v>
      </c>
      <c r="K1208" s="128"/>
      <c r="L1208" s="129"/>
      <c r="M1208" s="128" t="s">
        <v>13673</v>
      </c>
      <c r="N1208" s="127" t="s">
        <v>525</v>
      </c>
      <c r="O1208" s="127" t="s">
        <v>174</v>
      </c>
      <c r="P1208" s="127" t="s">
        <v>194</v>
      </c>
      <c r="Q1208" s="131" t="s">
        <v>13735</v>
      </c>
      <c r="R1208" s="131" t="s">
        <v>15133</v>
      </c>
      <c r="S1208" s="132" t="s">
        <v>15134</v>
      </c>
      <c r="T1208" s="136" t="s">
        <v>534</v>
      </c>
      <c r="U1208" s="118"/>
      <c r="V1208" s="118"/>
      <c r="W1208" s="133" t="str">
        <f>VLOOKUP(TRIM(X1208),X10:Y88,2,FALSE)</f>
        <v>Frank</v>
      </c>
      <c r="X1208" s="11" t="str">
        <f t="shared" si="41"/>
        <v>6.5.3</v>
      </c>
      <c r="AA1208" s="1">
        <f t="shared" si="40"/>
        <v>79</v>
      </c>
    </row>
    <row r="1209" spans="1:27" ht="35.25" customHeight="1">
      <c r="A1209" s="119" t="s">
        <v>146</v>
      </c>
      <c r="B1209" s="134" t="s">
        <v>57</v>
      </c>
      <c r="C1209" s="122" t="s">
        <v>147</v>
      </c>
      <c r="D1209" s="122" t="s">
        <v>98</v>
      </c>
      <c r="E1209" s="123" t="s">
        <v>12229</v>
      </c>
      <c r="F1209" s="124" t="s">
        <v>302</v>
      </c>
      <c r="G1209" s="138" t="s">
        <v>149</v>
      </c>
      <c r="H1209" s="124" t="s">
        <v>12725</v>
      </c>
      <c r="I1209" s="135" t="s">
        <v>16114</v>
      </c>
      <c r="J1209" s="129" t="s">
        <v>196</v>
      </c>
      <c r="K1209" s="128"/>
      <c r="L1209" s="129"/>
      <c r="M1209" s="128" t="s">
        <v>13673</v>
      </c>
      <c r="N1209" s="127" t="s">
        <v>525</v>
      </c>
      <c r="O1209" s="127" t="s">
        <v>174</v>
      </c>
      <c r="P1209" s="127" t="s">
        <v>194</v>
      </c>
      <c r="Q1209" s="131" t="s">
        <v>13736</v>
      </c>
      <c r="R1209" s="131" t="s">
        <v>15222</v>
      </c>
      <c r="S1209" s="132" t="s">
        <v>15223</v>
      </c>
      <c r="T1209" s="136" t="s">
        <v>534</v>
      </c>
      <c r="U1209" s="118"/>
      <c r="V1209" s="118"/>
      <c r="W1209" s="133" t="str">
        <f>VLOOKUP(TRIM(X1209),X10:Y88,2,FALSE)</f>
        <v>Frank</v>
      </c>
      <c r="X1209" s="11" t="str">
        <f t="shared" si="41"/>
        <v>6.5.1</v>
      </c>
      <c r="AA1209" s="1">
        <f t="shared" si="40"/>
        <v>35</v>
      </c>
    </row>
    <row r="1210" spans="1:27" ht="35.25" customHeight="1">
      <c r="A1210" s="119" t="s">
        <v>146</v>
      </c>
      <c r="B1210" s="134" t="s">
        <v>57</v>
      </c>
      <c r="C1210" s="122" t="s">
        <v>147</v>
      </c>
      <c r="D1210" s="122" t="s">
        <v>98</v>
      </c>
      <c r="E1210" s="123" t="s">
        <v>12230</v>
      </c>
      <c r="F1210" s="124" t="s">
        <v>302</v>
      </c>
      <c r="G1210" s="124" t="s">
        <v>149</v>
      </c>
      <c r="H1210" s="124" t="s">
        <v>13205</v>
      </c>
      <c r="I1210" s="135" t="s">
        <v>326</v>
      </c>
      <c r="J1210" s="129" t="s">
        <v>185</v>
      </c>
      <c r="K1210" s="128">
        <v>0</v>
      </c>
      <c r="L1210" s="129"/>
      <c r="M1210" s="128" t="s">
        <v>13673</v>
      </c>
      <c r="N1210" s="127" t="s">
        <v>525</v>
      </c>
      <c r="O1210" s="127" t="s">
        <v>174</v>
      </c>
      <c r="P1210" s="127" t="s">
        <v>194</v>
      </c>
      <c r="Q1210" s="131" t="s">
        <v>14358</v>
      </c>
      <c r="R1210" s="131" t="s">
        <v>15890</v>
      </c>
      <c r="S1210" s="132" t="s">
        <v>152</v>
      </c>
      <c r="T1210" s="136" t="s">
        <v>325</v>
      </c>
      <c r="U1210" s="118"/>
      <c r="V1210" s="118" t="s">
        <v>260</v>
      </c>
      <c r="W1210" s="133" t="str">
        <f>VLOOKUP(TRIM(X1210),X10:Y88,2,FALSE)</f>
        <v>Frank</v>
      </c>
      <c r="X1210" s="11" t="str">
        <f t="shared" si="41"/>
        <v>6.5.1</v>
      </c>
      <c r="AA1210" s="1">
        <f t="shared" si="40"/>
        <v>13</v>
      </c>
    </row>
    <row r="1211" spans="1:27" ht="35.25" customHeight="1">
      <c r="A1211" s="119"/>
      <c r="B1211" s="134" t="s">
        <v>57</v>
      </c>
      <c r="C1211" s="122" t="s">
        <v>22</v>
      </c>
      <c r="D1211" s="122" t="s">
        <v>98</v>
      </c>
      <c r="E1211" s="123" t="s">
        <v>12231</v>
      </c>
      <c r="F1211" s="124" t="s">
        <v>302</v>
      </c>
      <c r="G1211" s="138" t="s">
        <v>149</v>
      </c>
      <c r="H1211" s="138" t="s">
        <v>13570</v>
      </c>
      <c r="I1211" s="139" t="s">
        <v>223</v>
      </c>
      <c r="J1211" s="140" t="s">
        <v>196</v>
      </c>
      <c r="K1211" s="141">
        <v>0</v>
      </c>
      <c r="L1211" s="140"/>
      <c r="M1211" s="141" t="s">
        <v>13673</v>
      </c>
      <c r="N1211" s="140" t="s">
        <v>525</v>
      </c>
      <c r="O1211" s="140" t="s">
        <v>174</v>
      </c>
      <c r="P1211" s="140" t="s">
        <v>194</v>
      </c>
      <c r="Q1211" s="142" t="s">
        <v>15239</v>
      </c>
      <c r="R1211" s="142" t="s">
        <v>15240</v>
      </c>
      <c r="S1211" s="145"/>
      <c r="T1211" s="136" t="s">
        <v>199</v>
      </c>
      <c r="U1211" s="118"/>
      <c r="V1211" s="118"/>
      <c r="W1211" s="133" t="str">
        <f>VLOOKUP(TRIM(X1211),X10:Y88,2,FALSE)</f>
        <v>Frank</v>
      </c>
      <c r="X1211" s="11" t="str">
        <f t="shared" si="41"/>
        <v>6.5.1</v>
      </c>
      <c r="AA1211" s="1">
        <f t="shared" si="40"/>
        <v>17</v>
      </c>
    </row>
    <row r="1212" spans="1:27" ht="35.25" customHeight="1">
      <c r="A1212" s="119" t="s">
        <v>146</v>
      </c>
      <c r="B1212" s="134" t="s">
        <v>57</v>
      </c>
      <c r="C1212" s="122" t="s">
        <v>147</v>
      </c>
      <c r="D1212" s="122" t="s">
        <v>119</v>
      </c>
      <c r="E1212" s="123" t="s">
        <v>12232</v>
      </c>
      <c r="F1212" s="124" t="s">
        <v>302</v>
      </c>
      <c r="G1212" s="124" t="s">
        <v>149</v>
      </c>
      <c r="H1212" s="124" t="s">
        <v>13356</v>
      </c>
      <c r="I1212" s="135" t="s">
        <v>200</v>
      </c>
      <c r="J1212" s="129" t="s">
        <v>196</v>
      </c>
      <c r="K1212" s="128">
        <v>0</v>
      </c>
      <c r="L1212" s="129"/>
      <c r="M1212" s="128" t="s">
        <v>202</v>
      </c>
      <c r="N1212" s="127" t="s">
        <v>525</v>
      </c>
      <c r="O1212" s="127" t="s">
        <v>174</v>
      </c>
      <c r="P1212" s="127" t="s">
        <v>194</v>
      </c>
      <c r="Q1212" s="131" t="s">
        <v>13890</v>
      </c>
      <c r="R1212" s="131" t="s">
        <v>15758</v>
      </c>
      <c r="S1212" s="132" t="s">
        <v>15759</v>
      </c>
      <c r="T1212" s="136" t="s">
        <v>199</v>
      </c>
      <c r="U1212" s="118"/>
      <c r="V1212" s="118"/>
      <c r="W1212" s="133" t="str">
        <f>VLOOKUP(TRIM(X1212),X10:Y88,2,FALSE)</f>
        <v>Frank</v>
      </c>
      <c r="X1212" s="11" t="str">
        <f t="shared" si="41"/>
        <v>6.5.11</v>
      </c>
      <c r="AA1212" s="1">
        <f t="shared" si="40"/>
        <v>17</v>
      </c>
    </row>
    <row r="1213" spans="1:27" ht="35.25" customHeight="1">
      <c r="A1213" s="119" t="s">
        <v>146</v>
      </c>
      <c r="B1213" s="134" t="s">
        <v>57</v>
      </c>
      <c r="C1213" s="122" t="s">
        <v>147</v>
      </c>
      <c r="D1213" s="122" t="s">
        <v>119</v>
      </c>
      <c r="E1213" s="123" t="s">
        <v>12233</v>
      </c>
      <c r="F1213" s="124" t="s">
        <v>302</v>
      </c>
      <c r="G1213" s="124" t="s">
        <v>149</v>
      </c>
      <c r="H1213" s="124" t="s">
        <v>12811</v>
      </c>
      <c r="I1213" s="135" t="s">
        <v>16115</v>
      </c>
      <c r="J1213" s="129" t="s">
        <v>196</v>
      </c>
      <c r="K1213" s="128">
        <v>0</v>
      </c>
      <c r="L1213" s="129"/>
      <c r="M1213" s="128" t="s">
        <v>13673</v>
      </c>
      <c r="N1213" s="127" t="s">
        <v>525</v>
      </c>
      <c r="O1213" s="127" t="s">
        <v>174</v>
      </c>
      <c r="P1213" s="127" t="s">
        <v>194</v>
      </c>
      <c r="Q1213" s="131" t="s">
        <v>13773</v>
      </c>
      <c r="R1213" s="131" t="s">
        <v>15055</v>
      </c>
      <c r="S1213" s="132" t="s">
        <v>15054</v>
      </c>
      <c r="T1213" s="136" t="s">
        <v>243</v>
      </c>
      <c r="U1213" s="118"/>
      <c r="V1213" s="118"/>
      <c r="W1213" s="133" t="str">
        <f>VLOOKUP(TRIM(X1213),X10:Y88,2,FALSE)</f>
        <v>Frank</v>
      </c>
      <c r="X1213" s="11" t="str">
        <f t="shared" si="41"/>
        <v>6.5.11</v>
      </c>
      <c r="AA1213" s="1">
        <f t="shared" si="40"/>
        <v>57</v>
      </c>
    </row>
    <row r="1214" spans="1:27" ht="35.25" customHeight="1">
      <c r="A1214" s="119" t="s">
        <v>146</v>
      </c>
      <c r="B1214" s="134" t="s">
        <v>57</v>
      </c>
      <c r="C1214" s="122" t="s">
        <v>147</v>
      </c>
      <c r="D1214" s="122" t="s">
        <v>119</v>
      </c>
      <c r="E1214" s="123" t="s">
        <v>12234</v>
      </c>
      <c r="F1214" s="124" t="s">
        <v>302</v>
      </c>
      <c r="G1214" s="124" t="s">
        <v>149</v>
      </c>
      <c r="H1214" s="124" t="s">
        <v>12726</v>
      </c>
      <c r="I1214" s="135" t="s">
        <v>16114</v>
      </c>
      <c r="J1214" s="129" t="s">
        <v>196</v>
      </c>
      <c r="K1214" s="128"/>
      <c r="L1214" s="129"/>
      <c r="M1214" s="128" t="s">
        <v>13673</v>
      </c>
      <c r="N1214" s="127" t="s">
        <v>525</v>
      </c>
      <c r="O1214" s="127" t="s">
        <v>174</v>
      </c>
      <c r="P1214" s="127" t="s">
        <v>194</v>
      </c>
      <c r="Q1214" s="131" t="s">
        <v>13737</v>
      </c>
      <c r="R1214" s="131" t="s">
        <v>15053</v>
      </c>
      <c r="S1214" s="132" t="s">
        <v>15052</v>
      </c>
      <c r="T1214" s="136" t="s">
        <v>534</v>
      </c>
      <c r="U1214" s="118"/>
      <c r="V1214" s="118"/>
      <c r="W1214" s="133" t="str">
        <f>VLOOKUP(TRIM(X1214),X10:Y88,2,FALSE)</f>
        <v>Frank</v>
      </c>
      <c r="X1214" s="11" t="str">
        <f t="shared" si="41"/>
        <v>6.5.11</v>
      </c>
      <c r="AA1214" s="1">
        <f t="shared" si="40"/>
        <v>35</v>
      </c>
    </row>
    <row r="1215" spans="1:27" ht="35.25" customHeight="1">
      <c r="A1215" s="119" t="s">
        <v>146</v>
      </c>
      <c r="B1215" s="134" t="s">
        <v>57</v>
      </c>
      <c r="C1215" s="122" t="s">
        <v>147</v>
      </c>
      <c r="D1215" s="122" t="s">
        <v>119</v>
      </c>
      <c r="E1215" s="123" t="s">
        <v>12235</v>
      </c>
      <c r="F1215" s="124" t="s">
        <v>302</v>
      </c>
      <c r="G1215" s="124" t="s">
        <v>149</v>
      </c>
      <c r="H1215" s="124" t="s">
        <v>12967</v>
      </c>
      <c r="I1215" s="135" t="s">
        <v>256</v>
      </c>
      <c r="J1215" s="129" t="s">
        <v>196</v>
      </c>
      <c r="K1215" s="128">
        <v>0</v>
      </c>
      <c r="L1215" s="129"/>
      <c r="M1215" s="128" t="s">
        <v>229</v>
      </c>
      <c r="N1215" s="127" t="s">
        <v>525</v>
      </c>
      <c r="O1215" s="127" t="s">
        <v>174</v>
      </c>
      <c r="P1215" s="127" t="s">
        <v>194</v>
      </c>
      <c r="Q1215" s="131" t="s">
        <v>13834</v>
      </c>
      <c r="R1215" s="131" t="s">
        <v>15993</v>
      </c>
      <c r="S1215" s="132" t="s">
        <v>189</v>
      </c>
      <c r="T1215" s="136" t="s">
        <v>305</v>
      </c>
      <c r="U1215" s="118"/>
      <c r="V1215" s="118" t="s">
        <v>15021</v>
      </c>
      <c r="W1215" s="133" t="str">
        <f>VLOOKUP(TRIM(X1215),X10:Y88,2,FALSE)</f>
        <v>Frank</v>
      </c>
      <c r="X1215" s="11" t="str">
        <f t="shared" si="41"/>
        <v>6.5.11</v>
      </c>
      <c r="AA1215" s="1">
        <f t="shared" si="40"/>
        <v>7</v>
      </c>
    </row>
    <row r="1216" spans="1:27" ht="35.25" customHeight="1">
      <c r="A1216" s="119" t="s">
        <v>146</v>
      </c>
      <c r="B1216" s="134" t="s">
        <v>57</v>
      </c>
      <c r="C1216" s="122" t="s">
        <v>147</v>
      </c>
      <c r="D1216" s="122" t="s">
        <v>119</v>
      </c>
      <c r="E1216" s="123" t="s">
        <v>12236</v>
      </c>
      <c r="F1216" s="124" t="s">
        <v>302</v>
      </c>
      <c r="G1216" s="124" t="s">
        <v>149</v>
      </c>
      <c r="H1216" s="124" t="s">
        <v>12903</v>
      </c>
      <c r="I1216" s="135" t="s">
        <v>200</v>
      </c>
      <c r="J1216" s="129" t="s">
        <v>196</v>
      </c>
      <c r="K1216" s="128">
        <v>0</v>
      </c>
      <c r="L1216" s="129"/>
      <c r="M1216" s="128" t="s">
        <v>13673</v>
      </c>
      <c r="N1216" s="127" t="s">
        <v>525</v>
      </c>
      <c r="O1216" s="127" t="s">
        <v>174</v>
      </c>
      <c r="P1216" s="127" t="s">
        <v>194</v>
      </c>
      <c r="Q1216" s="131" t="s">
        <v>13784</v>
      </c>
      <c r="R1216" s="131" t="s">
        <v>15891</v>
      </c>
      <c r="S1216" s="132" t="s">
        <v>152</v>
      </c>
      <c r="T1216" s="136" t="s">
        <v>199</v>
      </c>
      <c r="U1216" s="118"/>
      <c r="V1216" s="118" t="s">
        <v>260</v>
      </c>
      <c r="W1216" s="133" t="str">
        <f>VLOOKUP(TRIM(X1216),X10:Y88,2,FALSE)</f>
        <v>Frank</v>
      </c>
      <c r="X1216" s="11" t="str">
        <f t="shared" si="41"/>
        <v>6.5.11</v>
      </c>
      <c r="AA1216" s="1">
        <f t="shared" si="40"/>
        <v>17</v>
      </c>
    </row>
    <row r="1217" spans="1:27" ht="35.25" customHeight="1">
      <c r="A1217" s="119" t="s">
        <v>146</v>
      </c>
      <c r="B1217" s="134" t="s">
        <v>57</v>
      </c>
      <c r="C1217" s="122" t="s">
        <v>147</v>
      </c>
      <c r="D1217" s="122" t="s">
        <v>119</v>
      </c>
      <c r="E1217" s="123" t="s">
        <v>12237</v>
      </c>
      <c r="F1217" s="124" t="s">
        <v>302</v>
      </c>
      <c r="G1217" s="124" t="s">
        <v>149</v>
      </c>
      <c r="H1217" s="124" t="s">
        <v>13360</v>
      </c>
      <c r="I1217" s="135" t="s">
        <v>223</v>
      </c>
      <c r="J1217" s="129" t="s">
        <v>196</v>
      </c>
      <c r="K1217" s="128">
        <v>0</v>
      </c>
      <c r="L1217" s="129"/>
      <c r="M1217" s="128" t="s">
        <v>202</v>
      </c>
      <c r="N1217" s="127" t="s">
        <v>525</v>
      </c>
      <c r="O1217" s="127" t="s">
        <v>174</v>
      </c>
      <c r="P1217" s="127" t="s">
        <v>194</v>
      </c>
      <c r="Q1217" s="131" t="s">
        <v>13893</v>
      </c>
      <c r="R1217" s="131" t="s">
        <v>15567</v>
      </c>
      <c r="S1217" s="132" t="s">
        <v>15568</v>
      </c>
      <c r="T1217" s="136" t="s">
        <v>199</v>
      </c>
      <c r="U1217" s="118"/>
      <c r="V1217" s="118"/>
      <c r="W1217" s="133" t="str">
        <f>VLOOKUP(TRIM(X1217),X10:Y88,2,FALSE)</f>
        <v>Frank</v>
      </c>
      <c r="X1217" s="11" t="str">
        <f t="shared" si="41"/>
        <v>6.5.11</v>
      </c>
      <c r="AA1217" s="1">
        <f t="shared" si="40"/>
        <v>17</v>
      </c>
    </row>
    <row r="1218" spans="1:27" ht="35.25" customHeight="1">
      <c r="A1218" s="119" t="s">
        <v>146</v>
      </c>
      <c r="B1218" s="134" t="s">
        <v>57</v>
      </c>
      <c r="C1218" s="122" t="s">
        <v>147</v>
      </c>
      <c r="D1218" s="122" t="s">
        <v>119</v>
      </c>
      <c r="E1218" s="123" t="s">
        <v>12238</v>
      </c>
      <c r="F1218" s="124" t="s">
        <v>302</v>
      </c>
      <c r="G1218" s="124" t="s">
        <v>149</v>
      </c>
      <c r="H1218" s="124" t="s">
        <v>13112</v>
      </c>
      <c r="I1218" s="135" t="s">
        <v>192</v>
      </c>
      <c r="J1218" s="129" t="s">
        <v>196</v>
      </c>
      <c r="K1218" s="128">
        <v>0</v>
      </c>
      <c r="L1218" s="129"/>
      <c r="M1218" s="128" t="s">
        <v>13673</v>
      </c>
      <c r="N1218" s="127" t="s">
        <v>525</v>
      </c>
      <c r="O1218" s="127" t="s">
        <v>174</v>
      </c>
      <c r="P1218" s="127" t="s">
        <v>194</v>
      </c>
      <c r="Q1218" s="131" t="s">
        <v>13925</v>
      </c>
      <c r="R1218" s="131" t="s">
        <v>15776</v>
      </c>
      <c r="S1218" s="132" t="s">
        <v>15777</v>
      </c>
      <c r="T1218" s="136" t="s">
        <v>732</v>
      </c>
      <c r="U1218" s="118"/>
      <c r="V1218" s="118"/>
      <c r="W1218" s="133" t="str">
        <f>VLOOKUP(TRIM(X1218),X10:Y88,2,FALSE)</f>
        <v>Frank</v>
      </c>
      <c r="X1218" s="11" t="str">
        <f t="shared" si="41"/>
        <v>6.5.11</v>
      </c>
      <c r="AA1218" s="1">
        <f t="shared" si="40"/>
        <v>12</v>
      </c>
    </row>
    <row r="1219" spans="1:27" ht="35.25" customHeight="1">
      <c r="A1219" s="119" t="s">
        <v>146</v>
      </c>
      <c r="B1219" s="134" t="s">
        <v>57</v>
      </c>
      <c r="C1219" s="122" t="s">
        <v>147</v>
      </c>
      <c r="D1219" s="122" t="s">
        <v>119</v>
      </c>
      <c r="E1219" s="123" t="s">
        <v>12239</v>
      </c>
      <c r="F1219" s="124" t="s">
        <v>302</v>
      </c>
      <c r="G1219" s="124" t="s">
        <v>149</v>
      </c>
      <c r="H1219" s="124" t="s">
        <v>13288</v>
      </c>
      <c r="I1219" s="135" t="s">
        <v>5426</v>
      </c>
      <c r="J1219" s="129" t="s">
        <v>196</v>
      </c>
      <c r="K1219" s="128">
        <v>0</v>
      </c>
      <c r="L1219" s="129"/>
      <c r="M1219" s="128" t="s">
        <v>13673</v>
      </c>
      <c r="N1219" s="127" t="s">
        <v>525</v>
      </c>
      <c r="O1219" s="127" t="s">
        <v>174</v>
      </c>
      <c r="P1219" s="127" t="s">
        <v>194</v>
      </c>
      <c r="Q1219" s="131" t="s">
        <v>13960</v>
      </c>
      <c r="R1219" s="131" t="s">
        <v>15571</v>
      </c>
      <c r="S1219" s="132" t="s">
        <v>15572</v>
      </c>
      <c r="T1219" s="136" t="s">
        <v>239</v>
      </c>
      <c r="U1219" s="118"/>
      <c r="V1219" s="118"/>
      <c r="W1219" s="133" t="str">
        <f>VLOOKUP(TRIM(X1219),X10:Y88,2,FALSE)</f>
        <v>Frank</v>
      </c>
      <c r="X1219" s="11" t="str">
        <f t="shared" si="41"/>
        <v>6.5.11</v>
      </c>
      <c r="AA1219" s="1">
        <f t="shared" si="40"/>
        <v>30</v>
      </c>
    </row>
    <row r="1220" spans="1:27" ht="35.25" customHeight="1">
      <c r="A1220" s="119" t="s">
        <v>146</v>
      </c>
      <c r="B1220" s="134" t="s">
        <v>57</v>
      </c>
      <c r="C1220" s="122" t="s">
        <v>147</v>
      </c>
      <c r="D1220" s="122" t="s">
        <v>119</v>
      </c>
      <c r="E1220" s="123" t="s">
        <v>12240</v>
      </c>
      <c r="F1220" s="124" t="s">
        <v>302</v>
      </c>
      <c r="G1220" s="124" t="s">
        <v>149</v>
      </c>
      <c r="H1220" s="124" t="s">
        <v>13291</v>
      </c>
      <c r="I1220" s="135" t="s">
        <v>238</v>
      </c>
      <c r="J1220" s="129" t="s">
        <v>196</v>
      </c>
      <c r="K1220" s="128">
        <v>0</v>
      </c>
      <c r="L1220" s="129"/>
      <c r="M1220" s="128" t="s">
        <v>13673</v>
      </c>
      <c r="N1220" s="127" t="s">
        <v>525</v>
      </c>
      <c r="O1220" s="127" t="s">
        <v>174</v>
      </c>
      <c r="P1220" s="127" t="s">
        <v>194</v>
      </c>
      <c r="Q1220" s="131" t="s">
        <v>13963</v>
      </c>
      <c r="R1220" s="131" t="s">
        <v>15892</v>
      </c>
      <c r="S1220" s="132" t="s">
        <v>152</v>
      </c>
      <c r="T1220" s="136" t="s">
        <v>239</v>
      </c>
      <c r="U1220" s="118"/>
      <c r="V1220" s="118" t="s">
        <v>260</v>
      </c>
      <c r="W1220" s="133" t="str">
        <f>VLOOKUP(TRIM(X1220),X10:Y88,2,FALSE)</f>
        <v>Frank</v>
      </c>
      <c r="X1220" s="11" t="str">
        <f t="shared" si="41"/>
        <v>6.5.11</v>
      </c>
      <c r="AA1220" s="1">
        <f t="shared" si="40"/>
        <v>8</v>
      </c>
    </row>
    <row r="1221" spans="1:27" ht="35.25" customHeight="1">
      <c r="A1221" s="119" t="s">
        <v>146</v>
      </c>
      <c r="B1221" s="134" t="s">
        <v>57</v>
      </c>
      <c r="C1221" s="122" t="s">
        <v>147</v>
      </c>
      <c r="D1221" s="122" t="s">
        <v>119</v>
      </c>
      <c r="E1221" s="123" t="s">
        <v>12241</v>
      </c>
      <c r="F1221" s="124" t="s">
        <v>302</v>
      </c>
      <c r="G1221" s="124" t="s">
        <v>149</v>
      </c>
      <c r="H1221" s="124" t="s">
        <v>13321</v>
      </c>
      <c r="I1221" s="135" t="s">
        <v>2460</v>
      </c>
      <c r="J1221" s="129" t="s">
        <v>196</v>
      </c>
      <c r="K1221" s="128">
        <v>0</v>
      </c>
      <c r="L1221" s="129"/>
      <c r="M1221" s="128" t="s">
        <v>13673</v>
      </c>
      <c r="N1221" s="127" t="s">
        <v>525</v>
      </c>
      <c r="O1221" s="127" t="s">
        <v>174</v>
      </c>
      <c r="P1221" s="127" t="s">
        <v>194</v>
      </c>
      <c r="Q1221" s="131" t="s">
        <v>13974</v>
      </c>
      <c r="R1221" s="131" t="s">
        <v>15893</v>
      </c>
      <c r="S1221" s="132" t="s">
        <v>152</v>
      </c>
      <c r="T1221" s="136" t="s">
        <v>261</v>
      </c>
      <c r="U1221" s="118"/>
      <c r="V1221" s="118" t="s">
        <v>260</v>
      </c>
      <c r="W1221" s="133" t="str">
        <f>VLOOKUP(TRIM(X1221),X10:Y88,2,FALSE)</f>
        <v>Frank</v>
      </c>
      <c r="X1221" s="11" t="str">
        <f t="shared" si="41"/>
        <v>6.5.11</v>
      </c>
      <c r="AA1221" s="1">
        <f t="shared" si="40"/>
        <v>26</v>
      </c>
    </row>
    <row r="1222" spans="1:27" ht="35.25" customHeight="1">
      <c r="A1222" s="119" t="s">
        <v>146</v>
      </c>
      <c r="B1222" s="134" t="s">
        <v>57</v>
      </c>
      <c r="C1222" s="122" t="s">
        <v>147</v>
      </c>
      <c r="D1222" s="122" t="s">
        <v>119</v>
      </c>
      <c r="E1222" s="123" t="s">
        <v>12242</v>
      </c>
      <c r="F1222" s="124" t="s">
        <v>302</v>
      </c>
      <c r="G1222" s="124" t="s">
        <v>149</v>
      </c>
      <c r="H1222" s="124" t="s">
        <v>13476</v>
      </c>
      <c r="I1222" s="135" t="s">
        <v>200</v>
      </c>
      <c r="J1222" s="129" t="s">
        <v>185</v>
      </c>
      <c r="K1222" s="128">
        <v>0</v>
      </c>
      <c r="L1222" s="129"/>
      <c r="M1222" s="128" t="s">
        <v>13673</v>
      </c>
      <c r="N1222" s="127" t="s">
        <v>525</v>
      </c>
      <c r="O1222" s="127" t="s">
        <v>174</v>
      </c>
      <c r="P1222" s="127" t="s">
        <v>194</v>
      </c>
      <c r="Q1222" s="131" t="s">
        <v>14025</v>
      </c>
      <c r="R1222" s="131" t="s">
        <v>15960</v>
      </c>
      <c r="S1222" s="132" t="s">
        <v>189</v>
      </c>
      <c r="T1222" s="136" t="s">
        <v>199</v>
      </c>
      <c r="U1222" s="118"/>
      <c r="V1222" s="118"/>
      <c r="W1222" s="133" t="str">
        <f>VLOOKUP(TRIM(X1222),X10:Y88,2,FALSE)</f>
        <v>Frank</v>
      </c>
      <c r="X1222" s="11" t="str">
        <f t="shared" si="41"/>
        <v>6.5.11</v>
      </c>
      <c r="AA1222" s="1">
        <f t="shared" si="40"/>
        <v>17</v>
      </c>
    </row>
    <row r="1223" spans="1:27" ht="35.25" customHeight="1">
      <c r="A1223" s="119" t="s">
        <v>146</v>
      </c>
      <c r="B1223" s="134" t="s">
        <v>57</v>
      </c>
      <c r="C1223" s="122" t="s">
        <v>147</v>
      </c>
      <c r="D1223" s="122" t="s">
        <v>119</v>
      </c>
      <c r="E1223" s="123" t="s">
        <v>12243</v>
      </c>
      <c r="F1223" s="124" t="s">
        <v>302</v>
      </c>
      <c r="G1223" s="124" t="s">
        <v>149</v>
      </c>
      <c r="H1223" s="124" t="s">
        <v>12966</v>
      </c>
      <c r="I1223" s="135" t="s">
        <v>256</v>
      </c>
      <c r="J1223" s="129" t="s">
        <v>185</v>
      </c>
      <c r="K1223" s="128">
        <v>0</v>
      </c>
      <c r="L1223" s="129"/>
      <c r="M1223" s="128" t="s">
        <v>229</v>
      </c>
      <c r="N1223" s="127" t="s">
        <v>525</v>
      </c>
      <c r="O1223" s="127" t="s">
        <v>174</v>
      </c>
      <c r="P1223" s="127" t="s">
        <v>194</v>
      </c>
      <c r="Q1223" s="131" t="s">
        <v>13833</v>
      </c>
      <c r="R1223" s="131" t="s">
        <v>15057</v>
      </c>
      <c r="S1223" s="132" t="s">
        <v>15056</v>
      </c>
      <c r="T1223" s="136" t="s">
        <v>305</v>
      </c>
      <c r="U1223" s="118"/>
      <c r="V1223" s="118"/>
      <c r="W1223" s="133" t="str">
        <f>VLOOKUP(TRIM(X1223),X10:Y88,2,FALSE)</f>
        <v>Frank</v>
      </c>
      <c r="X1223" s="11" t="str">
        <f t="shared" si="41"/>
        <v>6.5.11</v>
      </c>
      <c r="AA1223" s="1">
        <f t="shared" si="40"/>
        <v>7</v>
      </c>
    </row>
    <row r="1224" spans="1:27" ht="35.25" customHeight="1">
      <c r="A1224" s="119" t="s">
        <v>146</v>
      </c>
      <c r="B1224" s="134" t="s">
        <v>57</v>
      </c>
      <c r="C1224" s="122" t="s">
        <v>147</v>
      </c>
      <c r="D1224" s="122" t="s">
        <v>119</v>
      </c>
      <c r="E1224" s="123" t="s">
        <v>12244</v>
      </c>
      <c r="F1224" s="124" t="s">
        <v>302</v>
      </c>
      <c r="G1224" s="124" t="s">
        <v>149</v>
      </c>
      <c r="H1224" s="124" t="s">
        <v>13295</v>
      </c>
      <c r="I1224" s="135" t="s">
        <v>213</v>
      </c>
      <c r="J1224" s="129" t="s">
        <v>196</v>
      </c>
      <c r="K1224" s="128">
        <v>0</v>
      </c>
      <c r="L1224" s="129"/>
      <c r="M1224" s="128" t="s">
        <v>13673</v>
      </c>
      <c r="N1224" s="127" t="s">
        <v>525</v>
      </c>
      <c r="O1224" s="127" t="s">
        <v>174</v>
      </c>
      <c r="P1224" s="127" t="s">
        <v>194</v>
      </c>
      <c r="Q1224" s="131" t="s">
        <v>13965</v>
      </c>
      <c r="R1224" s="131" t="s">
        <v>15059</v>
      </c>
      <c r="S1224" s="132" t="s">
        <v>15058</v>
      </c>
      <c r="T1224" s="136" t="s">
        <v>199</v>
      </c>
      <c r="U1224" s="118"/>
      <c r="V1224" s="118"/>
      <c r="W1224" s="133" t="str">
        <f>VLOOKUP(TRIM(X1224),X10:Y88,2,FALSE)</f>
        <v>Frank</v>
      </c>
      <c r="X1224" s="11" t="str">
        <f t="shared" si="41"/>
        <v>6.5.11</v>
      </c>
      <c r="AA1224" s="1">
        <f t="shared" si="40"/>
        <v>6</v>
      </c>
    </row>
    <row r="1225" spans="1:27" ht="35.25" customHeight="1">
      <c r="A1225" s="119" t="s">
        <v>146</v>
      </c>
      <c r="B1225" s="134" t="s">
        <v>57</v>
      </c>
      <c r="C1225" s="122" t="s">
        <v>147</v>
      </c>
      <c r="D1225" s="122" t="s">
        <v>72</v>
      </c>
      <c r="E1225" s="123" t="s">
        <v>12245</v>
      </c>
      <c r="F1225" s="124" t="s">
        <v>19</v>
      </c>
      <c r="G1225" s="124" t="s">
        <v>158</v>
      </c>
      <c r="H1225" s="124" t="s">
        <v>14500</v>
      </c>
      <c r="I1225" s="135" t="s">
        <v>14501</v>
      </c>
      <c r="J1225" s="129"/>
      <c r="K1225" s="128"/>
      <c r="L1225" s="129"/>
      <c r="M1225" s="128"/>
      <c r="N1225" s="127"/>
      <c r="O1225" s="127"/>
      <c r="P1225" s="127"/>
      <c r="Q1225" s="131" t="s">
        <v>14502</v>
      </c>
      <c r="R1225" s="131" t="s">
        <v>10833</v>
      </c>
      <c r="S1225" s="137" t="s">
        <v>156</v>
      </c>
      <c r="T1225" s="136" t="s">
        <v>14503</v>
      </c>
      <c r="U1225" s="118"/>
      <c r="V1225" s="118"/>
      <c r="W1225" s="133" t="str">
        <f>VLOOKUP(TRIM(X1225),X10:Y88,2,FALSE)</f>
        <v>Frank</v>
      </c>
      <c r="X1225" s="11" t="str">
        <f t="shared" si="41"/>
        <v>4.1</v>
      </c>
      <c r="AA1225" s="1">
        <f t="shared" si="40"/>
        <v>34</v>
      </c>
    </row>
    <row r="1226" spans="1:27" ht="35.25" customHeight="1">
      <c r="A1226" s="119" t="s">
        <v>146</v>
      </c>
      <c r="B1226" s="134" t="s">
        <v>57</v>
      </c>
      <c r="C1226" s="122" t="s">
        <v>147</v>
      </c>
      <c r="D1226" s="122" t="s">
        <v>666</v>
      </c>
      <c r="E1226" s="123" t="s">
        <v>12246</v>
      </c>
      <c r="F1226" s="124" t="s">
        <v>302</v>
      </c>
      <c r="G1226" s="124" t="s">
        <v>149</v>
      </c>
      <c r="H1226" s="124" t="s">
        <v>13351</v>
      </c>
      <c r="I1226" s="135" t="s">
        <v>223</v>
      </c>
      <c r="J1226" s="129" t="s">
        <v>196</v>
      </c>
      <c r="K1226" s="128">
        <v>0</v>
      </c>
      <c r="L1226" s="129"/>
      <c r="M1226" s="128" t="s">
        <v>202</v>
      </c>
      <c r="N1226" s="127" t="s">
        <v>525</v>
      </c>
      <c r="O1226" s="127" t="s">
        <v>174</v>
      </c>
      <c r="P1226" s="127" t="s">
        <v>194</v>
      </c>
      <c r="Q1226" s="131" t="s">
        <v>13886</v>
      </c>
      <c r="R1226" s="131" t="s">
        <v>15894</v>
      </c>
      <c r="S1226" s="132" t="s">
        <v>152</v>
      </c>
      <c r="T1226" s="136" t="s">
        <v>199</v>
      </c>
      <c r="U1226" s="118"/>
      <c r="V1226" s="118" t="s">
        <v>260</v>
      </c>
      <c r="W1226" s="133" t="str">
        <f>VLOOKUP(TRIM(X1226),X10:Y88,2,FALSE)</f>
        <v>Frank</v>
      </c>
      <c r="X1226" s="11" t="str">
        <f t="shared" si="41"/>
        <v>6.5.7.1</v>
      </c>
      <c r="AA1226" s="1">
        <f t="shared" si="40"/>
        <v>17</v>
      </c>
    </row>
    <row r="1227" spans="1:27" ht="35.25" customHeight="1">
      <c r="A1227" s="119" t="s">
        <v>146</v>
      </c>
      <c r="B1227" s="134" t="s">
        <v>57</v>
      </c>
      <c r="C1227" s="122" t="s">
        <v>147</v>
      </c>
      <c r="D1227" s="122" t="s">
        <v>666</v>
      </c>
      <c r="E1227" s="123" t="s">
        <v>12247</v>
      </c>
      <c r="F1227" s="124" t="s">
        <v>21</v>
      </c>
      <c r="G1227" s="124" t="s">
        <v>149</v>
      </c>
      <c r="H1227" s="124" t="s">
        <v>13672</v>
      </c>
      <c r="I1227" s="135" t="s">
        <v>256</v>
      </c>
      <c r="J1227" s="129" t="s">
        <v>196</v>
      </c>
      <c r="K1227" s="128"/>
      <c r="L1227" s="129"/>
      <c r="M1227" s="128" t="s">
        <v>13673</v>
      </c>
      <c r="N1227" s="127" t="s">
        <v>13665</v>
      </c>
      <c r="O1227" s="127" t="s">
        <v>174</v>
      </c>
      <c r="P1227" s="127" t="s">
        <v>194</v>
      </c>
      <c r="Q1227" s="131" t="s">
        <v>13666</v>
      </c>
      <c r="R1227" s="131" t="s">
        <v>15895</v>
      </c>
      <c r="S1227" s="132" t="s">
        <v>152</v>
      </c>
      <c r="T1227" s="136" t="s">
        <v>257</v>
      </c>
      <c r="U1227" s="118"/>
      <c r="V1227" s="118" t="s">
        <v>260</v>
      </c>
      <c r="W1227" s="133" t="str">
        <f>VLOOKUP(TRIM(X1227),X10:Y88,2,FALSE)</f>
        <v>Frank</v>
      </c>
      <c r="X1227" s="11" t="str">
        <f t="shared" si="41"/>
        <v>6.5.7.1</v>
      </c>
      <c r="AA1227" s="1">
        <f t="shared" si="40"/>
        <v>7</v>
      </c>
    </row>
    <row r="1228" spans="1:27" ht="35.25" customHeight="1">
      <c r="A1228" s="119" t="s">
        <v>146</v>
      </c>
      <c r="B1228" s="134" t="s">
        <v>57</v>
      </c>
      <c r="C1228" s="122" t="s">
        <v>147</v>
      </c>
      <c r="D1228" s="122" t="s">
        <v>666</v>
      </c>
      <c r="E1228" s="123" t="s">
        <v>12248</v>
      </c>
      <c r="F1228" s="124" t="s">
        <v>302</v>
      </c>
      <c r="G1228" s="124" t="s">
        <v>149</v>
      </c>
      <c r="H1228" s="124" t="s">
        <v>13238</v>
      </c>
      <c r="I1228" s="135" t="s">
        <v>13720</v>
      </c>
      <c r="J1228" s="129" t="s">
        <v>196</v>
      </c>
      <c r="K1228" s="128">
        <v>0</v>
      </c>
      <c r="L1228" s="129"/>
      <c r="M1228" s="128" t="s">
        <v>202</v>
      </c>
      <c r="N1228" s="127" t="s">
        <v>525</v>
      </c>
      <c r="O1228" s="127" t="s">
        <v>174</v>
      </c>
      <c r="P1228" s="127" t="s">
        <v>194</v>
      </c>
      <c r="Q1228" s="131" t="s">
        <v>13932</v>
      </c>
      <c r="R1228" s="131" t="s">
        <v>15302</v>
      </c>
      <c r="S1228" s="132" t="s">
        <v>15303</v>
      </c>
      <c r="T1228" s="136" t="s">
        <v>198</v>
      </c>
      <c r="U1228" s="118"/>
      <c r="V1228" s="118"/>
      <c r="W1228" s="133" t="str">
        <f>VLOOKUP(TRIM(X1228),X10:Y88,2,FALSE)</f>
        <v>Frank</v>
      </c>
      <c r="X1228" s="11" t="str">
        <f t="shared" si="41"/>
        <v>6.5.7.1</v>
      </c>
      <c r="AA1228" s="1">
        <f t="shared" si="40"/>
        <v>22</v>
      </c>
    </row>
    <row r="1229" spans="1:27" ht="35.25" customHeight="1">
      <c r="A1229" s="119" t="s">
        <v>146</v>
      </c>
      <c r="B1229" s="134" t="s">
        <v>57</v>
      </c>
      <c r="C1229" s="122" t="s">
        <v>147</v>
      </c>
      <c r="D1229" s="122" t="s">
        <v>666</v>
      </c>
      <c r="E1229" s="123" t="s">
        <v>12249</v>
      </c>
      <c r="F1229" s="124" t="s">
        <v>302</v>
      </c>
      <c r="G1229" s="124" t="s">
        <v>149</v>
      </c>
      <c r="H1229" s="124" t="s">
        <v>13363</v>
      </c>
      <c r="I1229" s="135" t="s">
        <v>223</v>
      </c>
      <c r="J1229" s="129" t="s">
        <v>185</v>
      </c>
      <c r="K1229" s="128">
        <v>0</v>
      </c>
      <c r="L1229" s="129"/>
      <c r="M1229" s="128" t="s">
        <v>13673</v>
      </c>
      <c r="N1229" s="127" t="s">
        <v>525</v>
      </c>
      <c r="O1229" s="127" t="s">
        <v>174</v>
      </c>
      <c r="P1229" s="127" t="s">
        <v>194</v>
      </c>
      <c r="Q1229" s="131" t="s">
        <v>14512</v>
      </c>
      <c r="R1229" s="131" t="s">
        <v>15896</v>
      </c>
      <c r="S1229" s="132" t="s">
        <v>152</v>
      </c>
      <c r="T1229" s="136" t="s">
        <v>199</v>
      </c>
      <c r="U1229" s="118"/>
      <c r="V1229" s="118" t="s">
        <v>260</v>
      </c>
      <c r="W1229" s="133" t="str">
        <f>VLOOKUP(TRIM(X1229),X10:Y88,2,FALSE)</f>
        <v>Frank</v>
      </c>
      <c r="X1229" s="11" t="str">
        <f t="shared" si="41"/>
        <v>6.5.7.1</v>
      </c>
      <c r="AA1229" s="1">
        <f t="shared" si="40"/>
        <v>17</v>
      </c>
    </row>
    <row r="1230" spans="1:27" ht="35.25" customHeight="1">
      <c r="A1230" s="119" t="s">
        <v>146</v>
      </c>
      <c r="B1230" s="134" t="s">
        <v>57</v>
      </c>
      <c r="C1230" s="122" t="s">
        <v>147</v>
      </c>
      <c r="D1230" s="122" t="s">
        <v>666</v>
      </c>
      <c r="E1230" s="123" t="s">
        <v>12250</v>
      </c>
      <c r="F1230" s="124" t="s">
        <v>302</v>
      </c>
      <c r="G1230" s="124" t="s">
        <v>149</v>
      </c>
      <c r="H1230" s="124" t="s">
        <v>13364</v>
      </c>
      <c r="I1230" s="135" t="s">
        <v>223</v>
      </c>
      <c r="J1230" s="129" t="s">
        <v>196</v>
      </c>
      <c r="K1230" s="128">
        <v>0</v>
      </c>
      <c r="L1230" s="129"/>
      <c r="M1230" s="128" t="s">
        <v>13673</v>
      </c>
      <c r="N1230" s="127" t="s">
        <v>525</v>
      </c>
      <c r="O1230" s="127" t="s">
        <v>174</v>
      </c>
      <c r="P1230" s="127" t="s">
        <v>194</v>
      </c>
      <c r="Q1230" s="131" t="s">
        <v>14512</v>
      </c>
      <c r="R1230" s="131" t="s">
        <v>15306</v>
      </c>
      <c r="S1230" s="132" t="s">
        <v>15307</v>
      </c>
      <c r="T1230" s="136" t="s">
        <v>199</v>
      </c>
      <c r="U1230" s="118"/>
      <c r="V1230" s="118"/>
      <c r="W1230" s="133" t="str">
        <f>VLOOKUP(TRIM(X1230),X10:Y88,2,FALSE)</f>
        <v>Frank</v>
      </c>
      <c r="X1230" s="11" t="str">
        <f t="shared" si="41"/>
        <v>6.5.7.1</v>
      </c>
      <c r="AA1230" s="1">
        <f t="shared" si="40"/>
        <v>17</v>
      </c>
    </row>
    <row r="1231" spans="1:27" ht="35.25" customHeight="1">
      <c r="A1231" s="119"/>
      <c r="B1231" s="134" t="s">
        <v>57</v>
      </c>
      <c r="C1231" s="122" t="s">
        <v>22</v>
      </c>
      <c r="D1231" s="122" t="s">
        <v>666</v>
      </c>
      <c r="E1231" s="123" t="s">
        <v>12251</v>
      </c>
      <c r="F1231" s="124" t="s">
        <v>302</v>
      </c>
      <c r="G1231" s="138" t="s">
        <v>149</v>
      </c>
      <c r="H1231" s="138" t="s">
        <v>13324</v>
      </c>
      <c r="I1231" s="139" t="s">
        <v>197</v>
      </c>
      <c r="J1231" s="140" t="s">
        <v>196</v>
      </c>
      <c r="K1231" s="141">
        <v>0</v>
      </c>
      <c r="L1231" s="140"/>
      <c r="M1231" s="141" t="s">
        <v>202</v>
      </c>
      <c r="N1231" s="140" t="s">
        <v>525</v>
      </c>
      <c r="O1231" s="140" t="s">
        <v>174</v>
      </c>
      <c r="P1231" s="140" t="s">
        <v>194</v>
      </c>
      <c r="Q1231" s="142" t="s">
        <v>15308</v>
      </c>
      <c r="R1231" s="142" t="s">
        <v>15309</v>
      </c>
      <c r="S1231" s="145"/>
      <c r="T1231" s="136" t="s">
        <v>273</v>
      </c>
      <c r="U1231" s="118"/>
      <c r="V1231" s="118"/>
      <c r="W1231" s="133" t="str">
        <f>VLOOKUP(TRIM(X1231),X10:Y88,2,FALSE)</f>
        <v>Frank</v>
      </c>
      <c r="X1231" s="11" t="str">
        <f t="shared" si="41"/>
        <v>6.5.7.1</v>
      </c>
      <c r="AA1231" s="1">
        <f t="shared" si="40"/>
        <v>14</v>
      </c>
    </row>
    <row r="1232" spans="1:27" ht="35.25" customHeight="1">
      <c r="A1232" s="119" t="s">
        <v>146</v>
      </c>
      <c r="B1232" s="134" t="s">
        <v>57</v>
      </c>
      <c r="C1232" s="122" t="s">
        <v>147</v>
      </c>
      <c r="D1232" s="122" t="s">
        <v>666</v>
      </c>
      <c r="E1232" s="123" t="s">
        <v>12252</v>
      </c>
      <c r="F1232" s="124" t="s">
        <v>302</v>
      </c>
      <c r="G1232" s="124" t="s">
        <v>149</v>
      </c>
      <c r="H1232" s="124" t="s">
        <v>13399</v>
      </c>
      <c r="I1232" s="135" t="s">
        <v>279</v>
      </c>
      <c r="J1232" s="129" t="s">
        <v>185</v>
      </c>
      <c r="K1232" s="128">
        <v>0</v>
      </c>
      <c r="L1232" s="129"/>
      <c r="M1232" s="128" t="s">
        <v>202</v>
      </c>
      <c r="N1232" s="127" t="s">
        <v>525</v>
      </c>
      <c r="O1232" s="127" t="s">
        <v>174</v>
      </c>
      <c r="P1232" s="127" t="s">
        <v>194</v>
      </c>
      <c r="Q1232" s="131" t="s">
        <v>13997</v>
      </c>
      <c r="R1232" s="131" t="s">
        <v>15897</v>
      </c>
      <c r="S1232" s="132" t="s">
        <v>152</v>
      </c>
      <c r="T1232" s="136" t="s">
        <v>222</v>
      </c>
      <c r="U1232" s="118"/>
      <c r="V1232" s="118" t="s">
        <v>260</v>
      </c>
      <c r="W1232" s="133" t="str">
        <f>VLOOKUP(TRIM(X1232),X10:Y88,2,FALSE)</f>
        <v>Frank</v>
      </c>
      <c r="X1232" s="11" t="str">
        <f t="shared" si="41"/>
        <v>6.5.7.1</v>
      </c>
      <c r="AA1232" s="1">
        <f t="shared" si="40"/>
        <v>4</v>
      </c>
    </row>
    <row r="1233" spans="1:27" ht="35.25" customHeight="1">
      <c r="A1233" s="119" t="s">
        <v>146</v>
      </c>
      <c r="B1233" s="134" t="s">
        <v>57</v>
      </c>
      <c r="C1233" s="122" t="s">
        <v>147</v>
      </c>
      <c r="D1233" s="122" t="s">
        <v>666</v>
      </c>
      <c r="E1233" s="123" t="s">
        <v>12253</v>
      </c>
      <c r="F1233" s="124" t="s">
        <v>302</v>
      </c>
      <c r="G1233" s="124" t="s">
        <v>149</v>
      </c>
      <c r="H1233" s="124" t="s">
        <v>13400</v>
      </c>
      <c r="I1233" s="135" t="s">
        <v>279</v>
      </c>
      <c r="J1233" s="129" t="s">
        <v>196</v>
      </c>
      <c r="K1233" s="128">
        <v>0</v>
      </c>
      <c r="L1233" s="129"/>
      <c r="M1233" s="128" t="s">
        <v>202</v>
      </c>
      <c r="N1233" s="127" t="s">
        <v>525</v>
      </c>
      <c r="O1233" s="127" t="s">
        <v>174</v>
      </c>
      <c r="P1233" s="127" t="s">
        <v>194</v>
      </c>
      <c r="Q1233" s="131" t="s">
        <v>13998</v>
      </c>
      <c r="R1233" s="131" t="s">
        <v>15310</v>
      </c>
      <c r="S1233" s="132" t="s">
        <v>15311</v>
      </c>
      <c r="T1233" s="136" t="s">
        <v>222</v>
      </c>
      <c r="U1233" s="118"/>
      <c r="V1233" s="118"/>
      <c r="W1233" s="133" t="str">
        <f>VLOOKUP(TRIM(X1233),X10:Y88,2,FALSE)</f>
        <v>Frank</v>
      </c>
      <c r="X1233" s="11" t="str">
        <f t="shared" si="41"/>
        <v>6.5.7.1</v>
      </c>
      <c r="AA1233" s="1">
        <f t="shared" si="40"/>
        <v>4</v>
      </c>
    </row>
    <row r="1234" spans="1:27" ht="35.25" customHeight="1">
      <c r="A1234" s="119" t="s">
        <v>146</v>
      </c>
      <c r="B1234" s="134" t="s">
        <v>57</v>
      </c>
      <c r="C1234" s="122" t="s">
        <v>147</v>
      </c>
      <c r="D1234" s="122" t="s">
        <v>666</v>
      </c>
      <c r="E1234" s="123" t="s">
        <v>12254</v>
      </c>
      <c r="F1234" s="124" t="s">
        <v>302</v>
      </c>
      <c r="G1234" s="124" t="s">
        <v>149</v>
      </c>
      <c r="H1234" s="124" t="s">
        <v>13531</v>
      </c>
      <c r="I1234" s="135" t="s">
        <v>297</v>
      </c>
      <c r="J1234" s="129" t="s">
        <v>196</v>
      </c>
      <c r="K1234" s="128">
        <v>0</v>
      </c>
      <c r="L1234" s="129"/>
      <c r="M1234" s="128" t="s">
        <v>202</v>
      </c>
      <c r="N1234" s="127" t="s">
        <v>525</v>
      </c>
      <c r="O1234" s="127" t="s">
        <v>174</v>
      </c>
      <c r="P1234" s="127" t="s">
        <v>194</v>
      </c>
      <c r="Q1234" s="131" t="s">
        <v>14039</v>
      </c>
      <c r="R1234" s="131" t="s">
        <v>15322</v>
      </c>
      <c r="S1234" s="132" t="s">
        <v>15323</v>
      </c>
      <c r="T1234" s="136" t="s">
        <v>298</v>
      </c>
      <c r="U1234" s="118"/>
      <c r="V1234" s="118"/>
      <c r="W1234" s="133" t="str">
        <f>VLOOKUP(TRIM(X1234),X10:Y88,2,FALSE)</f>
        <v>Frank</v>
      </c>
      <c r="X1234" s="11" t="str">
        <f t="shared" si="41"/>
        <v>6.5.7.1</v>
      </c>
      <c r="AA1234" s="1">
        <f t="shared" si="40"/>
        <v>8</v>
      </c>
    </row>
    <row r="1235" spans="1:27" ht="35.25" customHeight="1">
      <c r="A1235" s="119" t="s">
        <v>146</v>
      </c>
      <c r="B1235" s="134" t="s">
        <v>57</v>
      </c>
      <c r="C1235" s="122" t="s">
        <v>147</v>
      </c>
      <c r="D1235" s="122" t="s">
        <v>666</v>
      </c>
      <c r="E1235" s="123" t="s">
        <v>12255</v>
      </c>
      <c r="F1235" s="124" t="s">
        <v>302</v>
      </c>
      <c r="G1235" s="124" t="s">
        <v>149</v>
      </c>
      <c r="H1235" s="124" t="s">
        <v>13580</v>
      </c>
      <c r="I1235" s="135" t="s">
        <v>200</v>
      </c>
      <c r="J1235" s="129" t="s">
        <v>196</v>
      </c>
      <c r="K1235" s="128">
        <v>0</v>
      </c>
      <c r="L1235" s="129"/>
      <c r="M1235" s="128" t="s">
        <v>13673</v>
      </c>
      <c r="N1235" s="127" t="s">
        <v>525</v>
      </c>
      <c r="O1235" s="127" t="s">
        <v>174</v>
      </c>
      <c r="P1235" s="127" t="s">
        <v>194</v>
      </c>
      <c r="Q1235" s="131" t="s">
        <v>14530</v>
      </c>
      <c r="R1235" s="131" t="s">
        <v>15898</v>
      </c>
      <c r="S1235" s="132" t="s">
        <v>152</v>
      </c>
      <c r="T1235" s="136" t="s">
        <v>199</v>
      </c>
      <c r="U1235" s="118"/>
      <c r="V1235" s="118" t="s">
        <v>260</v>
      </c>
      <c r="W1235" s="133" t="str">
        <f>VLOOKUP(TRIM(X1235),X10:Y88,2,FALSE)</f>
        <v>Frank</v>
      </c>
      <c r="X1235" s="11" t="str">
        <f t="shared" si="41"/>
        <v>6.5.7.1</v>
      </c>
      <c r="AA1235" s="1">
        <f t="shared" si="40"/>
        <v>17</v>
      </c>
    </row>
    <row r="1236" spans="1:27" ht="35.25" customHeight="1">
      <c r="A1236" s="119" t="s">
        <v>146</v>
      </c>
      <c r="B1236" s="134" t="s">
        <v>57</v>
      </c>
      <c r="C1236" s="122" t="s">
        <v>147</v>
      </c>
      <c r="D1236" s="122" t="s">
        <v>666</v>
      </c>
      <c r="E1236" s="123" t="s">
        <v>12256</v>
      </c>
      <c r="F1236" s="124" t="s">
        <v>302</v>
      </c>
      <c r="G1236" s="124" t="s">
        <v>149</v>
      </c>
      <c r="H1236" s="124" t="s">
        <v>13609</v>
      </c>
      <c r="I1236" s="135" t="s">
        <v>197</v>
      </c>
      <c r="J1236" s="129" t="s">
        <v>196</v>
      </c>
      <c r="K1236" s="128">
        <v>0</v>
      </c>
      <c r="L1236" s="129"/>
      <c r="M1236" s="128" t="s">
        <v>202</v>
      </c>
      <c r="N1236" s="127" t="s">
        <v>525</v>
      </c>
      <c r="O1236" s="127" t="s">
        <v>174</v>
      </c>
      <c r="P1236" s="127" t="s">
        <v>194</v>
      </c>
      <c r="Q1236" s="131" t="s">
        <v>14085</v>
      </c>
      <c r="R1236" s="131" t="s">
        <v>15324</v>
      </c>
      <c r="S1236" s="132" t="s">
        <v>15325</v>
      </c>
      <c r="T1236" s="136" t="s">
        <v>272</v>
      </c>
      <c r="U1236" s="118"/>
      <c r="V1236" s="118"/>
      <c r="W1236" s="133" t="str">
        <f>VLOOKUP(TRIM(X1236),X10:Y88,2,FALSE)</f>
        <v>Frank</v>
      </c>
      <c r="X1236" s="11" t="str">
        <f t="shared" si="41"/>
        <v>6.5.7.1</v>
      </c>
      <c r="AA1236" s="1">
        <f t="shared" si="40"/>
        <v>14</v>
      </c>
    </row>
    <row r="1237" spans="1:27" ht="35.25" customHeight="1">
      <c r="A1237" s="119" t="s">
        <v>146</v>
      </c>
      <c r="B1237" s="134" t="s">
        <v>57</v>
      </c>
      <c r="C1237" s="122" t="s">
        <v>147</v>
      </c>
      <c r="D1237" s="122" t="s">
        <v>666</v>
      </c>
      <c r="E1237" s="123" t="s">
        <v>12257</v>
      </c>
      <c r="F1237" s="124" t="s">
        <v>302</v>
      </c>
      <c r="G1237" s="124" t="s">
        <v>149</v>
      </c>
      <c r="H1237" s="124" t="s">
        <v>13615</v>
      </c>
      <c r="I1237" s="135" t="s">
        <v>256</v>
      </c>
      <c r="J1237" s="129" t="s">
        <v>196</v>
      </c>
      <c r="K1237" s="128">
        <v>0</v>
      </c>
      <c r="L1237" s="129"/>
      <c r="M1237" s="128" t="s">
        <v>229</v>
      </c>
      <c r="N1237" s="127" t="s">
        <v>525</v>
      </c>
      <c r="O1237" s="127" t="s">
        <v>174</v>
      </c>
      <c r="P1237" s="127" t="s">
        <v>194</v>
      </c>
      <c r="Q1237" s="131" t="s">
        <v>14090</v>
      </c>
      <c r="R1237" s="131" t="s">
        <v>15714</v>
      </c>
      <c r="S1237" s="132" t="s">
        <v>152</v>
      </c>
      <c r="T1237" s="136" t="s">
        <v>277</v>
      </c>
      <c r="U1237" s="118"/>
      <c r="V1237" s="118"/>
      <c r="W1237" s="133" t="str">
        <f>VLOOKUP(TRIM(X1237),X10:Y88,2,FALSE)</f>
        <v>Frank</v>
      </c>
      <c r="X1237" s="11" t="str">
        <f t="shared" si="41"/>
        <v>6.5.7.1</v>
      </c>
      <c r="AA1237" s="1">
        <f t="shared" si="40"/>
        <v>7</v>
      </c>
    </row>
    <row r="1238" spans="1:27" ht="35.25" customHeight="1">
      <c r="A1238" s="119" t="s">
        <v>146</v>
      </c>
      <c r="B1238" s="134" t="s">
        <v>57</v>
      </c>
      <c r="C1238" s="122" t="s">
        <v>147</v>
      </c>
      <c r="D1238" s="122" t="s">
        <v>107</v>
      </c>
      <c r="E1238" s="123" t="s">
        <v>12258</v>
      </c>
      <c r="F1238" s="124" t="s">
        <v>302</v>
      </c>
      <c r="G1238" s="124" t="s">
        <v>149</v>
      </c>
      <c r="H1238" s="124" t="s">
        <v>13249</v>
      </c>
      <c r="I1238" s="135" t="s">
        <v>238</v>
      </c>
      <c r="J1238" s="129" t="s">
        <v>185</v>
      </c>
      <c r="K1238" s="128">
        <v>0</v>
      </c>
      <c r="L1238" s="129"/>
      <c r="M1238" s="128" t="s">
        <v>13673</v>
      </c>
      <c r="N1238" s="127" t="s">
        <v>525</v>
      </c>
      <c r="O1238" s="127" t="s">
        <v>174</v>
      </c>
      <c r="P1238" s="127" t="s">
        <v>194</v>
      </c>
      <c r="Q1238" s="131" t="s">
        <v>13940</v>
      </c>
      <c r="R1238" s="131" t="s">
        <v>14975</v>
      </c>
      <c r="S1238" s="132" t="s">
        <v>14976</v>
      </c>
      <c r="T1238" s="136" t="s">
        <v>239</v>
      </c>
      <c r="U1238" s="118"/>
      <c r="V1238" s="118"/>
      <c r="W1238" s="133" t="str">
        <f>VLOOKUP(TRIM(X1238),X10:Y88,2,FALSE)</f>
        <v>Frank</v>
      </c>
      <c r="X1238" s="11" t="str">
        <f t="shared" si="41"/>
        <v>6.5.5</v>
      </c>
      <c r="AA1238" s="1">
        <f t="shared" si="40"/>
        <v>8</v>
      </c>
    </row>
    <row r="1239" spans="1:27" ht="35.25" customHeight="1">
      <c r="A1239" s="119" t="s">
        <v>146</v>
      </c>
      <c r="B1239" s="134" t="s">
        <v>57</v>
      </c>
      <c r="C1239" s="122" t="s">
        <v>147</v>
      </c>
      <c r="D1239" s="122" t="s">
        <v>107</v>
      </c>
      <c r="E1239" s="123" t="s">
        <v>12259</v>
      </c>
      <c r="F1239" s="124" t="s">
        <v>302</v>
      </c>
      <c r="G1239" s="124" t="s">
        <v>149</v>
      </c>
      <c r="H1239" s="124" t="s">
        <v>13339</v>
      </c>
      <c r="I1239" s="135" t="s">
        <v>238</v>
      </c>
      <c r="J1239" s="129" t="s">
        <v>185</v>
      </c>
      <c r="K1239" s="128">
        <v>0</v>
      </c>
      <c r="L1239" s="129"/>
      <c r="M1239" s="128" t="s">
        <v>202</v>
      </c>
      <c r="N1239" s="127" t="s">
        <v>525</v>
      </c>
      <c r="O1239" s="127" t="s">
        <v>174</v>
      </c>
      <c r="P1239" s="127" t="s">
        <v>194</v>
      </c>
      <c r="Q1239" s="131" t="s">
        <v>13818</v>
      </c>
      <c r="R1239" s="131" t="s">
        <v>15702</v>
      </c>
      <c r="S1239" s="132" t="s">
        <v>152</v>
      </c>
      <c r="T1239" s="136" t="s">
        <v>239</v>
      </c>
      <c r="U1239" s="118"/>
      <c r="V1239" s="118"/>
      <c r="W1239" s="133" t="str">
        <f>VLOOKUP(TRIM(X1239),X10:Y88,2,FALSE)</f>
        <v>Frank</v>
      </c>
      <c r="X1239" s="11" t="str">
        <f t="shared" si="41"/>
        <v>6.5.5</v>
      </c>
      <c r="AA1239" s="1">
        <f t="shared" si="40"/>
        <v>8</v>
      </c>
    </row>
    <row r="1240" spans="1:27" ht="35.25" customHeight="1">
      <c r="A1240" s="119" t="s">
        <v>146</v>
      </c>
      <c r="B1240" s="134" t="s">
        <v>57</v>
      </c>
      <c r="C1240" s="122" t="s">
        <v>147</v>
      </c>
      <c r="D1240" s="122" t="s">
        <v>107</v>
      </c>
      <c r="E1240" s="123" t="s">
        <v>12260</v>
      </c>
      <c r="F1240" s="124" t="s">
        <v>302</v>
      </c>
      <c r="G1240" s="124" t="s">
        <v>149</v>
      </c>
      <c r="H1240" s="124" t="s">
        <v>13058</v>
      </c>
      <c r="I1240" s="135" t="s">
        <v>200</v>
      </c>
      <c r="J1240" s="129" t="s">
        <v>185</v>
      </c>
      <c r="K1240" s="128">
        <v>0</v>
      </c>
      <c r="L1240" s="129"/>
      <c r="M1240" s="128" t="s">
        <v>13673</v>
      </c>
      <c r="N1240" s="127" t="s">
        <v>525</v>
      </c>
      <c r="O1240" s="127" t="s">
        <v>174</v>
      </c>
      <c r="P1240" s="127" t="s">
        <v>194</v>
      </c>
      <c r="Q1240" s="131" t="s">
        <v>13873</v>
      </c>
      <c r="R1240" s="131" t="s">
        <v>15994</v>
      </c>
      <c r="S1240" s="132" t="s">
        <v>189</v>
      </c>
      <c r="T1240" s="136" t="s">
        <v>199</v>
      </c>
      <c r="U1240" s="118"/>
      <c r="V1240" s="118" t="s">
        <v>15021</v>
      </c>
      <c r="W1240" s="133" t="str">
        <f>VLOOKUP(TRIM(X1240),X10:Y88,2,FALSE)</f>
        <v>Frank</v>
      </c>
      <c r="X1240" s="11" t="str">
        <f t="shared" si="41"/>
        <v>6.5.5</v>
      </c>
      <c r="AA1240" s="1">
        <f t="shared" si="40"/>
        <v>17</v>
      </c>
    </row>
    <row r="1241" spans="1:27" ht="35.25" customHeight="1">
      <c r="A1241" s="119"/>
      <c r="B1241" s="134" t="s">
        <v>57</v>
      </c>
      <c r="C1241" s="122" t="s">
        <v>22</v>
      </c>
      <c r="D1241" s="122" t="s">
        <v>107</v>
      </c>
      <c r="E1241" s="123" t="s">
        <v>12261</v>
      </c>
      <c r="F1241" s="124" t="s">
        <v>302</v>
      </c>
      <c r="G1241" s="138" t="s">
        <v>149</v>
      </c>
      <c r="H1241" s="138" t="s">
        <v>14150</v>
      </c>
      <c r="I1241" s="139" t="s">
        <v>238</v>
      </c>
      <c r="J1241" s="140" t="s">
        <v>185</v>
      </c>
      <c r="K1241" s="141">
        <v>0</v>
      </c>
      <c r="L1241" s="140"/>
      <c r="M1241" s="141"/>
      <c r="N1241" s="140" t="s">
        <v>525</v>
      </c>
      <c r="O1241" s="140" t="s">
        <v>174</v>
      </c>
      <c r="P1241" s="140" t="s">
        <v>194</v>
      </c>
      <c r="Q1241" s="142" t="s">
        <v>15704</v>
      </c>
      <c r="R1241" s="142" t="s">
        <v>15703</v>
      </c>
      <c r="S1241" s="145"/>
      <c r="T1241" s="136" t="s">
        <v>239</v>
      </c>
      <c r="U1241" s="118"/>
      <c r="V1241" s="118"/>
      <c r="W1241" s="133" t="str">
        <f>VLOOKUP(TRIM(X1241),X10:Y88,2,FALSE)</f>
        <v>Frank</v>
      </c>
      <c r="X1241" s="11" t="str">
        <f t="shared" si="41"/>
        <v>6.5.5</v>
      </c>
      <c r="AA1241" s="1">
        <f t="shared" ref="AA1241:AA1304" si="42">LEN(I1241)</f>
        <v>8</v>
      </c>
    </row>
    <row r="1242" spans="1:27" ht="35.25" customHeight="1">
      <c r="A1242" s="119"/>
      <c r="B1242" s="134" t="s">
        <v>57</v>
      </c>
      <c r="C1242" s="122" t="s">
        <v>22</v>
      </c>
      <c r="D1242" s="122" t="s">
        <v>107</v>
      </c>
      <c r="E1242" s="123" t="s">
        <v>12262</v>
      </c>
      <c r="F1242" s="124" t="s">
        <v>302</v>
      </c>
      <c r="G1242" s="138" t="s">
        <v>149</v>
      </c>
      <c r="H1242" s="138" t="s">
        <v>14151</v>
      </c>
      <c r="I1242" s="139" t="s">
        <v>238</v>
      </c>
      <c r="J1242" s="140" t="s">
        <v>196</v>
      </c>
      <c r="K1242" s="141">
        <v>0</v>
      </c>
      <c r="L1242" s="140"/>
      <c r="M1242" s="141"/>
      <c r="N1242" s="140" t="s">
        <v>525</v>
      </c>
      <c r="O1242" s="140" t="s">
        <v>174</v>
      </c>
      <c r="P1242" s="140" t="s">
        <v>194</v>
      </c>
      <c r="Q1242" s="142" t="s">
        <v>15705</v>
      </c>
      <c r="R1242" s="142" t="s">
        <v>15706</v>
      </c>
      <c r="S1242" s="145"/>
      <c r="T1242" s="136" t="s">
        <v>239</v>
      </c>
      <c r="U1242" s="118"/>
      <c r="V1242" s="118"/>
      <c r="W1242" s="133" t="str">
        <f>VLOOKUP(TRIM(X1242),X10:Y88,2,FALSE)</f>
        <v>Frank</v>
      </c>
      <c r="X1242" s="11" t="str">
        <f t="shared" si="41"/>
        <v>6.5.5</v>
      </c>
      <c r="AA1242" s="1">
        <f t="shared" si="42"/>
        <v>8</v>
      </c>
    </row>
    <row r="1243" spans="1:27" ht="35.25" customHeight="1">
      <c r="A1243" s="119" t="s">
        <v>146</v>
      </c>
      <c r="B1243" s="134" t="s">
        <v>57</v>
      </c>
      <c r="C1243" s="122" t="s">
        <v>147</v>
      </c>
      <c r="D1243" s="122" t="s">
        <v>107</v>
      </c>
      <c r="E1243" s="123" t="s">
        <v>12263</v>
      </c>
      <c r="F1243" s="124" t="s">
        <v>302</v>
      </c>
      <c r="G1243" s="124" t="s">
        <v>149</v>
      </c>
      <c r="H1243" s="124" t="s">
        <v>13056</v>
      </c>
      <c r="I1243" s="135" t="s">
        <v>200</v>
      </c>
      <c r="J1243" s="129" t="s">
        <v>196</v>
      </c>
      <c r="K1243" s="128">
        <v>0</v>
      </c>
      <c r="L1243" s="129"/>
      <c r="M1243" s="128" t="s">
        <v>202</v>
      </c>
      <c r="N1243" s="127" t="s">
        <v>525</v>
      </c>
      <c r="O1243" s="127" t="s">
        <v>174</v>
      </c>
      <c r="P1243" s="127" t="s">
        <v>194</v>
      </c>
      <c r="Q1243" s="131" t="s">
        <v>13871</v>
      </c>
      <c r="R1243" s="131" t="s">
        <v>15899</v>
      </c>
      <c r="S1243" s="132" t="s">
        <v>152</v>
      </c>
      <c r="T1243" s="136" t="s">
        <v>199</v>
      </c>
      <c r="U1243" s="118"/>
      <c r="V1243" s="118" t="s">
        <v>260</v>
      </c>
      <c r="W1243" s="133" t="str">
        <f>VLOOKUP(TRIM(X1243),X10:Y88,2,FALSE)</f>
        <v>Frank</v>
      </c>
      <c r="X1243" s="11" t="str">
        <f t="shared" si="41"/>
        <v>6.5.5</v>
      </c>
      <c r="AA1243" s="1">
        <f t="shared" si="42"/>
        <v>17</v>
      </c>
    </row>
    <row r="1244" spans="1:27" ht="35.25" customHeight="1">
      <c r="A1244" s="119" t="s">
        <v>146</v>
      </c>
      <c r="B1244" s="134" t="s">
        <v>57</v>
      </c>
      <c r="C1244" s="122" t="s">
        <v>147</v>
      </c>
      <c r="D1244" s="122" t="s">
        <v>107</v>
      </c>
      <c r="E1244" s="123" t="s">
        <v>12264</v>
      </c>
      <c r="F1244" s="124" t="s">
        <v>302</v>
      </c>
      <c r="G1244" s="124" t="s">
        <v>149</v>
      </c>
      <c r="H1244" s="124" t="s">
        <v>13057</v>
      </c>
      <c r="I1244" s="135" t="s">
        <v>200</v>
      </c>
      <c r="J1244" s="129" t="s">
        <v>5718</v>
      </c>
      <c r="K1244" s="128">
        <v>0</v>
      </c>
      <c r="L1244" s="129"/>
      <c r="M1244" s="128" t="s">
        <v>13673</v>
      </c>
      <c r="N1244" s="127" t="s">
        <v>525</v>
      </c>
      <c r="O1244" s="127" t="s">
        <v>174</v>
      </c>
      <c r="P1244" s="127" t="s">
        <v>194</v>
      </c>
      <c r="Q1244" s="131" t="s">
        <v>13872</v>
      </c>
      <c r="R1244" s="131" t="s">
        <v>15900</v>
      </c>
      <c r="S1244" s="132" t="s">
        <v>152</v>
      </c>
      <c r="T1244" s="136" t="s">
        <v>199</v>
      </c>
      <c r="U1244" s="118"/>
      <c r="V1244" s="118" t="s">
        <v>260</v>
      </c>
      <c r="W1244" s="133" t="str">
        <f>VLOOKUP(TRIM(X1244),X10:Y88,2,FALSE)</f>
        <v>Frank</v>
      </c>
      <c r="X1244" s="11" t="str">
        <f t="shared" si="41"/>
        <v>6.5.5</v>
      </c>
      <c r="AA1244" s="1">
        <f t="shared" si="42"/>
        <v>17</v>
      </c>
    </row>
    <row r="1245" spans="1:27" ht="35.25" customHeight="1">
      <c r="A1245" s="119" t="s">
        <v>146</v>
      </c>
      <c r="B1245" s="134" t="s">
        <v>57</v>
      </c>
      <c r="C1245" s="122" t="s">
        <v>147</v>
      </c>
      <c r="D1245" s="122" t="s">
        <v>98</v>
      </c>
      <c r="E1245" s="123" t="s">
        <v>12265</v>
      </c>
      <c r="F1245" s="124" t="s">
        <v>302</v>
      </c>
      <c r="G1245" s="124" t="s">
        <v>149</v>
      </c>
      <c r="H1245" s="124" t="s">
        <v>12791</v>
      </c>
      <c r="I1245" s="135" t="s">
        <v>238</v>
      </c>
      <c r="J1245" s="129" t="s">
        <v>196</v>
      </c>
      <c r="K1245" s="128">
        <v>0</v>
      </c>
      <c r="L1245" s="129"/>
      <c r="M1245" s="128" t="s">
        <v>202</v>
      </c>
      <c r="N1245" s="127" t="s">
        <v>525</v>
      </c>
      <c r="O1245" s="127" t="s">
        <v>174</v>
      </c>
      <c r="P1245" s="127" t="s">
        <v>194</v>
      </c>
      <c r="Q1245" s="131" t="s">
        <v>13755</v>
      </c>
      <c r="R1245" s="131" t="s">
        <v>15529</v>
      </c>
      <c r="S1245" s="132" t="s">
        <v>15530</v>
      </c>
      <c r="T1245" s="136" t="s">
        <v>239</v>
      </c>
      <c r="U1245" s="118"/>
      <c r="V1245" s="118"/>
      <c r="W1245" s="133" t="str">
        <f>VLOOKUP(TRIM(X1245),X10:Y88,2,FALSE)</f>
        <v>Frank</v>
      </c>
      <c r="X1245" s="11" t="str">
        <f t="shared" si="41"/>
        <v>6.5.1</v>
      </c>
      <c r="AA1245" s="1">
        <f t="shared" si="42"/>
        <v>8</v>
      </c>
    </row>
    <row r="1246" spans="1:27" ht="35.25" customHeight="1">
      <c r="A1246" s="119" t="s">
        <v>146</v>
      </c>
      <c r="B1246" s="134" t="s">
        <v>57</v>
      </c>
      <c r="C1246" s="122" t="s">
        <v>147</v>
      </c>
      <c r="D1246" s="122" t="s">
        <v>98</v>
      </c>
      <c r="E1246" s="123" t="s">
        <v>12266</v>
      </c>
      <c r="F1246" s="124" t="s">
        <v>302</v>
      </c>
      <c r="G1246" s="124" t="s">
        <v>149</v>
      </c>
      <c r="H1246" s="124" t="s">
        <v>13077</v>
      </c>
      <c r="I1246" s="135" t="s">
        <v>200</v>
      </c>
      <c r="J1246" s="129" t="s">
        <v>185</v>
      </c>
      <c r="K1246" s="128">
        <v>0</v>
      </c>
      <c r="L1246" s="129"/>
      <c r="M1246" s="128" t="s">
        <v>202</v>
      </c>
      <c r="N1246" s="127" t="s">
        <v>525</v>
      </c>
      <c r="O1246" s="127" t="s">
        <v>174</v>
      </c>
      <c r="P1246" s="127" t="s">
        <v>194</v>
      </c>
      <c r="Q1246" s="131" t="s">
        <v>13894</v>
      </c>
      <c r="R1246" s="131" t="s">
        <v>15235</v>
      </c>
      <c r="S1246" s="132" t="s">
        <v>15236</v>
      </c>
      <c r="T1246" s="136" t="s">
        <v>199</v>
      </c>
      <c r="U1246" s="118"/>
      <c r="V1246" s="118"/>
      <c r="W1246" s="133" t="str">
        <f>VLOOKUP(TRIM(X1246),X10:Y88,2,FALSE)</f>
        <v>Frank</v>
      </c>
      <c r="X1246" s="11" t="str">
        <f t="shared" ref="X1246:X1309" si="43">IF(ISNONTEXT(D1246),"" &amp; D1246 &amp;"",T(D1246))</f>
        <v>6.5.1</v>
      </c>
      <c r="AA1246" s="1">
        <f t="shared" si="42"/>
        <v>17</v>
      </c>
    </row>
    <row r="1247" spans="1:27" ht="35.25" customHeight="1">
      <c r="A1247" s="119" t="s">
        <v>146</v>
      </c>
      <c r="B1247" s="134" t="s">
        <v>57</v>
      </c>
      <c r="C1247" s="122" t="s">
        <v>147</v>
      </c>
      <c r="D1247" s="122" t="s">
        <v>98</v>
      </c>
      <c r="E1247" s="123" t="s">
        <v>12267</v>
      </c>
      <c r="F1247" s="124" t="s">
        <v>302</v>
      </c>
      <c r="G1247" s="124" t="s">
        <v>149</v>
      </c>
      <c r="H1247" s="124" t="s">
        <v>13568</v>
      </c>
      <c r="I1247" s="135" t="s">
        <v>223</v>
      </c>
      <c r="J1247" s="129" t="s">
        <v>185</v>
      </c>
      <c r="K1247" s="128">
        <v>0</v>
      </c>
      <c r="L1247" s="129"/>
      <c r="M1247" s="128" t="s">
        <v>13673</v>
      </c>
      <c r="N1247" s="127" t="s">
        <v>525</v>
      </c>
      <c r="O1247" s="127" t="s">
        <v>174</v>
      </c>
      <c r="P1247" s="127" t="s">
        <v>194</v>
      </c>
      <c r="Q1247" s="131" t="s">
        <v>14064</v>
      </c>
      <c r="R1247" s="131" t="s">
        <v>15371</v>
      </c>
      <c r="S1247" s="132" t="s">
        <v>15372</v>
      </c>
      <c r="T1247" s="136" t="s">
        <v>199</v>
      </c>
      <c r="U1247" s="118"/>
      <c r="V1247" s="118"/>
      <c r="W1247" s="133" t="str">
        <f>VLOOKUP(TRIM(X1247),X10:Y88,2,FALSE)</f>
        <v>Frank</v>
      </c>
      <c r="X1247" s="11" t="str">
        <f t="shared" si="43"/>
        <v>6.5.1</v>
      </c>
      <c r="AA1247" s="1">
        <f t="shared" si="42"/>
        <v>17</v>
      </c>
    </row>
    <row r="1248" spans="1:27" ht="35.25" customHeight="1">
      <c r="A1248" s="119"/>
      <c r="B1248" s="134" t="s">
        <v>57</v>
      </c>
      <c r="C1248" s="122" t="s">
        <v>22</v>
      </c>
      <c r="D1248" s="122" t="s">
        <v>98</v>
      </c>
      <c r="E1248" s="123" t="s">
        <v>12268</v>
      </c>
      <c r="F1248" s="124" t="s">
        <v>302</v>
      </c>
      <c r="G1248" s="138" t="s">
        <v>149</v>
      </c>
      <c r="H1248" s="138" t="s">
        <v>8392</v>
      </c>
      <c r="I1248" s="139" t="s">
        <v>238</v>
      </c>
      <c r="J1248" s="140" t="s">
        <v>185</v>
      </c>
      <c r="K1248" s="141">
        <v>0</v>
      </c>
      <c r="L1248" s="140"/>
      <c r="M1248" s="141" t="s">
        <v>202</v>
      </c>
      <c r="N1248" s="140" t="s">
        <v>525</v>
      </c>
      <c r="O1248" s="140" t="s">
        <v>174</v>
      </c>
      <c r="P1248" s="140" t="s">
        <v>194</v>
      </c>
      <c r="Q1248" s="142" t="s">
        <v>15374</v>
      </c>
      <c r="R1248" s="142" t="s">
        <v>15373</v>
      </c>
      <c r="S1248" s="145"/>
      <c r="T1248" s="136" t="s">
        <v>239</v>
      </c>
      <c r="U1248" s="118"/>
      <c r="V1248" s="118"/>
      <c r="W1248" s="133" t="str">
        <f>VLOOKUP(TRIM(X1248),X10:Y88,2,FALSE)</f>
        <v>Frank</v>
      </c>
      <c r="X1248" s="11" t="str">
        <f t="shared" si="43"/>
        <v>6.5.1</v>
      </c>
      <c r="AA1248" s="1">
        <f t="shared" si="42"/>
        <v>8</v>
      </c>
    </row>
    <row r="1249" spans="1:27" ht="35.25" customHeight="1">
      <c r="A1249" s="119" t="s">
        <v>146</v>
      </c>
      <c r="B1249" s="134" t="s">
        <v>57</v>
      </c>
      <c r="C1249" s="122" t="s">
        <v>147</v>
      </c>
      <c r="D1249" s="122" t="s">
        <v>98</v>
      </c>
      <c r="E1249" s="123" t="s">
        <v>12269</v>
      </c>
      <c r="F1249" s="124" t="s">
        <v>302</v>
      </c>
      <c r="G1249" s="124" t="s">
        <v>149</v>
      </c>
      <c r="H1249" s="124" t="s">
        <v>12790</v>
      </c>
      <c r="I1249" s="135" t="s">
        <v>238</v>
      </c>
      <c r="J1249" s="129" t="s">
        <v>185</v>
      </c>
      <c r="K1249" s="128">
        <v>0</v>
      </c>
      <c r="L1249" s="129"/>
      <c r="M1249" s="128" t="s">
        <v>202</v>
      </c>
      <c r="N1249" s="127" t="s">
        <v>525</v>
      </c>
      <c r="O1249" s="127" t="s">
        <v>174</v>
      </c>
      <c r="P1249" s="127" t="s">
        <v>194</v>
      </c>
      <c r="Q1249" s="131" t="s">
        <v>13754</v>
      </c>
      <c r="R1249" s="131" t="s">
        <v>15381</v>
      </c>
      <c r="S1249" s="132" t="s">
        <v>15382</v>
      </c>
      <c r="T1249" s="136" t="s">
        <v>239</v>
      </c>
      <c r="U1249" s="118"/>
      <c r="V1249" s="118"/>
      <c r="W1249" s="133" t="str">
        <f>VLOOKUP(TRIM(X1249),X10:Y88,2,FALSE)</f>
        <v>Frank</v>
      </c>
      <c r="X1249" s="11" t="str">
        <f t="shared" si="43"/>
        <v>6.5.1</v>
      </c>
      <c r="AA1249" s="1">
        <f t="shared" si="42"/>
        <v>8</v>
      </c>
    </row>
    <row r="1250" spans="1:27" ht="35.25" customHeight="1">
      <c r="A1250" s="119" t="s">
        <v>146</v>
      </c>
      <c r="B1250" s="134" t="s">
        <v>57</v>
      </c>
      <c r="C1250" s="122" t="s">
        <v>147</v>
      </c>
      <c r="D1250" s="122" t="s">
        <v>98</v>
      </c>
      <c r="E1250" s="123" t="s">
        <v>12270</v>
      </c>
      <c r="F1250" s="124" t="s">
        <v>193</v>
      </c>
      <c r="G1250" s="124" t="s">
        <v>253</v>
      </c>
      <c r="H1250" s="124" t="s">
        <v>15384</v>
      </c>
      <c r="I1250" s="135" t="s">
        <v>4179</v>
      </c>
      <c r="J1250" s="129"/>
      <c r="K1250" s="128"/>
      <c r="L1250" s="129"/>
      <c r="M1250" s="128"/>
      <c r="N1250" s="127"/>
      <c r="O1250" s="127" t="s">
        <v>174</v>
      </c>
      <c r="P1250" s="127" t="s">
        <v>194</v>
      </c>
      <c r="Q1250" s="131" t="s">
        <v>15383</v>
      </c>
      <c r="R1250" s="131" t="s">
        <v>16038</v>
      </c>
      <c r="S1250" s="144" t="s">
        <v>15573</v>
      </c>
      <c r="T1250" s="136" t="s">
        <v>5932</v>
      </c>
      <c r="U1250" s="118"/>
      <c r="V1250" s="118"/>
      <c r="W1250" s="133" t="str">
        <f>VLOOKUP(TRIM(X1250),X10:Y88,2,FALSE)</f>
        <v>Frank</v>
      </c>
      <c r="X1250" s="11" t="str">
        <f t="shared" si="43"/>
        <v>6.5.1</v>
      </c>
      <c r="AA1250" s="1">
        <f t="shared" si="42"/>
        <v>14</v>
      </c>
    </row>
    <row r="1251" spans="1:27" ht="35.25" customHeight="1">
      <c r="A1251" s="119" t="s">
        <v>146</v>
      </c>
      <c r="B1251" s="134" t="s">
        <v>57</v>
      </c>
      <c r="C1251" s="122" t="s">
        <v>147</v>
      </c>
      <c r="D1251" s="122" t="s">
        <v>98</v>
      </c>
      <c r="E1251" s="123" t="s">
        <v>12271</v>
      </c>
      <c r="F1251" s="124" t="s">
        <v>302</v>
      </c>
      <c r="G1251" s="124" t="s">
        <v>149</v>
      </c>
      <c r="H1251" s="124" t="s">
        <v>13229</v>
      </c>
      <c r="I1251" s="135" t="s">
        <v>216</v>
      </c>
      <c r="J1251" s="129" t="s">
        <v>185</v>
      </c>
      <c r="K1251" s="128">
        <v>0</v>
      </c>
      <c r="L1251" s="129"/>
      <c r="M1251" s="128" t="s">
        <v>202</v>
      </c>
      <c r="N1251" s="127" t="s">
        <v>525</v>
      </c>
      <c r="O1251" s="127" t="s">
        <v>174</v>
      </c>
      <c r="P1251" s="127" t="s">
        <v>194</v>
      </c>
      <c r="Q1251" s="131" t="s">
        <v>13924</v>
      </c>
      <c r="R1251" s="131" t="s">
        <v>15399</v>
      </c>
      <c r="S1251" s="132" t="s">
        <v>15400</v>
      </c>
      <c r="T1251" s="136" t="s">
        <v>309</v>
      </c>
      <c r="U1251" s="118"/>
      <c r="V1251" s="118"/>
      <c r="W1251" s="133" t="str">
        <f>VLOOKUP(TRIM(X1251),X10:Y88,2,FALSE)</f>
        <v>Frank</v>
      </c>
      <c r="X1251" s="11" t="str">
        <f t="shared" si="43"/>
        <v>6.5.1</v>
      </c>
      <c r="AA1251" s="1">
        <f t="shared" si="42"/>
        <v>25</v>
      </c>
    </row>
    <row r="1252" spans="1:27" ht="35.25" customHeight="1">
      <c r="A1252" s="119" t="s">
        <v>146</v>
      </c>
      <c r="B1252" s="134" t="s">
        <v>57</v>
      </c>
      <c r="C1252" s="122" t="s">
        <v>147</v>
      </c>
      <c r="D1252" s="122" t="s">
        <v>102</v>
      </c>
      <c r="E1252" s="123" t="s">
        <v>12272</v>
      </c>
      <c r="F1252" s="124" t="s">
        <v>302</v>
      </c>
      <c r="G1252" s="124" t="s">
        <v>149</v>
      </c>
      <c r="H1252" s="124" t="s">
        <v>13078</v>
      </c>
      <c r="I1252" s="135" t="s">
        <v>200</v>
      </c>
      <c r="J1252" s="129" t="s">
        <v>196</v>
      </c>
      <c r="K1252" s="128">
        <v>0</v>
      </c>
      <c r="L1252" s="129"/>
      <c r="M1252" s="128" t="s">
        <v>202</v>
      </c>
      <c r="N1252" s="127" t="s">
        <v>525</v>
      </c>
      <c r="O1252" s="127" t="s">
        <v>174</v>
      </c>
      <c r="P1252" s="127" t="s">
        <v>194</v>
      </c>
      <c r="Q1252" s="131" t="s">
        <v>13895</v>
      </c>
      <c r="R1252" s="131" t="s">
        <v>15128</v>
      </c>
      <c r="S1252" s="132" t="s">
        <v>15129</v>
      </c>
      <c r="T1252" s="136" t="s">
        <v>199</v>
      </c>
      <c r="U1252" s="118"/>
      <c r="V1252" s="118"/>
      <c r="W1252" s="133" t="str">
        <f>VLOOKUP(TRIM(X1252),X10:Y88,2,FALSE)</f>
        <v>Frank</v>
      </c>
      <c r="X1252" s="11" t="str">
        <f t="shared" si="43"/>
        <v>6.5.3</v>
      </c>
      <c r="AA1252" s="1">
        <f t="shared" si="42"/>
        <v>17</v>
      </c>
    </row>
    <row r="1253" spans="1:27" ht="35.25" customHeight="1">
      <c r="A1253" s="119" t="s">
        <v>146</v>
      </c>
      <c r="B1253" s="134" t="s">
        <v>57</v>
      </c>
      <c r="C1253" s="122" t="s">
        <v>147</v>
      </c>
      <c r="D1253" s="122" t="s">
        <v>102</v>
      </c>
      <c r="E1253" s="123" t="s">
        <v>12273</v>
      </c>
      <c r="F1253" s="124" t="s">
        <v>302</v>
      </c>
      <c r="G1253" s="124" t="s">
        <v>149</v>
      </c>
      <c r="H1253" s="124" t="s">
        <v>13327</v>
      </c>
      <c r="I1253" s="135" t="s">
        <v>197</v>
      </c>
      <c r="J1253" s="129" t="s">
        <v>185</v>
      </c>
      <c r="K1253" s="128">
        <v>0</v>
      </c>
      <c r="L1253" s="129"/>
      <c r="M1253" s="128" t="s">
        <v>202</v>
      </c>
      <c r="N1253" s="127" t="s">
        <v>525</v>
      </c>
      <c r="O1253" s="127" t="s">
        <v>174</v>
      </c>
      <c r="P1253" s="127" t="s">
        <v>194</v>
      </c>
      <c r="Q1253" s="131" t="s">
        <v>13980</v>
      </c>
      <c r="R1253" s="131" t="s">
        <v>15130</v>
      </c>
      <c r="S1253" s="132" t="s">
        <v>15131</v>
      </c>
      <c r="T1253" s="136" t="s">
        <v>273</v>
      </c>
      <c r="U1253" s="118"/>
      <c r="V1253" s="118"/>
      <c r="W1253" s="133" t="str">
        <f>VLOOKUP(TRIM(X1253),X10:Y88,2,FALSE)</f>
        <v>Frank</v>
      </c>
      <c r="X1253" s="11" t="str">
        <f t="shared" si="43"/>
        <v>6.5.3</v>
      </c>
      <c r="AA1253" s="1">
        <f t="shared" si="42"/>
        <v>14</v>
      </c>
    </row>
    <row r="1254" spans="1:27" ht="35.25" customHeight="1">
      <c r="A1254" s="119"/>
      <c r="B1254" s="134" t="s">
        <v>57</v>
      </c>
      <c r="C1254" s="122" t="s">
        <v>22</v>
      </c>
      <c r="D1254" s="122" t="s">
        <v>102</v>
      </c>
      <c r="E1254" s="123" t="s">
        <v>12274</v>
      </c>
      <c r="F1254" s="124" t="s">
        <v>302</v>
      </c>
      <c r="G1254" s="138" t="s">
        <v>149</v>
      </c>
      <c r="H1254" s="138" t="s">
        <v>12713</v>
      </c>
      <c r="I1254" s="139" t="s">
        <v>2460</v>
      </c>
      <c r="J1254" s="140" t="s">
        <v>196</v>
      </c>
      <c r="K1254" s="141"/>
      <c r="L1254" s="140"/>
      <c r="M1254" s="141" t="s">
        <v>13673</v>
      </c>
      <c r="N1254" s="140" t="s">
        <v>525</v>
      </c>
      <c r="O1254" s="140" t="s">
        <v>174</v>
      </c>
      <c r="P1254" s="140" t="s">
        <v>194</v>
      </c>
      <c r="Q1254" s="142" t="s">
        <v>15693</v>
      </c>
      <c r="R1254" s="142" t="s">
        <v>15692</v>
      </c>
      <c r="S1254" s="145"/>
      <c r="T1254" s="136" t="s">
        <v>243</v>
      </c>
      <c r="U1254" s="118"/>
      <c r="V1254" s="118"/>
      <c r="W1254" s="133" t="str">
        <f>VLOOKUP(TRIM(X1254),X10:Y88,2,FALSE)</f>
        <v>Frank</v>
      </c>
      <c r="X1254" s="11" t="str">
        <f t="shared" si="43"/>
        <v>6.5.3</v>
      </c>
      <c r="AA1254" s="1">
        <f t="shared" si="42"/>
        <v>26</v>
      </c>
    </row>
    <row r="1255" spans="1:27" ht="35.25" customHeight="1">
      <c r="A1255" s="119" t="s">
        <v>146</v>
      </c>
      <c r="B1255" s="134" t="s">
        <v>57</v>
      </c>
      <c r="C1255" s="122" t="s">
        <v>147</v>
      </c>
      <c r="D1255" s="122" t="s">
        <v>102</v>
      </c>
      <c r="E1255" s="123" t="s">
        <v>12275</v>
      </c>
      <c r="F1255" s="124" t="s">
        <v>302</v>
      </c>
      <c r="G1255" s="124" t="s">
        <v>149</v>
      </c>
      <c r="H1255" s="124" t="s">
        <v>12890</v>
      </c>
      <c r="I1255" s="135" t="s">
        <v>13707</v>
      </c>
      <c r="J1255" s="129" t="s">
        <v>185</v>
      </c>
      <c r="K1255" s="128">
        <v>0</v>
      </c>
      <c r="L1255" s="129"/>
      <c r="M1255" s="128" t="s">
        <v>351</v>
      </c>
      <c r="N1255" s="127" t="s">
        <v>525</v>
      </c>
      <c r="O1255" s="127" t="s">
        <v>174</v>
      </c>
      <c r="P1255" s="127" t="s">
        <v>194</v>
      </c>
      <c r="Q1255" s="131" t="s">
        <v>13778</v>
      </c>
      <c r="R1255" s="131" t="s">
        <v>15995</v>
      </c>
      <c r="S1255" s="132" t="s">
        <v>189</v>
      </c>
      <c r="T1255" s="136" t="s">
        <v>199</v>
      </c>
      <c r="U1255" s="118"/>
      <c r="V1255" s="118" t="s">
        <v>15021</v>
      </c>
      <c r="W1255" s="133" t="str">
        <f>VLOOKUP(TRIM(X1255),X10:Y88,2,FALSE)</f>
        <v>Frank</v>
      </c>
      <c r="X1255" s="11" t="str">
        <f t="shared" si="43"/>
        <v>6.5.3</v>
      </c>
      <c r="AA1255" s="1">
        <f t="shared" si="42"/>
        <v>18</v>
      </c>
    </row>
    <row r="1256" spans="1:27" ht="35.25" customHeight="1">
      <c r="A1256" s="119" t="s">
        <v>146</v>
      </c>
      <c r="B1256" s="134" t="s">
        <v>57</v>
      </c>
      <c r="C1256" s="122" t="s">
        <v>147</v>
      </c>
      <c r="D1256" s="122" t="s">
        <v>102</v>
      </c>
      <c r="E1256" s="123" t="s">
        <v>12276</v>
      </c>
      <c r="F1256" s="124" t="s">
        <v>302</v>
      </c>
      <c r="G1256" s="124" t="s">
        <v>149</v>
      </c>
      <c r="H1256" s="124" t="s">
        <v>13296</v>
      </c>
      <c r="I1256" s="135" t="s">
        <v>213</v>
      </c>
      <c r="J1256" s="129" t="s">
        <v>185</v>
      </c>
      <c r="K1256" s="128">
        <v>0</v>
      </c>
      <c r="L1256" s="129"/>
      <c r="M1256" s="128" t="s">
        <v>13673</v>
      </c>
      <c r="N1256" s="127" t="s">
        <v>525</v>
      </c>
      <c r="O1256" s="127" t="s">
        <v>174</v>
      </c>
      <c r="P1256" s="127" t="s">
        <v>194</v>
      </c>
      <c r="Q1256" s="131" t="s">
        <v>13966</v>
      </c>
      <c r="R1256" s="131" t="s">
        <v>15901</v>
      </c>
      <c r="S1256" s="132" t="s">
        <v>152</v>
      </c>
      <c r="T1256" s="136" t="s">
        <v>199</v>
      </c>
      <c r="U1256" s="118"/>
      <c r="V1256" s="118" t="s">
        <v>260</v>
      </c>
      <c r="W1256" s="133" t="str">
        <f>VLOOKUP(TRIM(X1256),X10:Y88,2,FALSE)</f>
        <v>Frank</v>
      </c>
      <c r="X1256" s="11" t="str">
        <f t="shared" si="43"/>
        <v>6.5.3</v>
      </c>
      <c r="AA1256" s="1">
        <f t="shared" si="42"/>
        <v>6</v>
      </c>
    </row>
    <row r="1257" spans="1:27" ht="35.25" customHeight="1">
      <c r="A1257" s="119" t="s">
        <v>146</v>
      </c>
      <c r="B1257" s="134" t="s">
        <v>57</v>
      </c>
      <c r="C1257" s="122" t="s">
        <v>147</v>
      </c>
      <c r="D1257" s="122" t="s">
        <v>102</v>
      </c>
      <c r="E1257" s="123" t="s">
        <v>12277</v>
      </c>
      <c r="F1257" s="124" t="s">
        <v>302</v>
      </c>
      <c r="G1257" s="124" t="s">
        <v>149</v>
      </c>
      <c r="H1257" s="124" t="s">
        <v>12901</v>
      </c>
      <c r="I1257" s="135" t="s">
        <v>200</v>
      </c>
      <c r="J1257" s="129" t="s">
        <v>196</v>
      </c>
      <c r="K1257" s="128">
        <v>0</v>
      </c>
      <c r="L1257" s="129"/>
      <c r="M1257" s="128" t="s">
        <v>13673</v>
      </c>
      <c r="N1257" s="127" t="s">
        <v>525</v>
      </c>
      <c r="O1257" s="127" t="s">
        <v>174</v>
      </c>
      <c r="P1257" s="127" t="s">
        <v>194</v>
      </c>
      <c r="Q1257" s="131" t="s">
        <v>13782</v>
      </c>
      <c r="R1257" s="131" t="s">
        <v>15902</v>
      </c>
      <c r="S1257" s="132" t="s">
        <v>152</v>
      </c>
      <c r="T1257" s="136" t="s">
        <v>199</v>
      </c>
      <c r="U1257" s="118"/>
      <c r="V1257" s="118" t="s">
        <v>260</v>
      </c>
      <c r="W1257" s="133" t="str">
        <f>VLOOKUP(TRIM(X1257),X10:Y88,2,FALSE)</f>
        <v>Frank</v>
      </c>
      <c r="X1257" s="11" t="str">
        <f t="shared" si="43"/>
        <v>6.5.3</v>
      </c>
      <c r="AA1257" s="1">
        <f t="shared" si="42"/>
        <v>17</v>
      </c>
    </row>
    <row r="1258" spans="1:27" ht="35.25" customHeight="1">
      <c r="A1258" s="119" t="s">
        <v>146</v>
      </c>
      <c r="B1258" s="134" t="s">
        <v>57</v>
      </c>
      <c r="C1258" s="122" t="s">
        <v>147</v>
      </c>
      <c r="D1258" s="122" t="s">
        <v>102</v>
      </c>
      <c r="E1258" s="123" t="s">
        <v>12278</v>
      </c>
      <c r="F1258" s="124" t="s">
        <v>302</v>
      </c>
      <c r="G1258" s="124" t="s">
        <v>149</v>
      </c>
      <c r="H1258" s="124" t="s">
        <v>13473</v>
      </c>
      <c r="I1258" s="135" t="s">
        <v>200</v>
      </c>
      <c r="J1258" s="129" t="s">
        <v>185</v>
      </c>
      <c r="K1258" s="128">
        <v>0</v>
      </c>
      <c r="L1258" s="129"/>
      <c r="M1258" s="128" t="s">
        <v>13673</v>
      </c>
      <c r="N1258" s="127" t="s">
        <v>525</v>
      </c>
      <c r="O1258" s="127" t="s">
        <v>174</v>
      </c>
      <c r="P1258" s="127" t="s">
        <v>194</v>
      </c>
      <c r="Q1258" s="131" t="s">
        <v>14022</v>
      </c>
      <c r="R1258" s="131" t="s">
        <v>15903</v>
      </c>
      <c r="S1258" s="132" t="s">
        <v>152</v>
      </c>
      <c r="T1258" s="136" t="s">
        <v>199</v>
      </c>
      <c r="U1258" s="118"/>
      <c r="V1258" s="118" t="s">
        <v>260</v>
      </c>
      <c r="W1258" s="133" t="str">
        <f>VLOOKUP(TRIM(X1258),X10:Y88,2,FALSE)</f>
        <v>Frank</v>
      </c>
      <c r="X1258" s="11" t="str">
        <f t="shared" si="43"/>
        <v>6.5.3</v>
      </c>
      <c r="AA1258" s="1">
        <f t="shared" si="42"/>
        <v>17</v>
      </c>
    </row>
    <row r="1259" spans="1:27" ht="35.25" customHeight="1">
      <c r="A1259" s="119" t="s">
        <v>146</v>
      </c>
      <c r="B1259" s="134" t="s">
        <v>57</v>
      </c>
      <c r="C1259" s="122" t="s">
        <v>147</v>
      </c>
      <c r="D1259" s="122" t="s">
        <v>102</v>
      </c>
      <c r="E1259" s="123" t="s">
        <v>12279</v>
      </c>
      <c r="F1259" s="124" t="s">
        <v>302</v>
      </c>
      <c r="G1259" s="124" t="s">
        <v>149</v>
      </c>
      <c r="H1259" s="124" t="s">
        <v>12718</v>
      </c>
      <c r="I1259" s="135" t="s">
        <v>2460</v>
      </c>
      <c r="J1259" s="129" t="s">
        <v>196</v>
      </c>
      <c r="K1259" s="128"/>
      <c r="L1259" s="129"/>
      <c r="M1259" s="128" t="s">
        <v>13673</v>
      </c>
      <c r="N1259" s="127" t="s">
        <v>525</v>
      </c>
      <c r="O1259" s="127" t="s">
        <v>174</v>
      </c>
      <c r="P1259" s="127" t="s">
        <v>194</v>
      </c>
      <c r="Q1259" s="131" t="s">
        <v>13732</v>
      </c>
      <c r="R1259" s="131" t="s">
        <v>15996</v>
      </c>
      <c r="S1259" s="132" t="s">
        <v>189</v>
      </c>
      <c r="T1259" s="136" t="s">
        <v>243</v>
      </c>
      <c r="U1259" s="118"/>
      <c r="V1259" s="118" t="s">
        <v>15021</v>
      </c>
      <c r="W1259" s="133" t="str">
        <f>VLOOKUP(TRIM(X1259),X10:Y88,2,FALSE)</f>
        <v>Frank</v>
      </c>
      <c r="X1259" s="11" t="str">
        <f t="shared" si="43"/>
        <v>6.5.3</v>
      </c>
      <c r="AA1259" s="1">
        <f t="shared" si="42"/>
        <v>26</v>
      </c>
    </row>
    <row r="1260" spans="1:27" ht="35.25" customHeight="1">
      <c r="A1260" s="119" t="s">
        <v>146</v>
      </c>
      <c r="B1260" s="134" t="s">
        <v>57</v>
      </c>
      <c r="C1260" s="122" t="s">
        <v>147</v>
      </c>
      <c r="D1260" s="122" t="s">
        <v>122</v>
      </c>
      <c r="E1260" s="123" t="s">
        <v>12280</v>
      </c>
      <c r="F1260" s="124" t="s">
        <v>21</v>
      </c>
      <c r="G1260" s="124" t="s">
        <v>149</v>
      </c>
      <c r="H1260" s="124" t="s">
        <v>13241</v>
      </c>
      <c r="I1260" s="135" t="s">
        <v>238</v>
      </c>
      <c r="J1260" s="129" t="s">
        <v>2390</v>
      </c>
      <c r="K1260" s="128"/>
      <c r="L1260" s="129"/>
      <c r="M1260" s="128" t="s">
        <v>13673</v>
      </c>
      <c r="N1260" s="127" t="s">
        <v>726</v>
      </c>
      <c r="O1260" s="127" t="s">
        <v>2822</v>
      </c>
      <c r="P1260" s="127" t="s">
        <v>2391</v>
      </c>
      <c r="Q1260" s="131" t="s">
        <v>13122</v>
      </c>
      <c r="R1260" s="131" t="s">
        <v>15185</v>
      </c>
      <c r="S1260" s="132" t="s">
        <v>15186</v>
      </c>
      <c r="T1260" s="136" t="s">
        <v>239</v>
      </c>
      <c r="U1260" s="118"/>
      <c r="V1260" s="118"/>
      <c r="W1260" s="133" t="str">
        <f>VLOOKUP(TRIM(X1260),X10:Y88,2,FALSE)</f>
        <v>Frank</v>
      </c>
      <c r="X1260" s="11" t="str">
        <f t="shared" si="43"/>
        <v>6.7</v>
      </c>
      <c r="AA1260" s="1">
        <f t="shared" si="42"/>
        <v>8</v>
      </c>
    </row>
    <row r="1261" spans="1:27" ht="35.25" customHeight="1">
      <c r="A1261" s="119" t="s">
        <v>146</v>
      </c>
      <c r="B1261" s="134" t="s">
        <v>57</v>
      </c>
      <c r="C1261" s="122" t="s">
        <v>147</v>
      </c>
      <c r="D1261" s="122" t="s">
        <v>122</v>
      </c>
      <c r="E1261" s="123" t="s">
        <v>12281</v>
      </c>
      <c r="F1261" s="124" t="s">
        <v>21</v>
      </c>
      <c r="G1261" s="124" t="s">
        <v>149</v>
      </c>
      <c r="H1261" s="124" t="s">
        <v>13548</v>
      </c>
      <c r="I1261" s="135" t="s">
        <v>279</v>
      </c>
      <c r="J1261" s="129" t="s">
        <v>2390</v>
      </c>
      <c r="K1261" s="128"/>
      <c r="L1261" s="129"/>
      <c r="M1261" s="128" t="s">
        <v>13673</v>
      </c>
      <c r="N1261" s="127" t="s">
        <v>726</v>
      </c>
      <c r="O1261" s="127" t="s">
        <v>2822</v>
      </c>
      <c r="P1261" s="127" t="s">
        <v>2391</v>
      </c>
      <c r="Q1261" s="131" t="s">
        <v>13510</v>
      </c>
      <c r="R1261" s="131" t="s">
        <v>15214</v>
      </c>
      <c r="S1261" s="132" t="s">
        <v>15182</v>
      </c>
      <c r="T1261" s="136" t="s">
        <v>294</v>
      </c>
      <c r="U1261" s="118"/>
      <c r="V1261" s="118"/>
      <c r="W1261" s="133" t="str">
        <f>VLOOKUP(TRIM(X1261),X10:Y88,2,FALSE)</f>
        <v>Frank</v>
      </c>
      <c r="X1261" s="11" t="str">
        <f t="shared" si="43"/>
        <v>6.7</v>
      </c>
      <c r="AA1261" s="1">
        <f t="shared" si="42"/>
        <v>4</v>
      </c>
    </row>
    <row r="1262" spans="1:27" ht="35.25" customHeight="1">
      <c r="A1262" s="119" t="s">
        <v>146</v>
      </c>
      <c r="B1262" s="134" t="s">
        <v>57</v>
      </c>
      <c r="C1262" s="122" t="s">
        <v>147</v>
      </c>
      <c r="D1262" s="122" t="s">
        <v>122</v>
      </c>
      <c r="E1262" s="123" t="s">
        <v>12282</v>
      </c>
      <c r="F1262" s="124" t="s">
        <v>21</v>
      </c>
      <c r="G1262" s="124" t="s">
        <v>149</v>
      </c>
      <c r="H1262" s="124" t="s">
        <v>13457</v>
      </c>
      <c r="I1262" s="135" t="s">
        <v>200</v>
      </c>
      <c r="J1262" s="129" t="s">
        <v>2390</v>
      </c>
      <c r="K1262" s="128"/>
      <c r="L1262" s="129"/>
      <c r="M1262" s="128" t="s">
        <v>13673</v>
      </c>
      <c r="N1262" s="127" t="s">
        <v>726</v>
      </c>
      <c r="O1262" s="127" t="s">
        <v>2822</v>
      </c>
      <c r="P1262" s="127" t="s">
        <v>2391</v>
      </c>
      <c r="Q1262" s="131" t="s">
        <v>13431</v>
      </c>
      <c r="R1262" s="131" t="s">
        <v>15195</v>
      </c>
      <c r="S1262" s="132" t="s">
        <v>15196</v>
      </c>
      <c r="T1262" s="136" t="s">
        <v>199</v>
      </c>
      <c r="U1262" s="118"/>
      <c r="V1262" s="118"/>
      <c r="W1262" s="133" t="str">
        <f>VLOOKUP(TRIM(X1262),X10:Y88,2,FALSE)</f>
        <v>Frank</v>
      </c>
      <c r="X1262" s="11" t="str">
        <f t="shared" si="43"/>
        <v>6.7</v>
      </c>
      <c r="AA1262" s="1">
        <f t="shared" si="42"/>
        <v>17</v>
      </c>
    </row>
    <row r="1263" spans="1:27" ht="35.25" customHeight="1">
      <c r="A1263" s="119" t="s">
        <v>146</v>
      </c>
      <c r="B1263" s="134" t="s">
        <v>57</v>
      </c>
      <c r="C1263" s="122" t="s">
        <v>147</v>
      </c>
      <c r="D1263" s="122" t="s">
        <v>122</v>
      </c>
      <c r="E1263" s="123" t="s">
        <v>12283</v>
      </c>
      <c r="F1263" s="124" t="s">
        <v>21</v>
      </c>
      <c r="G1263" s="124" t="s">
        <v>149</v>
      </c>
      <c r="H1263" s="124" t="s">
        <v>13458</v>
      </c>
      <c r="I1263" s="135" t="s">
        <v>200</v>
      </c>
      <c r="J1263" s="129" t="s">
        <v>2390</v>
      </c>
      <c r="K1263" s="128"/>
      <c r="L1263" s="129"/>
      <c r="M1263" s="128" t="s">
        <v>13673</v>
      </c>
      <c r="N1263" s="127" t="s">
        <v>726</v>
      </c>
      <c r="O1263" s="127" t="s">
        <v>2822</v>
      </c>
      <c r="P1263" s="127" t="s">
        <v>2391</v>
      </c>
      <c r="Q1263" s="131" t="s">
        <v>13432</v>
      </c>
      <c r="R1263" s="131" t="s">
        <v>15198</v>
      </c>
      <c r="S1263" s="132" t="s">
        <v>15199</v>
      </c>
      <c r="T1263" s="136" t="s">
        <v>199</v>
      </c>
      <c r="U1263" s="118"/>
      <c r="V1263" s="118"/>
      <c r="W1263" s="133" t="str">
        <f>VLOOKUP(TRIM(X1263),X10:Y88,2,FALSE)</f>
        <v>Frank</v>
      </c>
      <c r="X1263" s="11" t="str">
        <f t="shared" si="43"/>
        <v>6.7</v>
      </c>
      <c r="AA1263" s="1">
        <f t="shared" si="42"/>
        <v>17</v>
      </c>
    </row>
    <row r="1264" spans="1:27" ht="35.25" customHeight="1">
      <c r="A1264" s="119" t="s">
        <v>146</v>
      </c>
      <c r="B1264" s="134" t="s">
        <v>57</v>
      </c>
      <c r="C1264" s="122" t="s">
        <v>147</v>
      </c>
      <c r="D1264" s="122" t="s">
        <v>122</v>
      </c>
      <c r="E1264" s="123" t="s">
        <v>12284</v>
      </c>
      <c r="F1264" s="124" t="s">
        <v>21</v>
      </c>
      <c r="G1264" s="124" t="s">
        <v>149</v>
      </c>
      <c r="H1264" s="124" t="s">
        <v>13462</v>
      </c>
      <c r="I1264" s="135" t="s">
        <v>200</v>
      </c>
      <c r="J1264" s="129" t="s">
        <v>2390</v>
      </c>
      <c r="K1264" s="128"/>
      <c r="L1264" s="129"/>
      <c r="M1264" s="128" t="s">
        <v>13673</v>
      </c>
      <c r="N1264" s="127" t="s">
        <v>726</v>
      </c>
      <c r="O1264" s="127" t="s">
        <v>2822</v>
      </c>
      <c r="P1264" s="127" t="s">
        <v>2391</v>
      </c>
      <c r="Q1264" s="131" t="s">
        <v>13436</v>
      </c>
      <c r="R1264" s="131" t="s">
        <v>15904</v>
      </c>
      <c r="S1264" s="132" t="s">
        <v>152</v>
      </c>
      <c r="T1264" s="136" t="s">
        <v>199</v>
      </c>
      <c r="U1264" s="118"/>
      <c r="V1264" s="118" t="s">
        <v>260</v>
      </c>
      <c r="W1264" s="133" t="str">
        <f>VLOOKUP(TRIM(X1264),X10:Y88,2,FALSE)</f>
        <v>Frank</v>
      </c>
      <c r="X1264" s="11" t="str">
        <f t="shared" si="43"/>
        <v>6.7</v>
      </c>
      <c r="AA1264" s="1">
        <f t="shared" si="42"/>
        <v>17</v>
      </c>
    </row>
    <row r="1265" spans="1:27" ht="35.25" customHeight="1">
      <c r="A1265" s="119" t="s">
        <v>146</v>
      </c>
      <c r="B1265" s="134" t="s">
        <v>57</v>
      </c>
      <c r="C1265" s="122" t="s">
        <v>147</v>
      </c>
      <c r="D1265" s="122" t="s">
        <v>122</v>
      </c>
      <c r="E1265" s="123" t="s">
        <v>12285</v>
      </c>
      <c r="F1265" s="124" t="s">
        <v>21</v>
      </c>
      <c r="G1265" s="124" t="s">
        <v>149</v>
      </c>
      <c r="H1265" s="124" t="s">
        <v>13412</v>
      </c>
      <c r="I1265" s="135" t="s">
        <v>241</v>
      </c>
      <c r="J1265" s="129" t="s">
        <v>2390</v>
      </c>
      <c r="K1265" s="128"/>
      <c r="L1265" s="129"/>
      <c r="M1265" s="128" t="s">
        <v>13673</v>
      </c>
      <c r="N1265" s="127" t="s">
        <v>726</v>
      </c>
      <c r="O1265" s="127" t="s">
        <v>2822</v>
      </c>
      <c r="P1265" s="127" t="s">
        <v>2391</v>
      </c>
      <c r="Q1265" s="131" t="s">
        <v>13387</v>
      </c>
      <c r="R1265" s="131" t="s">
        <v>15905</v>
      </c>
      <c r="S1265" s="132" t="s">
        <v>152</v>
      </c>
      <c r="T1265" s="136" t="s">
        <v>12846</v>
      </c>
      <c r="U1265" s="118"/>
      <c r="V1265" s="118" t="s">
        <v>260</v>
      </c>
      <c r="W1265" s="133" t="str">
        <f>VLOOKUP(TRIM(X1265),X10:Y88,2,FALSE)</f>
        <v>Frank</v>
      </c>
      <c r="X1265" s="11" t="str">
        <f t="shared" si="43"/>
        <v>6.7</v>
      </c>
      <c r="AA1265" s="1">
        <f t="shared" si="42"/>
        <v>5</v>
      </c>
    </row>
    <row r="1266" spans="1:27" ht="35.25" customHeight="1">
      <c r="A1266" s="119" t="s">
        <v>146</v>
      </c>
      <c r="B1266" s="134" t="s">
        <v>57</v>
      </c>
      <c r="C1266" s="122" t="s">
        <v>147</v>
      </c>
      <c r="D1266" s="122" t="s">
        <v>122</v>
      </c>
      <c r="E1266" s="123" t="s">
        <v>12286</v>
      </c>
      <c r="F1266" s="124" t="s">
        <v>21</v>
      </c>
      <c r="G1266" s="124" t="s">
        <v>149</v>
      </c>
      <c r="H1266" s="124" t="s">
        <v>13631</v>
      </c>
      <c r="I1266" s="135" t="s">
        <v>16116</v>
      </c>
      <c r="J1266" s="129" t="s">
        <v>2390</v>
      </c>
      <c r="K1266" s="128"/>
      <c r="L1266" s="129"/>
      <c r="M1266" s="128" t="s">
        <v>13673</v>
      </c>
      <c r="N1266" s="127" t="s">
        <v>726</v>
      </c>
      <c r="O1266" s="127" t="s">
        <v>2822</v>
      </c>
      <c r="P1266" s="127" t="s">
        <v>2391</v>
      </c>
      <c r="Q1266" s="131" t="s">
        <v>13632</v>
      </c>
      <c r="R1266" s="131" t="s">
        <v>15200</v>
      </c>
      <c r="S1266" s="132" t="s">
        <v>15201</v>
      </c>
      <c r="T1266" s="136" t="s">
        <v>732</v>
      </c>
      <c r="U1266" s="118"/>
      <c r="V1266" s="118"/>
      <c r="W1266" s="133" t="str">
        <f>VLOOKUP(TRIM(X1266),X10:Y88,2,FALSE)</f>
        <v>Frank</v>
      </c>
      <c r="X1266" s="11" t="str">
        <f t="shared" si="43"/>
        <v>6.7</v>
      </c>
      <c r="AA1266" s="1">
        <f t="shared" si="42"/>
        <v>31</v>
      </c>
    </row>
    <row r="1267" spans="1:27" ht="35.25" customHeight="1">
      <c r="A1267" s="119" t="s">
        <v>146</v>
      </c>
      <c r="B1267" s="134" t="s">
        <v>57</v>
      </c>
      <c r="C1267" s="122" t="s">
        <v>147</v>
      </c>
      <c r="D1267" s="122" t="s">
        <v>122</v>
      </c>
      <c r="E1267" s="123" t="s">
        <v>12287</v>
      </c>
      <c r="F1267" s="124" t="s">
        <v>21</v>
      </c>
      <c r="G1267" s="124" t="s">
        <v>149</v>
      </c>
      <c r="H1267" s="124" t="s">
        <v>12934</v>
      </c>
      <c r="I1267" s="135" t="s">
        <v>241</v>
      </c>
      <c r="J1267" s="129" t="s">
        <v>2390</v>
      </c>
      <c r="K1267" s="128"/>
      <c r="L1267" s="129"/>
      <c r="M1267" s="128" t="s">
        <v>13673</v>
      </c>
      <c r="N1267" s="127" t="s">
        <v>726</v>
      </c>
      <c r="O1267" s="127" t="s">
        <v>2822</v>
      </c>
      <c r="P1267" s="127" t="s">
        <v>2391</v>
      </c>
      <c r="Q1267" s="131" t="s">
        <v>12858</v>
      </c>
      <c r="R1267" s="131" t="s">
        <v>15906</v>
      </c>
      <c r="S1267" s="132" t="s">
        <v>152</v>
      </c>
      <c r="T1267" s="136" t="s">
        <v>12846</v>
      </c>
      <c r="U1267" s="118"/>
      <c r="V1267" s="118" t="s">
        <v>260</v>
      </c>
      <c r="W1267" s="133" t="str">
        <f>VLOOKUP(TRIM(X1267),X10:Y88,2,FALSE)</f>
        <v>Frank</v>
      </c>
      <c r="X1267" s="11" t="str">
        <f t="shared" si="43"/>
        <v>6.7</v>
      </c>
      <c r="AA1267" s="1">
        <f t="shared" si="42"/>
        <v>5</v>
      </c>
    </row>
    <row r="1268" spans="1:27" ht="35.25" customHeight="1">
      <c r="A1268" s="119" t="s">
        <v>146</v>
      </c>
      <c r="B1268" s="134" t="s">
        <v>57</v>
      </c>
      <c r="C1268" s="122" t="s">
        <v>147</v>
      </c>
      <c r="D1268" s="122" t="s">
        <v>122</v>
      </c>
      <c r="E1268" s="123" t="s">
        <v>12288</v>
      </c>
      <c r="F1268" s="124" t="s">
        <v>21</v>
      </c>
      <c r="G1268" s="124" t="s">
        <v>149</v>
      </c>
      <c r="H1268" s="124" t="s">
        <v>13463</v>
      </c>
      <c r="I1268" s="135" t="s">
        <v>200</v>
      </c>
      <c r="J1268" s="129" t="s">
        <v>2390</v>
      </c>
      <c r="K1268" s="128"/>
      <c r="L1268" s="129"/>
      <c r="M1268" s="128" t="s">
        <v>13673</v>
      </c>
      <c r="N1268" s="127" t="s">
        <v>726</v>
      </c>
      <c r="O1268" s="127" t="s">
        <v>2822</v>
      </c>
      <c r="P1268" s="127" t="s">
        <v>2391</v>
      </c>
      <c r="Q1268" s="131" t="s">
        <v>13437</v>
      </c>
      <c r="R1268" s="131" t="s">
        <v>15202</v>
      </c>
      <c r="S1268" s="132" t="s">
        <v>15203</v>
      </c>
      <c r="T1268" s="136" t="s">
        <v>199</v>
      </c>
      <c r="U1268" s="118"/>
      <c r="V1268" s="118"/>
      <c r="W1268" s="133" t="str">
        <f>VLOOKUP(TRIM(X1268),X10:Y88,2,FALSE)</f>
        <v>Frank</v>
      </c>
      <c r="X1268" s="11" t="str">
        <f t="shared" si="43"/>
        <v>6.7</v>
      </c>
      <c r="AA1268" s="1">
        <f t="shared" si="42"/>
        <v>17</v>
      </c>
    </row>
    <row r="1269" spans="1:27" ht="35.25" customHeight="1">
      <c r="A1269" s="119" t="s">
        <v>146</v>
      </c>
      <c r="B1269" s="134" t="s">
        <v>57</v>
      </c>
      <c r="C1269" s="122" t="s">
        <v>147</v>
      </c>
      <c r="D1269" s="122" t="s">
        <v>122</v>
      </c>
      <c r="E1269" s="123" t="s">
        <v>12289</v>
      </c>
      <c r="F1269" s="124" t="s">
        <v>21</v>
      </c>
      <c r="G1269" s="124" t="s">
        <v>149</v>
      </c>
      <c r="H1269" s="124" t="s">
        <v>13464</v>
      </c>
      <c r="I1269" s="135" t="s">
        <v>200</v>
      </c>
      <c r="J1269" s="129" t="s">
        <v>2390</v>
      </c>
      <c r="K1269" s="128"/>
      <c r="L1269" s="129"/>
      <c r="M1269" s="128" t="s">
        <v>13673</v>
      </c>
      <c r="N1269" s="127" t="s">
        <v>726</v>
      </c>
      <c r="O1269" s="127" t="s">
        <v>2822</v>
      </c>
      <c r="P1269" s="127" t="s">
        <v>2391</v>
      </c>
      <c r="Q1269" s="131" t="s">
        <v>13438</v>
      </c>
      <c r="R1269" s="131" t="s">
        <v>15204</v>
      </c>
      <c r="S1269" s="132" t="s">
        <v>15205</v>
      </c>
      <c r="T1269" s="136" t="s">
        <v>199</v>
      </c>
      <c r="U1269" s="118"/>
      <c r="V1269" s="118"/>
      <c r="W1269" s="133" t="str">
        <f>VLOOKUP(TRIM(X1269),X10:Y88,2,FALSE)</f>
        <v>Frank</v>
      </c>
      <c r="X1269" s="11" t="str">
        <f t="shared" si="43"/>
        <v>6.7</v>
      </c>
      <c r="AA1269" s="1">
        <f t="shared" si="42"/>
        <v>17</v>
      </c>
    </row>
    <row r="1270" spans="1:27" ht="35.25" customHeight="1">
      <c r="A1270" s="119" t="s">
        <v>146</v>
      </c>
      <c r="B1270" s="134" t="s">
        <v>57</v>
      </c>
      <c r="C1270" s="122" t="s">
        <v>147</v>
      </c>
      <c r="D1270" s="122" t="s">
        <v>122</v>
      </c>
      <c r="E1270" s="123" t="s">
        <v>12290</v>
      </c>
      <c r="F1270" s="124" t="s">
        <v>21</v>
      </c>
      <c r="G1270" s="124" t="s">
        <v>149</v>
      </c>
      <c r="H1270" s="124" t="s">
        <v>13453</v>
      </c>
      <c r="I1270" s="135" t="s">
        <v>200</v>
      </c>
      <c r="J1270" s="129" t="s">
        <v>2390</v>
      </c>
      <c r="K1270" s="128"/>
      <c r="L1270" s="129"/>
      <c r="M1270" s="128" t="s">
        <v>13673</v>
      </c>
      <c r="N1270" s="127" t="s">
        <v>726</v>
      </c>
      <c r="O1270" s="127" t="s">
        <v>2822</v>
      </c>
      <c r="P1270" s="127" t="s">
        <v>2391</v>
      </c>
      <c r="Q1270" s="131" t="s">
        <v>13426</v>
      </c>
      <c r="R1270" s="131" t="s">
        <v>15907</v>
      </c>
      <c r="S1270" s="132" t="s">
        <v>152</v>
      </c>
      <c r="T1270" s="136" t="s">
        <v>199</v>
      </c>
      <c r="U1270" s="118"/>
      <c r="V1270" s="118" t="s">
        <v>260</v>
      </c>
      <c r="W1270" s="133" t="str">
        <f>VLOOKUP(TRIM(X1270),X10:Y88,2,FALSE)</f>
        <v>Frank</v>
      </c>
      <c r="X1270" s="11" t="str">
        <f t="shared" si="43"/>
        <v>6.7</v>
      </c>
      <c r="AA1270" s="1">
        <f t="shared" si="42"/>
        <v>17</v>
      </c>
    </row>
    <row r="1271" spans="1:27" ht="35.25" customHeight="1">
      <c r="A1271" s="119" t="s">
        <v>146</v>
      </c>
      <c r="B1271" s="134" t="s">
        <v>57</v>
      </c>
      <c r="C1271" s="122" t="s">
        <v>147</v>
      </c>
      <c r="D1271" s="122" t="s">
        <v>122</v>
      </c>
      <c r="E1271" s="123" t="s">
        <v>12291</v>
      </c>
      <c r="F1271" s="124" t="s">
        <v>21</v>
      </c>
      <c r="G1271" s="124" t="s">
        <v>149</v>
      </c>
      <c r="H1271" s="124" t="s">
        <v>13454</v>
      </c>
      <c r="I1271" s="135" t="s">
        <v>200</v>
      </c>
      <c r="J1271" s="129" t="s">
        <v>2390</v>
      </c>
      <c r="K1271" s="128"/>
      <c r="L1271" s="129"/>
      <c r="M1271" s="128" t="s">
        <v>13673</v>
      </c>
      <c r="N1271" s="127" t="s">
        <v>726</v>
      </c>
      <c r="O1271" s="127" t="s">
        <v>2822</v>
      </c>
      <c r="P1271" s="127" t="s">
        <v>2391</v>
      </c>
      <c r="Q1271" s="131" t="s">
        <v>13427</v>
      </c>
      <c r="R1271" s="131" t="s">
        <v>15440</v>
      </c>
      <c r="S1271" s="132" t="s">
        <v>15441</v>
      </c>
      <c r="T1271" s="136" t="s">
        <v>199</v>
      </c>
      <c r="U1271" s="118"/>
      <c r="V1271" s="118"/>
      <c r="W1271" s="133" t="str">
        <f>VLOOKUP(TRIM(X1271),X10:Y88,2,FALSE)</f>
        <v>Frank</v>
      </c>
      <c r="X1271" s="11" t="str">
        <f t="shared" si="43"/>
        <v>6.7</v>
      </c>
      <c r="AA1271" s="1">
        <f t="shared" si="42"/>
        <v>17</v>
      </c>
    </row>
    <row r="1272" spans="1:27" ht="35.25" customHeight="1">
      <c r="A1272" s="119" t="s">
        <v>146</v>
      </c>
      <c r="B1272" s="134" t="s">
        <v>57</v>
      </c>
      <c r="C1272" s="122" t="s">
        <v>147</v>
      </c>
      <c r="D1272" s="122" t="s">
        <v>104</v>
      </c>
      <c r="E1272" s="123" t="s">
        <v>12292</v>
      </c>
      <c r="F1272" s="124" t="s">
        <v>302</v>
      </c>
      <c r="G1272" s="124" t="s">
        <v>149</v>
      </c>
      <c r="H1272" s="124" t="s">
        <v>12963</v>
      </c>
      <c r="I1272" s="135" t="s">
        <v>238</v>
      </c>
      <c r="J1272" s="129" t="s">
        <v>185</v>
      </c>
      <c r="K1272" s="128">
        <v>0</v>
      </c>
      <c r="L1272" s="129"/>
      <c r="M1272" s="128" t="s">
        <v>202</v>
      </c>
      <c r="N1272" s="127" t="s">
        <v>525</v>
      </c>
      <c r="O1272" s="127" t="s">
        <v>174</v>
      </c>
      <c r="P1272" s="127" t="s">
        <v>194</v>
      </c>
      <c r="Q1272" s="131" t="s">
        <v>13830</v>
      </c>
      <c r="R1272" s="131" t="s">
        <v>15700</v>
      </c>
      <c r="S1272" s="132" t="s">
        <v>15701</v>
      </c>
      <c r="T1272" s="136" t="s">
        <v>239</v>
      </c>
      <c r="U1272" s="118"/>
      <c r="V1272" s="118"/>
      <c r="W1272" s="133" t="str">
        <f>VLOOKUP(TRIM(X1272),X10:Y88,2,FALSE)</f>
        <v>Frank</v>
      </c>
      <c r="X1272" s="11" t="str">
        <f t="shared" si="43"/>
        <v>6.5.4</v>
      </c>
      <c r="AA1272" s="1">
        <f t="shared" si="42"/>
        <v>8</v>
      </c>
    </row>
    <row r="1273" spans="1:27" ht="35.25" customHeight="1">
      <c r="A1273" s="119" t="s">
        <v>146</v>
      </c>
      <c r="B1273" s="134" t="s">
        <v>57</v>
      </c>
      <c r="C1273" s="122" t="s">
        <v>147</v>
      </c>
      <c r="D1273" s="122" t="s">
        <v>101</v>
      </c>
      <c r="E1273" s="123" t="s">
        <v>12293</v>
      </c>
      <c r="F1273" s="124" t="s">
        <v>302</v>
      </c>
      <c r="G1273" s="124" t="s">
        <v>149</v>
      </c>
      <c r="H1273" s="124" t="s">
        <v>14882</v>
      </c>
      <c r="I1273" s="135" t="s">
        <v>13726</v>
      </c>
      <c r="J1273" s="129" t="s">
        <v>185</v>
      </c>
      <c r="K1273" s="128">
        <v>0</v>
      </c>
      <c r="L1273" s="129"/>
      <c r="M1273" s="128" t="s">
        <v>202</v>
      </c>
      <c r="N1273" s="127" t="s">
        <v>525</v>
      </c>
      <c r="O1273" s="127" t="s">
        <v>174</v>
      </c>
      <c r="P1273" s="127" t="s">
        <v>194</v>
      </c>
      <c r="Q1273" s="131" t="s">
        <v>14883</v>
      </c>
      <c r="R1273" s="131" t="s">
        <v>15908</v>
      </c>
      <c r="S1273" s="132" t="s">
        <v>152</v>
      </c>
      <c r="T1273" s="136" t="s">
        <v>13645</v>
      </c>
      <c r="U1273" s="118"/>
      <c r="V1273" s="118" t="s">
        <v>260</v>
      </c>
      <c r="W1273" s="133" t="str">
        <f>VLOOKUP(TRIM(X1273),X10:Y88,2,FALSE)</f>
        <v>Frank</v>
      </c>
      <c r="X1273" s="11" t="str">
        <f t="shared" si="43"/>
        <v>6.5.2</v>
      </c>
      <c r="AA1273" s="1">
        <f t="shared" si="42"/>
        <v>3</v>
      </c>
    </row>
    <row r="1274" spans="1:27" ht="35.25" customHeight="1">
      <c r="A1274" s="119" t="s">
        <v>146</v>
      </c>
      <c r="B1274" s="134" t="s">
        <v>57</v>
      </c>
      <c r="C1274" s="122" t="s">
        <v>147</v>
      </c>
      <c r="D1274" s="122" t="s">
        <v>101</v>
      </c>
      <c r="E1274" s="123" t="s">
        <v>12294</v>
      </c>
      <c r="F1274" s="124" t="s">
        <v>191</v>
      </c>
      <c r="G1274" s="124" t="s">
        <v>149</v>
      </c>
      <c r="H1274" s="124" t="s">
        <v>14171</v>
      </c>
      <c r="I1274" s="135" t="s">
        <v>313</v>
      </c>
      <c r="J1274" s="129"/>
      <c r="K1274" s="128"/>
      <c r="L1274" s="129"/>
      <c r="M1274" s="128" t="s">
        <v>13673</v>
      </c>
      <c r="N1274" s="127"/>
      <c r="O1274" s="127"/>
      <c r="P1274" s="127" t="s">
        <v>13509</v>
      </c>
      <c r="Q1274" s="131" t="s">
        <v>14138</v>
      </c>
      <c r="R1274" s="131" t="s">
        <v>15039</v>
      </c>
      <c r="S1274" s="132" t="s">
        <v>15040</v>
      </c>
      <c r="T1274" s="136" t="s">
        <v>310</v>
      </c>
      <c r="U1274" s="118"/>
      <c r="V1274" s="118"/>
      <c r="W1274" s="133" t="str">
        <f>VLOOKUP(TRIM(X1274),X10:Y88,2,FALSE)</f>
        <v>Frank</v>
      </c>
      <c r="X1274" s="11" t="str">
        <f t="shared" si="43"/>
        <v>6.5.2</v>
      </c>
      <c r="AA1274" s="1">
        <f t="shared" si="42"/>
        <v>6</v>
      </c>
    </row>
    <row r="1275" spans="1:27" ht="35.25" customHeight="1">
      <c r="A1275" s="119"/>
      <c r="B1275" s="134" t="s">
        <v>57</v>
      </c>
      <c r="C1275" s="122" t="s">
        <v>22</v>
      </c>
      <c r="D1275" s="122" t="s">
        <v>101</v>
      </c>
      <c r="E1275" s="123" t="s">
        <v>12295</v>
      </c>
      <c r="F1275" s="124" t="s">
        <v>302</v>
      </c>
      <c r="G1275" s="138" t="s">
        <v>149</v>
      </c>
      <c r="H1275" s="138" t="s">
        <v>13653</v>
      </c>
      <c r="I1275" s="139" t="s">
        <v>2460</v>
      </c>
      <c r="J1275" s="140" t="s">
        <v>185</v>
      </c>
      <c r="K1275" s="141">
        <v>0</v>
      </c>
      <c r="L1275" s="140"/>
      <c r="M1275" s="141" t="s">
        <v>13673</v>
      </c>
      <c r="N1275" s="140" t="s">
        <v>525</v>
      </c>
      <c r="O1275" s="140" t="s">
        <v>174</v>
      </c>
      <c r="P1275" s="140" t="s">
        <v>194</v>
      </c>
      <c r="Q1275" s="142" t="s">
        <v>15683</v>
      </c>
      <c r="R1275" s="142" t="s">
        <v>15684</v>
      </c>
      <c r="S1275" s="145"/>
      <c r="T1275" s="136" t="s">
        <v>261</v>
      </c>
      <c r="U1275" s="118"/>
      <c r="V1275" s="118"/>
      <c r="W1275" s="133" t="str">
        <f>VLOOKUP(TRIM(X1275),X10:Y88,2,FALSE)</f>
        <v>Frank</v>
      </c>
      <c r="X1275" s="11" t="str">
        <f t="shared" si="43"/>
        <v>6.5.2</v>
      </c>
      <c r="AA1275" s="1">
        <f t="shared" si="42"/>
        <v>26</v>
      </c>
    </row>
    <row r="1276" spans="1:27" ht="35.25" customHeight="1">
      <c r="A1276" s="119" t="s">
        <v>146</v>
      </c>
      <c r="B1276" s="134" t="s">
        <v>57</v>
      </c>
      <c r="C1276" s="122" t="s">
        <v>147</v>
      </c>
      <c r="D1276" s="122" t="s">
        <v>101</v>
      </c>
      <c r="E1276" s="123" t="s">
        <v>12296</v>
      </c>
      <c r="F1276" s="124" t="s">
        <v>191</v>
      </c>
      <c r="G1276" s="124" t="s">
        <v>149</v>
      </c>
      <c r="H1276" s="124" t="s">
        <v>13372</v>
      </c>
      <c r="I1276" s="135" t="s">
        <v>313</v>
      </c>
      <c r="J1276" s="129"/>
      <c r="K1276" s="128"/>
      <c r="L1276" s="129"/>
      <c r="M1276" s="128" t="s">
        <v>13673</v>
      </c>
      <c r="N1276" s="127"/>
      <c r="O1276" s="127" t="s">
        <v>174</v>
      </c>
      <c r="P1276" s="127" t="s">
        <v>194</v>
      </c>
      <c r="Q1276" s="131" t="s">
        <v>346</v>
      </c>
      <c r="R1276" s="131" t="s">
        <v>15042</v>
      </c>
      <c r="S1276" s="132" t="s">
        <v>15043</v>
      </c>
      <c r="T1276" s="136" t="s">
        <v>281</v>
      </c>
      <c r="U1276" s="118"/>
      <c r="V1276" s="118"/>
      <c r="W1276" s="133" t="str">
        <f>VLOOKUP(TRIM(X1276),X10:Y88,2,FALSE)</f>
        <v>Frank</v>
      </c>
      <c r="X1276" s="11" t="str">
        <f t="shared" si="43"/>
        <v>6.5.2</v>
      </c>
      <c r="AA1276" s="1">
        <f t="shared" si="42"/>
        <v>6</v>
      </c>
    </row>
    <row r="1277" spans="1:27" ht="35.25" customHeight="1">
      <c r="A1277" s="119" t="s">
        <v>146</v>
      </c>
      <c r="B1277" s="134" t="s">
        <v>57</v>
      </c>
      <c r="C1277" s="122" t="s">
        <v>147</v>
      </c>
      <c r="D1277" s="122" t="s">
        <v>101</v>
      </c>
      <c r="E1277" s="123" t="s">
        <v>12297</v>
      </c>
      <c r="F1277" s="124" t="s">
        <v>191</v>
      </c>
      <c r="G1277" s="124" t="s">
        <v>149</v>
      </c>
      <c r="H1277" s="124" t="s">
        <v>14161</v>
      </c>
      <c r="I1277" s="135" t="s">
        <v>326</v>
      </c>
      <c r="J1277" s="129"/>
      <c r="K1277" s="128"/>
      <c r="L1277" s="129"/>
      <c r="M1277" s="128" t="s">
        <v>13673</v>
      </c>
      <c r="N1277" s="127"/>
      <c r="O1277" s="127" t="s">
        <v>174</v>
      </c>
      <c r="P1277" s="127" t="s">
        <v>688</v>
      </c>
      <c r="Q1277" s="131" t="s">
        <v>14910</v>
      </c>
      <c r="R1277" s="131" t="s">
        <v>15503</v>
      </c>
      <c r="S1277" s="132" t="s">
        <v>15502</v>
      </c>
      <c r="T1277" s="136" t="s">
        <v>325</v>
      </c>
      <c r="U1277" s="118"/>
      <c r="V1277" s="118"/>
      <c r="W1277" s="133" t="str">
        <f>VLOOKUP(TRIM(X1277),X10:Y88,2,FALSE)</f>
        <v>Frank</v>
      </c>
      <c r="X1277" s="11" t="str">
        <f t="shared" si="43"/>
        <v>6.5.2</v>
      </c>
      <c r="AA1277" s="1">
        <f t="shared" si="42"/>
        <v>13</v>
      </c>
    </row>
    <row r="1278" spans="1:27" ht="35.25" customHeight="1">
      <c r="A1278" s="119" t="s">
        <v>146</v>
      </c>
      <c r="B1278" s="134" t="s">
        <v>57</v>
      </c>
      <c r="C1278" s="122" t="s">
        <v>147</v>
      </c>
      <c r="D1278" s="122" t="s">
        <v>101</v>
      </c>
      <c r="E1278" s="123" t="s">
        <v>12298</v>
      </c>
      <c r="F1278" s="124" t="s">
        <v>302</v>
      </c>
      <c r="G1278" s="124" t="s">
        <v>149</v>
      </c>
      <c r="H1278" s="124" t="s">
        <v>13047</v>
      </c>
      <c r="I1278" s="135" t="s">
        <v>197</v>
      </c>
      <c r="J1278" s="129" t="s">
        <v>196</v>
      </c>
      <c r="K1278" s="128">
        <v>0</v>
      </c>
      <c r="L1278" s="129"/>
      <c r="M1278" s="128" t="s">
        <v>202</v>
      </c>
      <c r="N1278" s="127" t="s">
        <v>525</v>
      </c>
      <c r="O1278" s="127" t="s">
        <v>174</v>
      </c>
      <c r="P1278" s="127" t="s">
        <v>194</v>
      </c>
      <c r="Q1278" s="131" t="s">
        <v>14917</v>
      </c>
      <c r="R1278" s="131" t="s">
        <v>15498</v>
      </c>
      <c r="S1278" s="132" t="s">
        <v>15497</v>
      </c>
      <c r="T1278" s="136" t="s">
        <v>215</v>
      </c>
      <c r="U1278" s="118"/>
      <c r="V1278" s="118"/>
      <c r="W1278" s="133" t="str">
        <f>VLOOKUP(TRIM(X1278),X10:Y88,2,FALSE)</f>
        <v>Frank</v>
      </c>
      <c r="X1278" s="11" t="str">
        <f t="shared" si="43"/>
        <v>6.5.2</v>
      </c>
      <c r="AA1278" s="1">
        <f t="shared" si="42"/>
        <v>14</v>
      </c>
    </row>
    <row r="1279" spans="1:27" ht="35.25" customHeight="1">
      <c r="A1279" s="119" t="s">
        <v>146</v>
      </c>
      <c r="B1279" s="134" t="s">
        <v>57</v>
      </c>
      <c r="C1279" s="122" t="s">
        <v>147</v>
      </c>
      <c r="D1279" s="122" t="s">
        <v>101</v>
      </c>
      <c r="E1279" s="123" t="s">
        <v>12299</v>
      </c>
      <c r="F1279" s="124" t="s">
        <v>302</v>
      </c>
      <c r="G1279" s="124" t="s">
        <v>149</v>
      </c>
      <c r="H1279" s="124" t="s">
        <v>12721</v>
      </c>
      <c r="I1279" s="135" t="s">
        <v>15326</v>
      </c>
      <c r="J1279" s="129" t="s">
        <v>196</v>
      </c>
      <c r="K1279" s="128"/>
      <c r="L1279" s="129"/>
      <c r="M1279" s="128" t="s">
        <v>13673</v>
      </c>
      <c r="N1279" s="127" t="s">
        <v>525</v>
      </c>
      <c r="O1279" s="127" t="s">
        <v>174</v>
      </c>
      <c r="P1279" s="127" t="s">
        <v>194</v>
      </c>
      <c r="Q1279" s="131" t="s">
        <v>13731</v>
      </c>
      <c r="R1279" s="131" t="s">
        <v>15565</v>
      </c>
      <c r="S1279" s="132" t="s">
        <v>15334</v>
      </c>
      <c r="T1279" s="136" t="s">
        <v>243</v>
      </c>
      <c r="U1279" s="118"/>
      <c r="V1279" s="118"/>
      <c r="W1279" s="133" t="str">
        <f>VLOOKUP(TRIM(X1279),X10:Y88,2,FALSE)</f>
        <v>Frank</v>
      </c>
      <c r="X1279" s="11" t="str">
        <f t="shared" si="43"/>
        <v>6.5.2</v>
      </c>
      <c r="AA1279" s="1">
        <f t="shared" si="42"/>
        <v>50</v>
      </c>
    </row>
    <row r="1280" spans="1:27" ht="35.25" customHeight="1">
      <c r="A1280" s="119" t="s">
        <v>146</v>
      </c>
      <c r="B1280" s="134" t="s">
        <v>57</v>
      </c>
      <c r="C1280" s="122" t="s">
        <v>147</v>
      </c>
      <c r="D1280" s="122" t="s">
        <v>101</v>
      </c>
      <c r="E1280" s="123" t="s">
        <v>12300</v>
      </c>
      <c r="F1280" s="124" t="s">
        <v>302</v>
      </c>
      <c r="G1280" s="124" t="s">
        <v>149</v>
      </c>
      <c r="H1280" s="124" t="s">
        <v>15327</v>
      </c>
      <c r="I1280" s="135" t="s">
        <v>238</v>
      </c>
      <c r="J1280" s="129" t="s">
        <v>196</v>
      </c>
      <c r="K1280" s="128">
        <v>0</v>
      </c>
      <c r="L1280" s="129"/>
      <c r="M1280" s="128" t="s">
        <v>202</v>
      </c>
      <c r="N1280" s="127" t="s">
        <v>525</v>
      </c>
      <c r="O1280" s="127" t="s">
        <v>174</v>
      </c>
      <c r="P1280" s="127" t="s">
        <v>194</v>
      </c>
      <c r="Q1280" s="131" t="s">
        <v>13753</v>
      </c>
      <c r="R1280" s="131" t="s">
        <v>15909</v>
      </c>
      <c r="S1280" s="132" t="s">
        <v>152</v>
      </c>
      <c r="T1280" s="136" t="s">
        <v>239</v>
      </c>
      <c r="U1280" s="118"/>
      <c r="V1280" s="118" t="s">
        <v>260</v>
      </c>
      <c r="W1280" s="133" t="str">
        <f>VLOOKUP(TRIM(X1280),X10:Y88,2,FALSE)</f>
        <v>Frank</v>
      </c>
      <c r="X1280" s="11" t="str">
        <f t="shared" si="43"/>
        <v>6.5.2</v>
      </c>
      <c r="AA1280" s="1">
        <f t="shared" si="42"/>
        <v>8</v>
      </c>
    </row>
    <row r="1281" spans="1:27" ht="35.25" customHeight="1">
      <c r="A1281" s="119" t="s">
        <v>146</v>
      </c>
      <c r="B1281" s="134" t="s">
        <v>57</v>
      </c>
      <c r="C1281" s="122" t="s">
        <v>147</v>
      </c>
      <c r="D1281" s="122" t="s">
        <v>107</v>
      </c>
      <c r="E1281" s="123" t="s">
        <v>12301</v>
      </c>
      <c r="F1281" s="124" t="s">
        <v>302</v>
      </c>
      <c r="G1281" s="124" t="s">
        <v>149</v>
      </c>
      <c r="H1281" s="124" t="s">
        <v>13054</v>
      </c>
      <c r="I1281" s="135" t="s">
        <v>200</v>
      </c>
      <c r="J1281" s="129" t="s">
        <v>196</v>
      </c>
      <c r="K1281" s="128">
        <v>0</v>
      </c>
      <c r="L1281" s="129"/>
      <c r="M1281" s="128" t="s">
        <v>13673</v>
      </c>
      <c r="N1281" s="127" t="s">
        <v>525</v>
      </c>
      <c r="O1281" s="127" t="s">
        <v>174</v>
      </c>
      <c r="P1281" s="127" t="s">
        <v>194</v>
      </c>
      <c r="Q1281" s="131" t="s">
        <v>13869</v>
      </c>
      <c r="R1281" s="131" t="s">
        <v>15910</v>
      </c>
      <c r="S1281" s="132" t="s">
        <v>152</v>
      </c>
      <c r="T1281" s="136" t="s">
        <v>199</v>
      </c>
      <c r="U1281" s="118"/>
      <c r="V1281" s="118" t="s">
        <v>260</v>
      </c>
      <c r="W1281" s="133" t="str">
        <f>VLOOKUP(TRIM(X1281),X10:Y88,2,FALSE)</f>
        <v>Frank</v>
      </c>
      <c r="X1281" s="11" t="str">
        <f t="shared" si="43"/>
        <v>6.5.5</v>
      </c>
      <c r="AA1281" s="1">
        <f t="shared" si="42"/>
        <v>17</v>
      </c>
    </row>
    <row r="1282" spans="1:27" ht="35.25" customHeight="1">
      <c r="A1282" s="119" t="s">
        <v>146</v>
      </c>
      <c r="B1282" s="134" t="s">
        <v>57</v>
      </c>
      <c r="C1282" s="122" t="s">
        <v>147</v>
      </c>
      <c r="D1282" s="122" t="s">
        <v>107</v>
      </c>
      <c r="E1282" s="123" t="s">
        <v>12302</v>
      </c>
      <c r="F1282" s="124" t="s">
        <v>302</v>
      </c>
      <c r="G1282" s="124" t="s">
        <v>149</v>
      </c>
      <c r="H1282" s="124" t="s">
        <v>13250</v>
      </c>
      <c r="I1282" s="135" t="s">
        <v>238</v>
      </c>
      <c r="J1282" s="129" t="s">
        <v>185</v>
      </c>
      <c r="K1282" s="128">
        <v>0</v>
      </c>
      <c r="L1282" s="129"/>
      <c r="M1282" s="128" t="s">
        <v>13673</v>
      </c>
      <c r="N1282" s="127" t="s">
        <v>525</v>
      </c>
      <c r="O1282" s="127" t="s">
        <v>174</v>
      </c>
      <c r="P1282" s="127" t="s">
        <v>194</v>
      </c>
      <c r="Q1282" s="131" t="s">
        <v>13941</v>
      </c>
      <c r="R1282" s="131" t="s">
        <v>15911</v>
      </c>
      <c r="S1282" s="132" t="s">
        <v>152</v>
      </c>
      <c r="T1282" s="136" t="s">
        <v>239</v>
      </c>
      <c r="U1282" s="118"/>
      <c r="V1282" s="118" t="s">
        <v>260</v>
      </c>
      <c r="W1282" s="133" t="str">
        <f>VLOOKUP(TRIM(X1282),X10:Y88,2,FALSE)</f>
        <v>Frank</v>
      </c>
      <c r="X1282" s="11" t="str">
        <f t="shared" si="43"/>
        <v>6.5.5</v>
      </c>
      <c r="AA1282" s="1">
        <f t="shared" si="42"/>
        <v>8</v>
      </c>
    </row>
    <row r="1283" spans="1:27" ht="35.25" customHeight="1">
      <c r="A1283" s="119" t="s">
        <v>146</v>
      </c>
      <c r="B1283" s="134" t="s">
        <v>57</v>
      </c>
      <c r="C1283" s="122" t="s">
        <v>147</v>
      </c>
      <c r="D1283" s="122" t="s">
        <v>107</v>
      </c>
      <c r="E1283" s="123" t="s">
        <v>12303</v>
      </c>
      <c r="F1283" s="124" t="s">
        <v>302</v>
      </c>
      <c r="G1283" s="124" t="s">
        <v>149</v>
      </c>
      <c r="H1283" s="124" t="s">
        <v>13292</v>
      </c>
      <c r="I1283" s="135" t="s">
        <v>2460</v>
      </c>
      <c r="J1283" s="129" t="s">
        <v>185</v>
      </c>
      <c r="K1283" s="128">
        <v>0</v>
      </c>
      <c r="L1283" s="129"/>
      <c r="M1283" s="128" t="s">
        <v>13673</v>
      </c>
      <c r="N1283" s="127" t="s">
        <v>525</v>
      </c>
      <c r="O1283" s="127" t="s">
        <v>174</v>
      </c>
      <c r="P1283" s="127" t="s">
        <v>194</v>
      </c>
      <c r="Q1283" s="131" t="s">
        <v>13964</v>
      </c>
      <c r="R1283" s="131" t="s">
        <v>15174</v>
      </c>
      <c r="S1283" s="132" t="s">
        <v>15175</v>
      </c>
      <c r="T1283" s="136" t="s">
        <v>261</v>
      </c>
      <c r="U1283" s="118"/>
      <c r="V1283" s="118"/>
      <c r="W1283" s="133" t="str">
        <f>VLOOKUP(TRIM(X1283),X10:Y88,2,FALSE)</f>
        <v>Frank</v>
      </c>
      <c r="X1283" s="11" t="str">
        <f t="shared" si="43"/>
        <v>6.5.5</v>
      </c>
      <c r="AA1283" s="1">
        <f t="shared" si="42"/>
        <v>26</v>
      </c>
    </row>
    <row r="1284" spans="1:27" ht="35.25" customHeight="1">
      <c r="A1284" s="119" t="s">
        <v>146</v>
      </c>
      <c r="B1284" s="134" t="s">
        <v>57</v>
      </c>
      <c r="C1284" s="122" t="s">
        <v>147</v>
      </c>
      <c r="D1284" s="122" t="s">
        <v>107</v>
      </c>
      <c r="E1284" s="123" t="s">
        <v>12304</v>
      </c>
      <c r="F1284" s="124" t="s">
        <v>302</v>
      </c>
      <c r="G1284" s="124" t="s">
        <v>149</v>
      </c>
      <c r="H1284" s="124" t="s">
        <v>13249</v>
      </c>
      <c r="I1284" s="135" t="s">
        <v>238</v>
      </c>
      <c r="J1284" s="129" t="s">
        <v>185</v>
      </c>
      <c r="K1284" s="128">
        <v>0</v>
      </c>
      <c r="L1284" s="129"/>
      <c r="M1284" s="128" t="s">
        <v>13673</v>
      </c>
      <c r="N1284" s="127" t="s">
        <v>525</v>
      </c>
      <c r="O1284" s="127" t="s">
        <v>174</v>
      </c>
      <c r="P1284" s="127" t="s">
        <v>194</v>
      </c>
      <c r="Q1284" s="131" t="s">
        <v>13940</v>
      </c>
      <c r="R1284" s="131" t="s">
        <v>15243</v>
      </c>
      <c r="S1284" s="137" t="s">
        <v>156</v>
      </c>
      <c r="T1284" s="136" t="s">
        <v>239</v>
      </c>
      <c r="U1284" s="118"/>
      <c r="V1284" s="118"/>
      <c r="W1284" s="133" t="str">
        <f>VLOOKUP(TRIM(X1284),X10:Y88,2,FALSE)</f>
        <v>Frank</v>
      </c>
      <c r="X1284" s="11" t="str">
        <f t="shared" si="43"/>
        <v>6.5.5</v>
      </c>
      <c r="AA1284" s="1">
        <f t="shared" si="42"/>
        <v>8</v>
      </c>
    </row>
    <row r="1285" spans="1:27" ht="35.25" customHeight="1">
      <c r="A1285" s="119" t="s">
        <v>146</v>
      </c>
      <c r="B1285" s="134" t="s">
        <v>57</v>
      </c>
      <c r="C1285" s="122" t="s">
        <v>147</v>
      </c>
      <c r="D1285" s="122" t="s">
        <v>104</v>
      </c>
      <c r="E1285" s="123" t="s">
        <v>12305</v>
      </c>
      <c r="F1285" s="124" t="s">
        <v>191</v>
      </c>
      <c r="G1285" s="124" t="s">
        <v>149</v>
      </c>
      <c r="H1285" s="124" t="s">
        <v>12849</v>
      </c>
      <c r="I1285" s="135" t="s">
        <v>313</v>
      </c>
      <c r="J1285" s="129"/>
      <c r="K1285" s="128"/>
      <c r="L1285" s="129"/>
      <c r="M1285" s="128" t="s">
        <v>13673</v>
      </c>
      <c r="N1285" s="127"/>
      <c r="O1285" s="127" t="s">
        <v>174</v>
      </c>
      <c r="P1285" s="127" t="s">
        <v>194</v>
      </c>
      <c r="Q1285" s="131" t="s">
        <v>15031</v>
      </c>
      <c r="R1285" s="131" t="s">
        <v>15032</v>
      </c>
      <c r="S1285" s="132" t="s">
        <v>15033</v>
      </c>
      <c r="T1285" s="136" t="s">
        <v>523</v>
      </c>
      <c r="U1285" s="118"/>
      <c r="V1285" s="118"/>
      <c r="W1285" s="133" t="str">
        <f>VLOOKUP(TRIM(X1285),X10:Y88,2,FALSE)</f>
        <v>Frank</v>
      </c>
      <c r="X1285" s="11" t="str">
        <f t="shared" si="43"/>
        <v>6.5.4</v>
      </c>
      <c r="AA1285" s="1">
        <f t="shared" si="42"/>
        <v>6</v>
      </c>
    </row>
    <row r="1286" spans="1:27" ht="35.25" customHeight="1">
      <c r="A1286" s="119" t="s">
        <v>146</v>
      </c>
      <c r="B1286" s="134" t="s">
        <v>57</v>
      </c>
      <c r="C1286" s="122" t="s">
        <v>147</v>
      </c>
      <c r="D1286" s="122" t="s">
        <v>104</v>
      </c>
      <c r="E1286" s="123" t="s">
        <v>12306</v>
      </c>
      <c r="F1286" s="124" t="s">
        <v>302</v>
      </c>
      <c r="G1286" s="124" t="s">
        <v>149</v>
      </c>
      <c r="H1286" s="124" t="s">
        <v>12924</v>
      </c>
      <c r="I1286" s="135" t="s">
        <v>225</v>
      </c>
      <c r="J1286" s="129" t="s">
        <v>185</v>
      </c>
      <c r="K1286" s="128">
        <v>0</v>
      </c>
      <c r="L1286" s="129"/>
      <c r="M1286" s="128" t="s">
        <v>202</v>
      </c>
      <c r="N1286" s="127" t="s">
        <v>525</v>
      </c>
      <c r="O1286" s="127" t="s">
        <v>174</v>
      </c>
      <c r="P1286" s="127" t="s">
        <v>194</v>
      </c>
      <c r="Q1286" s="131" t="s">
        <v>13803</v>
      </c>
      <c r="R1286" s="131" t="s">
        <v>15034</v>
      </c>
      <c r="S1286" s="132" t="s">
        <v>15035</v>
      </c>
      <c r="T1286" s="136" t="s">
        <v>523</v>
      </c>
      <c r="U1286" s="118"/>
      <c r="V1286" s="118"/>
      <c r="W1286" s="133" t="str">
        <f>VLOOKUP(TRIM(X1286),X10:Y88,2,FALSE)</f>
        <v>Frank</v>
      </c>
      <c r="X1286" s="11" t="str">
        <f t="shared" si="43"/>
        <v>6.5.4</v>
      </c>
      <c r="AA1286" s="1">
        <f t="shared" si="42"/>
        <v>21</v>
      </c>
    </row>
    <row r="1287" spans="1:27" ht="35.25" customHeight="1">
      <c r="A1287" s="119" t="s">
        <v>146</v>
      </c>
      <c r="B1287" s="134" t="s">
        <v>57</v>
      </c>
      <c r="C1287" s="122" t="s">
        <v>147</v>
      </c>
      <c r="D1287" s="122" t="s">
        <v>104</v>
      </c>
      <c r="E1287" s="123" t="s">
        <v>12307</v>
      </c>
      <c r="F1287" s="124" t="s">
        <v>302</v>
      </c>
      <c r="G1287" s="124" t="s">
        <v>149</v>
      </c>
      <c r="H1287" s="124" t="s">
        <v>13240</v>
      </c>
      <c r="I1287" s="135" t="s">
        <v>964</v>
      </c>
      <c r="J1287" s="129" t="s">
        <v>196</v>
      </c>
      <c r="K1287" s="128">
        <v>0</v>
      </c>
      <c r="L1287" s="129"/>
      <c r="M1287" s="128" t="s">
        <v>13673</v>
      </c>
      <c r="N1287" s="127" t="s">
        <v>525</v>
      </c>
      <c r="O1287" s="127" t="s">
        <v>174</v>
      </c>
      <c r="P1287" s="127" t="s">
        <v>194</v>
      </c>
      <c r="Q1287" s="131" t="s">
        <v>15036</v>
      </c>
      <c r="R1287" s="131" t="s">
        <v>15037</v>
      </c>
      <c r="S1287" s="132" t="s">
        <v>15038</v>
      </c>
      <c r="T1287" s="136" t="s">
        <v>239</v>
      </c>
      <c r="U1287" s="118"/>
      <c r="V1287" s="118"/>
      <c r="W1287" s="133" t="str">
        <f>VLOOKUP(TRIM(X1287),X10:Y88,2,FALSE)</f>
        <v>Frank</v>
      </c>
      <c r="X1287" s="11" t="str">
        <f t="shared" si="43"/>
        <v>6.5.4</v>
      </c>
      <c r="AA1287" s="1">
        <f t="shared" si="42"/>
        <v>31</v>
      </c>
    </row>
    <row r="1288" spans="1:27" ht="35.25" customHeight="1">
      <c r="A1288" s="119"/>
      <c r="B1288" s="134" t="s">
        <v>57</v>
      </c>
      <c r="C1288" s="122" t="s">
        <v>22</v>
      </c>
      <c r="D1288" s="122" t="s">
        <v>101</v>
      </c>
      <c r="E1288" s="123" t="s">
        <v>12308</v>
      </c>
      <c r="F1288" s="124" t="s">
        <v>302</v>
      </c>
      <c r="G1288" s="138" t="s">
        <v>149</v>
      </c>
      <c r="H1288" s="138" t="s">
        <v>13271</v>
      </c>
      <c r="I1288" s="139" t="s">
        <v>758</v>
      </c>
      <c r="J1288" s="140" t="s">
        <v>196</v>
      </c>
      <c r="K1288" s="141">
        <v>0</v>
      </c>
      <c r="L1288" s="140"/>
      <c r="M1288" s="141" t="s">
        <v>202</v>
      </c>
      <c r="N1288" s="140" t="s">
        <v>525</v>
      </c>
      <c r="O1288" s="140" t="s">
        <v>174</v>
      </c>
      <c r="P1288" s="140" t="s">
        <v>194</v>
      </c>
      <c r="Q1288" s="142" t="s">
        <v>15336</v>
      </c>
      <c r="R1288" s="142" t="s">
        <v>15335</v>
      </c>
      <c r="S1288" s="145"/>
      <c r="T1288" s="136" t="s">
        <v>370</v>
      </c>
      <c r="U1288" s="118"/>
      <c r="V1288" s="118"/>
      <c r="W1288" s="133" t="str">
        <f>VLOOKUP(TRIM(X1288),X10:Y88,2,FALSE)</f>
        <v>Frank</v>
      </c>
      <c r="X1288" s="11" t="str">
        <f t="shared" si="43"/>
        <v>6.5.2</v>
      </c>
      <c r="AA1288" s="1">
        <f t="shared" si="42"/>
        <v>17</v>
      </c>
    </row>
    <row r="1289" spans="1:27" ht="35.25" customHeight="1">
      <c r="A1289" s="119" t="s">
        <v>146</v>
      </c>
      <c r="B1289" s="134" t="s">
        <v>57</v>
      </c>
      <c r="C1289" s="122" t="s">
        <v>147</v>
      </c>
      <c r="D1289" s="122" t="s">
        <v>125</v>
      </c>
      <c r="E1289" s="123" t="s">
        <v>12309</v>
      </c>
      <c r="F1289" s="124" t="s">
        <v>21</v>
      </c>
      <c r="G1289" s="124" t="s">
        <v>149</v>
      </c>
      <c r="H1289" s="124" t="s">
        <v>12909</v>
      </c>
      <c r="I1289" s="135" t="s">
        <v>16094</v>
      </c>
      <c r="J1289" s="129" t="s">
        <v>12821</v>
      </c>
      <c r="K1289" s="128"/>
      <c r="L1289" s="129"/>
      <c r="M1289" s="128" t="s">
        <v>13673</v>
      </c>
      <c r="N1289" s="127" t="s">
        <v>186</v>
      </c>
      <c r="O1289" s="127" t="s">
        <v>2822</v>
      </c>
      <c r="P1289" s="127" t="s">
        <v>12822</v>
      </c>
      <c r="Q1289" s="131" t="s">
        <v>14134</v>
      </c>
      <c r="R1289" s="131" t="s">
        <v>15551</v>
      </c>
      <c r="S1289" s="132" t="s">
        <v>15550</v>
      </c>
      <c r="T1289" s="136" t="s">
        <v>239</v>
      </c>
      <c r="U1289" s="118"/>
      <c r="V1289" s="118"/>
      <c r="W1289" s="133" t="str">
        <f>VLOOKUP(TRIM(X1289),X10:Y88,2,FALSE)</f>
        <v>Puneet</v>
      </c>
      <c r="X1289" s="11" t="str">
        <f t="shared" si="43"/>
        <v>6.9</v>
      </c>
      <c r="AA1289" s="1">
        <f t="shared" si="42"/>
        <v>99</v>
      </c>
    </row>
    <row r="1290" spans="1:27" ht="35.25" customHeight="1">
      <c r="A1290" s="119" t="s">
        <v>146</v>
      </c>
      <c r="B1290" s="134" t="s">
        <v>57</v>
      </c>
      <c r="C1290" s="122" t="s">
        <v>147</v>
      </c>
      <c r="D1290" s="122" t="s">
        <v>125</v>
      </c>
      <c r="E1290" s="123" t="s">
        <v>12310</v>
      </c>
      <c r="F1290" s="124" t="s">
        <v>21</v>
      </c>
      <c r="G1290" s="124" t="s">
        <v>149</v>
      </c>
      <c r="H1290" s="124" t="s">
        <v>13073</v>
      </c>
      <c r="I1290" s="135" t="s">
        <v>16095</v>
      </c>
      <c r="J1290" s="129" t="s">
        <v>12821</v>
      </c>
      <c r="K1290" s="128"/>
      <c r="L1290" s="129"/>
      <c r="M1290" s="128" t="s">
        <v>13673</v>
      </c>
      <c r="N1290" s="127" t="s">
        <v>186</v>
      </c>
      <c r="O1290" s="127" t="s">
        <v>2822</v>
      </c>
      <c r="P1290" s="127" t="s">
        <v>12822</v>
      </c>
      <c r="Q1290" s="131" t="s">
        <v>14126</v>
      </c>
      <c r="R1290" s="131" t="s">
        <v>15553</v>
      </c>
      <c r="S1290" s="132" t="s">
        <v>15552</v>
      </c>
      <c r="T1290" s="136" t="s">
        <v>310</v>
      </c>
      <c r="U1290" s="118"/>
      <c r="V1290" s="118"/>
      <c r="W1290" s="133" t="str">
        <f>VLOOKUP(TRIM(X1290),X10:Y88,2,FALSE)</f>
        <v>Puneet</v>
      </c>
      <c r="X1290" s="11" t="str">
        <f t="shared" si="43"/>
        <v>6.9</v>
      </c>
      <c r="AA1290" s="1">
        <f t="shared" si="42"/>
        <v>100</v>
      </c>
    </row>
    <row r="1291" spans="1:27" ht="35.25" customHeight="1">
      <c r="A1291" s="119" t="s">
        <v>146</v>
      </c>
      <c r="B1291" s="134" t="s">
        <v>57</v>
      </c>
      <c r="C1291" s="122" t="s">
        <v>147</v>
      </c>
      <c r="D1291" s="122" t="s">
        <v>125</v>
      </c>
      <c r="E1291" s="123" t="s">
        <v>12311</v>
      </c>
      <c r="F1291" s="124" t="s">
        <v>21</v>
      </c>
      <c r="G1291" s="124" t="s">
        <v>149</v>
      </c>
      <c r="H1291" s="124" t="s">
        <v>13521</v>
      </c>
      <c r="I1291" s="135" t="s">
        <v>2508</v>
      </c>
      <c r="J1291" s="129" t="s">
        <v>12821</v>
      </c>
      <c r="K1291" s="128"/>
      <c r="L1291" s="129"/>
      <c r="M1291" s="128" t="s">
        <v>13673</v>
      </c>
      <c r="N1291" s="127" t="s">
        <v>186</v>
      </c>
      <c r="O1291" s="127" t="s">
        <v>2822</v>
      </c>
      <c r="P1291" s="127" t="s">
        <v>12822</v>
      </c>
      <c r="Q1291" s="131" t="s">
        <v>13484</v>
      </c>
      <c r="R1291" s="131" t="s">
        <v>15555</v>
      </c>
      <c r="S1291" s="132" t="s">
        <v>15554</v>
      </c>
      <c r="T1291" s="136" t="s">
        <v>2505</v>
      </c>
      <c r="U1291" s="118"/>
      <c r="V1291" s="118"/>
      <c r="W1291" s="133" t="str">
        <f>VLOOKUP(TRIM(X1291),X10:Y88,2,FALSE)</f>
        <v>Puneet</v>
      </c>
      <c r="X1291" s="11" t="str">
        <f t="shared" si="43"/>
        <v>6.9</v>
      </c>
      <c r="AA1291" s="1">
        <f t="shared" si="42"/>
        <v>4</v>
      </c>
    </row>
    <row r="1292" spans="1:27" ht="35.25" customHeight="1">
      <c r="A1292" s="119" t="s">
        <v>146</v>
      </c>
      <c r="B1292" s="134" t="s">
        <v>57</v>
      </c>
      <c r="C1292" s="122" t="s">
        <v>147</v>
      </c>
      <c r="D1292" s="122" t="s">
        <v>125</v>
      </c>
      <c r="E1292" s="123" t="s">
        <v>12312</v>
      </c>
      <c r="F1292" s="124" t="s">
        <v>21</v>
      </c>
      <c r="G1292" s="124" t="s">
        <v>149</v>
      </c>
      <c r="H1292" s="124" t="s">
        <v>13254</v>
      </c>
      <c r="I1292" s="135" t="s">
        <v>13131</v>
      </c>
      <c r="J1292" s="129" t="s">
        <v>12821</v>
      </c>
      <c r="K1292" s="128"/>
      <c r="L1292" s="129"/>
      <c r="M1292" s="128" t="s">
        <v>13673</v>
      </c>
      <c r="N1292" s="127" t="s">
        <v>186</v>
      </c>
      <c r="O1292" s="127" t="s">
        <v>2822</v>
      </c>
      <c r="P1292" s="127" t="s">
        <v>12822</v>
      </c>
      <c r="Q1292" s="131" t="s">
        <v>13132</v>
      </c>
      <c r="R1292" s="131" t="s">
        <v>15912</v>
      </c>
      <c r="S1292" s="132" t="s">
        <v>152</v>
      </c>
      <c r="T1292" s="136" t="s">
        <v>245</v>
      </c>
      <c r="U1292" s="118"/>
      <c r="V1292" s="118" t="s">
        <v>260</v>
      </c>
      <c r="W1292" s="133" t="str">
        <f>VLOOKUP(TRIM(X1292),X10:Y88,2,FALSE)</f>
        <v>Puneet</v>
      </c>
      <c r="X1292" s="11" t="str">
        <f t="shared" si="43"/>
        <v>6.9</v>
      </c>
      <c r="AA1292" s="1">
        <f t="shared" si="42"/>
        <v>27</v>
      </c>
    </row>
    <row r="1293" spans="1:27" ht="35.25" customHeight="1">
      <c r="A1293" s="119" t="s">
        <v>146</v>
      </c>
      <c r="B1293" s="134" t="s">
        <v>57</v>
      </c>
      <c r="C1293" s="122" t="s">
        <v>147</v>
      </c>
      <c r="D1293" s="122" t="s">
        <v>125</v>
      </c>
      <c r="E1293" s="123" t="s">
        <v>12313</v>
      </c>
      <c r="F1293" s="124" t="s">
        <v>21</v>
      </c>
      <c r="G1293" s="124" t="s">
        <v>149</v>
      </c>
      <c r="H1293" s="124" t="s">
        <v>13255</v>
      </c>
      <c r="I1293" s="135" t="s">
        <v>13133</v>
      </c>
      <c r="J1293" s="129" t="s">
        <v>12821</v>
      </c>
      <c r="K1293" s="128"/>
      <c r="L1293" s="129"/>
      <c r="M1293" s="128" t="s">
        <v>13673</v>
      </c>
      <c r="N1293" s="127" t="s">
        <v>186</v>
      </c>
      <c r="O1293" s="127" t="s">
        <v>2822</v>
      </c>
      <c r="P1293" s="127" t="s">
        <v>12822</v>
      </c>
      <c r="Q1293" s="131" t="s">
        <v>13134</v>
      </c>
      <c r="R1293" s="131" t="s">
        <v>15913</v>
      </c>
      <c r="S1293" s="132" t="s">
        <v>152</v>
      </c>
      <c r="T1293" s="136" t="s">
        <v>245</v>
      </c>
      <c r="U1293" s="118"/>
      <c r="V1293" s="118" t="s">
        <v>260</v>
      </c>
      <c r="W1293" s="133" t="str">
        <f>VLOOKUP(TRIM(X1293),X10:Y88,2,FALSE)</f>
        <v>Puneet</v>
      </c>
      <c r="X1293" s="11" t="str">
        <f t="shared" si="43"/>
        <v>6.9</v>
      </c>
      <c r="AA1293" s="1">
        <f t="shared" si="42"/>
        <v>26</v>
      </c>
    </row>
    <row r="1294" spans="1:27" ht="35.25" customHeight="1">
      <c r="A1294" s="119" t="s">
        <v>146</v>
      </c>
      <c r="B1294" s="134" t="s">
        <v>57</v>
      </c>
      <c r="C1294" s="122" t="s">
        <v>147</v>
      </c>
      <c r="D1294" s="122" t="s">
        <v>125</v>
      </c>
      <c r="E1294" s="123" t="s">
        <v>12314</v>
      </c>
      <c r="F1294" s="124" t="s">
        <v>21</v>
      </c>
      <c r="G1294" s="124" t="s">
        <v>149</v>
      </c>
      <c r="H1294" s="124" t="s">
        <v>13253</v>
      </c>
      <c r="I1294" s="135" t="s">
        <v>2741</v>
      </c>
      <c r="J1294" s="129" t="s">
        <v>12821</v>
      </c>
      <c r="K1294" s="128"/>
      <c r="L1294" s="129"/>
      <c r="M1294" s="128" t="s">
        <v>13673</v>
      </c>
      <c r="N1294" s="127" t="s">
        <v>186</v>
      </c>
      <c r="O1294" s="127" t="s">
        <v>2822</v>
      </c>
      <c r="P1294" s="127" t="s">
        <v>12822</v>
      </c>
      <c r="Q1294" s="131" t="s">
        <v>13130</v>
      </c>
      <c r="R1294" s="131" t="s">
        <v>15914</v>
      </c>
      <c r="S1294" s="132" t="s">
        <v>152</v>
      </c>
      <c r="T1294" s="136" t="s">
        <v>245</v>
      </c>
      <c r="U1294" s="118"/>
      <c r="V1294" s="118" t="s">
        <v>260</v>
      </c>
      <c r="W1294" s="133" t="str">
        <f>VLOOKUP(TRIM(X1294),X10:Y88,2,FALSE)</f>
        <v>Puneet</v>
      </c>
      <c r="X1294" s="11" t="str">
        <f t="shared" si="43"/>
        <v>6.9</v>
      </c>
      <c r="AA1294" s="1">
        <f t="shared" si="42"/>
        <v>20</v>
      </c>
    </row>
    <row r="1295" spans="1:27" ht="35.25" customHeight="1">
      <c r="A1295" s="119" t="s">
        <v>146</v>
      </c>
      <c r="B1295" s="134" t="s">
        <v>57</v>
      </c>
      <c r="C1295" s="122" t="s">
        <v>147</v>
      </c>
      <c r="D1295" s="122" t="s">
        <v>125</v>
      </c>
      <c r="E1295" s="123" t="s">
        <v>12315</v>
      </c>
      <c r="F1295" s="124" t="s">
        <v>21</v>
      </c>
      <c r="G1295" s="124" t="s">
        <v>149</v>
      </c>
      <c r="H1295" s="124" t="s">
        <v>13555</v>
      </c>
      <c r="I1295" s="135" t="s">
        <v>225</v>
      </c>
      <c r="J1295" s="129" t="s">
        <v>12821</v>
      </c>
      <c r="K1295" s="128"/>
      <c r="L1295" s="129"/>
      <c r="M1295" s="128" t="s">
        <v>13673</v>
      </c>
      <c r="N1295" s="127" t="s">
        <v>186</v>
      </c>
      <c r="O1295" s="127" t="s">
        <v>2822</v>
      </c>
      <c r="P1295" s="127" t="s">
        <v>12822</v>
      </c>
      <c r="Q1295" s="131" t="s">
        <v>14124</v>
      </c>
      <c r="R1295" s="131" t="s">
        <v>15915</v>
      </c>
      <c r="S1295" s="132" t="s">
        <v>152</v>
      </c>
      <c r="T1295" s="136" t="s">
        <v>310</v>
      </c>
      <c r="U1295" s="118"/>
      <c r="V1295" s="118" t="s">
        <v>260</v>
      </c>
      <c r="W1295" s="133" t="str">
        <f>VLOOKUP(TRIM(X1295),X10:Y88,2,FALSE)</f>
        <v>Puneet</v>
      </c>
      <c r="X1295" s="11" t="str">
        <f t="shared" si="43"/>
        <v>6.9</v>
      </c>
      <c r="AA1295" s="1">
        <f t="shared" si="42"/>
        <v>21</v>
      </c>
    </row>
    <row r="1296" spans="1:27" ht="35.25" customHeight="1">
      <c r="A1296" s="119" t="s">
        <v>146</v>
      </c>
      <c r="B1296" s="134" t="s">
        <v>57</v>
      </c>
      <c r="C1296" s="122" t="s">
        <v>147</v>
      </c>
      <c r="D1296" s="122" t="s">
        <v>510</v>
      </c>
      <c r="E1296" s="123" t="s">
        <v>12316</v>
      </c>
      <c r="F1296" s="124" t="s">
        <v>183</v>
      </c>
      <c r="G1296" s="124" t="s">
        <v>48</v>
      </c>
      <c r="H1296" s="124" t="s">
        <v>15231</v>
      </c>
      <c r="I1296" s="135" t="s">
        <v>16117</v>
      </c>
      <c r="J1296" s="129"/>
      <c r="K1296" s="128"/>
      <c r="L1296" s="129"/>
      <c r="M1296" s="128" t="s">
        <v>13673</v>
      </c>
      <c r="N1296" s="127"/>
      <c r="O1296" s="127" t="s">
        <v>174</v>
      </c>
      <c r="P1296" s="127"/>
      <c r="Q1296" s="131" t="s">
        <v>15232</v>
      </c>
      <c r="R1296" s="131" t="s">
        <v>15743</v>
      </c>
      <c r="S1296" s="132" t="s">
        <v>189</v>
      </c>
      <c r="T1296" s="136" t="s">
        <v>339</v>
      </c>
      <c r="U1296" s="118"/>
      <c r="V1296" s="118"/>
      <c r="W1296" s="133" t="str">
        <f>VLOOKUP(TRIM(X1296),X10:Y88,2,FALSE)</f>
        <v>Puneet</v>
      </c>
      <c r="X1296" s="11" t="str">
        <f t="shared" si="43"/>
        <v>6.15</v>
      </c>
      <c r="AA1296" s="1">
        <f t="shared" si="42"/>
        <v>20</v>
      </c>
    </row>
    <row r="1297" spans="1:27" ht="36.75" customHeight="1">
      <c r="A1297" s="119" t="s">
        <v>146</v>
      </c>
      <c r="B1297" s="134" t="s">
        <v>57</v>
      </c>
      <c r="C1297" s="122" t="s">
        <v>147</v>
      </c>
      <c r="D1297" s="122" t="s">
        <v>12567</v>
      </c>
      <c r="E1297" s="123" t="s">
        <v>12317</v>
      </c>
      <c r="F1297" s="124" t="s">
        <v>21</v>
      </c>
      <c r="G1297" s="124" t="s">
        <v>149</v>
      </c>
      <c r="H1297" s="124" t="s">
        <v>13623</v>
      </c>
      <c r="I1297" s="135" t="s">
        <v>297</v>
      </c>
      <c r="J1297" s="129" t="s">
        <v>13108</v>
      </c>
      <c r="K1297" s="128"/>
      <c r="L1297" s="129"/>
      <c r="M1297" s="128" t="s">
        <v>13673</v>
      </c>
      <c r="N1297" s="127" t="s">
        <v>186</v>
      </c>
      <c r="O1297" s="127" t="s">
        <v>174</v>
      </c>
      <c r="P1297" s="127" t="s">
        <v>13109</v>
      </c>
      <c r="Q1297" s="131" t="s">
        <v>14129</v>
      </c>
      <c r="R1297" s="131" t="s">
        <v>15916</v>
      </c>
      <c r="S1297" s="132" t="s">
        <v>152</v>
      </c>
      <c r="T1297" s="136" t="s">
        <v>298</v>
      </c>
      <c r="U1297" s="118"/>
      <c r="V1297" s="118" t="s">
        <v>260</v>
      </c>
      <c r="W1297" s="133" t="str">
        <f>VLOOKUP(TRIM(X1297),X10:Y88,2,FALSE)</f>
        <v>Puneet</v>
      </c>
      <c r="X1297" s="11" t="str">
        <f t="shared" si="43"/>
        <v>6.17</v>
      </c>
      <c r="AA1297" s="1">
        <f t="shared" si="42"/>
        <v>8</v>
      </c>
    </row>
    <row r="1298" spans="1:27" ht="36.75" customHeight="1">
      <c r="A1298" s="119" t="s">
        <v>146</v>
      </c>
      <c r="B1298" s="134" t="s">
        <v>57</v>
      </c>
      <c r="C1298" s="122" t="s">
        <v>147</v>
      </c>
      <c r="D1298" s="122" t="s">
        <v>113</v>
      </c>
      <c r="E1298" s="123" t="s">
        <v>12318</v>
      </c>
      <c r="F1298" s="124" t="s">
        <v>302</v>
      </c>
      <c r="G1298" s="124" t="s">
        <v>149</v>
      </c>
      <c r="H1298" s="124" t="s">
        <v>12938</v>
      </c>
      <c r="I1298" s="135" t="s">
        <v>16118</v>
      </c>
      <c r="J1298" s="129" t="s">
        <v>185</v>
      </c>
      <c r="K1298" s="128">
        <v>0</v>
      </c>
      <c r="L1298" s="129"/>
      <c r="M1298" s="128" t="s">
        <v>13673</v>
      </c>
      <c r="N1298" s="127" t="s">
        <v>525</v>
      </c>
      <c r="O1298" s="127" t="s">
        <v>174</v>
      </c>
      <c r="P1298" s="127" t="s">
        <v>194</v>
      </c>
      <c r="Q1298" s="131" t="s">
        <v>13811</v>
      </c>
      <c r="R1298" s="131" t="s">
        <v>15917</v>
      </c>
      <c r="S1298" s="132" t="s">
        <v>152</v>
      </c>
      <c r="T1298" s="136" t="s">
        <v>239</v>
      </c>
      <c r="U1298" s="118"/>
      <c r="V1298" s="118" t="s">
        <v>260</v>
      </c>
      <c r="W1298" s="133" t="str">
        <f>VLOOKUP(TRIM(X1298),X10:Y88,2,FALSE)</f>
        <v>Puneet</v>
      </c>
      <c r="X1298" s="11" t="str">
        <f t="shared" si="43"/>
        <v>6.5.8</v>
      </c>
      <c r="AA1298" s="1">
        <f t="shared" si="42"/>
        <v>54</v>
      </c>
    </row>
    <row r="1299" spans="1:27" ht="36.75" customHeight="1">
      <c r="A1299" s="119" t="s">
        <v>146</v>
      </c>
      <c r="B1299" s="134" t="s">
        <v>57</v>
      </c>
      <c r="C1299" s="122" t="s">
        <v>147</v>
      </c>
      <c r="D1299" s="122" t="s">
        <v>113</v>
      </c>
      <c r="E1299" s="123" t="s">
        <v>12319</v>
      </c>
      <c r="F1299" s="124" t="s">
        <v>302</v>
      </c>
      <c r="G1299" s="124" t="s">
        <v>149</v>
      </c>
      <c r="H1299" s="124" t="s">
        <v>12939</v>
      </c>
      <c r="I1299" s="135" t="s">
        <v>16119</v>
      </c>
      <c r="J1299" s="129" t="s">
        <v>196</v>
      </c>
      <c r="K1299" s="128">
        <v>0</v>
      </c>
      <c r="L1299" s="129"/>
      <c r="M1299" s="128" t="s">
        <v>13673</v>
      </c>
      <c r="N1299" s="127" t="s">
        <v>525</v>
      </c>
      <c r="O1299" s="127" t="s">
        <v>174</v>
      </c>
      <c r="P1299" s="127" t="s">
        <v>194</v>
      </c>
      <c r="Q1299" s="131" t="s">
        <v>13812</v>
      </c>
      <c r="R1299" s="131" t="s">
        <v>15918</v>
      </c>
      <c r="S1299" s="132" t="s">
        <v>152</v>
      </c>
      <c r="T1299" s="136" t="s">
        <v>239</v>
      </c>
      <c r="U1299" s="118"/>
      <c r="V1299" s="118" t="s">
        <v>260</v>
      </c>
      <c r="W1299" s="133" t="str">
        <f>VLOOKUP(TRIM(X1299),X10:Y88,2,FALSE)</f>
        <v>Puneet</v>
      </c>
      <c r="X1299" s="11" t="str">
        <f t="shared" si="43"/>
        <v>6.5.8</v>
      </c>
      <c r="AA1299" s="1">
        <f t="shared" si="42"/>
        <v>61</v>
      </c>
    </row>
    <row r="1300" spans="1:27" ht="36.75" customHeight="1">
      <c r="A1300" s="119" t="s">
        <v>146</v>
      </c>
      <c r="B1300" s="134" t="s">
        <v>57</v>
      </c>
      <c r="C1300" s="122" t="s">
        <v>147</v>
      </c>
      <c r="D1300" s="122" t="s">
        <v>113</v>
      </c>
      <c r="E1300" s="123" t="s">
        <v>12320</v>
      </c>
      <c r="F1300" s="124" t="s">
        <v>20</v>
      </c>
      <c r="G1300" s="124" t="s">
        <v>149</v>
      </c>
      <c r="H1300" s="124" t="s">
        <v>15297</v>
      </c>
      <c r="I1300" s="135" t="s">
        <v>313</v>
      </c>
      <c r="J1300" s="129"/>
      <c r="K1300" s="128"/>
      <c r="L1300" s="129"/>
      <c r="M1300" s="128"/>
      <c r="N1300" s="127"/>
      <c r="O1300" s="127" t="s">
        <v>174</v>
      </c>
      <c r="P1300" s="127" t="s">
        <v>194</v>
      </c>
      <c r="Q1300" s="131" t="s">
        <v>16047</v>
      </c>
      <c r="R1300" s="131" t="s">
        <v>15919</v>
      </c>
      <c r="S1300" s="132" t="s">
        <v>152</v>
      </c>
      <c r="T1300" s="136" t="s">
        <v>299</v>
      </c>
      <c r="U1300" s="118"/>
      <c r="V1300" s="118" t="s">
        <v>260</v>
      </c>
      <c r="W1300" s="133" t="str">
        <f>VLOOKUP(TRIM(X1300),X10:Y88,2,FALSE)</f>
        <v>Puneet</v>
      </c>
      <c r="X1300" s="11" t="str">
        <f t="shared" si="43"/>
        <v>6.5.8</v>
      </c>
      <c r="AA1300" s="1">
        <f t="shared" si="42"/>
        <v>6</v>
      </c>
    </row>
    <row r="1301" spans="1:27" ht="36.75" customHeight="1">
      <c r="A1301" s="119" t="s">
        <v>146</v>
      </c>
      <c r="B1301" s="134" t="s">
        <v>57</v>
      </c>
      <c r="C1301" s="122" t="s">
        <v>147</v>
      </c>
      <c r="D1301" s="122" t="s">
        <v>113</v>
      </c>
      <c r="E1301" s="123" t="s">
        <v>12321</v>
      </c>
      <c r="F1301" s="124" t="s">
        <v>302</v>
      </c>
      <c r="G1301" s="124" t="s">
        <v>149</v>
      </c>
      <c r="H1301" s="124" t="s">
        <v>13380</v>
      </c>
      <c r="I1301" s="135" t="s">
        <v>286</v>
      </c>
      <c r="J1301" s="129" t="s">
        <v>196</v>
      </c>
      <c r="K1301" s="128">
        <v>0</v>
      </c>
      <c r="L1301" s="129"/>
      <c r="M1301" s="128" t="s">
        <v>202</v>
      </c>
      <c r="N1301" s="127" t="s">
        <v>525</v>
      </c>
      <c r="O1301" s="127" t="s">
        <v>174</v>
      </c>
      <c r="P1301" s="127" t="s">
        <v>194</v>
      </c>
      <c r="Q1301" s="131" t="s">
        <v>14002</v>
      </c>
      <c r="R1301" s="131" t="s">
        <v>15319</v>
      </c>
      <c r="S1301" s="132" t="s">
        <v>15318</v>
      </c>
      <c r="T1301" s="136" t="s">
        <v>362</v>
      </c>
      <c r="U1301" s="118"/>
      <c r="V1301" s="118"/>
      <c r="W1301" s="133" t="str">
        <f>VLOOKUP(TRIM(X1301),X10:Y88,2,FALSE)</f>
        <v>Puneet</v>
      </c>
      <c r="X1301" s="11" t="str">
        <f t="shared" si="43"/>
        <v>6.5.8</v>
      </c>
      <c r="AA1301" s="1">
        <f t="shared" si="42"/>
        <v>3</v>
      </c>
    </row>
    <row r="1302" spans="1:27" ht="36.75" customHeight="1">
      <c r="A1302" s="119" t="s">
        <v>146</v>
      </c>
      <c r="B1302" s="134" t="s">
        <v>57</v>
      </c>
      <c r="C1302" s="122" t="s">
        <v>147</v>
      </c>
      <c r="D1302" s="122" t="s">
        <v>113</v>
      </c>
      <c r="E1302" s="123" t="s">
        <v>12322</v>
      </c>
      <c r="F1302" s="124" t="s">
        <v>302</v>
      </c>
      <c r="G1302" s="124" t="s">
        <v>149</v>
      </c>
      <c r="H1302" s="124" t="s">
        <v>13647</v>
      </c>
      <c r="I1302" s="135" t="s">
        <v>238</v>
      </c>
      <c r="J1302" s="129" t="s">
        <v>185</v>
      </c>
      <c r="K1302" s="128">
        <v>0</v>
      </c>
      <c r="L1302" s="129"/>
      <c r="M1302" s="128" t="s">
        <v>13673</v>
      </c>
      <c r="N1302" s="127" t="s">
        <v>525</v>
      </c>
      <c r="O1302" s="127" t="s">
        <v>174</v>
      </c>
      <c r="P1302" s="127" t="s">
        <v>194</v>
      </c>
      <c r="Q1302" s="131" t="s">
        <v>14093</v>
      </c>
      <c r="R1302" s="131" t="s">
        <v>15920</v>
      </c>
      <c r="S1302" s="132" t="s">
        <v>152</v>
      </c>
      <c r="T1302" s="136" t="s">
        <v>239</v>
      </c>
      <c r="U1302" s="118"/>
      <c r="V1302" s="118" t="s">
        <v>260</v>
      </c>
      <c r="W1302" s="133" t="str">
        <f>VLOOKUP(TRIM(X1302),X10:Y88,2,FALSE)</f>
        <v>Puneet</v>
      </c>
      <c r="X1302" s="11" t="str">
        <f t="shared" si="43"/>
        <v>6.5.8</v>
      </c>
      <c r="AA1302" s="1">
        <f t="shared" si="42"/>
        <v>8</v>
      </c>
    </row>
    <row r="1303" spans="1:27" ht="36.75" customHeight="1">
      <c r="A1303" s="119" t="s">
        <v>146</v>
      </c>
      <c r="B1303" s="134" t="s">
        <v>57</v>
      </c>
      <c r="C1303" s="122" t="s">
        <v>147</v>
      </c>
      <c r="D1303" s="122" t="s">
        <v>113</v>
      </c>
      <c r="E1303" s="123" t="s">
        <v>12323</v>
      </c>
      <c r="F1303" s="124" t="s">
        <v>302</v>
      </c>
      <c r="G1303" s="124" t="s">
        <v>149</v>
      </c>
      <c r="H1303" s="124" t="s">
        <v>13206</v>
      </c>
      <c r="I1303" s="135" t="s">
        <v>326</v>
      </c>
      <c r="J1303" s="129" t="s">
        <v>185</v>
      </c>
      <c r="K1303" s="128">
        <v>0</v>
      </c>
      <c r="L1303" s="129"/>
      <c r="M1303" s="128" t="s">
        <v>13673</v>
      </c>
      <c r="N1303" s="127" t="s">
        <v>525</v>
      </c>
      <c r="O1303" s="127" t="s">
        <v>174</v>
      </c>
      <c r="P1303" s="127" t="s">
        <v>194</v>
      </c>
      <c r="Q1303" s="131" t="s">
        <v>13905</v>
      </c>
      <c r="R1303" s="131" t="s">
        <v>15736</v>
      </c>
      <c r="S1303" s="132" t="s">
        <v>15737</v>
      </c>
      <c r="T1303" s="136" t="s">
        <v>325</v>
      </c>
      <c r="U1303" s="118"/>
      <c r="V1303" s="118"/>
      <c r="W1303" s="133" t="str">
        <f>VLOOKUP(TRIM(X1303),X10:Y88,2,FALSE)</f>
        <v>Puneet</v>
      </c>
      <c r="X1303" s="11" t="str">
        <f t="shared" si="43"/>
        <v>6.5.8</v>
      </c>
      <c r="AA1303" s="1">
        <f t="shared" si="42"/>
        <v>13</v>
      </c>
    </row>
    <row r="1304" spans="1:27" ht="36.75" customHeight="1">
      <c r="A1304" s="119" t="s">
        <v>146</v>
      </c>
      <c r="B1304" s="134" t="s">
        <v>57</v>
      </c>
      <c r="C1304" s="122" t="s">
        <v>147</v>
      </c>
      <c r="D1304" s="122" t="s">
        <v>113</v>
      </c>
      <c r="E1304" s="123" t="s">
        <v>12324</v>
      </c>
      <c r="F1304" s="124" t="s">
        <v>24</v>
      </c>
      <c r="G1304" s="124" t="s">
        <v>149</v>
      </c>
      <c r="H1304" s="124" t="s">
        <v>15315</v>
      </c>
      <c r="I1304" s="135" t="s">
        <v>326</v>
      </c>
      <c r="J1304" s="129" t="s">
        <v>356</v>
      </c>
      <c r="K1304" s="128">
        <v>321</v>
      </c>
      <c r="L1304" s="129" t="s">
        <v>60</v>
      </c>
      <c r="M1304" s="128" t="s">
        <v>202</v>
      </c>
      <c r="N1304" s="127" t="s">
        <v>525</v>
      </c>
      <c r="O1304" s="127" t="s">
        <v>174</v>
      </c>
      <c r="P1304" s="127" t="s">
        <v>194</v>
      </c>
      <c r="Q1304" s="131" t="s">
        <v>15312</v>
      </c>
      <c r="R1304" s="131" t="s">
        <v>16029</v>
      </c>
      <c r="S1304" s="132" t="s">
        <v>16030</v>
      </c>
      <c r="T1304" s="136" t="s">
        <v>14401</v>
      </c>
      <c r="U1304" s="118"/>
      <c r="V1304" s="118"/>
      <c r="W1304" s="133" t="str">
        <f>VLOOKUP(TRIM(X1304),X10:Y88,2,FALSE)</f>
        <v>Puneet</v>
      </c>
      <c r="X1304" s="11" t="str">
        <f t="shared" si="43"/>
        <v>6.5.8</v>
      </c>
      <c r="AA1304" s="1">
        <f t="shared" si="42"/>
        <v>13</v>
      </c>
    </row>
    <row r="1305" spans="1:27" ht="36.75" customHeight="1">
      <c r="A1305" s="119" t="s">
        <v>146</v>
      </c>
      <c r="B1305" s="134" t="s">
        <v>57</v>
      </c>
      <c r="C1305" s="122" t="s">
        <v>147</v>
      </c>
      <c r="D1305" s="122" t="s">
        <v>113</v>
      </c>
      <c r="E1305" s="123" t="s">
        <v>12325</v>
      </c>
      <c r="F1305" s="124" t="s">
        <v>302</v>
      </c>
      <c r="G1305" s="124" t="s">
        <v>149</v>
      </c>
      <c r="H1305" s="124" t="s">
        <v>13048</v>
      </c>
      <c r="I1305" s="135" t="s">
        <v>197</v>
      </c>
      <c r="J1305" s="129" t="s">
        <v>196</v>
      </c>
      <c r="K1305" s="128">
        <v>0</v>
      </c>
      <c r="L1305" s="129"/>
      <c r="M1305" s="128" t="s">
        <v>202</v>
      </c>
      <c r="N1305" s="127" t="s">
        <v>525</v>
      </c>
      <c r="O1305" s="127" t="s">
        <v>174</v>
      </c>
      <c r="P1305" s="127" t="s">
        <v>194</v>
      </c>
      <c r="Q1305" s="131" t="s">
        <v>13863</v>
      </c>
      <c r="R1305" s="131" t="s">
        <v>15921</v>
      </c>
      <c r="S1305" s="132" t="s">
        <v>152</v>
      </c>
      <c r="T1305" s="136" t="s">
        <v>215</v>
      </c>
      <c r="U1305" s="118"/>
      <c r="V1305" s="118" t="s">
        <v>260</v>
      </c>
      <c r="W1305" s="133" t="str">
        <f>VLOOKUP(TRIM(X1305),X10:Y88,2,FALSE)</f>
        <v>Puneet</v>
      </c>
      <c r="X1305" s="11" t="str">
        <f t="shared" si="43"/>
        <v>6.5.8</v>
      </c>
      <c r="AA1305" s="1">
        <f t="shared" ref="AA1305:AA1368" si="44">LEN(I1305)</f>
        <v>14</v>
      </c>
    </row>
    <row r="1306" spans="1:27" ht="36.75" customHeight="1">
      <c r="A1306" s="119" t="s">
        <v>146</v>
      </c>
      <c r="B1306" s="134" t="s">
        <v>57</v>
      </c>
      <c r="C1306" s="122" t="s">
        <v>147</v>
      </c>
      <c r="D1306" s="122" t="s">
        <v>113</v>
      </c>
      <c r="E1306" s="123" t="s">
        <v>12326</v>
      </c>
      <c r="F1306" s="124" t="s">
        <v>302</v>
      </c>
      <c r="G1306" s="124" t="s">
        <v>149</v>
      </c>
      <c r="H1306" s="124" t="s">
        <v>13274</v>
      </c>
      <c r="I1306" s="135" t="s">
        <v>13148</v>
      </c>
      <c r="J1306" s="129" t="s">
        <v>185</v>
      </c>
      <c r="K1306" s="128">
        <v>0</v>
      </c>
      <c r="L1306" s="129"/>
      <c r="M1306" s="128" t="s">
        <v>13673</v>
      </c>
      <c r="N1306" s="127" t="s">
        <v>525</v>
      </c>
      <c r="O1306" s="127" t="s">
        <v>174</v>
      </c>
      <c r="P1306" s="127" t="s">
        <v>194</v>
      </c>
      <c r="Q1306" s="131" t="s">
        <v>14144</v>
      </c>
      <c r="R1306" s="131" t="s">
        <v>15922</v>
      </c>
      <c r="S1306" s="132" t="s">
        <v>152</v>
      </c>
      <c r="T1306" s="136" t="s">
        <v>917</v>
      </c>
      <c r="U1306" s="118"/>
      <c r="V1306" s="118" t="s">
        <v>260</v>
      </c>
      <c r="W1306" s="133" t="str">
        <f>VLOOKUP(TRIM(X1306),X10:Y88,2,FALSE)</f>
        <v>Puneet</v>
      </c>
      <c r="X1306" s="11" t="str">
        <f t="shared" si="43"/>
        <v>6.5.8</v>
      </c>
      <c r="AA1306" s="1">
        <f t="shared" si="44"/>
        <v>43</v>
      </c>
    </row>
    <row r="1307" spans="1:27" ht="36.75" customHeight="1">
      <c r="A1307" s="119" t="s">
        <v>146</v>
      </c>
      <c r="B1307" s="134" t="s">
        <v>57</v>
      </c>
      <c r="C1307" s="122" t="s">
        <v>147</v>
      </c>
      <c r="D1307" s="122" t="s">
        <v>113</v>
      </c>
      <c r="E1307" s="123" t="s">
        <v>12327</v>
      </c>
      <c r="F1307" s="124" t="s">
        <v>191</v>
      </c>
      <c r="G1307" s="124" t="s">
        <v>149</v>
      </c>
      <c r="H1307" s="124" t="s">
        <v>15333</v>
      </c>
      <c r="I1307" s="135" t="s">
        <v>313</v>
      </c>
      <c r="J1307" s="129"/>
      <c r="K1307" s="128"/>
      <c r="L1307" s="129"/>
      <c r="M1307" s="128"/>
      <c r="N1307" s="127"/>
      <c r="O1307" s="127" t="s">
        <v>51</v>
      </c>
      <c r="P1307" s="127" t="s">
        <v>194</v>
      </c>
      <c r="Q1307" s="131" t="s">
        <v>15738</v>
      </c>
      <c r="R1307" s="131" t="s">
        <v>15739</v>
      </c>
      <c r="S1307" s="132" t="s">
        <v>15740</v>
      </c>
      <c r="T1307" s="136" t="s">
        <v>2585</v>
      </c>
      <c r="U1307" s="118"/>
      <c r="V1307" s="118"/>
      <c r="W1307" s="133" t="str">
        <f>VLOOKUP(TRIM(X1307),X10:Y88,2,FALSE)</f>
        <v>Puneet</v>
      </c>
      <c r="X1307" s="11" t="str">
        <f t="shared" si="43"/>
        <v>6.5.8</v>
      </c>
      <c r="AA1307" s="1">
        <f t="shared" si="44"/>
        <v>6</v>
      </c>
    </row>
    <row r="1308" spans="1:27" ht="36.75" customHeight="1">
      <c r="A1308" s="119" t="s">
        <v>146</v>
      </c>
      <c r="B1308" s="134" t="s">
        <v>57</v>
      </c>
      <c r="C1308" s="122" t="s">
        <v>147</v>
      </c>
      <c r="D1308" s="122" t="s">
        <v>113</v>
      </c>
      <c r="E1308" s="123" t="s">
        <v>12328</v>
      </c>
      <c r="F1308" s="124" t="s">
        <v>302</v>
      </c>
      <c r="G1308" s="124" t="s">
        <v>149</v>
      </c>
      <c r="H1308" s="124" t="s">
        <v>13380</v>
      </c>
      <c r="I1308" s="135" t="s">
        <v>286</v>
      </c>
      <c r="J1308" s="129" t="s">
        <v>196</v>
      </c>
      <c r="K1308" s="128">
        <v>0</v>
      </c>
      <c r="L1308" s="129"/>
      <c r="M1308" s="128" t="s">
        <v>202</v>
      </c>
      <c r="N1308" s="127" t="s">
        <v>525</v>
      </c>
      <c r="O1308" s="127" t="s">
        <v>174</v>
      </c>
      <c r="P1308" s="127" t="s">
        <v>194</v>
      </c>
      <c r="Q1308" s="131" t="s">
        <v>14002</v>
      </c>
      <c r="R1308" s="131" t="s">
        <v>15923</v>
      </c>
      <c r="S1308" s="132" t="s">
        <v>152</v>
      </c>
      <c r="T1308" s="136" t="s">
        <v>362</v>
      </c>
      <c r="U1308" s="118"/>
      <c r="V1308" s="118" t="s">
        <v>260</v>
      </c>
      <c r="W1308" s="133" t="str">
        <f>VLOOKUP(TRIM(X1308),X10:Y88,2,FALSE)</f>
        <v>Puneet</v>
      </c>
      <c r="X1308" s="11" t="str">
        <f t="shared" si="43"/>
        <v>6.5.8</v>
      </c>
      <c r="AA1308" s="1">
        <f t="shared" si="44"/>
        <v>3</v>
      </c>
    </row>
    <row r="1309" spans="1:27" ht="36.75" customHeight="1">
      <c r="A1309" s="119" t="s">
        <v>146</v>
      </c>
      <c r="B1309" s="134" t="s">
        <v>57</v>
      </c>
      <c r="C1309" s="122" t="s">
        <v>147</v>
      </c>
      <c r="D1309" s="122" t="s">
        <v>508</v>
      </c>
      <c r="E1309" s="123" t="s">
        <v>12329</v>
      </c>
      <c r="F1309" s="124" t="s">
        <v>21</v>
      </c>
      <c r="G1309" s="124" t="s">
        <v>149</v>
      </c>
      <c r="H1309" s="124" t="s">
        <v>13551</v>
      </c>
      <c r="I1309" s="135" t="s">
        <v>279</v>
      </c>
      <c r="J1309" s="129" t="s">
        <v>12814</v>
      </c>
      <c r="K1309" s="128"/>
      <c r="L1309" s="129"/>
      <c r="M1309" s="128" t="s">
        <v>13673</v>
      </c>
      <c r="N1309" s="127" t="s">
        <v>186</v>
      </c>
      <c r="O1309" s="127" t="s">
        <v>174</v>
      </c>
      <c r="P1309" s="127" t="s">
        <v>12815</v>
      </c>
      <c r="Q1309" s="131" t="s">
        <v>13516</v>
      </c>
      <c r="R1309" s="131" t="s">
        <v>15924</v>
      </c>
      <c r="S1309" s="132" t="s">
        <v>152</v>
      </c>
      <c r="T1309" s="136" t="s">
        <v>739</v>
      </c>
      <c r="U1309" s="118"/>
      <c r="V1309" s="118" t="s">
        <v>260</v>
      </c>
      <c r="W1309" s="133" t="str">
        <f>VLOOKUP(TRIM(X1309),X10:Y88,2,FALSE)</f>
        <v>Puneet</v>
      </c>
      <c r="X1309" s="11" t="str">
        <f t="shared" si="43"/>
        <v>6.13</v>
      </c>
      <c r="AA1309" s="1">
        <f t="shared" si="44"/>
        <v>4</v>
      </c>
    </row>
    <row r="1310" spans="1:27" ht="36.75" customHeight="1">
      <c r="A1310" s="119" t="s">
        <v>146</v>
      </c>
      <c r="B1310" s="134" t="s">
        <v>57</v>
      </c>
      <c r="C1310" s="122" t="s">
        <v>147</v>
      </c>
      <c r="D1310" s="122" t="s">
        <v>508</v>
      </c>
      <c r="E1310" s="123" t="s">
        <v>12330</v>
      </c>
      <c r="F1310" s="124" t="s">
        <v>21</v>
      </c>
      <c r="G1310" s="124" t="s">
        <v>149</v>
      </c>
      <c r="H1310" s="124" t="s">
        <v>13552</v>
      </c>
      <c r="I1310" s="135" t="s">
        <v>279</v>
      </c>
      <c r="J1310" s="129" t="s">
        <v>12814</v>
      </c>
      <c r="K1310" s="128"/>
      <c r="L1310" s="129"/>
      <c r="M1310" s="128" t="s">
        <v>13673</v>
      </c>
      <c r="N1310" s="127" t="s">
        <v>186</v>
      </c>
      <c r="O1310" s="127" t="s">
        <v>174</v>
      </c>
      <c r="P1310" s="127" t="s">
        <v>12815</v>
      </c>
      <c r="Q1310" s="131" t="s">
        <v>13517</v>
      </c>
      <c r="R1310" s="131" t="s">
        <v>15925</v>
      </c>
      <c r="S1310" s="132" t="s">
        <v>152</v>
      </c>
      <c r="T1310" s="136" t="s">
        <v>739</v>
      </c>
      <c r="U1310" s="118"/>
      <c r="V1310" s="118" t="s">
        <v>260</v>
      </c>
      <c r="W1310" s="133" t="str">
        <f>VLOOKUP(TRIM(X1310),X10:Y88,2,FALSE)</f>
        <v>Puneet</v>
      </c>
      <c r="X1310" s="11" t="str">
        <f t="shared" ref="X1310:X1373" si="45">IF(ISNONTEXT(D1310),"" &amp; D1310 &amp;"",T(D1310))</f>
        <v>6.13</v>
      </c>
      <c r="AA1310" s="1">
        <f t="shared" si="44"/>
        <v>4</v>
      </c>
    </row>
    <row r="1311" spans="1:27" ht="36.75" customHeight="1">
      <c r="A1311" s="119" t="s">
        <v>146</v>
      </c>
      <c r="B1311" s="134" t="s">
        <v>57</v>
      </c>
      <c r="C1311" s="122" t="s">
        <v>147</v>
      </c>
      <c r="D1311" s="122" t="s">
        <v>508</v>
      </c>
      <c r="E1311" s="123" t="s">
        <v>12331</v>
      </c>
      <c r="F1311" s="124" t="s">
        <v>21</v>
      </c>
      <c r="G1311" s="124" t="s">
        <v>149</v>
      </c>
      <c r="H1311" s="124" t="s">
        <v>13554</v>
      </c>
      <c r="I1311" s="135" t="s">
        <v>279</v>
      </c>
      <c r="J1311" s="129" t="s">
        <v>12814</v>
      </c>
      <c r="K1311" s="128"/>
      <c r="L1311" s="129"/>
      <c r="M1311" s="128" t="s">
        <v>13673</v>
      </c>
      <c r="N1311" s="127" t="s">
        <v>186</v>
      </c>
      <c r="O1311" s="127" t="s">
        <v>174</v>
      </c>
      <c r="P1311" s="127" t="s">
        <v>12815</v>
      </c>
      <c r="Q1311" s="131" t="s">
        <v>13519</v>
      </c>
      <c r="R1311" s="131" t="s">
        <v>15926</v>
      </c>
      <c r="S1311" s="132" t="s">
        <v>152</v>
      </c>
      <c r="T1311" s="136" t="s">
        <v>739</v>
      </c>
      <c r="U1311" s="118"/>
      <c r="V1311" s="118" t="s">
        <v>260</v>
      </c>
      <c r="W1311" s="133" t="str">
        <f>VLOOKUP(TRIM(X1311),X10:Y88,2,FALSE)</f>
        <v>Puneet</v>
      </c>
      <c r="X1311" s="11" t="str">
        <f t="shared" si="45"/>
        <v>6.13</v>
      </c>
      <c r="AA1311" s="1">
        <f t="shared" si="44"/>
        <v>4</v>
      </c>
    </row>
    <row r="1312" spans="1:27" ht="36.75" customHeight="1">
      <c r="A1312" s="119" t="s">
        <v>146</v>
      </c>
      <c r="B1312" s="134" t="s">
        <v>57</v>
      </c>
      <c r="C1312" s="122" t="s">
        <v>147</v>
      </c>
      <c r="D1312" s="122" t="s">
        <v>508</v>
      </c>
      <c r="E1312" s="123" t="s">
        <v>12332</v>
      </c>
      <c r="F1312" s="124" t="s">
        <v>21</v>
      </c>
      <c r="G1312" s="124" t="s">
        <v>149</v>
      </c>
      <c r="H1312" s="124" t="s">
        <v>13297</v>
      </c>
      <c r="I1312" s="135" t="s">
        <v>200</v>
      </c>
      <c r="J1312" s="129" t="s">
        <v>12814</v>
      </c>
      <c r="K1312" s="128"/>
      <c r="L1312" s="129"/>
      <c r="M1312" s="128" t="s">
        <v>13673</v>
      </c>
      <c r="N1312" s="127" t="s">
        <v>186</v>
      </c>
      <c r="O1312" s="127" t="s">
        <v>174</v>
      </c>
      <c r="P1312" s="127" t="s">
        <v>12815</v>
      </c>
      <c r="Q1312" s="131" t="s">
        <v>13163</v>
      </c>
      <c r="R1312" s="131" t="s">
        <v>17627</v>
      </c>
      <c r="S1312" s="144" t="s">
        <v>152</v>
      </c>
      <c r="T1312" s="136" t="s">
        <v>199</v>
      </c>
      <c r="U1312" s="118"/>
      <c r="V1312" s="118" t="s">
        <v>663</v>
      </c>
      <c r="W1312" s="133" t="str">
        <f>VLOOKUP(TRIM(X1312),X10:Y88,2,FALSE)</f>
        <v>Puneet</v>
      </c>
      <c r="X1312" s="11" t="str">
        <f t="shared" si="45"/>
        <v>6.13</v>
      </c>
      <c r="AA1312" s="1">
        <f t="shared" si="44"/>
        <v>17</v>
      </c>
    </row>
    <row r="1313" spans="1:27" ht="36.75" customHeight="1">
      <c r="A1313" s="119" t="s">
        <v>146</v>
      </c>
      <c r="B1313" s="134" t="s">
        <v>57</v>
      </c>
      <c r="C1313" s="122" t="s">
        <v>147</v>
      </c>
      <c r="D1313" s="122" t="s">
        <v>508</v>
      </c>
      <c r="E1313" s="123" t="s">
        <v>12333</v>
      </c>
      <c r="F1313" s="124" t="s">
        <v>21</v>
      </c>
      <c r="G1313" s="124" t="s">
        <v>149</v>
      </c>
      <c r="H1313" s="124" t="s">
        <v>12888</v>
      </c>
      <c r="I1313" s="135" t="s">
        <v>8550</v>
      </c>
      <c r="J1313" s="129" t="s">
        <v>12814</v>
      </c>
      <c r="K1313" s="128"/>
      <c r="L1313" s="129"/>
      <c r="M1313" s="128" t="s">
        <v>13673</v>
      </c>
      <c r="N1313" s="127" t="s">
        <v>186</v>
      </c>
      <c r="O1313" s="127" t="s">
        <v>174</v>
      </c>
      <c r="P1313" s="127" t="s">
        <v>12815</v>
      </c>
      <c r="Q1313" s="131" t="s">
        <v>12816</v>
      </c>
      <c r="R1313" s="131" t="s">
        <v>15927</v>
      </c>
      <c r="S1313" s="132" t="s">
        <v>152</v>
      </c>
      <c r="T1313" s="136" t="s">
        <v>12817</v>
      </c>
      <c r="U1313" s="118"/>
      <c r="V1313" s="118" t="s">
        <v>260</v>
      </c>
      <c r="W1313" s="133" t="str">
        <f>VLOOKUP(TRIM(X1313),X10:Y88,2,FALSE)</f>
        <v>Puneet</v>
      </c>
      <c r="X1313" s="11" t="str">
        <f t="shared" si="45"/>
        <v>6.13</v>
      </c>
      <c r="AA1313" s="1">
        <f t="shared" si="44"/>
        <v>4</v>
      </c>
    </row>
    <row r="1314" spans="1:27" ht="36.75" customHeight="1">
      <c r="A1314" s="119" t="s">
        <v>146</v>
      </c>
      <c r="B1314" s="134" t="s">
        <v>57</v>
      </c>
      <c r="C1314" s="122" t="s">
        <v>147</v>
      </c>
      <c r="D1314" s="122" t="s">
        <v>508</v>
      </c>
      <c r="E1314" s="123" t="s">
        <v>12334</v>
      </c>
      <c r="F1314" s="124" t="s">
        <v>21</v>
      </c>
      <c r="G1314" s="124" t="s">
        <v>149</v>
      </c>
      <c r="H1314" s="124" t="s">
        <v>13298</v>
      </c>
      <c r="I1314" s="135" t="s">
        <v>200</v>
      </c>
      <c r="J1314" s="129" t="s">
        <v>12814</v>
      </c>
      <c r="K1314" s="128"/>
      <c r="L1314" s="129"/>
      <c r="M1314" s="128" t="s">
        <v>13673</v>
      </c>
      <c r="N1314" s="127" t="s">
        <v>186</v>
      </c>
      <c r="O1314" s="127" t="s">
        <v>174</v>
      </c>
      <c r="P1314" s="127" t="s">
        <v>12815</v>
      </c>
      <c r="Q1314" s="131" t="s">
        <v>13164</v>
      </c>
      <c r="R1314" s="131" t="s">
        <v>15928</v>
      </c>
      <c r="S1314" s="132" t="s">
        <v>152</v>
      </c>
      <c r="T1314" s="136" t="s">
        <v>199</v>
      </c>
      <c r="U1314" s="118"/>
      <c r="V1314" s="118" t="s">
        <v>260</v>
      </c>
      <c r="W1314" s="133" t="str">
        <f>VLOOKUP(TRIM(X1314),X10:Y88,2,FALSE)</f>
        <v>Puneet</v>
      </c>
      <c r="X1314" s="11" t="str">
        <f t="shared" si="45"/>
        <v>6.13</v>
      </c>
      <c r="AA1314" s="1">
        <f t="shared" si="44"/>
        <v>17</v>
      </c>
    </row>
    <row r="1315" spans="1:27" ht="36.75" customHeight="1">
      <c r="A1315" s="119" t="s">
        <v>146</v>
      </c>
      <c r="B1315" s="134" t="s">
        <v>57</v>
      </c>
      <c r="C1315" s="122" t="s">
        <v>147</v>
      </c>
      <c r="D1315" s="122" t="s">
        <v>508</v>
      </c>
      <c r="E1315" s="123" t="s">
        <v>12335</v>
      </c>
      <c r="F1315" s="124" t="s">
        <v>21</v>
      </c>
      <c r="G1315" s="124" t="s">
        <v>149</v>
      </c>
      <c r="H1315" s="124" t="s">
        <v>13319</v>
      </c>
      <c r="I1315" s="135" t="s">
        <v>552</v>
      </c>
      <c r="J1315" s="129" t="s">
        <v>12814</v>
      </c>
      <c r="K1315" s="128"/>
      <c r="L1315" s="129"/>
      <c r="M1315" s="128" t="s">
        <v>13673</v>
      </c>
      <c r="N1315" s="127" t="s">
        <v>186</v>
      </c>
      <c r="O1315" s="127" t="s">
        <v>174</v>
      </c>
      <c r="P1315" s="127" t="s">
        <v>12815</v>
      </c>
      <c r="Q1315" s="131" t="s">
        <v>13188</v>
      </c>
      <c r="R1315" s="131" t="s">
        <v>15929</v>
      </c>
      <c r="S1315" s="132" t="s">
        <v>152</v>
      </c>
      <c r="T1315" s="136" t="s">
        <v>259</v>
      </c>
      <c r="U1315" s="118"/>
      <c r="V1315" s="118" t="s">
        <v>260</v>
      </c>
      <c r="W1315" s="133" t="str">
        <f>VLOOKUP(TRIM(X1315),X10:Y88,2,FALSE)</f>
        <v>Puneet</v>
      </c>
      <c r="X1315" s="11" t="str">
        <f t="shared" si="45"/>
        <v>6.13</v>
      </c>
      <c r="AA1315" s="1">
        <f t="shared" si="44"/>
        <v>27</v>
      </c>
    </row>
    <row r="1316" spans="1:27" ht="36.75" customHeight="1">
      <c r="A1316" s="119" t="s">
        <v>146</v>
      </c>
      <c r="B1316" s="134" t="s">
        <v>57</v>
      </c>
      <c r="C1316" s="122" t="s">
        <v>147</v>
      </c>
      <c r="D1316" s="122" t="s">
        <v>323</v>
      </c>
      <c r="E1316" s="123" t="s">
        <v>12336</v>
      </c>
      <c r="F1316" s="124" t="s">
        <v>21</v>
      </c>
      <c r="G1316" s="124" t="s">
        <v>149</v>
      </c>
      <c r="H1316" s="124" t="s">
        <v>12948</v>
      </c>
      <c r="I1316" s="135" t="s">
        <v>200</v>
      </c>
      <c r="J1316" s="129" t="s">
        <v>12824</v>
      </c>
      <c r="K1316" s="128"/>
      <c r="L1316" s="129"/>
      <c r="M1316" s="128" t="s">
        <v>13673</v>
      </c>
      <c r="N1316" s="127" t="s">
        <v>186</v>
      </c>
      <c r="O1316" s="127" t="s">
        <v>174</v>
      </c>
      <c r="P1316" s="127" t="s">
        <v>12825</v>
      </c>
      <c r="Q1316" s="131" t="s">
        <v>12863</v>
      </c>
      <c r="R1316" s="131" t="s">
        <v>15930</v>
      </c>
      <c r="S1316" s="132" t="s">
        <v>152</v>
      </c>
      <c r="T1316" s="136" t="s">
        <v>199</v>
      </c>
      <c r="U1316" s="118"/>
      <c r="V1316" s="118" t="s">
        <v>260</v>
      </c>
      <c r="W1316" s="133" t="str">
        <f>VLOOKUP(TRIM(X1316),X10:Y88,2,FALSE)</f>
        <v>Puneet</v>
      </c>
      <c r="X1316" s="11" t="str">
        <f t="shared" si="45"/>
        <v>6.11</v>
      </c>
      <c r="AA1316" s="1">
        <f t="shared" si="44"/>
        <v>17</v>
      </c>
    </row>
    <row r="1317" spans="1:27" ht="36.75" customHeight="1">
      <c r="A1317" s="119" t="s">
        <v>146</v>
      </c>
      <c r="B1317" s="134" t="s">
        <v>57</v>
      </c>
      <c r="C1317" s="122" t="s">
        <v>147</v>
      </c>
      <c r="D1317" s="122" t="s">
        <v>323</v>
      </c>
      <c r="E1317" s="123" t="s">
        <v>12337</v>
      </c>
      <c r="F1317" s="124" t="s">
        <v>21</v>
      </c>
      <c r="G1317" s="124" t="s">
        <v>149</v>
      </c>
      <c r="H1317" s="124" t="s">
        <v>12949</v>
      </c>
      <c r="I1317" s="135" t="s">
        <v>200</v>
      </c>
      <c r="J1317" s="129" t="s">
        <v>12824</v>
      </c>
      <c r="K1317" s="128"/>
      <c r="L1317" s="129"/>
      <c r="M1317" s="128" t="s">
        <v>13673</v>
      </c>
      <c r="N1317" s="127" t="s">
        <v>186</v>
      </c>
      <c r="O1317" s="127" t="s">
        <v>174</v>
      </c>
      <c r="P1317" s="127" t="s">
        <v>12825</v>
      </c>
      <c r="Q1317" s="131" t="s">
        <v>12864</v>
      </c>
      <c r="R1317" s="131" t="s">
        <v>15413</v>
      </c>
      <c r="S1317" s="132" t="s">
        <v>15412</v>
      </c>
      <c r="T1317" s="136" t="s">
        <v>199</v>
      </c>
      <c r="U1317" s="118"/>
      <c r="V1317" s="118"/>
      <c r="W1317" s="133" t="str">
        <f>VLOOKUP(TRIM(X1317),X10:Y88,2,FALSE)</f>
        <v>Puneet</v>
      </c>
      <c r="X1317" s="11" t="str">
        <f t="shared" si="45"/>
        <v>6.11</v>
      </c>
      <c r="AA1317" s="1">
        <f t="shared" si="44"/>
        <v>17</v>
      </c>
    </row>
    <row r="1318" spans="1:27" ht="36.75" customHeight="1">
      <c r="A1318" s="119" t="s">
        <v>146</v>
      </c>
      <c r="B1318" s="134" t="s">
        <v>57</v>
      </c>
      <c r="C1318" s="122" t="s">
        <v>147</v>
      </c>
      <c r="D1318" s="122" t="s">
        <v>323</v>
      </c>
      <c r="E1318" s="123" t="s">
        <v>12338</v>
      </c>
      <c r="F1318" s="124" t="s">
        <v>21</v>
      </c>
      <c r="G1318" s="124" t="s">
        <v>149</v>
      </c>
      <c r="H1318" s="124" t="s">
        <v>12947</v>
      </c>
      <c r="I1318" s="135" t="s">
        <v>200</v>
      </c>
      <c r="J1318" s="129" t="s">
        <v>12824</v>
      </c>
      <c r="K1318" s="128"/>
      <c r="L1318" s="129"/>
      <c r="M1318" s="128" t="s">
        <v>13673</v>
      </c>
      <c r="N1318" s="127" t="s">
        <v>186</v>
      </c>
      <c r="O1318" s="127" t="s">
        <v>174</v>
      </c>
      <c r="P1318" s="127" t="s">
        <v>12825</v>
      </c>
      <c r="Q1318" s="131" t="s">
        <v>12862</v>
      </c>
      <c r="R1318" s="131" t="s">
        <v>15646</v>
      </c>
      <c r="S1318" s="132" t="s">
        <v>15645</v>
      </c>
      <c r="T1318" s="136" t="s">
        <v>199</v>
      </c>
      <c r="U1318" s="118"/>
      <c r="V1318" s="118"/>
      <c r="W1318" s="133" t="str">
        <f>VLOOKUP(TRIM(X1318),X10:Y88,2,FALSE)</f>
        <v>Puneet</v>
      </c>
      <c r="X1318" s="11" t="str">
        <f t="shared" si="45"/>
        <v>6.11</v>
      </c>
      <c r="AA1318" s="1">
        <f t="shared" si="44"/>
        <v>17</v>
      </c>
    </row>
    <row r="1319" spans="1:27" ht="36.75" customHeight="1">
      <c r="A1319" s="119" t="s">
        <v>146</v>
      </c>
      <c r="B1319" s="134" t="s">
        <v>57</v>
      </c>
      <c r="C1319" s="122" t="s">
        <v>147</v>
      </c>
      <c r="D1319" s="122" t="s">
        <v>323</v>
      </c>
      <c r="E1319" s="123" t="s">
        <v>12339</v>
      </c>
      <c r="F1319" s="124" t="s">
        <v>21</v>
      </c>
      <c r="G1319" s="124" t="s">
        <v>149</v>
      </c>
      <c r="H1319" s="124" t="s">
        <v>12892</v>
      </c>
      <c r="I1319" s="135" t="s">
        <v>200</v>
      </c>
      <c r="J1319" s="129" t="s">
        <v>12824</v>
      </c>
      <c r="K1319" s="128"/>
      <c r="L1319" s="129"/>
      <c r="M1319" s="128" t="s">
        <v>13673</v>
      </c>
      <c r="N1319" s="127" t="s">
        <v>186</v>
      </c>
      <c r="O1319" s="127" t="s">
        <v>174</v>
      </c>
      <c r="P1319" s="127" t="s">
        <v>12825</v>
      </c>
      <c r="Q1319" s="131" t="s">
        <v>12826</v>
      </c>
      <c r="R1319" s="131" t="s">
        <v>15648</v>
      </c>
      <c r="S1319" s="132" t="s">
        <v>15647</v>
      </c>
      <c r="T1319" s="136" t="s">
        <v>199</v>
      </c>
      <c r="U1319" s="118"/>
      <c r="V1319" s="118"/>
      <c r="W1319" s="133" t="str">
        <f>VLOOKUP(TRIM(X1319),X10:Y88,2,FALSE)</f>
        <v>Puneet</v>
      </c>
      <c r="X1319" s="11" t="str">
        <f t="shared" si="45"/>
        <v>6.11</v>
      </c>
      <c r="AA1319" s="1">
        <f t="shared" si="44"/>
        <v>17</v>
      </c>
    </row>
    <row r="1320" spans="1:27" ht="36.75" customHeight="1">
      <c r="A1320" s="119" t="s">
        <v>146</v>
      </c>
      <c r="B1320" s="134" t="s">
        <v>57</v>
      </c>
      <c r="C1320" s="122" t="s">
        <v>147</v>
      </c>
      <c r="D1320" s="122" t="s">
        <v>323</v>
      </c>
      <c r="E1320" s="123" t="s">
        <v>12340</v>
      </c>
      <c r="F1320" s="124" t="s">
        <v>21</v>
      </c>
      <c r="G1320" s="124" t="s">
        <v>149</v>
      </c>
      <c r="H1320" s="124" t="s">
        <v>12951</v>
      </c>
      <c r="I1320" s="135" t="s">
        <v>192</v>
      </c>
      <c r="J1320" s="129" t="s">
        <v>12824</v>
      </c>
      <c r="K1320" s="128"/>
      <c r="L1320" s="129"/>
      <c r="M1320" s="128" t="s">
        <v>13673</v>
      </c>
      <c r="N1320" s="127" t="s">
        <v>12866</v>
      </c>
      <c r="O1320" s="127" t="s">
        <v>174</v>
      </c>
      <c r="P1320" s="127" t="s">
        <v>12825</v>
      </c>
      <c r="Q1320" s="131" t="s">
        <v>12867</v>
      </c>
      <c r="R1320" s="131" t="s">
        <v>15931</v>
      </c>
      <c r="S1320" s="132" t="s">
        <v>152</v>
      </c>
      <c r="T1320" s="136" t="s">
        <v>531</v>
      </c>
      <c r="U1320" s="118"/>
      <c r="V1320" s="118" t="s">
        <v>260</v>
      </c>
      <c r="W1320" s="133" t="str">
        <f>VLOOKUP(TRIM(X1320),X10:Y88,2,FALSE)</f>
        <v>Puneet</v>
      </c>
      <c r="X1320" s="11" t="str">
        <f t="shared" si="45"/>
        <v>6.11</v>
      </c>
      <c r="AA1320" s="1">
        <f t="shared" si="44"/>
        <v>12</v>
      </c>
    </row>
    <row r="1321" spans="1:27" ht="36.75" customHeight="1">
      <c r="A1321" s="119" t="s">
        <v>146</v>
      </c>
      <c r="B1321" s="134" t="s">
        <v>57</v>
      </c>
      <c r="C1321" s="122" t="s">
        <v>147</v>
      </c>
      <c r="D1321" s="122" t="s">
        <v>323</v>
      </c>
      <c r="E1321" s="123" t="s">
        <v>12341</v>
      </c>
      <c r="F1321" s="124" t="s">
        <v>21</v>
      </c>
      <c r="G1321" s="124" t="s">
        <v>149</v>
      </c>
      <c r="H1321" s="124" t="s">
        <v>12949</v>
      </c>
      <c r="I1321" s="135" t="s">
        <v>200</v>
      </c>
      <c r="J1321" s="129" t="s">
        <v>12824</v>
      </c>
      <c r="K1321" s="128"/>
      <c r="L1321" s="129"/>
      <c r="M1321" s="128" t="s">
        <v>13673</v>
      </c>
      <c r="N1321" s="127" t="s">
        <v>186</v>
      </c>
      <c r="O1321" s="127" t="s">
        <v>174</v>
      </c>
      <c r="P1321" s="127" t="s">
        <v>12825</v>
      </c>
      <c r="Q1321" s="131" t="s">
        <v>12864</v>
      </c>
      <c r="R1321" s="131" t="s">
        <v>15932</v>
      </c>
      <c r="S1321" s="132" t="s">
        <v>152</v>
      </c>
      <c r="T1321" s="136" t="s">
        <v>199</v>
      </c>
      <c r="U1321" s="118"/>
      <c r="V1321" s="118" t="s">
        <v>260</v>
      </c>
      <c r="W1321" s="133" t="str">
        <f>VLOOKUP(TRIM(X1321),X10:Y88,2,FALSE)</f>
        <v>Puneet</v>
      </c>
      <c r="X1321" s="11" t="str">
        <f t="shared" si="45"/>
        <v>6.11</v>
      </c>
      <c r="AA1321" s="1">
        <f t="shared" si="44"/>
        <v>17</v>
      </c>
    </row>
    <row r="1322" spans="1:27" ht="36.75" customHeight="1">
      <c r="A1322" s="119" t="s">
        <v>146</v>
      </c>
      <c r="B1322" s="134" t="s">
        <v>57</v>
      </c>
      <c r="C1322" s="122" t="s">
        <v>147</v>
      </c>
      <c r="D1322" s="122" t="s">
        <v>670</v>
      </c>
      <c r="E1322" s="123" t="s">
        <v>12342</v>
      </c>
      <c r="F1322" s="124" t="s">
        <v>302</v>
      </c>
      <c r="G1322" s="124" t="s">
        <v>149</v>
      </c>
      <c r="H1322" s="124" t="s">
        <v>13237</v>
      </c>
      <c r="I1322" s="135" t="s">
        <v>16096</v>
      </c>
      <c r="J1322" s="129" t="s">
        <v>185</v>
      </c>
      <c r="K1322" s="128">
        <v>0</v>
      </c>
      <c r="L1322" s="129"/>
      <c r="M1322" s="128" t="s">
        <v>202</v>
      </c>
      <c r="N1322" s="127" t="s">
        <v>525</v>
      </c>
      <c r="O1322" s="127" t="s">
        <v>174</v>
      </c>
      <c r="P1322" s="127" t="s">
        <v>194</v>
      </c>
      <c r="Q1322" s="131" t="s">
        <v>13931</v>
      </c>
      <c r="R1322" s="131" t="s">
        <v>17668</v>
      </c>
      <c r="S1322" s="132" t="s">
        <v>17669</v>
      </c>
      <c r="T1322" s="136" t="s">
        <v>237</v>
      </c>
      <c r="U1322" s="118"/>
      <c r="V1322" s="118" t="s">
        <v>663</v>
      </c>
      <c r="W1322" s="133" t="str">
        <f>VLOOKUP(TRIM(X1322),X10:Y88,2,FALSE)</f>
        <v>Puneet</v>
      </c>
      <c r="X1322" s="11" t="str">
        <f t="shared" si="45"/>
        <v>6.5.7.5</v>
      </c>
      <c r="AA1322" s="1">
        <f t="shared" si="44"/>
        <v>9</v>
      </c>
    </row>
    <row r="1323" spans="1:27" ht="36.75" customHeight="1">
      <c r="A1323" s="119" t="s">
        <v>146</v>
      </c>
      <c r="B1323" s="134" t="s">
        <v>57</v>
      </c>
      <c r="C1323" s="122" t="s">
        <v>147</v>
      </c>
      <c r="D1323" s="122" t="s">
        <v>670</v>
      </c>
      <c r="E1323" s="123" t="s">
        <v>12343</v>
      </c>
      <c r="F1323" s="124" t="s">
        <v>302</v>
      </c>
      <c r="G1323" s="124" t="s">
        <v>149</v>
      </c>
      <c r="H1323" s="124" t="s">
        <v>13469</v>
      </c>
      <c r="I1323" s="135" t="s">
        <v>270</v>
      </c>
      <c r="J1323" s="129" t="s">
        <v>196</v>
      </c>
      <c r="K1323" s="128">
        <v>0</v>
      </c>
      <c r="L1323" s="129"/>
      <c r="M1323" s="128" t="s">
        <v>13673</v>
      </c>
      <c r="N1323" s="127" t="s">
        <v>525</v>
      </c>
      <c r="O1323" s="127" t="s">
        <v>174</v>
      </c>
      <c r="P1323" s="127" t="s">
        <v>194</v>
      </c>
      <c r="Q1323" s="131" t="s">
        <v>14018</v>
      </c>
      <c r="R1323" s="131" t="s">
        <v>15933</v>
      </c>
      <c r="S1323" s="132" t="s">
        <v>152</v>
      </c>
      <c r="T1323" s="136" t="s">
        <v>267</v>
      </c>
      <c r="U1323" s="118"/>
      <c r="V1323" s="118" t="s">
        <v>260</v>
      </c>
      <c r="W1323" s="133" t="str">
        <f>VLOOKUP(TRIM(X1323),X10:Y88,2,FALSE)</f>
        <v>Puneet</v>
      </c>
      <c r="X1323" s="11" t="str">
        <f t="shared" si="45"/>
        <v>6.5.7.5</v>
      </c>
      <c r="AA1323" s="1">
        <f t="shared" si="44"/>
        <v>4</v>
      </c>
    </row>
    <row r="1324" spans="1:27" ht="36.75" customHeight="1">
      <c r="A1324" s="119" t="s">
        <v>146</v>
      </c>
      <c r="B1324" s="134" t="s">
        <v>57</v>
      </c>
      <c r="C1324" s="122" t="s">
        <v>147</v>
      </c>
      <c r="D1324" s="122" t="s">
        <v>77</v>
      </c>
      <c r="E1324" s="123" t="s">
        <v>12344</v>
      </c>
      <c r="F1324" s="124" t="s">
        <v>20</v>
      </c>
      <c r="G1324" s="124" t="s">
        <v>149</v>
      </c>
      <c r="H1324" s="124" t="s">
        <v>16048</v>
      </c>
      <c r="I1324" s="135" t="s">
        <v>313</v>
      </c>
      <c r="J1324" s="129"/>
      <c r="K1324" s="128"/>
      <c r="L1324" s="129"/>
      <c r="M1324" s="128" t="s">
        <v>13673</v>
      </c>
      <c r="N1324" s="127"/>
      <c r="O1324" s="127" t="s">
        <v>159</v>
      </c>
      <c r="P1324" s="127" t="s">
        <v>13493</v>
      </c>
      <c r="Q1324" s="131" t="s">
        <v>16049</v>
      </c>
      <c r="R1324" s="131" t="s">
        <v>15934</v>
      </c>
      <c r="S1324" s="132" t="s">
        <v>152</v>
      </c>
      <c r="T1324" s="136" t="s">
        <v>307</v>
      </c>
      <c r="U1324" s="118"/>
      <c r="V1324" s="118" t="s">
        <v>260</v>
      </c>
      <c r="W1324" s="133" t="str">
        <f>VLOOKUP(TRIM(X1324),X10:Y88,2,FALSE)</f>
        <v>Puneet</v>
      </c>
      <c r="X1324" s="11" t="str">
        <f t="shared" si="45"/>
        <v>5.1</v>
      </c>
      <c r="AA1324" s="1">
        <f t="shared" si="44"/>
        <v>6</v>
      </c>
    </row>
    <row r="1325" spans="1:27" ht="36.75" customHeight="1">
      <c r="A1325" s="119" t="s">
        <v>146</v>
      </c>
      <c r="B1325" s="134" t="s">
        <v>57</v>
      </c>
      <c r="C1325" s="122" t="s">
        <v>147</v>
      </c>
      <c r="D1325" s="122" t="s">
        <v>77</v>
      </c>
      <c r="E1325" s="123" t="s">
        <v>12345</v>
      </c>
      <c r="F1325" s="124" t="s">
        <v>23</v>
      </c>
      <c r="G1325" s="124" t="s">
        <v>149</v>
      </c>
      <c r="H1325" s="124" t="s">
        <v>15479</v>
      </c>
      <c r="I1325" s="135" t="s">
        <v>2460</v>
      </c>
      <c r="J1325" s="129" t="s">
        <v>217</v>
      </c>
      <c r="K1325" s="128">
        <v>379</v>
      </c>
      <c r="L1325" s="129" t="s">
        <v>63</v>
      </c>
      <c r="M1325" s="128" t="s">
        <v>202</v>
      </c>
      <c r="N1325" s="127" t="s">
        <v>231</v>
      </c>
      <c r="O1325" s="127" t="s">
        <v>164</v>
      </c>
      <c r="P1325" s="127" t="s">
        <v>13488</v>
      </c>
      <c r="Q1325" s="131" t="s">
        <v>14035</v>
      </c>
      <c r="R1325" s="131" t="s">
        <v>15935</v>
      </c>
      <c r="S1325" s="132" t="s">
        <v>152</v>
      </c>
      <c r="T1325" s="136" t="s">
        <v>307</v>
      </c>
      <c r="U1325" s="118"/>
      <c r="V1325" s="118" t="s">
        <v>260</v>
      </c>
      <c r="W1325" s="133" t="str">
        <f>VLOOKUP(TRIM(X1325),X10:Y88,2,FALSE)</f>
        <v>Puneet</v>
      </c>
      <c r="X1325" s="11" t="str">
        <f t="shared" si="45"/>
        <v>5.1</v>
      </c>
      <c r="AA1325" s="1">
        <f t="shared" si="44"/>
        <v>26</v>
      </c>
    </row>
    <row r="1326" spans="1:27" ht="36.75" customHeight="1">
      <c r="A1326" s="119" t="s">
        <v>146</v>
      </c>
      <c r="B1326" s="134" t="s">
        <v>57</v>
      </c>
      <c r="C1326" s="122" t="s">
        <v>147</v>
      </c>
      <c r="D1326" s="122" t="s">
        <v>89</v>
      </c>
      <c r="E1326" s="123" t="s">
        <v>12346</v>
      </c>
      <c r="F1326" s="124" t="s">
        <v>23</v>
      </c>
      <c r="G1326" s="124" t="s">
        <v>149</v>
      </c>
      <c r="H1326" s="124" t="s">
        <v>15481</v>
      </c>
      <c r="I1326" s="135" t="s">
        <v>225</v>
      </c>
      <c r="J1326" s="129" t="s">
        <v>201</v>
      </c>
      <c r="K1326" s="128">
        <v>3378</v>
      </c>
      <c r="L1326" s="129" t="s">
        <v>60</v>
      </c>
      <c r="M1326" s="128" t="s">
        <v>202</v>
      </c>
      <c r="N1326" s="127" t="s">
        <v>5720</v>
      </c>
      <c r="O1326" s="127" t="s">
        <v>174</v>
      </c>
      <c r="P1326" s="127" t="s">
        <v>546</v>
      </c>
      <c r="Q1326" s="131" t="s">
        <v>13917</v>
      </c>
      <c r="R1326" s="131" t="s">
        <v>15936</v>
      </c>
      <c r="S1326" s="132" t="s">
        <v>152</v>
      </c>
      <c r="T1326" s="136" t="s">
        <v>226</v>
      </c>
      <c r="U1326" s="118"/>
      <c r="V1326" s="118" t="s">
        <v>260</v>
      </c>
      <c r="W1326" s="133" t="str">
        <f>VLOOKUP(TRIM(X1326),X10:Y88,2,FALSE)</f>
        <v>Puneet</v>
      </c>
      <c r="X1326" s="11" t="str">
        <f t="shared" si="45"/>
        <v>6.1</v>
      </c>
      <c r="AA1326" s="1">
        <f t="shared" si="44"/>
        <v>21</v>
      </c>
    </row>
    <row r="1327" spans="1:27" ht="36.75" customHeight="1">
      <c r="A1327" s="119" t="s">
        <v>146</v>
      </c>
      <c r="B1327" s="134" t="s">
        <v>57</v>
      </c>
      <c r="C1327" s="122" t="s">
        <v>147</v>
      </c>
      <c r="D1327" s="122" t="s">
        <v>89</v>
      </c>
      <c r="E1327" s="123" t="s">
        <v>12347</v>
      </c>
      <c r="F1327" s="124" t="s">
        <v>191</v>
      </c>
      <c r="G1327" s="124" t="s">
        <v>149</v>
      </c>
      <c r="H1327" s="124" t="s">
        <v>15485</v>
      </c>
      <c r="I1327" s="135" t="s">
        <v>313</v>
      </c>
      <c r="J1327" s="129"/>
      <c r="K1327" s="128"/>
      <c r="L1327" s="129"/>
      <c r="M1327" s="128" t="s">
        <v>13673</v>
      </c>
      <c r="N1327" s="127"/>
      <c r="O1327" s="127" t="s">
        <v>174</v>
      </c>
      <c r="P1327" s="127" t="s">
        <v>524</v>
      </c>
      <c r="Q1327" s="131" t="s">
        <v>15487</v>
      </c>
      <c r="R1327" s="131" t="s">
        <v>15763</v>
      </c>
      <c r="S1327" s="132" t="s">
        <v>15761</v>
      </c>
      <c r="T1327" s="136" t="s">
        <v>15486</v>
      </c>
      <c r="U1327" s="118"/>
      <c r="V1327" s="118"/>
      <c r="W1327" s="133" t="str">
        <f>VLOOKUP(TRIM(X1327),X10:Y88,2,FALSE)</f>
        <v>Puneet</v>
      </c>
      <c r="X1327" s="11" t="str">
        <f t="shared" si="45"/>
        <v>6.1</v>
      </c>
      <c r="AA1327" s="1">
        <f t="shared" si="44"/>
        <v>6</v>
      </c>
    </row>
    <row r="1328" spans="1:27" ht="36.75" customHeight="1">
      <c r="A1328" s="119" t="s">
        <v>146</v>
      </c>
      <c r="B1328" s="134" t="s">
        <v>57</v>
      </c>
      <c r="C1328" s="122" t="s">
        <v>147</v>
      </c>
      <c r="D1328" s="122" t="s">
        <v>77</v>
      </c>
      <c r="E1328" s="123" t="s">
        <v>12348</v>
      </c>
      <c r="F1328" s="124" t="s">
        <v>23</v>
      </c>
      <c r="G1328" s="124" t="s">
        <v>149</v>
      </c>
      <c r="H1328" s="124" t="s">
        <v>15468</v>
      </c>
      <c r="I1328" s="135" t="s">
        <v>13388</v>
      </c>
      <c r="J1328" s="129" t="s">
        <v>201</v>
      </c>
      <c r="K1328" s="128">
        <v>3386</v>
      </c>
      <c r="L1328" s="129" t="s">
        <v>63</v>
      </c>
      <c r="M1328" s="128" t="s">
        <v>202</v>
      </c>
      <c r="N1328" s="127" t="s">
        <v>13193</v>
      </c>
      <c r="O1328" s="127" t="s">
        <v>164</v>
      </c>
      <c r="P1328" s="127" t="s">
        <v>268</v>
      </c>
      <c r="Q1328" s="131" t="s">
        <v>14010</v>
      </c>
      <c r="R1328" s="131" t="s">
        <v>15725</v>
      </c>
      <c r="S1328" s="132" t="s">
        <v>167</v>
      </c>
      <c r="T1328" s="136" t="s">
        <v>258</v>
      </c>
      <c r="U1328" s="118"/>
      <c r="V1328" s="118"/>
      <c r="W1328" s="133" t="str">
        <f>VLOOKUP(TRIM(X1328),X10:Y88,2,FALSE)</f>
        <v>Puneet</v>
      </c>
      <c r="X1328" s="11" t="str">
        <f t="shared" si="45"/>
        <v>5.1</v>
      </c>
      <c r="AA1328" s="1">
        <f t="shared" si="44"/>
        <v>17</v>
      </c>
    </row>
    <row r="1329" spans="1:27" ht="36.75" customHeight="1">
      <c r="A1329" s="119" t="s">
        <v>146</v>
      </c>
      <c r="B1329" s="134" t="s">
        <v>57</v>
      </c>
      <c r="C1329" s="122" t="s">
        <v>147</v>
      </c>
      <c r="D1329" s="122" t="s">
        <v>77</v>
      </c>
      <c r="E1329" s="123" t="s">
        <v>12349</v>
      </c>
      <c r="F1329" s="124" t="s">
        <v>23</v>
      </c>
      <c r="G1329" s="138" t="s">
        <v>149</v>
      </c>
      <c r="H1329" s="124" t="s">
        <v>15471</v>
      </c>
      <c r="I1329" s="135" t="s">
        <v>13388</v>
      </c>
      <c r="J1329" s="129" t="s">
        <v>201</v>
      </c>
      <c r="K1329" s="128">
        <v>3387</v>
      </c>
      <c r="L1329" s="129" t="s">
        <v>63</v>
      </c>
      <c r="M1329" s="128" t="s">
        <v>233</v>
      </c>
      <c r="N1329" s="127" t="s">
        <v>12851</v>
      </c>
      <c r="O1329" s="127" t="s">
        <v>159</v>
      </c>
      <c r="P1329" s="127" t="s">
        <v>268</v>
      </c>
      <c r="Q1329" s="131" t="s">
        <v>14012</v>
      </c>
      <c r="R1329" s="131" t="s">
        <v>15726</v>
      </c>
      <c r="S1329" s="132" t="s">
        <v>167</v>
      </c>
      <c r="T1329" s="136" t="s">
        <v>258</v>
      </c>
      <c r="U1329" s="118"/>
      <c r="V1329" s="118"/>
      <c r="W1329" s="133" t="str">
        <f>VLOOKUP(TRIM(X1329),X10:Y88,2,FALSE)</f>
        <v>Puneet</v>
      </c>
      <c r="X1329" s="11" t="str">
        <f t="shared" si="45"/>
        <v>5.1</v>
      </c>
      <c r="AA1329" s="1">
        <f t="shared" si="44"/>
        <v>17</v>
      </c>
    </row>
    <row r="1330" spans="1:27" ht="36.75" customHeight="1">
      <c r="A1330" s="119" t="s">
        <v>146</v>
      </c>
      <c r="B1330" s="134" t="s">
        <v>57</v>
      </c>
      <c r="C1330" s="122" t="s">
        <v>147</v>
      </c>
      <c r="D1330" s="122" t="s">
        <v>77</v>
      </c>
      <c r="E1330" s="123" t="s">
        <v>12350</v>
      </c>
      <c r="F1330" s="124" t="s">
        <v>24</v>
      </c>
      <c r="G1330" s="124" t="s">
        <v>149</v>
      </c>
      <c r="H1330" s="124" t="s">
        <v>15474</v>
      </c>
      <c r="I1330" s="135" t="s">
        <v>13388</v>
      </c>
      <c r="J1330" s="129" t="s">
        <v>201</v>
      </c>
      <c r="K1330" s="128">
        <v>3388</v>
      </c>
      <c r="L1330" s="129" t="s">
        <v>63</v>
      </c>
      <c r="M1330" s="128" t="s">
        <v>233</v>
      </c>
      <c r="N1330" s="127" t="s">
        <v>5720</v>
      </c>
      <c r="O1330" s="127" t="s">
        <v>174</v>
      </c>
      <c r="P1330" s="127" t="s">
        <v>268</v>
      </c>
      <c r="Q1330" s="131" t="s">
        <v>14014</v>
      </c>
      <c r="R1330" s="131" t="s">
        <v>15721</v>
      </c>
      <c r="S1330" s="132" t="s">
        <v>15722</v>
      </c>
      <c r="T1330" s="136" t="s">
        <v>258</v>
      </c>
      <c r="U1330" s="118"/>
      <c r="V1330" s="118"/>
      <c r="W1330" s="133" t="str">
        <f>VLOOKUP(TRIM(X1330),X10:Y88,2,FALSE)</f>
        <v>Puneet</v>
      </c>
      <c r="X1330" s="11" t="str">
        <f t="shared" si="45"/>
        <v>5.1</v>
      </c>
      <c r="AA1330" s="1">
        <f t="shared" si="44"/>
        <v>17</v>
      </c>
    </row>
    <row r="1331" spans="1:27" ht="36.75" customHeight="1">
      <c r="A1331" s="119" t="s">
        <v>146</v>
      </c>
      <c r="B1331" s="134" t="s">
        <v>57</v>
      </c>
      <c r="C1331" s="122" t="s">
        <v>147</v>
      </c>
      <c r="D1331" s="122" t="s">
        <v>77</v>
      </c>
      <c r="E1331" s="123" t="s">
        <v>12351</v>
      </c>
      <c r="F1331" s="124" t="s">
        <v>191</v>
      </c>
      <c r="G1331" s="124" t="s">
        <v>149</v>
      </c>
      <c r="H1331" s="124" t="s">
        <v>14164</v>
      </c>
      <c r="I1331" s="135" t="s">
        <v>313</v>
      </c>
      <c r="J1331" s="129"/>
      <c r="K1331" s="128"/>
      <c r="L1331" s="129"/>
      <c r="M1331" s="128" t="s">
        <v>13673</v>
      </c>
      <c r="N1331" s="127"/>
      <c r="O1331" s="127" t="s">
        <v>164</v>
      </c>
      <c r="P1331" s="127" t="s">
        <v>268</v>
      </c>
      <c r="Q1331" s="131" t="s">
        <v>15730</v>
      </c>
      <c r="R1331" s="131" t="s">
        <v>15727</v>
      </c>
      <c r="S1331" s="132" t="s">
        <v>15728</v>
      </c>
      <c r="T1331" s="136" t="s">
        <v>258</v>
      </c>
      <c r="U1331" s="118"/>
      <c r="V1331" s="118"/>
      <c r="W1331" s="133" t="str">
        <f>VLOOKUP(TRIM(X1331),X10:Y88,2,FALSE)</f>
        <v>Puneet</v>
      </c>
      <c r="X1331" s="11" t="str">
        <f t="shared" si="45"/>
        <v>5.1</v>
      </c>
      <c r="AA1331" s="1">
        <f t="shared" si="44"/>
        <v>6</v>
      </c>
    </row>
    <row r="1332" spans="1:27" ht="36.75" customHeight="1">
      <c r="A1332" s="119" t="s">
        <v>146</v>
      </c>
      <c r="B1332" s="134" t="s">
        <v>57</v>
      </c>
      <c r="C1332" s="122" t="s">
        <v>147</v>
      </c>
      <c r="D1332" s="122" t="s">
        <v>125</v>
      </c>
      <c r="E1332" s="123" t="s">
        <v>12352</v>
      </c>
      <c r="F1332" s="124" t="s">
        <v>21</v>
      </c>
      <c r="G1332" s="124" t="s">
        <v>149</v>
      </c>
      <c r="H1332" s="124" t="s">
        <v>13071</v>
      </c>
      <c r="I1332" s="135" t="s">
        <v>16100</v>
      </c>
      <c r="J1332" s="129" t="s">
        <v>12821</v>
      </c>
      <c r="K1332" s="128"/>
      <c r="L1332" s="129"/>
      <c r="M1332" s="128" t="s">
        <v>13673</v>
      </c>
      <c r="N1332" s="127" t="s">
        <v>186</v>
      </c>
      <c r="O1332" s="127" t="s">
        <v>2822</v>
      </c>
      <c r="P1332" s="127" t="s">
        <v>12822</v>
      </c>
      <c r="Q1332" s="131" t="s">
        <v>13011</v>
      </c>
      <c r="R1332" s="131" t="s">
        <v>15937</v>
      </c>
      <c r="S1332" s="132" t="s">
        <v>152</v>
      </c>
      <c r="T1332" s="136" t="s">
        <v>199</v>
      </c>
      <c r="U1332" s="118"/>
      <c r="V1332" s="118" t="s">
        <v>260</v>
      </c>
      <c r="W1332" s="133" t="str">
        <f>VLOOKUP(TRIM(X1332),X10:Y88,2,FALSE)</f>
        <v>Puneet</v>
      </c>
      <c r="X1332" s="11" t="str">
        <f t="shared" si="45"/>
        <v>6.9</v>
      </c>
      <c r="AA1332" s="1">
        <f t="shared" si="44"/>
        <v>103</v>
      </c>
    </row>
    <row r="1333" spans="1:27" ht="36.75" customHeight="1">
      <c r="A1333" s="119" t="s">
        <v>146</v>
      </c>
      <c r="B1333" s="134" t="s">
        <v>57</v>
      </c>
      <c r="C1333" s="122" t="s">
        <v>147</v>
      </c>
      <c r="D1333" s="122" t="s">
        <v>125</v>
      </c>
      <c r="E1333" s="123" t="s">
        <v>12353</v>
      </c>
      <c r="F1333" s="124" t="s">
        <v>21</v>
      </c>
      <c r="G1333" s="124" t="s">
        <v>149</v>
      </c>
      <c r="H1333" s="124" t="s">
        <v>12908</v>
      </c>
      <c r="I1333" s="135" t="s">
        <v>16093</v>
      </c>
      <c r="J1333" s="129" t="s">
        <v>12821</v>
      </c>
      <c r="K1333" s="128"/>
      <c r="L1333" s="129"/>
      <c r="M1333" s="128" t="s">
        <v>13673</v>
      </c>
      <c r="N1333" s="127" t="s">
        <v>186</v>
      </c>
      <c r="O1333" s="127" t="s">
        <v>2822</v>
      </c>
      <c r="P1333" s="127" t="s">
        <v>12822</v>
      </c>
      <c r="Q1333" s="131" t="s">
        <v>14133</v>
      </c>
      <c r="R1333" s="131" t="s">
        <v>15549</v>
      </c>
      <c r="S1333" s="132" t="s">
        <v>15548</v>
      </c>
      <c r="T1333" s="136" t="s">
        <v>239</v>
      </c>
      <c r="U1333" s="118"/>
      <c r="V1333" s="118"/>
      <c r="W1333" s="133" t="str">
        <f>VLOOKUP(TRIM(X1333),X10:Y88,2,FALSE)</f>
        <v>Puneet</v>
      </c>
      <c r="X1333" s="11" t="str">
        <f t="shared" si="45"/>
        <v>6.9</v>
      </c>
      <c r="AA1333" s="1">
        <f t="shared" si="44"/>
        <v>27</v>
      </c>
    </row>
    <row r="1334" spans="1:27" ht="36.75" customHeight="1">
      <c r="A1334" s="119" t="s">
        <v>146</v>
      </c>
      <c r="B1334" s="134" t="s">
        <v>57</v>
      </c>
      <c r="C1334" s="122" t="s">
        <v>147</v>
      </c>
      <c r="D1334" s="122" t="s">
        <v>125</v>
      </c>
      <c r="E1334" s="123" t="s">
        <v>12354</v>
      </c>
      <c r="F1334" s="124" t="s">
        <v>21</v>
      </c>
      <c r="G1334" s="124" t="s">
        <v>149</v>
      </c>
      <c r="H1334" s="124" t="s">
        <v>12909</v>
      </c>
      <c r="I1334" s="135" t="s">
        <v>16094</v>
      </c>
      <c r="J1334" s="129" t="s">
        <v>12821</v>
      </c>
      <c r="K1334" s="128"/>
      <c r="L1334" s="129"/>
      <c r="M1334" s="128" t="s">
        <v>13673</v>
      </c>
      <c r="N1334" s="127" t="s">
        <v>186</v>
      </c>
      <c r="O1334" s="127" t="s">
        <v>2822</v>
      </c>
      <c r="P1334" s="127" t="s">
        <v>12822</v>
      </c>
      <c r="Q1334" s="131" t="s">
        <v>14134</v>
      </c>
      <c r="R1334" s="131" t="s">
        <v>15938</v>
      </c>
      <c r="S1334" s="132" t="s">
        <v>152</v>
      </c>
      <c r="T1334" s="136" t="s">
        <v>239</v>
      </c>
      <c r="U1334" s="118"/>
      <c r="V1334" s="118" t="s">
        <v>260</v>
      </c>
      <c r="W1334" s="133" t="str">
        <f>VLOOKUP(TRIM(X1334),X10:Y88,2,FALSE)</f>
        <v>Puneet</v>
      </c>
      <c r="X1334" s="11" t="str">
        <f t="shared" si="45"/>
        <v>6.9</v>
      </c>
      <c r="AA1334" s="1">
        <f t="shared" si="44"/>
        <v>99</v>
      </c>
    </row>
    <row r="1335" spans="1:27" ht="37.200000000000003" customHeight="1">
      <c r="A1335" s="119" t="s">
        <v>146</v>
      </c>
      <c r="B1335" s="134" t="s">
        <v>57</v>
      </c>
      <c r="C1335" s="122" t="s">
        <v>147</v>
      </c>
      <c r="D1335" s="122" t="s">
        <v>125</v>
      </c>
      <c r="E1335" s="123" t="s">
        <v>12355</v>
      </c>
      <c r="F1335" s="124" t="s">
        <v>21</v>
      </c>
      <c r="G1335" s="124" t="s">
        <v>149</v>
      </c>
      <c r="H1335" s="124" t="s">
        <v>13073</v>
      </c>
      <c r="I1335" s="135" t="s">
        <v>16095</v>
      </c>
      <c r="J1335" s="129" t="s">
        <v>12821</v>
      </c>
      <c r="K1335" s="128"/>
      <c r="L1335" s="129"/>
      <c r="M1335" s="128" t="s">
        <v>13673</v>
      </c>
      <c r="N1335" s="127" t="s">
        <v>186</v>
      </c>
      <c r="O1335" s="127" t="s">
        <v>2822</v>
      </c>
      <c r="P1335" s="127" t="s">
        <v>12822</v>
      </c>
      <c r="Q1335" s="131" t="s">
        <v>14126</v>
      </c>
      <c r="R1335" s="131" t="s">
        <v>15939</v>
      </c>
      <c r="S1335" s="132" t="s">
        <v>152</v>
      </c>
      <c r="T1335" s="136" t="s">
        <v>310</v>
      </c>
      <c r="U1335" s="118"/>
      <c r="V1335" s="118" t="s">
        <v>260</v>
      </c>
      <c r="W1335" s="133" t="str">
        <f>VLOOKUP(TRIM(X1335),X10:Y88,2,FALSE)</f>
        <v>Puneet</v>
      </c>
      <c r="X1335" s="11" t="str">
        <f t="shared" si="45"/>
        <v>6.9</v>
      </c>
      <c r="AA1335" s="1">
        <f t="shared" si="44"/>
        <v>100</v>
      </c>
    </row>
    <row r="1336" spans="1:27" ht="37.200000000000003" customHeight="1">
      <c r="A1336" s="119" t="s">
        <v>146</v>
      </c>
      <c r="B1336" s="134" t="s">
        <v>57</v>
      </c>
      <c r="C1336" s="122" t="s">
        <v>147</v>
      </c>
      <c r="D1336" s="122" t="s">
        <v>125</v>
      </c>
      <c r="E1336" s="123" t="s">
        <v>12356</v>
      </c>
      <c r="F1336" s="124" t="s">
        <v>21</v>
      </c>
      <c r="G1336" s="124" t="s">
        <v>149</v>
      </c>
      <c r="H1336" s="124" t="s">
        <v>13521</v>
      </c>
      <c r="I1336" s="135" t="s">
        <v>2508</v>
      </c>
      <c r="J1336" s="129" t="s">
        <v>12821</v>
      </c>
      <c r="K1336" s="128"/>
      <c r="L1336" s="129"/>
      <c r="M1336" s="128" t="s">
        <v>13673</v>
      </c>
      <c r="N1336" s="127" t="s">
        <v>186</v>
      </c>
      <c r="O1336" s="127" t="s">
        <v>2822</v>
      </c>
      <c r="P1336" s="127" t="s">
        <v>12822</v>
      </c>
      <c r="Q1336" s="131" t="s">
        <v>13484</v>
      </c>
      <c r="R1336" s="131" t="s">
        <v>15940</v>
      </c>
      <c r="S1336" s="132" t="s">
        <v>152</v>
      </c>
      <c r="T1336" s="136" t="s">
        <v>2505</v>
      </c>
      <c r="U1336" s="118"/>
      <c r="V1336" s="118" t="s">
        <v>260</v>
      </c>
      <c r="W1336" s="133" t="str">
        <f>VLOOKUP(TRIM(X1336),X10:Y88,2,FALSE)</f>
        <v>Puneet</v>
      </c>
      <c r="X1336" s="11" t="str">
        <f t="shared" si="45"/>
        <v>6.9</v>
      </c>
      <c r="AA1336" s="1">
        <f t="shared" si="44"/>
        <v>4</v>
      </c>
    </row>
    <row r="1337" spans="1:27" ht="37.200000000000003" customHeight="1">
      <c r="A1337" s="119" t="s">
        <v>146</v>
      </c>
      <c r="B1337" s="134" t="s">
        <v>57</v>
      </c>
      <c r="C1337" s="122" t="s">
        <v>147</v>
      </c>
      <c r="D1337" s="122" t="s">
        <v>125</v>
      </c>
      <c r="E1337" s="123" t="s">
        <v>12357</v>
      </c>
      <c r="F1337" s="124" t="s">
        <v>21</v>
      </c>
      <c r="G1337" s="124" t="s">
        <v>149</v>
      </c>
      <c r="H1337" s="124" t="s">
        <v>12908</v>
      </c>
      <c r="I1337" s="135" t="s">
        <v>16093</v>
      </c>
      <c r="J1337" s="129" t="s">
        <v>12821</v>
      </c>
      <c r="K1337" s="128"/>
      <c r="L1337" s="129"/>
      <c r="M1337" s="128" t="s">
        <v>13673</v>
      </c>
      <c r="N1337" s="127" t="s">
        <v>186</v>
      </c>
      <c r="O1337" s="127" t="s">
        <v>2822</v>
      </c>
      <c r="P1337" s="127" t="s">
        <v>12822</v>
      </c>
      <c r="Q1337" s="131" t="s">
        <v>14133</v>
      </c>
      <c r="R1337" s="131" t="s">
        <v>15755</v>
      </c>
      <c r="S1337" s="132" t="s">
        <v>15756</v>
      </c>
      <c r="T1337" s="136" t="s">
        <v>239</v>
      </c>
      <c r="U1337" s="118"/>
      <c r="V1337" s="118"/>
      <c r="W1337" s="133" t="str">
        <f>VLOOKUP(TRIM(X1337),X10:Y88,2,FALSE)</f>
        <v>Puneet</v>
      </c>
      <c r="X1337" s="11" t="str">
        <f t="shared" si="45"/>
        <v>6.9</v>
      </c>
      <c r="AA1337" s="1">
        <f t="shared" si="44"/>
        <v>27</v>
      </c>
    </row>
    <row r="1338" spans="1:27" ht="37.200000000000003" customHeight="1">
      <c r="A1338" s="119" t="s">
        <v>146</v>
      </c>
      <c r="B1338" s="134" t="s">
        <v>57</v>
      </c>
      <c r="C1338" s="122" t="s">
        <v>147</v>
      </c>
      <c r="D1338" s="122" t="s">
        <v>323</v>
      </c>
      <c r="E1338" s="123" t="s">
        <v>12358</v>
      </c>
      <c r="F1338" s="124" t="s">
        <v>21</v>
      </c>
      <c r="G1338" s="124" t="s">
        <v>149</v>
      </c>
      <c r="H1338" s="124" t="s">
        <v>12947</v>
      </c>
      <c r="I1338" s="135" t="s">
        <v>200</v>
      </c>
      <c r="J1338" s="129" t="s">
        <v>12824</v>
      </c>
      <c r="K1338" s="128"/>
      <c r="L1338" s="129"/>
      <c r="M1338" s="128" t="s">
        <v>13673</v>
      </c>
      <c r="N1338" s="127" t="s">
        <v>186</v>
      </c>
      <c r="O1338" s="127" t="s">
        <v>174</v>
      </c>
      <c r="P1338" s="127" t="s">
        <v>12825</v>
      </c>
      <c r="Q1338" s="131" t="s">
        <v>12862</v>
      </c>
      <c r="R1338" s="131" t="s">
        <v>15741</v>
      </c>
      <c r="S1338" s="132" t="s">
        <v>152</v>
      </c>
      <c r="T1338" s="136" t="s">
        <v>199</v>
      </c>
      <c r="U1338" s="118"/>
      <c r="V1338" s="118"/>
      <c r="W1338" s="133" t="str">
        <f>VLOOKUP(TRIM(X1338),X10:Y88,2,FALSE)</f>
        <v>Puneet</v>
      </c>
      <c r="X1338" s="11" t="str">
        <f t="shared" si="45"/>
        <v>6.11</v>
      </c>
      <c r="AA1338" s="1">
        <f t="shared" si="44"/>
        <v>17</v>
      </c>
    </row>
    <row r="1339" spans="1:27" ht="37.200000000000003" customHeight="1">
      <c r="A1339" s="119" t="s">
        <v>146</v>
      </c>
      <c r="B1339" s="134" t="s">
        <v>57</v>
      </c>
      <c r="C1339" s="122" t="s">
        <v>147</v>
      </c>
      <c r="D1339" s="122" t="s">
        <v>101</v>
      </c>
      <c r="E1339" s="123" t="s">
        <v>12359</v>
      </c>
      <c r="F1339" s="124" t="s">
        <v>302</v>
      </c>
      <c r="G1339" s="124" t="s">
        <v>149</v>
      </c>
      <c r="H1339" s="124" t="s">
        <v>13264</v>
      </c>
      <c r="I1339" s="135" t="s">
        <v>241</v>
      </c>
      <c r="J1339" s="129" t="s">
        <v>196</v>
      </c>
      <c r="K1339" s="128">
        <v>0</v>
      </c>
      <c r="L1339" s="129"/>
      <c r="M1339" s="128" t="s">
        <v>13673</v>
      </c>
      <c r="N1339" s="127" t="s">
        <v>525</v>
      </c>
      <c r="O1339" s="127" t="s">
        <v>174</v>
      </c>
      <c r="P1339" s="127" t="s">
        <v>194</v>
      </c>
      <c r="Q1339" s="131" t="s">
        <v>13949</v>
      </c>
      <c r="R1339" s="131" t="s">
        <v>15941</v>
      </c>
      <c r="S1339" s="132" t="s">
        <v>152</v>
      </c>
      <c r="T1339" s="136" t="s">
        <v>242</v>
      </c>
      <c r="U1339" s="118"/>
      <c r="V1339" s="118" t="s">
        <v>260</v>
      </c>
      <c r="W1339" s="133" t="str">
        <f>VLOOKUP(TRIM(X1339),X10:Y88,2,FALSE)</f>
        <v>Frank</v>
      </c>
      <c r="X1339" s="11" t="str">
        <f t="shared" si="45"/>
        <v>6.5.2</v>
      </c>
      <c r="AA1339" s="1">
        <f t="shared" si="44"/>
        <v>5</v>
      </c>
    </row>
    <row r="1340" spans="1:27" ht="37.200000000000003" customHeight="1">
      <c r="A1340" s="119" t="s">
        <v>146</v>
      </c>
      <c r="B1340" s="134" t="s">
        <v>57</v>
      </c>
      <c r="C1340" s="122" t="s">
        <v>147</v>
      </c>
      <c r="D1340" s="122" t="s">
        <v>101</v>
      </c>
      <c r="E1340" s="123" t="s">
        <v>12360</v>
      </c>
      <c r="F1340" s="124" t="s">
        <v>302</v>
      </c>
      <c r="G1340" s="124" t="s">
        <v>149</v>
      </c>
      <c r="H1340" s="124" t="s">
        <v>13042</v>
      </c>
      <c r="I1340" s="135" t="s">
        <v>192</v>
      </c>
      <c r="J1340" s="129" t="s">
        <v>196</v>
      </c>
      <c r="K1340" s="128">
        <v>0</v>
      </c>
      <c r="L1340" s="129"/>
      <c r="M1340" s="128" t="s">
        <v>202</v>
      </c>
      <c r="N1340" s="127" t="s">
        <v>525</v>
      </c>
      <c r="O1340" s="127" t="s">
        <v>174</v>
      </c>
      <c r="P1340" s="127" t="s">
        <v>194</v>
      </c>
      <c r="Q1340" s="131" t="s">
        <v>13861</v>
      </c>
      <c r="R1340" s="131" t="s">
        <v>15997</v>
      </c>
      <c r="S1340" s="132" t="s">
        <v>189</v>
      </c>
      <c r="T1340" s="136" t="s">
        <v>190</v>
      </c>
      <c r="U1340" s="118"/>
      <c r="V1340" s="118" t="s">
        <v>15021</v>
      </c>
      <c r="W1340" s="133" t="str">
        <f>VLOOKUP(TRIM(X1340),X10:Y88,2,FALSE)</f>
        <v>Frank</v>
      </c>
      <c r="X1340" s="11" t="str">
        <f t="shared" si="45"/>
        <v>6.5.2</v>
      </c>
      <c r="AA1340" s="1">
        <f t="shared" si="44"/>
        <v>12</v>
      </c>
    </row>
    <row r="1341" spans="1:27" ht="37.200000000000003" customHeight="1">
      <c r="A1341" s="119" t="s">
        <v>146</v>
      </c>
      <c r="B1341" s="134" t="s">
        <v>57</v>
      </c>
      <c r="C1341" s="122" t="s">
        <v>147</v>
      </c>
      <c r="D1341" s="122" t="s">
        <v>101</v>
      </c>
      <c r="E1341" s="123" t="s">
        <v>12361</v>
      </c>
      <c r="F1341" s="124" t="s">
        <v>302</v>
      </c>
      <c r="G1341" s="124" t="s">
        <v>149</v>
      </c>
      <c r="H1341" s="124" t="s">
        <v>15013</v>
      </c>
      <c r="I1341" s="135" t="s">
        <v>5608</v>
      </c>
      <c r="J1341" s="129" t="s">
        <v>185</v>
      </c>
      <c r="K1341" s="128">
        <v>0</v>
      </c>
      <c r="L1341" s="129"/>
      <c r="M1341" s="128" t="s">
        <v>202</v>
      </c>
      <c r="N1341" s="127" t="s">
        <v>525</v>
      </c>
      <c r="O1341" s="127" t="s">
        <v>174</v>
      </c>
      <c r="P1341" s="127" t="s">
        <v>194</v>
      </c>
      <c r="Q1341" s="131" t="s">
        <v>13889</v>
      </c>
      <c r="R1341" s="131" t="s">
        <v>15341</v>
      </c>
      <c r="S1341" s="132" t="s">
        <v>15342</v>
      </c>
      <c r="T1341" s="136" t="s">
        <v>199</v>
      </c>
      <c r="U1341" s="118"/>
      <c r="V1341" s="118"/>
      <c r="W1341" s="133" t="str">
        <f>VLOOKUP(TRIM(X1341),X10:Y88,2,FALSE)</f>
        <v>Frank</v>
      </c>
      <c r="X1341" s="11" t="str">
        <f t="shared" si="45"/>
        <v>6.5.2</v>
      </c>
      <c r="AA1341" s="1">
        <f t="shared" si="44"/>
        <v>27</v>
      </c>
    </row>
    <row r="1342" spans="1:27" ht="37.200000000000003" customHeight="1">
      <c r="A1342" s="119" t="s">
        <v>146</v>
      </c>
      <c r="B1342" s="134" t="s">
        <v>57</v>
      </c>
      <c r="C1342" s="122" t="s">
        <v>147</v>
      </c>
      <c r="D1342" s="122" t="s">
        <v>101</v>
      </c>
      <c r="E1342" s="123" t="s">
        <v>12362</v>
      </c>
      <c r="F1342" s="124" t="s">
        <v>302</v>
      </c>
      <c r="G1342" s="124" t="s">
        <v>149</v>
      </c>
      <c r="H1342" s="124" t="s">
        <v>13355</v>
      </c>
      <c r="I1342" s="135" t="s">
        <v>5608</v>
      </c>
      <c r="J1342" s="129" t="s">
        <v>196</v>
      </c>
      <c r="K1342" s="128">
        <v>0</v>
      </c>
      <c r="L1342" s="129"/>
      <c r="M1342" s="128" t="s">
        <v>202</v>
      </c>
      <c r="N1342" s="127" t="s">
        <v>525</v>
      </c>
      <c r="O1342" s="127" t="s">
        <v>174</v>
      </c>
      <c r="P1342" s="127" t="s">
        <v>194</v>
      </c>
      <c r="Q1342" s="131" t="s">
        <v>13889</v>
      </c>
      <c r="R1342" s="131" t="s">
        <v>15343</v>
      </c>
      <c r="S1342" s="132" t="s">
        <v>15344</v>
      </c>
      <c r="T1342" s="136" t="s">
        <v>199</v>
      </c>
      <c r="U1342" s="118"/>
      <c r="V1342" s="118"/>
      <c r="W1342" s="133" t="str">
        <f>VLOOKUP(TRIM(X1342),X10:Y88,2,FALSE)</f>
        <v>Frank</v>
      </c>
      <c r="X1342" s="11" t="str">
        <f t="shared" si="45"/>
        <v>6.5.2</v>
      </c>
      <c r="AA1342" s="1">
        <f t="shared" si="44"/>
        <v>27</v>
      </c>
    </row>
    <row r="1343" spans="1:27" ht="37.200000000000003" customHeight="1">
      <c r="A1343" s="119" t="s">
        <v>146</v>
      </c>
      <c r="B1343" s="134" t="s">
        <v>57</v>
      </c>
      <c r="C1343" s="122" t="s">
        <v>147</v>
      </c>
      <c r="D1343" s="122" t="s">
        <v>101</v>
      </c>
      <c r="E1343" s="123" t="s">
        <v>12363</v>
      </c>
      <c r="F1343" s="124" t="s">
        <v>302</v>
      </c>
      <c r="G1343" s="124" t="s">
        <v>149</v>
      </c>
      <c r="H1343" s="124" t="s">
        <v>13528</v>
      </c>
      <c r="I1343" s="135" t="s">
        <v>256</v>
      </c>
      <c r="J1343" s="129" t="s">
        <v>196</v>
      </c>
      <c r="K1343" s="128">
        <v>0</v>
      </c>
      <c r="L1343" s="129"/>
      <c r="M1343" s="128" t="s">
        <v>13673</v>
      </c>
      <c r="N1343" s="127" t="s">
        <v>525</v>
      </c>
      <c r="O1343" s="127" t="s">
        <v>174</v>
      </c>
      <c r="P1343" s="127" t="s">
        <v>194</v>
      </c>
      <c r="Q1343" s="131" t="s">
        <v>13682</v>
      </c>
      <c r="R1343" s="131" t="s">
        <v>15942</v>
      </c>
      <c r="S1343" s="132" t="s">
        <v>152</v>
      </c>
      <c r="T1343" s="136" t="s">
        <v>282</v>
      </c>
      <c r="U1343" s="118"/>
      <c r="V1343" s="118" t="s">
        <v>260</v>
      </c>
      <c r="W1343" s="133" t="str">
        <f>VLOOKUP(TRIM(X1343),X10:Y88,2,FALSE)</f>
        <v>Frank</v>
      </c>
      <c r="X1343" s="11" t="str">
        <f t="shared" si="45"/>
        <v>6.5.2</v>
      </c>
      <c r="AA1343" s="1">
        <f t="shared" si="44"/>
        <v>7</v>
      </c>
    </row>
    <row r="1344" spans="1:27" ht="37.200000000000003" customHeight="1">
      <c r="A1344" s="119" t="s">
        <v>146</v>
      </c>
      <c r="B1344" s="134" t="s">
        <v>57</v>
      </c>
      <c r="C1344" s="122" t="s">
        <v>147</v>
      </c>
      <c r="D1344" s="122" t="s">
        <v>101</v>
      </c>
      <c r="E1344" s="123" t="s">
        <v>12364</v>
      </c>
      <c r="F1344" s="124" t="s">
        <v>302</v>
      </c>
      <c r="G1344" s="124" t="s">
        <v>149</v>
      </c>
      <c r="H1344" s="124" t="s">
        <v>13550</v>
      </c>
      <c r="I1344" s="135" t="s">
        <v>241</v>
      </c>
      <c r="J1344" s="129" t="s">
        <v>185</v>
      </c>
      <c r="K1344" s="128">
        <v>0</v>
      </c>
      <c r="L1344" s="129"/>
      <c r="M1344" s="128" t="s">
        <v>202</v>
      </c>
      <c r="N1344" s="127" t="s">
        <v>525</v>
      </c>
      <c r="O1344" s="127" t="s">
        <v>174</v>
      </c>
      <c r="P1344" s="127" t="s">
        <v>194</v>
      </c>
      <c r="Q1344" s="131" t="s">
        <v>14078</v>
      </c>
      <c r="R1344" s="131" t="s">
        <v>15689</v>
      </c>
      <c r="S1344" s="132" t="s">
        <v>152</v>
      </c>
      <c r="T1344" s="136" t="s">
        <v>299</v>
      </c>
      <c r="U1344" s="118"/>
      <c r="V1344" s="118"/>
      <c r="W1344" s="133" t="str">
        <f>VLOOKUP(TRIM(X1344),X10:Y88,2,FALSE)</f>
        <v>Frank</v>
      </c>
      <c r="X1344" s="11" t="str">
        <f t="shared" si="45"/>
        <v>6.5.2</v>
      </c>
      <c r="AA1344" s="1">
        <f t="shared" si="44"/>
        <v>5</v>
      </c>
    </row>
    <row r="1345" spans="1:27" ht="37.200000000000003" customHeight="1">
      <c r="A1345" s="119" t="s">
        <v>146</v>
      </c>
      <c r="B1345" s="134" t="s">
        <v>57</v>
      </c>
      <c r="C1345" s="122" t="s">
        <v>147</v>
      </c>
      <c r="D1345" s="122" t="s">
        <v>101</v>
      </c>
      <c r="E1345" s="123" t="s">
        <v>12365</v>
      </c>
      <c r="F1345" s="124" t="s">
        <v>23</v>
      </c>
      <c r="G1345" s="124" t="s">
        <v>149</v>
      </c>
      <c r="H1345" s="124" t="s">
        <v>15027</v>
      </c>
      <c r="I1345" s="135" t="s">
        <v>241</v>
      </c>
      <c r="J1345" s="129" t="s">
        <v>230</v>
      </c>
      <c r="K1345" s="128">
        <v>2035</v>
      </c>
      <c r="L1345" s="129" t="s">
        <v>60</v>
      </c>
      <c r="M1345" s="128" t="s">
        <v>229</v>
      </c>
      <c r="N1345" s="127" t="s">
        <v>895</v>
      </c>
      <c r="O1345" s="127" t="s">
        <v>174</v>
      </c>
      <c r="P1345" s="127" t="s">
        <v>194</v>
      </c>
      <c r="Q1345" s="131" t="s">
        <v>14079</v>
      </c>
      <c r="R1345" s="131" t="s">
        <v>15690</v>
      </c>
      <c r="S1345" s="132" t="s">
        <v>152</v>
      </c>
      <c r="T1345" s="136" t="s">
        <v>299</v>
      </c>
      <c r="U1345" s="118"/>
      <c r="V1345" s="118"/>
      <c r="W1345" s="133" t="str">
        <f>VLOOKUP(TRIM(X1345),X10:Y88,2,FALSE)</f>
        <v>Frank</v>
      </c>
      <c r="X1345" s="11" t="str">
        <f t="shared" si="45"/>
        <v>6.5.2</v>
      </c>
      <c r="AA1345" s="1">
        <f t="shared" si="44"/>
        <v>5</v>
      </c>
    </row>
    <row r="1346" spans="1:27" ht="37.200000000000003" customHeight="1">
      <c r="A1346" s="119" t="s">
        <v>146</v>
      </c>
      <c r="B1346" s="134" t="s">
        <v>57</v>
      </c>
      <c r="C1346" s="122" t="s">
        <v>147</v>
      </c>
      <c r="D1346" s="122" t="s">
        <v>101</v>
      </c>
      <c r="E1346" s="123" t="s">
        <v>12366</v>
      </c>
      <c r="F1346" s="124" t="s">
        <v>302</v>
      </c>
      <c r="G1346" s="124" t="s">
        <v>149</v>
      </c>
      <c r="H1346" s="124" t="s">
        <v>13616</v>
      </c>
      <c r="I1346" s="135" t="s">
        <v>256</v>
      </c>
      <c r="J1346" s="129" t="s">
        <v>185</v>
      </c>
      <c r="K1346" s="128">
        <v>0</v>
      </c>
      <c r="L1346" s="129"/>
      <c r="M1346" s="128" t="s">
        <v>202</v>
      </c>
      <c r="N1346" s="127" t="s">
        <v>525</v>
      </c>
      <c r="O1346" s="127" t="s">
        <v>174</v>
      </c>
      <c r="P1346" s="127" t="s">
        <v>194</v>
      </c>
      <c r="Q1346" s="131" t="s">
        <v>14089</v>
      </c>
      <c r="R1346" s="131" t="s">
        <v>15691</v>
      </c>
      <c r="S1346" s="132" t="s">
        <v>152</v>
      </c>
      <c r="T1346" s="136" t="s">
        <v>304</v>
      </c>
      <c r="U1346" s="118"/>
      <c r="V1346" s="118"/>
      <c r="W1346" s="133" t="str">
        <f>VLOOKUP(TRIM(X1346),X10:Y88,2,FALSE)</f>
        <v>Frank</v>
      </c>
      <c r="X1346" s="11" t="str">
        <f t="shared" si="45"/>
        <v>6.5.2</v>
      </c>
      <c r="AA1346" s="1">
        <f t="shared" si="44"/>
        <v>7</v>
      </c>
    </row>
    <row r="1347" spans="1:27" ht="37.200000000000003" customHeight="1">
      <c r="A1347" s="119" t="s">
        <v>146</v>
      </c>
      <c r="B1347" s="134" t="s">
        <v>57</v>
      </c>
      <c r="C1347" s="122" t="s">
        <v>147</v>
      </c>
      <c r="D1347" s="122" t="s">
        <v>104</v>
      </c>
      <c r="E1347" s="123" t="s">
        <v>12367</v>
      </c>
      <c r="F1347" s="124" t="s">
        <v>191</v>
      </c>
      <c r="G1347" s="124" t="s">
        <v>149</v>
      </c>
      <c r="H1347" s="124" t="s">
        <v>12849</v>
      </c>
      <c r="I1347" s="135" t="s">
        <v>313</v>
      </c>
      <c r="J1347" s="129"/>
      <c r="K1347" s="128"/>
      <c r="L1347" s="129"/>
      <c r="M1347" s="128" t="s">
        <v>13673</v>
      </c>
      <c r="N1347" s="127"/>
      <c r="O1347" s="127" t="s">
        <v>174</v>
      </c>
      <c r="P1347" s="127" t="s">
        <v>194</v>
      </c>
      <c r="Q1347" s="131" t="s">
        <v>15031</v>
      </c>
      <c r="R1347" s="131" t="s">
        <v>15301</v>
      </c>
      <c r="S1347" s="137" t="s">
        <v>156</v>
      </c>
      <c r="T1347" s="136" t="s">
        <v>523</v>
      </c>
      <c r="U1347" s="118"/>
      <c r="V1347" s="118"/>
      <c r="W1347" s="133" t="str">
        <f>VLOOKUP(TRIM(X1347),X10:Y88,2,FALSE)</f>
        <v>Frank</v>
      </c>
      <c r="X1347" s="11" t="str">
        <f t="shared" si="45"/>
        <v>6.5.4</v>
      </c>
      <c r="AA1347" s="1">
        <f t="shared" si="44"/>
        <v>6</v>
      </c>
    </row>
    <row r="1348" spans="1:27" ht="37.200000000000003" customHeight="1">
      <c r="A1348" s="119" t="s">
        <v>146</v>
      </c>
      <c r="B1348" s="134" t="s">
        <v>57</v>
      </c>
      <c r="C1348" s="122" t="s">
        <v>147</v>
      </c>
      <c r="D1348" s="122" t="s">
        <v>104</v>
      </c>
      <c r="E1348" s="123" t="s">
        <v>12368</v>
      </c>
      <c r="F1348" s="124" t="s">
        <v>302</v>
      </c>
      <c r="G1348" s="124" t="s">
        <v>149</v>
      </c>
      <c r="H1348" s="124" t="s">
        <v>12924</v>
      </c>
      <c r="I1348" s="135" t="s">
        <v>16120</v>
      </c>
      <c r="J1348" s="129" t="s">
        <v>185</v>
      </c>
      <c r="K1348" s="128">
        <v>0</v>
      </c>
      <c r="L1348" s="129"/>
      <c r="M1348" s="128" t="s">
        <v>202</v>
      </c>
      <c r="N1348" s="127" t="s">
        <v>525</v>
      </c>
      <c r="O1348" s="127" t="s">
        <v>174</v>
      </c>
      <c r="P1348" s="127" t="s">
        <v>194</v>
      </c>
      <c r="Q1348" s="131" t="s">
        <v>13803</v>
      </c>
      <c r="R1348" s="131" t="s">
        <v>15298</v>
      </c>
      <c r="S1348" s="132" t="s">
        <v>15299</v>
      </c>
      <c r="T1348" s="136" t="s">
        <v>523</v>
      </c>
      <c r="U1348" s="118"/>
      <c r="V1348" s="118"/>
      <c r="W1348" s="133" t="str">
        <f>VLOOKUP(TRIM(X1348),X10:Y88,2,FALSE)</f>
        <v>Frank</v>
      </c>
      <c r="X1348" s="11" t="str">
        <f t="shared" si="45"/>
        <v>6.5.4</v>
      </c>
      <c r="AA1348" s="1">
        <f t="shared" si="44"/>
        <v>48</v>
      </c>
    </row>
    <row r="1349" spans="1:27" ht="37.200000000000003" customHeight="1">
      <c r="A1349" s="119" t="s">
        <v>146</v>
      </c>
      <c r="B1349" s="134" t="s">
        <v>57</v>
      </c>
      <c r="C1349" s="122" t="s">
        <v>147</v>
      </c>
      <c r="D1349" s="122" t="s">
        <v>104</v>
      </c>
      <c r="E1349" s="123" t="s">
        <v>12369</v>
      </c>
      <c r="F1349" s="124" t="s">
        <v>302</v>
      </c>
      <c r="G1349" s="124" t="s">
        <v>149</v>
      </c>
      <c r="H1349" s="124" t="s">
        <v>13240</v>
      </c>
      <c r="I1349" s="135" t="s">
        <v>16121</v>
      </c>
      <c r="J1349" s="129" t="s">
        <v>196</v>
      </c>
      <c r="K1349" s="128">
        <v>0</v>
      </c>
      <c r="L1349" s="129"/>
      <c r="M1349" s="128" t="s">
        <v>13673</v>
      </c>
      <c r="N1349" s="127" t="s">
        <v>525</v>
      </c>
      <c r="O1349" s="127" t="s">
        <v>174</v>
      </c>
      <c r="P1349" s="127" t="s">
        <v>194</v>
      </c>
      <c r="Q1349" s="131" t="s">
        <v>15036</v>
      </c>
      <c r="R1349" s="131" t="s">
        <v>15300</v>
      </c>
      <c r="S1349" s="132" t="s">
        <v>167</v>
      </c>
      <c r="T1349" s="136" t="s">
        <v>239</v>
      </c>
      <c r="U1349" s="118"/>
      <c r="V1349" s="118"/>
      <c r="W1349" s="133" t="str">
        <f>VLOOKUP(TRIM(X1349),X10:Y88,2,FALSE)</f>
        <v>Frank</v>
      </c>
      <c r="X1349" s="11" t="str">
        <f t="shared" si="45"/>
        <v>6.5.4</v>
      </c>
      <c r="AA1349" s="1">
        <f t="shared" si="44"/>
        <v>58</v>
      </c>
    </row>
    <row r="1350" spans="1:27" ht="37.200000000000003" customHeight="1">
      <c r="A1350" s="119" t="s">
        <v>146</v>
      </c>
      <c r="B1350" s="134" t="s">
        <v>57</v>
      </c>
      <c r="C1350" s="122" t="s">
        <v>147</v>
      </c>
      <c r="D1350" s="122" t="s">
        <v>101</v>
      </c>
      <c r="E1350" s="123" t="s">
        <v>12370</v>
      </c>
      <c r="F1350" s="124" t="s">
        <v>20</v>
      </c>
      <c r="G1350" s="124" t="s">
        <v>149</v>
      </c>
      <c r="H1350" s="124" t="s">
        <v>15041</v>
      </c>
      <c r="I1350" s="135" t="s">
        <v>313</v>
      </c>
      <c r="J1350" s="129"/>
      <c r="K1350" s="128"/>
      <c r="L1350" s="129"/>
      <c r="M1350" s="128" t="s">
        <v>13673</v>
      </c>
      <c r="N1350" s="127"/>
      <c r="O1350" s="127"/>
      <c r="P1350" s="127" t="s">
        <v>13509</v>
      </c>
      <c r="Q1350" s="131" t="s">
        <v>14138</v>
      </c>
      <c r="R1350" s="131" t="s">
        <v>15943</v>
      </c>
      <c r="S1350" s="132" t="s">
        <v>152</v>
      </c>
      <c r="T1350" s="136" t="s">
        <v>310</v>
      </c>
      <c r="U1350" s="118"/>
      <c r="V1350" s="118" t="s">
        <v>260</v>
      </c>
      <c r="W1350" s="133" t="str">
        <f>VLOOKUP(TRIM(X1350),X10:Y88,2,FALSE)</f>
        <v>Frank</v>
      </c>
      <c r="X1350" s="11" t="str">
        <f t="shared" si="45"/>
        <v>6.5.2</v>
      </c>
      <c r="AA1350" s="1">
        <f t="shared" si="44"/>
        <v>6</v>
      </c>
    </row>
    <row r="1351" spans="1:27" ht="37.200000000000003" customHeight="1">
      <c r="A1351" s="119" t="s">
        <v>146</v>
      </c>
      <c r="B1351" s="134" t="s">
        <v>57</v>
      </c>
      <c r="C1351" s="122" t="s">
        <v>147</v>
      </c>
      <c r="D1351" s="122" t="s">
        <v>101</v>
      </c>
      <c r="E1351" s="123" t="s">
        <v>12371</v>
      </c>
      <c r="F1351" s="124" t="s">
        <v>20</v>
      </c>
      <c r="G1351" s="124" t="s">
        <v>149</v>
      </c>
      <c r="H1351" s="124" t="s">
        <v>15044</v>
      </c>
      <c r="I1351" s="135" t="s">
        <v>313</v>
      </c>
      <c r="J1351" s="129"/>
      <c r="K1351" s="128"/>
      <c r="L1351" s="129"/>
      <c r="M1351" s="128" t="s">
        <v>13673</v>
      </c>
      <c r="N1351" s="127"/>
      <c r="O1351" s="127" t="s">
        <v>174</v>
      </c>
      <c r="P1351" s="127" t="s">
        <v>194</v>
      </c>
      <c r="Q1351" s="131" t="s">
        <v>346</v>
      </c>
      <c r="R1351" s="131" t="s">
        <v>15944</v>
      </c>
      <c r="S1351" s="132" t="s">
        <v>152</v>
      </c>
      <c r="T1351" s="136" t="s">
        <v>281</v>
      </c>
      <c r="U1351" s="118"/>
      <c r="V1351" s="118" t="s">
        <v>260</v>
      </c>
      <c r="W1351" s="133" t="str">
        <f>VLOOKUP(TRIM(X1351),X10:Y88,2,FALSE)</f>
        <v>Frank</v>
      </c>
      <c r="X1351" s="11" t="str">
        <f t="shared" si="45"/>
        <v>6.5.2</v>
      </c>
      <c r="AA1351" s="1">
        <f t="shared" si="44"/>
        <v>6</v>
      </c>
    </row>
    <row r="1352" spans="1:27" ht="37.200000000000003" customHeight="1">
      <c r="A1352" s="119" t="s">
        <v>146</v>
      </c>
      <c r="B1352" s="134" t="s">
        <v>57</v>
      </c>
      <c r="C1352" s="122" t="s">
        <v>147</v>
      </c>
      <c r="D1352" s="122" t="s">
        <v>119</v>
      </c>
      <c r="E1352" s="123" t="s">
        <v>12372</v>
      </c>
      <c r="F1352" s="124" t="s">
        <v>23</v>
      </c>
      <c r="G1352" s="124" t="s">
        <v>149</v>
      </c>
      <c r="H1352" s="124" t="s">
        <v>15046</v>
      </c>
      <c r="I1352" s="135" t="s">
        <v>13500</v>
      </c>
      <c r="J1352" s="129" t="s">
        <v>217</v>
      </c>
      <c r="K1352" s="128">
        <v>382</v>
      </c>
      <c r="L1352" s="129" t="s">
        <v>60</v>
      </c>
      <c r="M1352" s="128" t="s">
        <v>202</v>
      </c>
      <c r="N1352" s="127" t="s">
        <v>13016</v>
      </c>
      <c r="O1352" s="127" t="s">
        <v>174</v>
      </c>
      <c r="P1352" s="127" t="s">
        <v>524</v>
      </c>
      <c r="Q1352" s="131" t="s">
        <v>14062</v>
      </c>
      <c r="R1352" s="131" t="s">
        <v>15770</v>
      </c>
      <c r="S1352" s="132" t="s">
        <v>152</v>
      </c>
      <c r="T1352" s="136" t="s">
        <v>310</v>
      </c>
      <c r="U1352" s="118"/>
      <c r="V1352" s="118"/>
      <c r="W1352" s="133" t="str">
        <f>VLOOKUP(TRIM(X1352),X10:Y88,2,FALSE)</f>
        <v>Frank</v>
      </c>
      <c r="X1352" s="11" t="str">
        <f t="shared" si="45"/>
        <v>6.5.11</v>
      </c>
      <c r="AA1352" s="1">
        <f t="shared" si="44"/>
        <v>43</v>
      </c>
    </row>
    <row r="1353" spans="1:27" ht="37.200000000000003" customHeight="1">
      <c r="A1353" s="119" t="s">
        <v>146</v>
      </c>
      <c r="B1353" s="134" t="s">
        <v>57</v>
      </c>
      <c r="C1353" s="122" t="s">
        <v>147</v>
      </c>
      <c r="D1353" s="122" t="s">
        <v>119</v>
      </c>
      <c r="E1353" s="123" t="s">
        <v>12373</v>
      </c>
      <c r="F1353" s="124" t="s">
        <v>302</v>
      </c>
      <c r="G1353" s="124" t="s">
        <v>149</v>
      </c>
      <c r="H1353" s="124" t="s">
        <v>13258</v>
      </c>
      <c r="I1353" s="135" t="s">
        <v>13136</v>
      </c>
      <c r="J1353" s="129" t="s">
        <v>185</v>
      </c>
      <c r="K1353" s="128">
        <v>0</v>
      </c>
      <c r="L1353" s="129"/>
      <c r="M1353" s="128" t="s">
        <v>202</v>
      </c>
      <c r="N1353" s="127" t="s">
        <v>525</v>
      </c>
      <c r="O1353" s="127" t="s">
        <v>174</v>
      </c>
      <c r="P1353" s="127" t="s">
        <v>194</v>
      </c>
      <c r="Q1353" s="131" t="s">
        <v>13944</v>
      </c>
      <c r="R1353" s="131" t="s">
        <v>15560</v>
      </c>
      <c r="S1353" s="132" t="s">
        <v>15561</v>
      </c>
      <c r="T1353" s="136" t="s">
        <v>245</v>
      </c>
      <c r="U1353" s="118"/>
      <c r="V1353" s="118"/>
      <c r="W1353" s="133" t="str">
        <f>VLOOKUP(TRIM(X1353),X10:Y88,2,FALSE)</f>
        <v>Frank</v>
      </c>
      <c r="X1353" s="11" t="str">
        <f t="shared" si="45"/>
        <v>6.5.11</v>
      </c>
      <c r="AA1353" s="1">
        <f t="shared" si="44"/>
        <v>43</v>
      </c>
    </row>
    <row r="1354" spans="1:27" ht="37.200000000000003" customHeight="1">
      <c r="A1354" s="119" t="s">
        <v>146</v>
      </c>
      <c r="B1354" s="134" t="s">
        <v>57</v>
      </c>
      <c r="C1354" s="122" t="s">
        <v>147</v>
      </c>
      <c r="D1354" s="122" t="s">
        <v>119</v>
      </c>
      <c r="E1354" s="123" t="s">
        <v>12374</v>
      </c>
      <c r="F1354" s="124" t="s">
        <v>302</v>
      </c>
      <c r="G1354" s="124" t="s">
        <v>149</v>
      </c>
      <c r="H1354" s="124" t="s">
        <v>13544</v>
      </c>
      <c r="I1354" s="135" t="s">
        <v>241</v>
      </c>
      <c r="J1354" s="129" t="s">
        <v>185</v>
      </c>
      <c r="K1354" s="128">
        <v>0</v>
      </c>
      <c r="L1354" s="129"/>
      <c r="M1354" s="128" t="s">
        <v>202</v>
      </c>
      <c r="N1354" s="127" t="s">
        <v>525</v>
      </c>
      <c r="O1354" s="127" t="s">
        <v>174</v>
      </c>
      <c r="P1354" s="127" t="s">
        <v>194</v>
      </c>
      <c r="Q1354" s="131" t="s">
        <v>14059</v>
      </c>
      <c r="R1354" s="131" t="s">
        <v>15562</v>
      </c>
      <c r="S1354" s="132" t="s">
        <v>15563</v>
      </c>
      <c r="T1354" s="136" t="s">
        <v>258</v>
      </c>
      <c r="U1354" s="118"/>
      <c r="V1354" s="118"/>
      <c r="W1354" s="133" t="str">
        <f>VLOOKUP(TRIM(X1354),X10:Y88,2,FALSE)</f>
        <v>Frank</v>
      </c>
      <c r="X1354" s="11" t="str">
        <f t="shared" si="45"/>
        <v>6.5.11</v>
      </c>
      <c r="AA1354" s="1">
        <f t="shared" si="44"/>
        <v>5</v>
      </c>
    </row>
    <row r="1355" spans="1:27" ht="37.200000000000003" customHeight="1">
      <c r="A1355" s="119" t="s">
        <v>146</v>
      </c>
      <c r="B1355" s="134" t="s">
        <v>57</v>
      </c>
      <c r="C1355" s="122" t="s">
        <v>147</v>
      </c>
      <c r="D1355" s="122" t="s">
        <v>119</v>
      </c>
      <c r="E1355" s="123" t="s">
        <v>12375</v>
      </c>
      <c r="F1355" s="124" t="s">
        <v>302</v>
      </c>
      <c r="G1355" s="124" t="s">
        <v>149</v>
      </c>
      <c r="H1355" s="124" t="s">
        <v>12726</v>
      </c>
      <c r="I1355" s="135" t="s">
        <v>16114</v>
      </c>
      <c r="J1355" s="129" t="s">
        <v>196</v>
      </c>
      <c r="K1355" s="128"/>
      <c r="L1355" s="129"/>
      <c r="M1355" s="128" t="s">
        <v>13673</v>
      </c>
      <c r="N1355" s="127" t="s">
        <v>525</v>
      </c>
      <c r="O1355" s="127" t="s">
        <v>174</v>
      </c>
      <c r="P1355" s="127" t="s">
        <v>194</v>
      </c>
      <c r="Q1355" s="131" t="s">
        <v>13737</v>
      </c>
      <c r="R1355" s="131" t="s">
        <v>15968</v>
      </c>
      <c r="S1355" s="132" t="s">
        <v>152</v>
      </c>
      <c r="T1355" s="136" t="s">
        <v>534</v>
      </c>
      <c r="U1355" s="118"/>
      <c r="V1355" s="118"/>
      <c r="W1355" s="133" t="str">
        <f>VLOOKUP(TRIM(X1355),X10:Y88,2,FALSE)</f>
        <v>Frank</v>
      </c>
      <c r="X1355" s="11" t="str">
        <f t="shared" si="45"/>
        <v>6.5.11</v>
      </c>
      <c r="AA1355" s="1">
        <f t="shared" si="44"/>
        <v>35</v>
      </c>
    </row>
    <row r="1356" spans="1:27" ht="37.200000000000003" customHeight="1">
      <c r="A1356" s="119" t="s">
        <v>146</v>
      </c>
      <c r="B1356" s="134" t="s">
        <v>57</v>
      </c>
      <c r="C1356" s="122" t="s">
        <v>147</v>
      </c>
      <c r="D1356" s="122" t="s">
        <v>119</v>
      </c>
      <c r="E1356" s="123" t="s">
        <v>12376</v>
      </c>
      <c r="F1356" s="124" t="s">
        <v>302</v>
      </c>
      <c r="G1356" s="124" t="s">
        <v>149</v>
      </c>
      <c r="H1356" s="124" t="s">
        <v>12811</v>
      </c>
      <c r="I1356" s="135" t="s">
        <v>16115</v>
      </c>
      <c r="J1356" s="129" t="s">
        <v>196</v>
      </c>
      <c r="K1356" s="128">
        <v>0</v>
      </c>
      <c r="L1356" s="129"/>
      <c r="M1356" s="128" t="s">
        <v>13673</v>
      </c>
      <c r="N1356" s="127" t="s">
        <v>525</v>
      </c>
      <c r="O1356" s="127" t="s">
        <v>174</v>
      </c>
      <c r="P1356" s="127" t="s">
        <v>194</v>
      </c>
      <c r="Q1356" s="131" t="s">
        <v>13773</v>
      </c>
      <c r="R1356" s="131" t="s">
        <v>15945</v>
      </c>
      <c r="S1356" s="132" t="s">
        <v>152</v>
      </c>
      <c r="T1356" s="136" t="s">
        <v>243</v>
      </c>
      <c r="U1356" s="118"/>
      <c r="V1356" s="118" t="s">
        <v>260</v>
      </c>
      <c r="W1356" s="133" t="str">
        <f>VLOOKUP(TRIM(X1356),X10:Y88,2,FALSE)</f>
        <v>Frank</v>
      </c>
      <c r="X1356" s="11" t="str">
        <f t="shared" si="45"/>
        <v>6.5.11</v>
      </c>
      <c r="AA1356" s="1">
        <f t="shared" si="44"/>
        <v>57</v>
      </c>
    </row>
    <row r="1357" spans="1:27" ht="37.200000000000003" customHeight="1">
      <c r="A1357" s="119" t="s">
        <v>146</v>
      </c>
      <c r="B1357" s="134" t="s">
        <v>57</v>
      </c>
      <c r="C1357" s="122" t="s">
        <v>147</v>
      </c>
      <c r="D1357" s="122" t="s">
        <v>119</v>
      </c>
      <c r="E1357" s="123" t="s">
        <v>12377</v>
      </c>
      <c r="F1357" s="124" t="s">
        <v>302</v>
      </c>
      <c r="G1357" s="124" t="s">
        <v>149</v>
      </c>
      <c r="H1357" s="124" t="s">
        <v>12966</v>
      </c>
      <c r="I1357" s="135" t="s">
        <v>256</v>
      </c>
      <c r="J1357" s="129" t="s">
        <v>185</v>
      </c>
      <c r="K1357" s="128">
        <v>0</v>
      </c>
      <c r="L1357" s="129"/>
      <c r="M1357" s="128" t="s">
        <v>229</v>
      </c>
      <c r="N1357" s="127" t="s">
        <v>525</v>
      </c>
      <c r="O1357" s="127" t="s">
        <v>174</v>
      </c>
      <c r="P1357" s="127" t="s">
        <v>194</v>
      </c>
      <c r="Q1357" s="131" t="s">
        <v>13833</v>
      </c>
      <c r="R1357" s="131" t="s">
        <v>15946</v>
      </c>
      <c r="S1357" s="132" t="s">
        <v>152</v>
      </c>
      <c r="T1357" s="136" t="s">
        <v>305</v>
      </c>
      <c r="U1357" s="118"/>
      <c r="V1357" s="118" t="s">
        <v>260</v>
      </c>
      <c r="W1357" s="133" t="str">
        <f>VLOOKUP(TRIM(X1357),X10:Y88,2,FALSE)</f>
        <v>Frank</v>
      </c>
      <c r="X1357" s="11" t="str">
        <f t="shared" si="45"/>
        <v>6.5.11</v>
      </c>
      <c r="AA1357" s="1">
        <f t="shared" si="44"/>
        <v>7</v>
      </c>
    </row>
    <row r="1358" spans="1:27" ht="37.200000000000003" customHeight="1">
      <c r="A1358" s="119" t="s">
        <v>146</v>
      </c>
      <c r="B1358" s="134" t="s">
        <v>57</v>
      </c>
      <c r="C1358" s="122" t="s">
        <v>147</v>
      </c>
      <c r="D1358" s="122" t="s">
        <v>119</v>
      </c>
      <c r="E1358" s="123" t="s">
        <v>12378</v>
      </c>
      <c r="F1358" s="124" t="s">
        <v>302</v>
      </c>
      <c r="G1358" s="124" t="s">
        <v>149</v>
      </c>
      <c r="H1358" s="124" t="s">
        <v>13295</v>
      </c>
      <c r="I1358" s="135" t="s">
        <v>213</v>
      </c>
      <c r="J1358" s="129" t="s">
        <v>196</v>
      </c>
      <c r="K1358" s="128">
        <v>0</v>
      </c>
      <c r="L1358" s="129"/>
      <c r="M1358" s="128" t="s">
        <v>13673</v>
      </c>
      <c r="N1358" s="127" t="s">
        <v>525</v>
      </c>
      <c r="O1358" s="127" t="s">
        <v>174</v>
      </c>
      <c r="P1358" s="127" t="s">
        <v>194</v>
      </c>
      <c r="Q1358" s="131" t="s">
        <v>13965</v>
      </c>
      <c r="R1358" s="131" t="s">
        <v>15569</v>
      </c>
      <c r="S1358" s="132" t="s">
        <v>15570</v>
      </c>
      <c r="T1358" s="136" t="s">
        <v>199</v>
      </c>
      <c r="U1358" s="118"/>
      <c r="V1358" s="118"/>
      <c r="W1358" s="133" t="str">
        <f>VLOOKUP(TRIM(X1358),X10:Y88,2,FALSE)</f>
        <v>Frank</v>
      </c>
      <c r="X1358" s="11" t="str">
        <f t="shared" si="45"/>
        <v>6.5.11</v>
      </c>
      <c r="AA1358" s="1">
        <f t="shared" si="44"/>
        <v>6</v>
      </c>
    </row>
    <row r="1359" spans="1:27" ht="37.200000000000003" customHeight="1">
      <c r="A1359" s="119" t="s">
        <v>146</v>
      </c>
      <c r="B1359" s="134" t="s">
        <v>57</v>
      </c>
      <c r="C1359" s="122" t="s">
        <v>147</v>
      </c>
      <c r="D1359" s="122" t="s">
        <v>102</v>
      </c>
      <c r="E1359" s="123" t="s">
        <v>12379</v>
      </c>
      <c r="F1359" s="124" t="s">
        <v>302</v>
      </c>
      <c r="G1359" s="124" t="s">
        <v>149</v>
      </c>
      <c r="H1359" s="124" t="s">
        <v>12719</v>
      </c>
      <c r="I1359" s="135" t="s">
        <v>16122</v>
      </c>
      <c r="J1359" s="129" t="s">
        <v>196</v>
      </c>
      <c r="K1359" s="128"/>
      <c r="L1359" s="129"/>
      <c r="M1359" s="128" t="s">
        <v>13673</v>
      </c>
      <c r="N1359" s="127" t="s">
        <v>525</v>
      </c>
      <c r="O1359" s="127" t="s">
        <v>174</v>
      </c>
      <c r="P1359" s="127" t="s">
        <v>194</v>
      </c>
      <c r="Q1359" s="131" t="s">
        <v>15108</v>
      </c>
      <c r="R1359" s="131" t="s">
        <v>15605</v>
      </c>
      <c r="S1359" s="132" t="s">
        <v>15604</v>
      </c>
      <c r="T1359" s="136" t="s">
        <v>243</v>
      </c>
      <c r="U1359" s="118"/>
      <c r="V1359" s="118"/>
      <c r="W1359" s="133" t="str">
        <f>VLOOKUP(TRIM(X1359),X10:Y88,2,FALSE)</f>
        <v>Frank</v>
      </c>
      <c r="X1359" s="11" t="str">
        <f t="shared" si="45"/>
        <v>6.5.3</v>
      </c>
      <c r="AA1359" s="1">
        <f t="shared" si="44"/>
        <v>34</v>
      </c>
    </row>
    <row r="1360" spans="1:27" ht="37.200000000000003" customHeight="1">
      <c r="A1360" s="119" t="s">
        <v>146</v>
      </c>
      <c r="B1360" s="134" t="s">
        <v>57</v>
      </c>
      <c r="C1360" s="122" t="s">
        <v>147</v>
      </c>
      <c r="D1360" s="122" t="s">
        <v>102</v>
      </c>
      <c r="E1360" s="123" t="s">
        <v>12380</v>
      </c>
      <c r="F1360" s="124" t="s">
        <v>302</v>
      </c>
      <c r="G1360" s="124" t="s">
        <v>149</v>
      </c>
      <c r="H1360" s="124" t="s">
        <v>13043</v>
      </c>
      <c r="I1360" s="135" t="s">
        <v>192</v>
      </c>
      <c r="J1360" s="129" t="s">
        <v>196</v>
      </c>
      <c r="K1360" s="128">
        <v>0</v>
      </c>
      <c r="L1360" s="129"/>
      <c r="M1360" s="128" t="s">
        <v>202</v>
      </c>
      <c r="N1360" s="127" t="s">
        <v>525</v>
      </c>
      <c r="O1360" s="127" t="s">
        <v>174</v>
      </c>
      <c r="P1360" s="127" t="s">
        <v>194</v>
      </c>
      <c r="Q1360" s="131" t="s">
        <v>13861</v>
      </c>
      <c r="R1360" s="131" t="s">
        <v>15998</v>
      </c>
      <c r="S1360" s="132" t="s">
        <v>189</v>
      </c>
      <c r="T1360" s="136" t="s">
        <v>190</v>
      </c>
      <c r="U1360" s="118"/>
      <c r="V1360" s="118" t="s">
        <v>15021</v>
      </c>
      <c r="W1360" s="133" t="str">
        <f>VLOOKUP(TRIM(X1360),X10:Y88,2,FALSE)</f>
        <v>Frank</v>
      </c>
      <c r="X1360" s="11" t="str">
        <f t="shared" si="45"/>
        <v>6.5.3</v>
      </c>
      <c r="AA1360" s="1">
        <f t="shared" si="44"/>
        <v>12</v>
      </c>
    </row>
    <row r="1361" spans="1:27" ht="37.200000000000003" customHeight="1">
      <c r="A1361" s="119" t="s">
        <v>146</v>
      </c>
      <c r="B1361" s="134" t="s">
        <v>57</v>
      </c>
      <c r="C1361" s="122" t="s">
        <v>147</v>
      </c>
      <c r="D1361" s="122" t="s">
        <v>102</v>
      </c>
      <c r="E1361" s="123" t="s">
        <v>12381</v>
      </c>
      <c r="F1361" s="124" t="s">
        <v>302</v>
      </c>
      <c r="G1361" s="124" t="s">
        <v>149</v>
      </c>
      <c r="H1361" s="124" t="s">
        <v>13245</v>
      </c>
      <c r="I1361" s="135" t="s">
        <v>238</v>
      </c>
      <c r="J1361" s="129" t="s">
        <v>185</v>
      </c>
      <c r="K1361" s="128">
        <v>0</v>
      </c>
      <c r="L1361" s="129"/>
      <c r="M1361" s="128" t="s">
        <v>13673</v>
      </c>
      <c r="N1361" s="127" t="s">
        <v>525</v>
      </c>
      <c r="O1361" s="127" t="s">
        <v>174</v>
      </c>
      <c r="P1361" s="127" t="s">
        <v>194</v>
      </c>
      <c r="Q1361" s="131" t="s">
        <v>13934</v>
      </c>
      <c r="R1361" s="131" t="s">
        <v>15697</v>
      </c>
      <c r="S1361" s="132" t="s">
        <v>15698</v>
      </c>
      <c r="T1361" s="136" t="s">
        <v>239</v>
      </c>
      <c r="U1361" s="118"/>
      <c r="V1361" s="118"/>
      <c r="W1361" s="133" t="str">
        <f>VLOOKUP(TRIM(X1361),X10:Y88,2,FALSE)</f>
        <v>Frank</v>
      </c>
      <c r="X1361" s="11" t="str">
        <f t="shared" si="45"/>
        <v>6.5.3</v>
      </c>
      <c r="AA1361" s="1">
        <f t="shared" si="44"/>
        <v>8</v>
      </c>
    </row>
    <row r="1362" spans="1:27" ht="37.200000000000003" customHeight="1">
      <c r="A1362" s="119" t="s">
        <v>146</v>
      </c>
      <c r="B1362" s="134" t="s">
        <v>57</v>
      </c>
      <c r="C1362" s="122" t="s">
        <v>147</v>
      </c>
      <c r="D1362" s="122" t="s">
        <v>102</v>
      </c>
      <c r="E1362" s="123" t="s">
        <v>12382</v>
      </c>
      <c r="F1362" s="124" t="s">
        <v>183</v>
      </c>
      <c r="G1362" s="124" t="s">
        <v>48</v>
      </c>
      <c r="H1362" s="124" t="s">
        <v>15115</v>
      </c>
      <c r="I1362" s="135" t="s">
        <v>4179</v>
      </c>
      <c r="J1362" s="129"/>
      <c r="K1362" s="128"/>
      <c r="L1362" s="129"/>
      <c r="M1362" s="128"/>
      <c r="N1362" s="127"/>
      <c r="O1362" s="127"/>
      <c r="P1362" s="127"/>
      <c r="Q1362" s="131" t="s">
        <v>15116</v>
      </c>
      <c r="R1362" s="131" t="s">
        <v>15599</v>
      </c>
      <c r="S1362" s="132" t="s">
        <v>15600</v>
      </c>
      <c r="T1362" s="136" t="s">
        <v>242</v>
      </c>
      <c r="U1362" s="118"/>
      <c r="V1362" s="118"/>
      <c r="W1362" s="133" t="str">
        <f>VLOOKUP(TRIM(X1362),X10:Y88,2,FALSE)</f>
        <v>Frank</v>
      </c>
      <c r="X1362" s="11" t="str">
        <f t="shared" si="45"/>
        <v>6.5.3</v>
      </c>
      <c r="AA1362" s="1">
        <f t="shared" si="44"/>
        <v>14</v>
      </c>
    </row>
    <row r="1363" spans="1:27" ht="37.200000000000003" customHeight="1">
      <c r="A1363" s="119" t="s">
        <v>146</v>
      </c>
      <c r="B1363" s="134" t="s">
        <v>57</v>
      </c>
      <c r="C1363" s="122" t="s">
        <v>147</v>
      </c>
      <c r="D1363" s="122" t="s">
        <v>102</v>
      </c>
      <c r="E1363" s="123" t="s">
        <v>12383</v>
      </c>
      <c r="F1363" s="124" t="s">
        <v>302</v>
      </c>
      <c r="G1363" s="124" t="s">
        <v>149</v>
      </c>
      <c r="H1363" s="124" t="s">
        <v>13078</v>
      </c>
      <c r="I1363" s="135" t="s">
        <v>200</v>
      </c>
      <c r="J1363" s="129" t="s">
        <v>196</v>
      </c>
      <c r="K1363" s="128">
        <v>0</v>
      </c>
      <c r="L1363" s="129"/>
      <c r="M1363" s="128" t="s">
        <v>202</v>
      </c>
      <c r="N1363" s="127" t="s">
        <v>525</v>
      </c>
      <c r="O1363" s="127" t="s">
        <v>174</v>
      </c>
      <c r="P1363" s="127" t="s">
        <v>194</v>
      </c>
      <c r="Q1363" s="131" t="s">
        <v>13895</v>
      </c>
      <c r="R1363" s="131" t="s">
        <v>15139</v>
      </c>
      <c r="S1363" s="132" t="s">
        <v>15140</v>
      </c>
      <c r="T1363" s="136" t="s">
        <v>199</v>
      </c>
      <c r="U1363" s="118"/>
      <c r="V1363" s="118"/>
      <c r="W1363" s="133" t="str">
        <f>VLOOKUP(TRIM(X1363),X10:Y88,2,FALSE)</f>
        <v>Frank</v>
      </c>
      <c r="X1363" s="11" t="str">
        <f t="shared" si="45"/>
        <v>6.5.3</v>
      </c>
      <c r="AA1363" s="1">
        <f t="shared" si="44"/>
        <v>17</v>
      </c>
    </row>
    <row r="1364" spans="1:27" ht="37.200000000000003" customHeight="1">
      <c r="A1364" s="119" t="s">
        <v>146</v>
      </c>
      <c r="B1364" s="134" t="s">
        <v>57</v>
      </c>
      <c r="C1364" s="122" t="s">
        <v>147</v>
      </c>
      <c r="D1364" s="122" t="s">
        <v>102</v>
      </c>
      <c r="E1364" s="123" t="s">
        <v>12384</v>
      </c>
      <c r="F1364" s="124" t="s">
        <v>302</v>
      </c>
      <c r="G1364" s="124" t="s">
        <v>149</v>
      </c>
      <c r="H1364" s="124" t="s">
        <v>13327</v>
      </c>
      <c r="I1364" s="135" t="s">
        <v>197</v>
      </c>
      <c r="J1364" s="129" t="s">
        <v>185</v>
      </c>
      <c r="K1364" s="128">
        <v>0</v>
      </c>
      <c r="L1364" s="129"/>
      <c r="M1364" s="128" t="s">
        <v>202</v>
      </c>
      <c r="N1364" s="127" t="s">
        <v>525</v>
      </c>
      <c r="O1364" s="127" t="s">
        <v>174</v>
      </c>
      <c r="P1364" s="127" t="s">
        <v>194</v>
      </c>
      <c r="Q1364" s="131" t="s">
        <v>13980</v>
      </c>
      <c r="R1364" s="131" t="s">
        <v>15947</v>
      </c>
      <c r="S1364" s="132" t="s">
        <v>152</v>
      </c>
      <c r="T1364" s="136" t="s">
        <v>273</v>
      </c>
      <c r="U1364" s="118"/>
      <c r="V1364" s="118" t="s">
        <v>260</v>
      </c>
      <c r="W1364" s="133" t="str">
        <f>VLOOKUP(TRIM(X1364),X10:Y88,2,FALSE)</f>
        <v>Frank</v>
      </c>
      <c r="X1364" s="11" t="str">
        <f t="shared" si="45"/>
        <v>6.5.3</v>
      </c>
      <c r="AA1364" s="1">
        <f t="shared" si="44"/>
        <v>14</v>
      </c>
    </row>
    <row r="1365" spans="1:27" ht="37.200000000000003" customHeight="1">
      <c r="A1365" s="119" t="s">
        <v>146</v>
      </c>
      <c r="B1365" s="134" t="s">
        <v>57</v>
      </c>
      <c r="C1365" s="122" t="s">
        <v>147</v>
      </c>
      <c r="D1365" s="122" t="s">
        <v>102</v>
      </c>
      <c r="E1365" s="123" t="s">
        <v>12385</v>
      </c>
      <c r="F1365" s="124" t="s">
        <v>302</v>
      </c>
      <c r="G1365" s="124" t="s">
        <v>149</v>
      </c>
      <c r="H1365" s="124" t="s">
        <v>12724</v>
      </c>
      <c r="I1365" s="135" t="s">
        <v>16123</v>
      </c>
      <c r="J1365" s="129" t="s">
        <v>196</v>
      </c>
      <c r="K1365" s="128"/>
      <c r="L1365" s="129"/>
      <c r="M1365" s="128" t="s">
        <v>13673</v>
      </c>
      <c r="N1365" s="127" t="s">
        <v>525</v>
      </c>
      <c r="O1365" s="127" t="s">
        <v>174</v>
      </c>
      <c r="P1365" s="127" t="s">
        <v>194</v>
      </c>
      <c r="Q1365" s="131" t="s">
        <v>13735</v>
      </c>
      <c r="R1365" s="131" t="s">
        <v>15694</v>
      </c>
      <c r="S1365" s="132" t="s">
        <v>189</v>
      </c>
      <c r="T1365" s="136" t="s">
        <v>534</v>
      </c>
      <c r="U1365" s="118"/>
      <c r="V1365" s="118"/>
      <c r="W1365" s="133" t="str">
        <f>VLOOKUP(TRIM(X1365),X10:Y88,2,FALSE)</f>
        <v>Frank</v>
      </c>
      <c r="X1365" s="11" t="str">
        <f t="shared" si="45"/>
        <v>6.5.3</v>
      </c>
      <c r="AA1365" s="1">
        <f t="shared" si="44"/>
        <v>75</v>
      </c>
    </row>
    <row r="1366" spans="1:27" ht="37.200000000000003" customHeight="1">
      <c r="A1366" s="119" t="s">
        <v>146</v>
      </c>
      <c r="B1366" s="134" t="s">
        <v>57</v>
      </c>
      <c r="C1366" s="122" t="s">
        <v>147</v>
      </c>
      <c r="D1366" s="122" t="s">
        <v>102</v>
      </c>
      <c r="E1366" s="123" t="s">
        <v>12386</v>
      </c>
      <c r="F1366" s="124" t="s">
        <v>302</v>
      </c>
      <c r="G1366" s="124" t="s">
        <v>149</v>
      </c>
      <c r="H1366" s="124" t="s">
        <v>13040</v>
      </c>
      <c r="I1366" s="135" t="s">
        <v>15136</v>
      </c>
      <c r="J1366" s="129" t="s">
        <v>196</v>
      </c>
      <c r="K1366" s="128">
        <v>0</v>
      </c>
      <c r="L1366" s="129"/>
      <c r="M1366" s="128" t="s">
        <v>13673</v>
      </c>
      <c r="N1366" s="127" t="s">
        <v>525</v>
      </c>
      <c r="O1366" s="127" t="s">
        <v>174</v>
      </c>
      <c r="P1366" s="127" t="s">
        <v>194</v>
      </c>
      <c r="Q1366" s="131" t="s">
        <v>13860</v>
      </c>
      <c r="R1366" s="131" t="s">
        <v>15948</v>
      </c>
      <c r="S1366" s="132" t="s">
        <v>152</v>
      </c>
      <c r="T1366" s="136" t="s">
        <v>199</v>
      </c>
      <c r="U1366" s="118"/>
      <c r="V1366" s="118" t="s">
        <v>260</v>
      </c>
      <c r="W1366" s="133" t="str">
        <f>VLOOKUP(TRIM(X1366),X10:Y88,2,FALSE)</f>
        <v>Frank</v>
      </c>
      <c r="X1366" s="11" t="str">
        <f t="shared" si="45"/>
        <v>6.5.3</v>
      </c>
      <c r="AA1366" s="1">
        <f t="shared" si="44"/>
        <v>47</v>
      </c>
    </row>
    <row r="1367" spans="1:27" ht="37.200000000000003" customHeight="1">
      <c r="A1367" s="119" t="s">
        <v>146</v>
      </c>
      <c r="B1367" s="134" t="s">
        <v>57</v>
      </c>
      <c r="C1367" s="122" t="s">
        <v>147</v>
      </c>
      <c r="D1367" s="122" t="s">
        <v>102</v>
      </c>
      <c r="E1367" s="123" t="s">
        <v>12387</v>
      </c>
      <c r="F1367" s="124" t="s">
        <v>302</v>
      </c>
      <c r="G1367" s="124" t="s">
        <v>149</v>
      </c>
      <c r="H1367" s="124" t="s">
        <v>13078</v>
      </c>
      <c r="I1367" s="135" t="s">
        <v>200</v>
      </c>
      <c r="J1367" s="129" t="s">
        <v>196</v>
      </c>
      <c r="K1367" s="128">
        <v>0</v>
      </c>
      <c r="L1367" s="129"/>
      <c r="M1367" s="128" t="s">
        <v>202</v>
      </c>
      <c r="N1367" s="127" t="s">
        <v>525</v>
      </c>
      <c r="O1367" s="127" t="s">
        <v>174</v>
      </c>
      <c r="P1367" s="127" t="s">
        <v>194</v>
      </c>
      <c r="Q1367" s="131" t="s">
        <v>13895</v>
      </c>
      <c r="R1367" s="131" t="s">
        <v>15949</v>
      </c>
      <c r="S1367" s="132" t="s">
        <v>152</v>
      </c>
      <c r="T1367" s="136" t="s">
        <v>199</v>
      </c>
      <c r="U1367" s="118"/>
      <c r="V1367" s="118" t="s">
        <v>260</v>
      </c>
      <c r="W1367" s="133" t="str">
        <f>VLOOKUP(TRIM(X1367),X10:Y88,2,FALSE)</f>
        <v>Frank</v>
      </c>
      <c r="X1367" s="11" t="str">
        <f t="shared" si="45"/>
        <v>6.5.3</v>
      </c>
      <c r="AA1367" s="1">
        <f t="shared" si="44"/>
        <v>17</v>
      </c>
    </row>
    <row r="1368" spans="1:27" ht="37.200000000000003" customHeight="1">
      <c r="A1368" s="119" t="s">
        <v>146</v>
      </c>
      <c r="B1368" s="134" t="s">
        <v>57</v>
      </c>
      <c r="C1368" s="122" t="s">
        <v>147</v>
      </c>
      <c r="D1368" s="122" t="s">
        <v>102</v>
      </c>
      <c r="E1368" s="123" t="s">
        <v>12388</v>
      </c>
      <c r="F1368" s="124" t="s">
        <v>20</v>
      </c>
      <c r="G1368" s="124" t="s">
        <v>149</v>
      </c>
      <c r="H1368" s="124" t="s">
        <v>15143</v>
      </c>
      <c r="I1368" s="135" t="s">
        <v>313</v>
      </c>
      <c r="J1368" s="129"/>
      <c r="K1368" s="128"/>
      <c r="L1368" s="129"/>
      <c r="M1368" s="128" t="s">
        <v>13673</v>
      </c>
      <c r="N1368" s="127"/>
      <c r="O1368" s="127" t="s">
        <v>174</v>
      </c>
      <c r="P1368" s="127"/>
      <c r="Q1368" s="131" t="s">
        <v>15144</v>
      </c>
      <c r="R1368" s="131" t="s">
        <v>15950</v>
      </c>
      <c r="S1368" s="132" t="s">
        <v>152</v>
      </c>
      <c r="T1368" s="136" t="s">
        <v>523</v>
      </c>
      <c r="U1368" s="118"/>
      <c r="V1368" s="118" t="s">
        <v>260</v>
      </c>
      <c r="W1368" s="133" t="str">
        <f>VLOOKUP(TRIM(X1368),X10:Y88,2,FALSE)</f>
        <v>Frank</v>
      </c>
      <c r="X1368" s="11" t="str">
        <f t="shared" si="45"/>
        <v>6.5.3</v>
      </c>
      <c r="AA1368" s="1">
        <f t="shared" si="44"/>
        <v>6</v>
      </c>
    </row>
    <row r="1369" spans="1:27" ht="37.200000000000003" customHeight="1">
      <c r="A1369" s="119" t="s">
        <v>146</v>
      </c>
      <c r="B1369" s="134" t="s">
        <v>57</v>
      </c>
      <c r="C1369" s="122" t="s">
        <v>147</v>
      </c>
      <c r="D1369" s="122" t="s">
        <v>107</v>
      </c>
      <c r="E1369" s="123" t="s">
        <v>12389</v>
      </c>
      <c r="F1369" s="124" t="s">
        <v>302</v>
      </c>
      <c r="G1369" s="124" t="s">
        <v>149</v>
      </c>
      <c r="H1369" s="124" t="s">
        <v>13292</v>
      </c>
      <c r="I1369" s="135" t="s">
        <v>2460</v>
      </c>
      <c r="J1369" s="129" t="s">
        <v>185</v>
      </c>
      <c r="K1369" s="128">
        <v>0</v>
      </c>
      <c r="L1369" s="129"/>
      <c r="M1369" s="128" t="s">
        <v>13673</v>
      </c>
      <c r="N1369" s="127" t="s">
        <v>525</v>
      </c>
      <c r="O1369" s="127" t="s">
        <v>174</v>
      </c>
      <c r="P1369" s="127" t="s">
        <v>194</v>
      </c>
      <c r="Q1369" s="131" t="s">
        <v>13964</v>
      </c>
      <c r="R1369" s="131" t="s">
        <v>15951</v>
      </c>
      <c r="S1369" s="132" t="s">
        <v>152</v>
      </c>
      <c r="T1369" s="136" t="s">
        <v>261</v>
      </c>
      <c r="U1369" s="118"/>
      <c r="V1369" s="118" t="s">
        <v>260</v>
      </c>
      <c r="W1369" s="133" t="str">
        <f>VLOOKUP(TRIM(X1369),X10:Y88,2,FALSE)</f>
        <v>Frank</v>
      </c>
      <c r="X1369" s="11" t="str">
        <f t="shared" si="45"/>
        <v>6.5.5</v>
      </c>
      <c r="AA1369" s="1">
        <f t="shared" ref="AA1369:AA1432" si="46">LEN(I1369)</f>
        <v>26</v>
      </c>
    </row>
    <row r="1370" spans="1:27" ht="37.200000000000003" customHeight="1">
      <c r="A1370" s="119" t="s">
        <v>146</v>
      </c>
      <c r="B1370" s="134" t="s">
        <v>57</v>
      </c>
      <c r="C1370" s="122" t="s">
        <v>147</v>
      </c>
      <c r="D1370" s="122" t="s">
        <v>122</v>
      </c>
      <c r="E1370" s="123" t="s">
        <v>12390</v>
      </c>
      <c r="F1370" s="124" t="s">
        <v>21</v>
      </c>
      <c r="G1370" s="124" t="s">
        <v>149</v>
      </c>
      <c r="H1370" s="124" t="s">
        <v>13548</v>
      </c>
      <c r="I1370" s="135" t="s">
        <v>279</v>
      </c>
      <c r="J1370" s="129" t="s">
        <v>2390</v>
      </c>
      <c r="K1370" s="128"/>
      <c r="L1370" s="129"/>
      <c r="M1370" s="128" t="s">
        <v>13673</v>
      </c>
      <c r="N1370" s="127" t="s">
        <v>726</v>
      </c>
      <c r="O1370" s="127" t="s">
        <v>2822</v>
      </c>
      <c r="P1370" s="127" t="s">
        <v>2391</v>
      </c>
      <c r="Q1370" s="131" t="s">
        <v>13510</v>
      </c>
      <c r="R1370" s="131" t="s">
        <v>15952</v>
      </c>
      <c r="S1370" s="132" t="s">
        <v>152</v>
      </c>
      <c r="T1370" s="136" t="s">
        <v>294</v>
      </c>
      <c r="U1370" s="118"/>
      <c r="V1370" s="118" t="s">
        <v>260</v>
      </c>
      <c r="W1370" s="133" t="str">
        <f>VLOOKUP(TRIM(X1370),X10:Y88,2,FALSE)</f>
        <v>Frank</v>
      </c>
      <c r="X1370" s="11" t="str">
        <f t="shared" si="45"/>
        <v>6.7</v>
      </c>
      <c r="AA1370" s="1">
        <f t="shared" si="46"/>
        <v>4</v>
      </c>
    </row>
    <row r="1371" spans="1:27" ht="37.200000000000003" customHeight="1">
      <c r="A1371" s="119" t="s">
        <v>146</v>
      </c>
      <c r="B1371" s="134" t="s">
        <v>57</v>
      </c>
      <c r="C1371" s="122" t="s">
        <v>147</v>
      </c>
      <c r="D1371" s="122" t="s">
        <v>122</v>
      </c>
      <c r="E1371" s="123" t="s">
        <v>12391</v>
      </c>
      <c r="F1371" s="124" t="s">
        <v>21</v>
      </c>
      <c r="G1371" s="124" t="s">
        <v>149</v>
      </c>
      <c r="H1371" s="124" t="s">
        <v>13241</v>
      </c>
      <c r="I1371" s="135" t="s">
        <v>238</v>
      </c>
      <c r="J1371" s="129" t="s">
        <v>2390</v>
      </c>
      <c r="K1371" s="128"/>
      <c r="L1371" s="129"/>
      <c r="M1371" s="128" t="s">
        <v>13673</v>
      </c>
      <c r="N1371" s="127" t="s">
        <v>726</v>
      </c>
      <c r="O1371" s="127" t="s">
        <v>2822</v>
      </c>
      <c r="P1371" s="127" t="s">
        <v>2391</v>
      </c>
      <c r="Q1371" s="131" t="s">
        <v>13122</v>
      </c>
      <c r="R1371" s="131" t="s">
        <v>15953</v>
      </c>
      <c r="S1371" s="132" t="s">
        <v>152</v>
      </c>
      <c r="T1371" s="136" t="s">
        <v>239</v>
      </c>
      <c r="U1371" s="118"/>
      <c r="V1371" s="118" t="s">
        <v>260</v>
      </c>
      <c r="W1371" s="133" t="str">
        <f>VLOOKUP(TRIM(X1371),X10:Y88,2,FALSE)</f>
        <v>Frank</v>
      </c>
      <c r="X1371" s="11" t="str">
        <f t="shared" si="45"/>
        <v>6.7</v>
      </c>
      <c r="AA1371" s="1">
        <f t="shared" si="46"/>
        <v>8</v>
      </c>
    </row>
    <row r="1372" spans="1:27" ht="37.200000000000003" customHeight="1">
      <c r="A1372" s="119" t="s">
        <v>146</v>
      </c>
      <c r="B1372" s="134" t="s">
        <v>57</v>
      </c>
      <c r="C1372" s="122" t="s">
        <v>147</v>
      </c>
      <c r="D1372" s="122" t="s">
        <v>122</v>
      </c>
      <c r="E1372" s="123" t="s">
        <v>12392</v>
      </c>
      <c r="F1372" s="124" t="s">
        <v>21</v>
      </c>
      <c r="G1372" s="124" t="s">
        <v>149</v>
      </c>
      <c r="H1372" s="124" t="s">
        <v>13457</v>
      </c>
      <c r="I1372" s="135" t="s">
        <v>200</v>
      </c>
      <c r="J1372" s="129" t="s">
        <v>2390</v>
      </c>
      <c r="K1372" s="128"/>
      <c r="L1372" s="129"/>
      <c r="M1372" s="128" t="s">
        <v>13673</v>
      </c>
      <c r="N1372" s="127" t="s">
        <v>726</v>
      </c>
      <c r="O1372" s="127" t="s">
        <v>2822</v>
      </c>
      <c r="P1372" s="127" t="s">
        <v>2391</v>
      </c>
      <c r="Q1372" s="131" t="s">
        <v>13431</v>
      </c>
      <c r="R1372" s="131" t="s">
        <v>15244</v>
      </c>
      <c r="S1372" s="132" t="s">
        <v>15245</v>
      </c>
      <c r="T1372" s="136" t="s">
        <v>199</v>
      </c>
      <c r="U1372" s="118"/>
      <c r="V1372" s="118"/>
      <c r="W1372" s="133" t="str">
        <f>VLOOKUP(TRIM(X1372),X10:Y88,2,FALSE)</f>
        <v>Frank</v>
      </c>
      <c r="X1372" s="11" t="str">
        <f t="shared" si="45"/>
        <v>6.7</v>
      </c>
      <c r="AA1372" s="1">
        <f t="shared" si="46"/>
        <v>17</v>
      </c>
    </row>
    <row r="1373" spans="1:27" ht="37.200000000000003" customHeight="1">
      <c r="A1373" s="119" t="s">
        <v>146</v>
      </c>
      <c r="B1373" s="134" t="s">
        <v>57</v>
      </c>
      <c r="C1373" s="122" t="s">
        <v>147</v>
      </c>
      <c r="D1373" s="122" t="s">
        <v>122</v>
      </c>
      <c r="E1373" s="123" t="s">
        <v>12393</v>
      </c>
      <c r="F1373" s="124" t="s">
        <v>21</v>
      </c>
      <c r="G1373" s="124" t="s">
        <v>149</v>
      </c>
      <c r="H1373" s="124" t="s">
        <v>13458</v>
      </c>
      <c r="I1373" s="135" t="s">
        <v>200</v>
      </c>
      <c r="J1373" s="129" t="s">
        <v>2390</v>
      </c>
      <c r="K1373" s="128"/>
      <c r="L1373" s="129"/>
      <c r="M1373" s="128" t="s">
        <v>13673</v>
      </c>
      <c r="N1373" s="127" t="s">
        <v>726</v>
      </c>
      <c r="O1373" s="127" t="s">
        <v>2822</v>
      </c>
      <c r="P1373" s="127" t="s">
        <v>2391</v>
      </c>
      <c r="Q1373" s="131" t="s">
        <v>13432</v>
      </c>
      <c r="R1373" s="131" t="s">
        <v>15247</v>
      </c>
      <c r="S1373" s="132" t="s">
        <v>15248</v>
      </c>
      <c r="T1373" s="136" t="s">
        <v>199</v>
      </c>
      <c r="U1373" s="118"/>
      <c r="V1373" s="118"/>
      <c r="W1373" s="133" t="str">
        <f>VLOOKUP(TRIM(X1373),X10:Y88,2,FALSE)</f>
        <v>Frank</v>
      </c>
      <c r="X1373" s="11" t="str">
        <f t="shared" si="45"/>
        <v>6.7</v>
      </c>
      <c r="AA1373" s="1">
        <f t="shared" si="46"/>
        <v>17</v>
      </c>
    </row>
    <row r="1374" spans="1:27" ht="37.200000000000003" customHeight="1">
      <c r="A1374" s="119" t="s">
        <v>146</v>
      </c>
      <c r="B1374" s="134" t="s">
        <v>57</v>
      </c>
      <c r="C1374" s="122" t="s">
        <v>147</v>
      </c>
      <c r="D1374" s="122" t="s">
        <v>122</v>
      </c>
      <c r="E1374" s="123" t="s">
        <v>12394</v>
      </c>
      <c r="F1374" s="124" t="s">
        <v>21</v>
      </c>
      <c r="G1374" s="124" t="s">
        <v>149</v>
      </c>
      <c r="H1374" s="124" t="s">
        <v>13631</v>
      </c>
      <c r="I1374" s="135" t="s">
        <v>16116</v>
      </c>
      <c r="J1374" s="129" t="s">
        <v>2390</v>
      </c>
      <c r="K1374" s="128"/>
      <c r="L1374" s="129"/>
      <c r="M1374" s="128" t="s">
        <v>13673</v>
      </c>
      <c r="N1374" s="127" t="s">
        <v>726</v>
      </c>
      <c r="O1374" s="127" t="s">
        <v>2822</v>
      </c>
      <c r="P1374" s="127" t="s">
        <v>2391</v>
      </c>
      <c r="Q1374" s="131" t="s">
        <v>13632</v>
      </c>
      <c r="R1374" s="131" t="s">
        <v>15768</v>
      </c>
      <c r="S1374" s="132" t="s">
        <v>15769</v>
      </c>
      <c r="T1374" s="136" t="s">
        <v>732</v>
      </c>
      <c r="U1374" s="118"/>
      <c r="V1374" s="118"/>
      <c r="W1374" s="133" t="str">
        <f>VLOOKUP(TRIM(X1374),X10:Y88,2,FALSE)</f>
        <v>Frank</v>
      </c>
      <c r="X1374" s="11" t="str">
        <f t="shared" ref="X1374:X1437" si="47">IF(ISNONTEXT(D1374),"" &amp; D1374 &amp;"",T(D1374))</f>
        <v>6.7</v>
      </c>
      <c r="AA1374" s="1">
        <f t="shared" si="46"/>
        <v>31</v>
      </c>
    </row>
    <row r="1375" spans="1:27" ht="37.200000000000003" customHeight="1">
      <c r="A1375" s="119" t="s">
        <v>146</v>
      </c>
      <c r="B1375" s="134" t="s">
        <v>57</v>
      </c>
      <c r="C1375" s="122" t="s">
        <v>147</v>
      </c>
      <c r="D1375" s="122" t="s">
        <v>122</v>
      </c>
      <c r="E1375" s="123" t="s">
        <v>12395</v>
      </c>
      <c r="F1375" s="124" t="s">
        <v>21</v>
      </c>
      <c r="G1375" s="124" t="s">
        <v>149</v>
      </c>
      <c r="H1375" s="124" t="s">
        <v>13463</v>
      </c>
      <c r="I1375" s="135" t="s">
        <v>200</v>
      </c>
      <c r="J1375" s="129" t="s">
        <v>2390</v>
      </c>
      <c r="K1375" s="128"/>
      <c r="L1375" s="129"/>
      <c r="M1375" s="128" t="s">
        <v>13673</v>
      </c>
      <c r="N1375" s="127" t="s">
        <v>726</v>
      </c>
      <c r="O1375" s="127" t="s">
        <v>2822</v>
      </c>
      <c r="P1375" s="127" t="s">
        <v>2391</v>
      </c>
      <c r="Q1375" s="131" t="s">
        <v>13437</v>
      </c>
      <c r="R1375" s="131" t="s">
        <v>16039</v>
      </c>
      <c r="S1375" s="132" t="s">
        <v>152</v>
      </c>
      <c r="T1375" s="136" t="s">
        <v>199</v>
      </c>
      <c r="U1375" s="118"/>
      <c r="V1375" s="118"/>
      <c r="W1375" s="133" t="str">
        <f>VLOOKUP(TRIM(X1375),X10:Y88,2,FALSE)</f>
        <v>Frank</v>
      </c>
      <c r="X1375" s="11" t="str">
        <f t="shared" si="47"/>
        <v>6.7</v>
      </c>
      <c r="AA1375" s="1">
        <f t="shared" si="46"/>
        <v>17</v>
      </c>
    </row>
    <row r="1376" spans="1:27" ht="37.200000000000003" customHeight="1">
      <c r="A1376" s="119" t="s">
        <v>146</v>
      </c>
      <c r="B1376" s="134" t="s">
        <v>57</v>
      </c>
      <c r="C1376" s="122" t="s">
        <v>147</v>
      </c>
      <c r="D1376" s="122" t="s">
        <v>122</v>
      </c>
      <c r="E1376" s="123" t="s">
        <v>12396</v>
      </c>
      <c r="F1376" s="124" t="s">
        <v>21</v>
      </c>
      <c r="G1376" s="124" t="s">
        <v>149</v>
      </c>
      <c r="H1376" s="124" t="s">
        <v>13464</v>
      </c>
      <c r="I1376" s="135" t="s">
        <v>200</v>
      </c>
      <c r="J1376" s="129" t="s">
        <v>2390</v>
      </c>
      <c r="K1376" s="128"/>
      <c r="L1376" s="129"/>
      <c r="M1376" s="128" t="s">
        <v>13673</v>
      </c>
      <c r="N1376" s="127" t="s">
        <v>726</v>
      </c>
      <c r="O1376" s="127" t="s">
        <v>2822</v>
      </c>
      <c r="P1376" s="127" t="s">
        <v>2391</v>
      </c>
      <c r="Q1376" s="131" t="s">
        <v>13438</v>
      </c>
      <c r="R1376" s="131" t="s">
        <v>15954</v>
      </c>
      <c r="S1376" s="132" t="s">
        <v>152</v>
      </c>
      <c r="T1376" s="136" t="s">
        <v>199</v>
      </c>
      <c r="U1376" s="118"/>
      <c r="V1376" s="118" t="s">
        <v>260</v>
      </c>
      <c r="W1376" s="133" t="str">
        <f>VLOOKUP(TRIM(X1376),X10:Y88,2,FALSE)</f>
        <v>Frank</v>
      </c>
      <c r="X1376" s="11" t="str">
        <f t="shared" si="47"/>
        <v>6.7</v>
      </c>
      <c r="AA1376" s="1">
        <f t="shared" si="46"/>
        <v>17</v>
      </c>
    </row>
    <row r="1377" spans="1:27" ht="37.200000000000003" customHeight="1">
      <c r="A1377" s="119" t="s">
        <v>146</v>
      </c>
      <c r="B1377" s="134" t="s">
        <v>57</v>
      </c>
      <c r="C1377" s="122" t="s">
        <v>147</v>
      </c>
      <c r="D1377" s="122" t="s">
        <v>98</v>
      </c>
      <c r="E1377" s="123" t="s">
        <v>12397</v>
      </c>
      <c r="F1377" s="124" t="s">
        <v>302</v>
      </c>
      <c r="G1377" s="138" t="s">
        <v>149</v>
      </c>
      <c r="H1377" s="124" t="s">
        <v>12725</v>
      </c>
      <c r="I1377" s="135" t="s">
        <v>16114</v>
      </c>
      <c r="J1377" s="129" t="s">
        <v>196</v>
      </c>
      <c r="K1377" s="128"/>
      <c r="L1377" s="129"/>
      <c r="M1377" s="128" t="s">
        <v>13673</v>
      </c>
      <c r="N1377" s="127" t="s">
        <v>525</v>
      </c>
      <c r="O1377" s="127" t="s">
        <v>174</v>
      </c>
      <c r="P1377" s="127" t="s">
        <v>194</v>
      </c>
      <c r="Q1377" s="131" t="s">
        <v>13736</v>
      </c>
      <c r="R1377" s="131" t="s">
        <v>15999</v>
      </c>
      <c r="S1377" s="132" t="s">
        <v>189</v>
      </c>
      <c r="T1377" s="136" t="s">
        <v>534</v>
      </c>
      <c r="U1377" s="118"/>
      <c r="V1377" s="118" t="s">
        <v>15021</v>
      </c>
      <c r="W1377" s="133" t="str">
        <f>VLOOKUP(TRIM(X1377),X10:Y88,2,FALSE)</f>
        <v>Frank</v>
      </c>
      <c r="X1377" s="11" t="str">
        <f t="shared" si="47"/>
        <v>6.5.1</v>
      </c>
      <c r="AA1377" s="1">
        <f t="shared" si="46"/>
        <v>35</v>
      </c>
    </row>
    <row r="1378" spans="1:27" ht="37.200000000000003" customHeight="1">
      <c r="A1378" s="119" t="s">
        <v>146</v>
      </c>
      <c r="B1378" s="134" t="s">
        <v>57</v>
      </c>
      <c r="C1378" s="122" t="s">
        <v>147</v>
      </c>
      <c r="D1378" s="122" t="s">
        <v>98</v>
      </c>
      <c r="E1378" s="123" t="s">
        <v>12398</v>
      </c>
      <c r="F1378" s="124" t="s">
        <v>302</v>
      </c>
      <c r="G1378" s="124" t="s">
        <v>149</v>
      </c>
      <c r="H1378" s="124" t="s">
        <v>13077</v>
      </c>
      <c r="I1378" s="135" t="s">
        <v>200</v>
      </c>
      <c r="J1378" s="129" t="s">
        <v>185</v>
      </c>
      <c r="K1378" s="128">
        <v>0</v>
      </c>
      <c r="L1378" s="129"/>
      <c r="M1378" s="128" t="s">
        <v>202</v>
      </c>
      <c r="N1378" s="127" t="s">
        <v>525</v>
      </c>
      <c r="O1378" s="127" t="s">
        <v>174</v>
      </c>
      <c r="P1378" s="127" t="s">
        <v>194</v>
      </c>
      <c r="Q1378" s="131" t="s">
        <v>13894</v>
      </c>
      <c r="R1378" s="131" t="s">
        <v>15367</v>
      </c>
      <c r="S1378" s="132" t="s">
        <v>15368</v>
      </c>
      <c r="T1378" s="136" t="s">
        <v>199</v>
      </c>
      <c r="U1378" s="118"/>
      <c r="V1378" s="118"/>
      <c r="W1378" s="133" t="str">
        <f>VLOOKUP(TRIM(X1378),X10:Y88,2,FALSE)</f>
        <v>Frank</v>
      </c>
      <c r="X1378" s="11" t="str">
        <f t="shared" si="47"/>
        <v>6.5.1</v>
      </c>
      <c r="AA1378" s="1">
        <f t="shared" si="46"/>
        <v>17</v>
      </c>
    </row>
    <row r="1379" spans="1:27" ht="37.200000000000003" customHeight="1">
      <c r="A1379" s="119" t="s">
        <v>146</v>
      </c>
      <c r="B1379" s="134" t="s">
        <v>57</v>
      </c>
      <c r="C1379" s="122" t="s">
        <v>147</v>
      </c>
      <c r="D1379" s="122" t="s">
        <v>98</v>
      </c>
      <c r="E1379" s="123" t="s">
        <v>12399</v>
      </c>
      <c r="F1379" s="124" t="s">
        <v>302</v>
      </c>
      <c r="G1379" s="124" t="s">
        <v>149</v>
      </c>
      <c r="H1379" s="124" t="s">
        <v>13219</v>
      </c>
      <c r="I1379" s="135" t="s">
        <v>2508</v>
      </c>
      <c r="J1379" s="129" t="s">
        <v>196</v>
      </c>
      <c r="K1379" s="128">
        <v>0</v>
      </c>
      <c r="L1379" s="129"/>
      <c r="M1379" s="128" t="s">
        <v>247</v>
      </c>
      <c r="N1379" s="127" t="s">
        <v>525</v>
      </c>
      <c r="O1379" s="127" t="s">
        <v>174</v>
      </c>
      <c r="P1379" s="127" t="s">
        <v>194</v>
      </c>
      <c r="Q1379" s="131" t="s">
        <v>13916</v>
      </c>
      <c r="R1379" s="131" t="s">
        <v>15558</v>
      </c>
      <c r="S1379" s="132" t="s">
        <v>15559</v>
      </c>
      <c r="T1379" s="136" t="s">
        <v>301</v>
      </c>
      <c r="U1379" s="118"/>
      <c r="V1379" s="118"/>
      <c r="W1379" s="133" t="str">
        <f>VLOOKUP(TRIM(X1379),X10:Y88,2,FALSE)</f>
        <v>Frank</v>
      </c>
      <c r="X1379" s="11" t="str">
        <f t="shared" si="47"/>
        <v>6.5.1</v>
      </c>
      <c r="AA1379" s="1">
        <f t="shared" si="46"/>
        <v>4</v>
      </c>
    </row>
    <row r="1380" spans="1:27" ht="37.200000000000003" customHeight="1">
      <c r="A1380" s="119" t="s">
        <v>146</v>
      </c>
      <c r="B1380" s="134" t="s">
        <v>57</v>
      </c>
      <c r="C1380" s="122" t="s">
        <v>147</v>
      </c>
      <c r="D1380" s="122" t="s">
        <v>122</v>
      </c>
      <c r="E1380" s="123" t="s">
        <v>12400</v>
      </c>
      <c r="F1380" s="124" t="s">
        <v>21</v>
      </c>
      <c r="G1380" s="124" t="s">
        <v>149</v>
      </c>
      <c r="H1380" s="124" t="s">
        <v>13457</v>
      </c>
      <c r="I1380" s="135" t="s">
        <v>200</v>
      </c>
      <c r="J1380" s="129" t="s">
        <v>2390</v>
      </c>
      <c r="K1380" s="128"/>
      <c r="L1380" s="129"/>
      <c r="M1380" s="128" t="s">
        <v>13673</v>
      </c>
      <c r="N1380" s="127" t="s">
        <v>726</v>
      </c>
      <c r="O1380" s="127" t="s">
        <v>2822</v>
      </c>
      <c r="P1380" s="127" t="s">
        <v>2391</v>
      </c>
      <c r="Q1380" s="131" t="s">
        <v>13431</v>
      </c>
      <c r="R1380" s="131" t="s">
        <v>15961</v>
      </c>
      <c r="S1380" s="132" t="s">
        <v>15962</v>
      </c>
      <c r="T1380" s="136" t="s">
        <v>199</v>
      </c>
      <c r="U1380" s="118"/>
      <c r="V1380" s="118"/>
      <c r="W1380" s="133" t="str">
        <f>VLOOKUP(TRIM(X1380),X10:Y88,2,FALSE)</f>
        <v>Frank</v>
      </c>
      <c r="X1380" s="11" t="str">
        <f t="shared" si="47"/>
        <v>6.7</v>
      </c>
      <c r="AA1380" s="1">
        <f t="shared" si="46"/>
        <v>17</v>
      </c>
    </row>
    <row r="1381" spans="1:27" ht="37.200000000000003" customHeight="1">
      <c r="A1381" s="119" t="s">
        <v>146</v>
      </c>
      <c r="B1381" s="134" t="s">
        <v>57</v>
      </c>
      <c r="C1381" s="122" t="s">
        <v>147</v>
      </c>
      <c r="D1381" s="122" t="s">
        <v>122</v>
      </c>
      <c r="E1381" s="123" t="s">
        <v>12401</v>
      </c>
      <c r="F1381" s="124" t="s">
        <v>21</v>
      </c>
      <c r="G1381" s="124" t="s">
        <v>149</v>
      </c>
      <c r="H1381" s="124" t="s">
        <v>13458</v>
      </c>
      <c r="I1381" s="135" t="s">
        <v>200</v>
      </c>
      <c r="J1381" s="129" t="s">
        <v>2390</v>
      </c>
      <c r="K1381" s="128"/>
      <c r="L1381" s="129"/>
      <c r="M1381" s="128" t="s">
        <v>13673</v>
      </c>
      <c r="N1381" s="127" t="s">
        <v>726</v>
      </c>
      <c r="O1381" s="127" t="s">
        <v>2822</v>
      </c>
      <c r="P1381" s="127" t="s">
        <v>2391</v>
      </c>
      <c r="Q1381" s="131" t="s">
        <v>13432</v>
      </c>
      <c r="R1381" s="131" t="s">
        <v>15964</v>
      </c>
      <c r="S1381" s="132" t="s">
        <v>15965</v>
      </c>
      <c r="T1381" s="136" t="s">
        <v>199</v>
      </c>
      <c r="U1381" s="118"/>
      <c r="V1381" s="118"/>
      <c r="W1381" s="133" t="str">
        <f>VLOOKUP(TRIM(X1381),X10:Y88,2,FALSE)</f>
        <v>Frank</v>
      </c>
      <c r="X1381" s="11" t="str">
        <f t="shared" si="47"/>
        <v>6.7</v>
      </c>
      <c r="AA1381" s="1">
        <f t="shared" si="46"/>
        <v>17</v>
      </c>
    </row>
    <row r="1382" spans="1:27" ht="37.200000000000003" customHeight="1">
      <c r="A1382" s="119"/>
      <c r="B1382" s="134" t="s">
        <v>57</v>
      </c>
      <c r="C1382" s="122" t="s">
        <v>22</v>
      </c>
      <c r="D1382" s="122" t="s">
        <v>140</v>
      </c>
      <c r="E1382" s="123" t="s">
        <v>12402</v>
      </c>
      <c r="F1382" s="124" t="s">
        <v>193</v>
      </c>
      <c r="G1382" s="138" t="s">
        <v>51</v>
      </c>
      <c r="H1382" s="138" t="s">
        <v>15290</v>
      </c>
      <c r="I1382" s="139" t="s">
        <v>51</v>
      </c>
      <c r="J1382" s="140"/>
      <c r="K1382" s="141"/>
      <c r="L1382" s="140"/>
      <c r="M1382" s="141"/>
      <c r="N1382" s="140"/>
      <c r="O1382" s="140" t="s">
        <v>51</v>
      </c>
      <c r="P1382" s="140" t="s">
        <v>51</v>
      </c>
      <c r="Q1382" s="142" t="s">
        <v>16058</v>
      </c>
      <c r="R1382" s="142" t="s">
        <v>187</v>
      </c>
      <c r="S1382" s="145"/>
      <c r="T1382" s="136" t="s">
        <v>51</v>
      </c>
      <c r="U1382" s="118"/>
      <c r="V1382" s="118"/>
      <c r="W1382" s="133" t="str">
        <f>VLOOKUP(TRIM(X1382),X10:Y88,2,FALSE)</f>
        <v>Withdrawn</v>
      </c>
      <c r="X1382" s="11" t="str">
        <f t="shared" si="47"/>
        <v>99</v>
      </c>
      <c r="AA1382" s="1">
        <f t="shared" si="46"/>
        <v>1</v>
      </c>
    </row>
    <row r="1383" spans="1:27" ht="37.200000000000003" customHeight="1">
      <c r="A1383" s="119"/>
      <c r="B1383" s="134" t="s">
        <v>57</v>
      </c>
      <c r="C1383" s="122" t="s">
        <v>22</v>
      </c>
      <c r="D1383" s="122" t="s">
        <v>140</v>
      </c>
      <c r="E1383" s="123" t="s">
        <v>12403</v>
      </c>
      <c r="F1383" s="124" t="s">
        <v>193</v>
      </c>
      <c r="G1383" s="138" t="s">
        <v>51</v>
      </c>
      <c r="H1383" s="138" t="s">
        <v>15290</v>
      </c>
      <c r="I1383" s="139" t="s">
        <v>51</v>
      </c>
      <c r="J1383" s="140"/>
      <c r="K1383" s="141"/>
      <c r="L1383" s="140"/>
      <c r="M1383" s="141"/>
      <c r="N1383" s="140"/>
      <c r="O1383" s="140" t="s">
        <v>51</v>
      </c>
      <c r="P1383" s="140" t="s">
        <v>51</v>
      </c>
      <c r="Q1383" s="142" t="s">
        <v>16058</v>
      </c>
      <c r="R1383" s="142" t="s">
        <v>187</v>
      </c>
      <c r="S1383" s="145"/>
      <c r="T1383" s="136" t="s">
        <v>51</v>
      </c>
      <c r="U1383" s="118"/>
      <c r="V1383" s="118"/>
      <c r="W1383" s="133" t="str">
        <f>VLOOKUP(TRIM(X1383),X10:Y88,2,FALSE)</f>
        <v>Withdrawn</v>
      </c>
      <c r="X1383" s="11" t="str">
        <f t="shared" si="47"/>
        <v>99</v>
      </c>
      <c r="AA1383" s="1">
        <f t="shared" si="46"/>
        <v>1</v>
      </c>
    </row>
    <row r="1384" spans="1:27" ht="37.200000000000003" customHeight="1">
      <c r="A1384" s="119"/>
      <c r="B1384" s="134" t="s">
        <v>57</v>
      </c>
      <c r="C1384" s="122" t="s">
        <v>22</v>
      </c>
      <c r="D1384" s="122" t="s">
        <v>140</v>
      </c>
      <c r="E1384" s="123" t="s">
        <v>12404</v>
      </c>
      <c r="F1384" s="124" t="s">
        <v>193</v>
      </c>
      <c r="G1384" s="138" t="s">
        <v>51</v>
      </c>
      <c r="H1384" s="138" t="s">
        <v>15290</v>
      </c>
      <c r="I1384" s="139" t="s">
        <v>51</v>
      </c>
      <c r="J1384" s="140"/>
      <c r="K1384" s="141"/>
      <c r="L1384" s="140"/>
      <c r="M1384" s="141"/>
      <c r="N1384" s="140"/>
      <c r="O1384" s="140" t="s">
        <v>51</v>
      </c>
      <c r="P1384" s="140" t="s">
        <v>51</v>
      </c>
      <c r="Q1384" s="142" t="s">
        <v>16058</v>
      </c>
      <c r="R1384" s="142" t="s">
        <v>187</v>
      </c>
      <c r="S1384" s="145"/>
      <c r="T1384" s="136" t="s">
        <v>51</v>
      </c>
      <c r="U1384" s="118"/>
      <c r="V1384" s="118"/>
      <c r="W1384" s="133" t="str">
        <f>VLOOKUP(TRIM(X1384),X10:Y88,2,FALSE)</f>
        <v>Withdrawn</v>
      </c>
      <c r="X1384" s="11" t="str">
        <f t="shared" si="47"/>
        <v>99</v>
      </c>
      <c r="AA1384" s="1">
        <f t="shared" si="46"/>
        <v>1</v>
      </c>
    </row>
    <row r="1385" spans="1:27" ht="37.200000000000003" customHeight="1">
      <c r="A1385" s="119"/>
      <c r="B1385" s="134" t="s">
        <v>57</v>
      </c>
      <c r="C1385" s="122" t="s">
        <v>22</v>
      </c>
      <c r="D1385" s="122" t="s">
        <v>140</v>
      </c>
      <c r="E1385" s="123" t="s">
        <v>12405</v>
      </c>
      <c r="F1385" s="124" t="s">
        <v>193</v>
      </c>
      <c r="G1385" s="138" t="s">
        <v>51</v>
      </c>
      <c r="H1385" s="138" t="s">
        <v>15290</v>
      </c>
      <c r="I1385" s="139" t="s">
        <v>51</v>
      </c>
      <c r="J1385" s="140"/>
      <c r="K1385" s="141"/>
      <c r="L1385" s="140"/>
      <c r="M1385" s="141"/>
      <c r="N1385" s="140"/>
      <c r="O1385" s="140" t="s">
        <v>51</v>
      </c>
      <c r="P1385" s="140" t="s">
        <v>51</v>
      </c>
      <c r="Q1385" s="142" t="s">
        <v>16058</v>
      </c>
      <c r="R1385" s="142" t="s">
        <v>187</v>
      </c>
      <c r="S1385" s="145"/>
      <c r="T1385" s="136" t="s">
        <v>51</v>
      </c>
      <c r="U1385" s="118"/>
      <c r="V1385" s="118"/>
      <c r="W1385" s="133" t="str">
        <f>VLOOKUP(TRIM(X1385),X10:Y88,2,FALSE)</f>
        <v>Withdrawn</v>
      </c>
      <c r="X1385" s="11" t="str">
        <f t="shared" si="47"/>
        <v>99</v>
      </c>
      <c r="AA1385" s="1">
        <f t="shared" si="46"/>
        <v>1</v>
      </c>
    </row>
    <row r="1386" spans="1:27" ht="37.200000000000003" customHeight="1">
      <c r="A1386" s="119"/>
      <c r="B1386" s="134" t="s">
        <v>57</v>
      </c>
      <c r="C1386" s="122" t="s">
        <v>22</v>
      </c>
      <c r="D1386" s="122" t="s">
        <v>140</v>
      </c>
      <c r="E1386" s="123" t="s">
        <v>12406</v>
      </c>
      <c r="F1386" s="124" t="s">
        <v>193</v>
      </c>
      <c r="G1386" s="138" t="s">
        <v>51</v>
      </c>
      <c r="H1386" s="138" t="s">
        <v>15290</v>
      </c>
      <c r="I1386" s="139" t="s">
        <v>51</v>
      </c>
      <c r="J1386" s="140"/>
      <c r="K1386" s="141"/>
      <c r="L1386" s="140"/>
      <c r="M1386" s="141"/>
      <c r="N1386" s="140"/>
      <c r="O1386" s="140" t="s">
        <v>51</v>
      </c>
      <c r="P1386" s="140" t="s">
        <v>51</v>
      </c>
      <c r="Q1386" s="142" t="s">
        <v>16058</v>
      </c>
      <c r="R1386" s="142" t="s">
        <v>187</v>
      </c>
      <c r="S1386" s="145"/>
      <c r="T1386" s="136" t="s">
        <v>51</v>
      </c>
      <c r="U1386" s="118"/>
      <c r="V1386" s="118"/>
      <c r="W1386" s="133" t="str">
        <f>VLOOKUP(TRIM(X1386),X10:Y88,2,FALSE)</f>
        <v>Withdrawn</v>
      </c>
      <c r="X1386" s="11" t="str">
        <f t="shared" si="47"/>
        <v>99</v>
      </c>
      <c r="AA1386" s="1">
        <f t="shared" si="46"/>
        <v>1</v>
      </c>
    </row>
    <row r="1387" spans="1:27" ht="37.200000000000003" customHeight="1">
      <c r="A1387" s="119"/>
      <c r="B1387" s="134" t="s">
        <v>57</v>
      </c>
      <c r="C1387" s="122" t="s">
        <v>22</v>
      </c>
      <c r="D1387" s="122" t="s">
        <v>140</v>
      </c>
      <c r="E1387" s="123" t="s">
        <v>12407</v>
      </c>
      <c r="F1387" s="124" t="s">
        <v>193</v>
      </c>
      <c r="G1387" s="138" t="s">
        <v>51</v>
      </c>
      <c r="H1387" s="138" t="s">
        <v>15290</v>
      </c>
      <c r="I1387" s="139" t="s">
        <v>51</v>
      </c>
      <c r="J1387" s="140"/>
      <c r="K1387" s="141"/>
      <c r="L1387" s="140"/>
      <c r="M1387" s="141"/>
      <c r="N1387" s="140"/>
      <c r="O1387" s="140" t="s">
        <v>51</v>
      </c>
      <c r="P1387" s="140" t="s">
        <v>51</v>
      </c>
      <c r="Q1387" s="142" t="s">
        <v>16058</v>
      </c>
      <c r="R1387" s="142" t="s">
        <v>187</v>
      </c>
      <c r="S1387" s="145"/>
      <c r="T1387" s="136" t="s">
        <v>51</v>
      </c>
      <c r="U1387" s="118"/>
      <c r="V1387" s="118"/>
      <c r="W1387" s="133" t="str">
        <f>VLOOKUP(TRIM(X1387),X10:Y88,2,FALSE)</f>
        <v>Withdrawn</v>
      </c>
      <c r="X1387" s="11" t="str">
        <f t="shared" si="47"/>
        <v>99</v>
      </c>
      <c r="AA1387" s="1">
        <f t="shared" si="46"/>
        <v>1</v>
      </c>
    </row>
    <row r="1388" spans="1:27" ht="37.200000000000003" customHeight="1">
      <c r="A1388" s="119"/>
      <c r="B1388" s="134" t="s">
        <v>57</v>
      </c>
      <c r="C1388" s="122" t="s">
        <v>22</v>
      </c>
      <c r="D1388" s="122" t="s">
        <v>140</v>
      </c>
      <c r="E1388" s="123" t="s">
        <v>12408</v>
      </c>
      <c r="F1388" s="124" t="s">
        <v>193</v>
      </c>
      <c r="G1388" s="138" t="s">
        <v>51</v>
      </c>
      <c r="H1388" s="138" t="s">
        <v>15290</v>
      </c>
      <c r="I1388" s="139" t="s">
        <v>51</v>
      </c>
      <c r="J1388" s="140"/>
      <c r="K1388" s="141"/>
      <c r="L1388" s="140"/>
      <c r="M1388" s="141"/>
      <c r="N1388" s="140"/>
      <c r="O1388" s="140" t="s">
        <v>51</v>
      </c>
      <c r="P1388" s="140" t="s">
        <v>51</v>
      </c>
      <c r="Q1388" s="142" t="s">
        <v>16058</v>
      </c>
      <c r="R1388" s="142" t="s">
        <v>187</v>
      </c>
      <c r="S1388" s="145"/>
      <c r="T1388" s="136" t="s">
        <v>51</v>
      </c>
      <c r="U1388" s="118"/>
      <c r="V1388" s="118"/>
      <c r="W1388" s="133" t="str">
        <f>VLOOKUP(TRIM(X1388),X10:Y88,2,FALSE)</f>
        <v>Withdrawn</v>
      </c>
      <c r="X1388" s="11" t="str">
        <f t="shared" si="47"/>
        <v>99</v>
      </c>
      <c r="AA1388" s="1">
        <f t="shared" si="46"/>
        <v>1</v>
      </c>
    </row>
    <row r="1389" spans="1:27" ht="37.200000000000003" customHeight="1">
      <c r="A1389" s="119"/>
      <c r="B1389" s="134" t="s">
        <v>57</v>
      </c>
      <c r="C1389" s="122" t="s">
        <v>22</v>
      </c>
      <c r="D1389" s="122" t="s">
        <v>140</v>
      </c>
      <c r="E1389" s="123" t="s">
        <v>12409</v>
      </c>
      <c r="F1389" s="124" t="s">
        <v>193</v>
      </c>
      <c r="G1389" s="138" t="s">
        <v>51</v>
      </c>
      <c r="H1389" s="138" t="s">
        <v>15290</v>
      </c>
      <c r="I1389" s="139" t="s">
        <v>51</v>
      </c>
      <c r="J1389" s="140"/>
      <c r="K1389" s="141"/>
      <c r="L1389" s="140"/>
      <c r="M1389" s="141"/>
      <c r="N1389" s="140"/>
      <c r="O1389" s="140" t="s">
        <v>51</v>
      </c>
      <c r="P1389" s="140" t="s">
        <v>51</v>
      </c>
      <c r="Q1389" s="142" t="s">
        <v>16058</v>
      </c>
      <c r="R1389" s="142" t="s">
        <v>187</v>
      </c>
      <c r="S1389" s="145"/>
      <c r="T1389" s="136" t="s">
        <v>51</v>
      </c>
      <c r="U1389" s="118"/>
      <c r="V1389" s="118"/>
      <c r="W1389" s="133" t="str">
        <f>VLOOKUP(TRIM(X1389),X10:Y88,2,FALSE)</f>
        <v>Withdrawn</v>
      </c>
      <c r="X1389" s="11" t="str">
        <f t="shared" si="47"/>
        <v>99</v>
      </c>
      <c r="AA1389" s="1">
        <f t="shared" si="46"/>
        <v>1</v>
      </c>
    </row>
    <row r="1390" spans="1:27" ht="37.200000000000003" customHeight="1">
      <c r="A1390" s="119"/>
      <c r="B1390" s="134" t="s">
        <v>57</v>
      </c>
      <c r="C1390" s="122" t="s">
        <v>22</v>
      </c>
      <c r="D1390" s="122" t="s">
        <v>140</v>
      </c>
      <c r="E1390" s="123" t="s">
        <v>12410</v>
      </c>
      <c r="F1390" s="124" t="s">
        <v>193</v>
      </c>
      <c r="G1390" s="138" t="s">
        <v>51</v>
      </c>
      <c r="H1390" s="138" t="s">
        <v>15290</v>
      </c>
      <c r="I1390" s="139" t="s">
        <v>51</v>
      </c>
      <c r="J1390" s="140"/>
      <c r="K1390" s="141"/>
      <c r="L1390" s="140"/>
      <c r="M1390" s="141"/>
      <c r="N1390" s="140"/>
      <c r="O1390" s="140" t="s">
        <v>51</v>
      </c>
      <c r="P1390" s="140" t="s">
        <v>51</v>
      </c>
      <c r="Q1390" s="142" t="s">
        <v>16058</v>
      </c>
      <c r="R1390" s="142" t="s">
        <v>187</v>
      </c>
      <c r="S1390" s="145"/>
      <c r="T1390" s="136" t="s">
        <v>51</v>
      </c>
      <c r="U1390" s="118"/>
      <c r="V1390" s="118"/>
      <c r="W1390" s="133" t="str">
        <f>VLOOKUP(TRIM(X1390),X10:Y88,2,FALSE)</f>
        <v>Withdrawn</v>
      </c>
      <c r="X1390" s="11" t="str">
        <f t="shared" si="47"/>
        <v>99</v>
      </c>
      <c r="AA1390" s="1">
        <f t="shared" si="46"/>
        <v>1</v>
      </c>
    </row>
    <row r="1391" spans="1:27" ht="37.200000000000003" customHeight="1">
      <c r="A1391" s="119"/>
      <c r="B1391" s="134" t="s">
        <v>57</v>
      </c>
      <c r="C1391" s="122" t="s">
        <v>22</v>
      </c>
      <c r="D1391" s="122" t="s">
        <v>140</v>
      </c>
      <c r="E1391" s="123" t="s">
        <v>12411</v>
      </c>
      <c r="F1391" s="124" t="s">
        <v>193</v>
      </c>
      <c r="G1391" s="138" t="s">
        <v>51</v>
      </c>
      <c r="H1391" s="138" t="s">
        <v>15290</v>
      </c>
      <c r="I1391" s="139" t="s">
        <v>51</v>
      </c>
      <c r="J1391" s="140"/>
      <c r="K1391" s="141"/>
      <c r="L1391" s="140"/>
      <c r="M1391" s="141"/>
      <c r="N1391" s="140"/>
      <c r="O1391" s="140" t="s">
        <v>51</v>
      </c>
      <c r="P1391" s="140" t="s">
        <v>51</v>
      </c>
      <c r="Q1391" s="142" t="s">
        <v>16058</v>
      </c>
      <c r="R1391" s="142" t="s">
        <v>187</v>
      </c>
      <c r="S1391" s="145"/>
      <c r="T1391" s="136" t="s">
        <v>51</v>
      </c>
      <c r="U1391" s="118"/>
      <c r="V1391" s="118"/>
      <c r="W1391" s="133" t="str">
        <f>VLOOKUP(TRIM(X1391),X10:Y88,2,FALSE)</f>
        <v>Withdrawn</v>
      </c>
      <c r="X1391" s="11" t="str">
        <f t="shared" si="47"/>
        <v>99</v>
      </c>
      <c r="AA1391" s="1">
        <f t="shared" si="46"/>
        <v>1</v>
      </c>
    </row>
    <row r="1392" spans="1:27" ht="37.200000000000003" customHeight="1">
      <c r="A1392" s="119" t="s">
        <v>146</v>
      </c>
      <c r="B1392" s="134" t="s">
        <v>57</v>
      </c>
      <c r="C1392" s="122" t="s">
        <v>147</v>
      </c>
      <c r="D1392" s="122" t="s">
        <v>104</v>
      </c>
      <c r="E1392" s="123" t="s">
        <v>12412</v>
      </c>
      <c r="F1392" s="124" t="s">
        <v>302</v>
      </c>
      <c r="G1392" s="124" t="s">
        <v>149</v>
      </c>
      <c r="H1392" s="124" t="s">
        <v>12924</v>
      </c>
      <c r="I1392" s="135" t="s">
        <v>16124</v>
      </c>
      <c r="J1392" s="129" t="s">
        <v>185</v>
      </c>
      <c r="K1392" s="128">
        <v>0</v>
      </c>
      <c r="L1392" s="129"/>
      <c r="M1392" s="128" t="s">
        <v>202</v>
      </c>
      <c r="N1392" s="127" t="s">
        <v>525</v>
      </c>
      <c r="O1392" s="127" t="s">
        <v>174</v>
      </c>
      <c r="P1392" s="127" t="s">
        <v>194</v>
      </c>
      <c r="Q1392" s="131" t="s">
        <v>13803</v>
      </c>
      <c r="R1392" s="131" t="s">
        <v>15699</v>
      </c>
      <c r="S1392" s="132" t="s">
        <v>189</v>
      </c>
      <c r="T1392" s="136" t="s">
        <v>523</v>
      </c>
      <c r="U1392" s="118"/>
      <c r="V1392" s="118"/>
      <c r="W1392" s="133" t="str">
        <f>VLOOKUP(TRIM(X1392),X10:Y88,2,FALSE)</f>
        <v>Frank</v>
      </c>
      <c r="X1392" s="11" t="str">
        <f t="shared" si="47"/>
        <v>6.5.4</v>
      </c>
      <c r="AA1392" s="1">
        <f t="shared" si="46"/>
        <v>58</v>
      </c>
    </row>
    <row r="1393" spans="1:27" ht="37.200000000000003" customHeight="1">
      <c r="A1393" s="119" t="s">
        <v>146</v>
      </c>
      <c r="B1393" s="134" t="s">
        <v>57</v>
      </c>
      <c r="C1393" s="122" t="s">
        <v>147</v>
      </c>
      <c r="D1393" s="122" t="s">
        <v>666</v>
      </c>
      <c r="E1393" s="123" t="s">
        <v>12413</v>
      </c>
      <c r="F1393" s="124" t="s">
        <v>302</v>
      </c>
      <c r="G1393" s="124" t="s">
        <v>149</v>
      </c>
      <c r="H1393" s="124" t="s">
        <v>13238</v>
      </c>
      <c r="I1393" s="135" t="s">
        <v>13720</v>
      </c>
      <c r="J1393" s="129" t="s">
        <v>196</v>
      </c>
      <c r="K1393" s="128">
        <v>0</v>
      </c>
      <c r="L1393" s="129"/>
      <c r="M1393" s="128" t="s">
        <v>202</v>
      </c>
      <c r="N1393" s="127" t="s">
        <v>525</v>
      </c>
      <c r="O1393" s="127" t="s">
        <v>174</v>
      </c>
      <c r="P1393" s="127" t="s">
        <v>194</v>
      </c>
      <c r="Q1393" s="131" t="s">
        <v>13932</v>
      </c>
      <c r="R1393" s="131" t="s">
        <v>15707</v>
      </c>
      <c r="S1393" s="132" t="s">
        <v>167</v>
      </c>
      <c r="T1393" s="136" t="s">
        <v>198</v>
      </c>
      <c r="U1393" s="118"/>
      <c r="V1393" s="118"/>
      <c r="W1393" s="133" t="str">
        <f>VLOOKUP(TRIM(X1393),X10:Y88,2,FALSE)</f>
        <v>Frank</v>
      </c>
      <c r="X1393" s="11" t="str">
        <f t="shared" si="47"/>
        <v>6.5.7.1</v>
      </c>
      <c r="AA1393" s="1">
        <f t="shared" si="46"/>
        <v>22</v>
      </c>
    </row>
    <row r="1394" spans="1:27" ht="37.200000000000003" customHeight="1">
      <c r="A1394" s="119" t="s">
        <v>146</v>
      </c>
      <c r="B1394" s="134" t="s">
        <v>57</v>
      </c>
      <c r="C1394" s="122" t="s">
        <v>147</v>
      </c>
      <c r="D1394" s="122" t="s">
        <v>666</v>
      </c>
      <c r="E1394" s="123" t="s">
        <v>12414</v>
      </c>
      <c r="F1394" s="124" t="s">
        <v>302</v>
      </c>
      <c r="G1394" s="124" t="s">
        <v>149</v>
      </c>
      <c r="H1394" s="124" t="s">
        <v>13364</v>
      </c>
      <c r="I1394" s="135" t="s">
        <v>223</v>
      </c>
      <c r="J1394" s="129" t="s">
        <v>196</v>
      </c>
      <c r="K1394" s="128">
        <v>0</v>
      </c>
      <c r="L1394" s="129"/>
      <c r="M1394" s="128" t="s">
        <v>13673</v>
      </c>
      <c r="N1394" s="127" t="s">
        <v>525</v>
      </c>
      <c r="O1394" s="127" t="s">
        <v>174</v>
      </c>
      <c r="P1394" s="127" t="s">
        <v>194</v>
      </c>
      <c r="Q1394" s="131" t="s">
        <v>14512</v>
      </c>
      <c r="R1394" s="131" t="s">
        <v>17665</v>
      </c>
      <c r="S1394" s="132" t="s">
        <v>17666</v>
      </c>
      <c r="T1394" s="136" t="s">
        <v>199</v>
      </c>
      <c r="U1394" s="118"/>
      <c r="V1394" s="118" t="s">
        <v>663</v>
      </c>
      <c r="W1394" s="133" t="str">
        <f>VLOOKUP(TRIM(X1394),X10:Y88,2,FALSE)</f>
        <v>Frank</v>
      </c>
      <c r="X1394" s="11" t="str">
        <f t="shared" si="47"/>
        <v>6.5.7.1</v>
      </c>
      <c r="AA1394" s="1">
        <f t="shared" si="46"/>
        <v>17</v>
      </c>
    </row>
    <row r="1395" spans="1:27" ht="37.200000000000003" customHeight="1">
      <c r="A1395" s="119"/>
      <c r="B1395" s="134" t="s">
        <v>57</v>
      </c>
      <c r="C1395" s="122" t="s">
        <v>22</v>
      </c>
      <c r="D1395" s="122" t="s">
        <v>666</v>
      </c>
      <c r="E1395" s="123" t="s">
        <v>12415</v>
      </c>
      <c r="F1395" s="124" t="s">
        <v>302</v>
      </c>
      <c r="G1395" s="138" t="s">
        <v>149</v>
      </c>
      <c r="H1395" s="138" t="s">
        <v>13400</v>
      </c>
      <c r="I1395" s="139" t="s">
        <v>279</v>
      </c>
      <c r="J1395" s="140" t="s">
        <v>196</v>
      </c>
      <c r="K1395" s="141">
        <v>0</v>
      </c>
      <c r="L1395" s="140"/>
      <c r="M1395" s="141" t="s">
        <v>202</v>
      </c>
      <c r="N1395" s="140" t="s">
        <v>525</v>
      </c>
      <c r="O1395" s="140" t="s">
        <v>174</v>
      </c>
      <c r="P1395" s="140" t="s">
        <v>194</v>
      </c>
      <c r="Q1395" s="142" t="s">
        <v>15711</v>
      </c>
      <c r="R1395" s="142" t="s">
        <v>15710</v>
      </c>
      <c r="S1395" s="145"/>
      <c r="T1395" s="136" t="s">
        <v>222</v>
      </c>
      <c r="U1395" s="118"/>
      <c r="V1395" s="118"/>
      <c r="W1395" s="133" t="str">
        <f>VLOOKUP(TRIM(X1395),X10:Y88,2,FALSE)</f>
        <v>Frank</v>
      </c>
      <c r="X1395" s="11" t="str">
        <f t="shared" si="47"/>
        <v>6.5.7.1</v>
      </c>
      <c r="AA1395" s="1">
        <f t="shared" si="46"/>
        <v>4</v>
      </c>
    </row>
    <row r="1396" spans="1:27" ht="37.200000000000003" customHeight="1">
      <c r="A1396" s="119" t="s">
        <v>146</v>
      </c>
      <c r="B1396" s="134" t="s">
        <v>57</v>
      </c>
      <c r="C1396" s="122" t="s">
        <v>147</v>
      </c>
      <c r="D1396" s="122" t="s">
        <v>666</v>
      </c>
      <c r="E1396" s="123" t="s">
        <v>12416</v>
      </c>
      <c r="F1396" s="124" t="s">
        <v>302</v>
      </c>
      <c r="G1396" s="124" t="s">
        <v>149</v>
      </c>
      <c r="H1396" s="124" t="s">
        <v>13531</v>
      </c>
      <c r="I1396" s="135" t="s">
        <v>297</v>
      </c>
      <c r="J1396" s="129" t="s">
        <v>196</v>
      </c>
      <c r="K1396" s="128">
        <v>0</v>
      </c>
      <c r="L1396" s="129"/>
      <c r="M1396" s="128" t="s">
        <v>202</v>
      </c>
      <c r="N1396" s="127" t="s">
        <v>525</v>
      </c>
      <c r="O1396" s="127" t="s">
        <v>174</v>
      </c>
      <c r="P1396" s="127" t="s">
        <v>194</v>
      </c>
      <c r="Q1396" s="131" t="s">
        <v>14039</v>
      </c>
      <c r="R1396" s="131" t="s">
        <v>15712</v>
      </c>
      <c r="S1396" s="132" t="s">
        <v>152</v>
      </c>
      <c r="T1396" s="136" t="s">
        <v>298</v>
      </c>
      <c r="U1396" s="118"/>
      <c r="V1396" s="118"/>
      <c r="W1396" s="133" t="str">
        <f>VLOOKUP(TRIM(X1396),X10:Y88,2,FALSE)</f>
        <v>Frank</v>
      </c>
      <c r="X1396" s="11" t="str">
        <f t="shared" si="47"/>
        <v>6.5.7.1</v>
      </c>
      <c r="AA1396" s="1">
        <f t="shared" si="46"/>
        <v>8</v>
      </c>
    </row>
    <row r="1397" spans="1:27" ht="37.200000000000003" customHeight="1">
      <c r="A1397" s="119" t="s">
        <v>146</v>
      </c>
      <c r="B1397" s="134" t="s">
        <v>57</v>
      </c>
      <c r="C1397" s="122" t="s">
        <v>147</v>
      </c>
      <c r="D1397" s="122" t="s">
        <v>666</v>
      </c>
      <c r="E1397" s="123" t="s">
        <v>12417</v>
      </c>
      <c r="F1397" s="124" t="s">
        <v>302</v>
      </c>
      <c r="G1397" s="124" t="s">
        <v>149</v>
      </c>
      <c r="H1397" s="124" t="s">
        <v>13609</v>
      </c>
      <c r="I1397" s="135" t="s">
        <v>197</v>
      </c>
      <c r="J1397" s="129" t="s">
        <v>196</v>
      </c>
      <c r="K1397" s="128">
        <v>0</v>
      </c>
      <c r="L1397" s="129"/>
      <c r="M1397" s="128" t="s">
        <v>202</v>
      </c>
      <c r="N1397" s="127" t="s">
        <v>525</v>
      </c>
      <c r="O1397" s="127" t="s">
        <v>174</v>
      </c>
      <c r="P1397" s="127" t="s">
        <v>194</v>
      </c>
      <c r="Q1397" s="131" t="s">
        <v>14085</v>
      </c>
      <c r="R1397" s="131" t="s">
        <v>15713</v>
      </c>
      <c r="S1397" s="132" t="s">
        <v>167</v>
      </c>
      <c r="T1397" s="136" t="s">
        <v>272</v>
      </c>
      <c r="U1397" s="118"/>
      <c r="V1397" s="118"/>
      <c r="W1397" s="133" t="str">
        <f>VLOOKUP(TRIM(X1397),X10:Y88,2,FALSE)</f>
        <v>Frank</v>
      </c>
      <c r="X1397" s="11" t="str">
        <f t="shared" si="47"/>
        <v>6.5.7.1</v>
      </c>
      <c r="AA1397" s="1">
        <f t="shared" si="46"/>
        <v>14</v>
      </c>
    </row>
    <row r="1398" spans="1:27" ht="37.200000000000003" customHeight="1">
      <c r="A1398" s="119" t="s">
        <v>146</v>
      </c>
      <c r="B1398" s="134" t="s">
        <v>57</v>
      </c>
      <c r="C1398" s="122" t="s">
        <v>147</v>
      </c>
      <c r="D1398" s="122" t="s">
        <v>101</v>
      </c>
      <c r="E1398" s="123" t="s">
        <v>12418</v>
      </c>
      <c r="F1398" s="124" t="s">
        <v>302</v>
      </c>
      <c r="G1398" s="124" t="s">
        <v>149</v>
      </c>
      <c r="H1398" s="124" t="s">
        <v>12721</v>
      </c>
      <c r="I1398" s="135" t="s">
        <v>15326</v>
      </c>
      <c r="J1398" s="129" t="s">
        <v>196</v>
      </c>
      <c r="K1398" s="128"/>
      <c r="L1398" s="129"/>
      <c r="M1398" s="128" t="s">
        <v>13673</v>
      </c>
      <c r="N1398" s="127" t="s">
        <v>525</v>
      </c>
      <c r="O1398" s="127" t="s">
        <v>174</v>
      </c>
      <c r="P1398" s="127" t="s">
        <v>194</v>
      </c>
      <c r="Q1398" s="131" t="s">
        <v>13731</v>
      </c>
      <c r="R1398" s="131" t="s">
        <v>15686</v>
      </c>
      <c r="S1398" s="132" t="s">
        <v>152</v>
      </c>
      <c r="T1398" s="136" t="s">
        <v>243</v>
      </c>
      <c r="U1398" s="118"/>
      <c r="V1398" s="118"/>
      <c r="W1398" s="133" t="str">
        <f>VLOOKUP(TRIM(X1398),X10:Y88,2,FALSE)</f>
        <v>Frank</v>
      </c>
      <c r="X1398" s="11" t="str">
        <f t="shared" si="47"/>
        <v>6.5.2</v>
      </c>
      <c r="AA1398" s="1">
        <f t="shared" si="46"/>
        <v>50</v>
      </c>
    </row>
    <row r="1399" spans="1:27" ht="37.200000000000003" customHeight="1">
      <c r="A1399" s="119" t="s">
        <v>146</v>
      </c>
      <c r="B1399" s="134" t="s">
        <v>57</v>
      </c>
      <c r="C1399" s="122" t="s">
        <v>147</v>
      </c>
      <c r="D1399" s="122" t="s">
        <v>101</v>
      </c>
      <c r="E1399" s="123" t="s">
        <v>12419</v>
      </c>
      <c r="F1399" s="124" t="s">
        <v>302</v>
      </c>
      <c r="G1399" s="124" t="s">
        <v>149</v>
      </c>
      <c r="H1399" s="124" t="s">
        <v>15013</v>
      </c>
      <c r="I1399" s="135" t="s">
        <v>5608</v>
      </c>
      <c r="J1399" s="129" t="s">
        <v>185</v>
      </c>
      <c r="K1399" s="128">
        <v>0</v>
      </c>
      <c r="L1399" s="129"/>
      <c r="M1399" s="128" t="s">
        <v>202</v>
      </c>
      <c r="N1399" s="127" t="s">
        <v>525</v>
      </c>
      <c r="O1399" s="127" t="s">
        <v>174</v>
      </c>
      <c r="P1399" s="127" t="s">
        <v>194</v>
      </c>
      <c r="Q1399" s="131" t="s">
        <v>13889</v>
      </c>
      <c r="R1399" s="131" t="s">
        <v>15500</v>
      </c>
      <c r="S1399" s="132" t="s">
        <v>15499</v>
      </c>
      <c r="T1399" s="136" t="s">
        <v>199</v>
      </c>
      <c r="U1399" s="118"/>
      <c r="V1399" s="118"/>
      <c r="W1399" s="133" t="str">
        <f>VLOOKUP(TRIM(X1399),X10:Y88,2,FALSE)</f>
        <v>Frank</v>
      </c>
      <c r="X1399" s="11" t="str">
        <f t="shared" si="47"/>
        <v>6.5.2</v>
      </c>
      <c r="AA1399" s="1">
        <f t="shared" si="46"/>
        <v>27</v>
      </c>
    </row>
    <row r="1400" spans="1:27" ht="37.200000000000003" customHeight="1">
      <c r="A1400" s="119" t="s">
        <v>146</v>
      </c>
      <c r="B1400" s="134" t="s">
        <v>57</v>
      </c>
      <c r="C1400" s="122" t="s">
        <v>147</v>
      </c>
      <c r="D1400" s="122" t="s">
        <v>101</v>
      </c>
      <c r="E1400" s="123" t="s">
        <v>12420</v>
      </c>
      <c r="F1400" s="124" t="s">
        <v>302</v>
      </c>
      <c r="G1400" s="124" t="s">
        <v>149</v>
      </c>
      <c r="H1400" s="124" t="s">
        <v>13355</v>
      </c>
      <c r="I1400" s="135" t="s">
        <v>5608</v>
      </c>
      <c r="J1400" s="129" t="s">
        <v>196</v>
      </c>
      <c r="K1400" s="128">
        <v>0</v>
      </c>
      <c r="L1400" s="129"/>
      <c r="M1400" s="128" t="s">
        <v>202</v>
      </c>
      <c r="N1400" s="127" t="s">
        <v>525</v>
      </c>
      <c r="O1400" s="127" t="s">
        <v>174</v>
      </c>
      <c r="P1400" s="127" t="s">
        <v>194</v>
      </c>
      <c r="Q1400" s="131" t="s">
        <v>13889</v>
      </c>
      <c r="R1400" s="131" t="s">
        <v>15955</v>
      </c>
      <c r="S1400" s="132" t="s">
        <v>152</v>
      </c>
      <c r="T1400" s="136" t="s">
        <v>199</v>
      </c>
      <c r="U1400" s="118"/>
      <c r="V1400" s="118" t="s">
        <v>260</v>
      </c>
      <c r="W1400" s="133" t="str">
        <f>VLOOKUP(TRIM(X1400),X10:Y88,2,FALSE)</f>
        <v>Frank</v>
      </c>
      <c r="X1400" s="11" t="str">
        <f t="shared" si="47"/>
        <v>6.5.2</v>
      </c>
      <c r="AA1400" s="1">
        <f t="shared" si="46"/>
        <v>27</v>
      </c>
    </row>
    <row r="1401" spans="1:27" ht="37.200000000000003" customHeight="1">
      <c r="A1401" s="119" t="s">
        <v>146</v>
      </c>
      <c r="B1401" s="134" t="s">
        <v>57</v>
      </c>
      <c r="C1401" s="122" t="s">
        <v>147</v>
      </c>
      <c r="D1401" s="122" t="s">
        <v>98</v>
      </c>
      <c r="E1401" s="123" t="s">
        <v>12421</v>
      </c>
      <c r="F1401" s="124" t="s">
        <v>302</v>
      </c>
      <c r="G1401" s="124" t="s">
        <v>149</v>
      </c>
      <c r="H1401" s="124" t="s">
        <v>12936</v>
      </c>
      <c r="I1401" s="135" t="s">
        <v>13691</v>
      </c>
      <c r="J1401" s="129" t="s">
        <v>185</v>
      </c>
      <c r="K1401" s="128">
        <v>0</v>
      </c>
      <c r="L1401" s="129"/>
      <c r="M1401" s="128" t="s">
        <v>13673</v>
      </c>
      <c r="N1401" s="127" t="s">
        <v>525</v>
      </c>
      <c r="O1401" s="127" t="s">
        <v>174</v>
      </c>
      <c r="P1401" s="127" t="s">
        <v>194</v>
      </c>
      <c r="Q1401" s="131" t="s">
        <v>13809</v>
      </c>
      <c r="R1401" s="131" t="s">
        <v>15538</v>
      </c>
      <c r="S1401" s="132" t="s">
        <v>15539</v>
      </c>
      <c r="T1401" s="136" t="s">
        <v>239</v>
      </c>
      <c r="U1401" s="118"/>
      <c r="V1401" s="118"/>
      <c r="W1401" s="133" t="str">
        <f>VLOOKUP(TRIM(X1401),X10:Y88,2,FALSE)</f>
        <v>Frank</v>
      </c>
      <c r="X1401" s="11" t="str">
        <f t="shared" si="47"/>
        <v>6.5.1</v>
      </c>
      <c r="AA1401" s="1">
        <f t="shared" si="46"/>
        <v>23</v>
      </c>
    </row>
    <row r="1402" spans="1:27" ht="37.200000000000003" customHeight="1">
      <c r="A1402" s="119" t="s">
        <v>146</v>
      </c>
      <c r="B1402" s="134" t="s">
        <v>57</v>
      </c>
      <c r="C1402" s="122" t="s">
        <v>147</v>
      </c>
      <c r="D1402" s="122" t="s">
        <v>98</v>
      </c>
      <c r="E1402" s="123" t="s">
        <v>12422</v>
      </c>
      <c r="F1402" s="124" t="s">
        <v>302</v>
      </c>
      <c r="G1402" s="124" t="s">
        <v>149</v>
      </c>
      <c r="H1402" s="124" t="s">
        <v>13077</v>
      </c>
      <c r="I1402" s="135" t="s">
        <v>200</v>
      </c>
      <c r="J1402" s="129" t="s">
        <v>185</v>
      </c>
      <c r="K1402" s="128">
        <v>0</v>
      </c>
      <c r="L1402" s="129"/>
      <c r="M1402" s="128" t="s">
        <v>202</v>
      </c>
      <c r="N1402" s="127" t="s">
        <v>525</v>
      </c>
      <c r="O1402" s="127" t="s">
        <v>174</v>
      </c>
      <c r="P1402" s="127" t="s">
        <v>194</v>
      </c>
      <c r="Q1402" s="131" t="s">
        <v>13894</v>
      </c>
      <c r="R1402" s="131" t="s">
        <v>15504</v>
      </c>
      <c r="S1402" s="132" t="s">
        <v>15501</v>
      </c>
      <c r="T1402" s="136" t="s">
        <v>199</v>
      </c>
      <c r="U1402" s="118"/>
      <c r="V1402" s="118"/>
      <c r="W1402" s="133" t="str">
        <f>VLOOKUP(TRIM(X1402),X10:Y88,2,FALSE)</f>
        <v>Frank</v>
      </c>
      <c r="X1402" s="11" t="str">
        <f t="shared" si="47"/>
        <v>6.5.1</v>
      </c>
      <c r="AA1402" s="1">
        <f t="shared" si="46"/>
        <v>17</v>
      </c>
    </row>
    <row r="1403" spans="1:27" ht="37.200000000000003" customHeight="1">
      <c r="A1403" s="119" t="s">
        <v>146</v>
      </c>
      <c r="B1403" s="134" t="s">
        <v>57</v>
      </c>
      <c r="C1403" s="122" t="s">
        <v>147</v>
      </c>
      <c r="D1403" s="122" t="s">
        <v>98</v>
      </c>
      <c r="E1403" s="123" t="s">
        <v>12423</v>
      </c>
      <c r="F1403" s="124" t="s">
        <v>302</v>
      </c>
      <c r="G1403" s="124" t="s">
        <v>149</v>
      </c>
      <c r="H1403" s="124" t="s">
        <v>13568</v>
      </c>
      <c r="I1403" s="135" t="s">
        <v>16125</v>
      </c>
      <c r="J1403" s="129" t="s">
        <v>185</v>
      </c>
      <c r="K1403" s="128">
        <v>0</v>
      </c>
      <c r="L1403" s="129"/>
      <c r="M1403" s="128" t="s">
        <v>13673</v>
      </c>
      <c r="N1403" s="127" t="s">
        <v>525</v>
      </c>
      <c r="O1403" s="127" t="s">
        <v>174</v>
      </c>
      <c r="P1403" s="127" t="s">
        <v>194</v>
      </c>
      <c r="Q1403" s="131" t="s">
        <v>14064</v>
      </c>
      <c r="R1403" s="131" t="s">
        <v>15532</v>
      </c>
      <c r="S1403" s="132" t="s">
        <v>15533</v>
      </c>
      <c r="T1403" s="136" t="s">
        <v>199</v>
      </c>
      <c r="U1403" s="118"/>
      <c r="V1403" s="118"/>
      <c r="W1403" s="133" t="str">
        <f>VLOOKUP(TRIM(X1403),X10:Y88,2,FALSE)</f>
        <v>Frank</v>
      </c>
      <c r="X1403" s="11" t="str">
        <f t="shared" si="47"/>
        <v>6.5.1</v>
      </c>
      <c r="AA1403" s="1">
        <f t="shared" si="46"/>
        <v>33</v>
      </c>
    </row>
    <row r="1404" spans="1:27" ht="37.200000000000003" customHeight="1">
      <c r="A1404" s="119" t="s">
        <v>146</v>
      </c>
      <c r="B1404" s="134" t="s">
        <v>57</v>
      </c>
      <c r="C1404" s="122" t="s">
        <v>147</v>
      </c>
      <c r="D1404" s="122" t="s">
        <v>98</v>
      </c>
      <c r="E1404" s="123" t="s">
        <v>12424</v>
      </c>
      <c r="F1404" s="124" t="s">
        <v>302</v>
      </c>
      <c r="G1404" s="124" t="s">
        <v>149</v>
      </c>
      <c r="H1404" s="124" t="s">
        <v>12790</v>
      </c>
      <c r="I1404" s="135" t="s">
        <v>238</v>
      </c>
      <c r="J1404" s="129" t="s">
        <v>185</v>
      </c>
      <c r="K1404" s="128">
        <v>0</v>
      </c>
      <c r="L1404" s="129"/>
      <c r="M1404" s="128" t="s">
        <v>202</v>
      </c>
      <c r="N1404" s="127" t="s">
        <v>525</v>
      </c>
      <c r="O1404" s="127" t="s">
        <v>174</v>
      </c>
      <c r="P1404" s="127" t="s">
        <v>194</v>
      </c>
      <c r="Q1404" s="131" t="s">
        <v>13754</v>
      </c>
      <c r="R1404" s="131" t="s">
        <v>15536</v>
      </c>
      <c r="S1404" s="132" t="s">
        <v>15537</v>
      </c>
      <c r="T1404" s="136" t="s">
        <v>239</v>
      </c>
      <c r="U1404" s="118"/>
      <c r="V1404" s="118"/>
      <c r="W1404" s="133" t="str">
        <f>VLOOKUP(TRIM(X1404),X10:Y88,2,FALSE)</f>
        <v>Frank</v>
      </c>
      <c r="X1404" s="11" t="str">
        <f t="shared" si="47"/>
        <v>6.5.1</v>
      </c>
      <c r="AA1404" s="1">
        <f t="shared" si="46"/>
        <v>8</v>
      </c>
    </row>
    <row r="1405" spans="1:27" ht="37.200000000000003" customHeight="1">
      <c r="A1405" s="119" t="s">
        <v>146</v>
      </c>
      <c r="B1405" s="134" t="s">
        <v>57</v>
      </c>
      <c r="C1405" s="122" t="s">
        <v>147</v>
      </c>
      <c r="D1405" s="122" t="s">
        <v>98</v>
      </c>
      <c r="E1405" s="123" t="s">
        <v>12425</v>
      </c>
      <c r="F1405" s="124" t="s">
        <v>23</v>
      </c>
      <c r="G1405" s="124" t="s">
        <v>149</v>
      </c>
      <c r="H1405" s="124" t="s">
        <v>15388</v>
      </c>
      <c r="I1405" s="135" t="s">
        <v>238</v>
      </c>
      <c r="J1405" s="129" t="s">
        <v>12754</v>
      </c>
      <c r="K1405" s="128">
        <v>304</v>
      </c>
      <c r="L1405" s="129" t="s">
        <v>63</v>
      </c>
      <c r="M1405" s="128" t="s">
        <v>247</v>
      </c>
      <c r="N1405" s="127" t="s">
        <v>224</v>
      </c>
      <c r="O1405" s="127" t="s">
        <v>174</v>
      </c>
      <c r="P1405" s="127" t="s">
        <v>194</v>
      </c>
      <c r="Q1405" s="131" t="s">
        <v>13943</v>
      </c>
      <c r="R1405" s="131" t="s">
        <v>15956</v>
      </c>
      <c r="S1405" s="132" t="s">
        <v>152</v>
      </c>
      <c r="T1405" s="136" t="s">
        <v>239</v>
      </c>
      <c r="U1405" s="118"/>
      <c r="V1405" s="118" t="s">
        <v>260</v>
      </c>
      <c r="W1405" s="133" t="str">
        <f>VLOOKUP(TRIM(X1405),X10:Y88,2,FALSE)</f>
        <v>Frank</v>
      </c>
      <c r="X1405" s="11" t="str">
        <f t="shared" si="47"/>
        <v>6.5.1</v>
      </c>
      <c r="AA1405" s="1">
        <f t="shared" si="46"/>
        <v>8</v>
      </c>
    </row>
    <row r="1406" spans="1:27" ht="37.200000000000003" customHeight="1">
      <c r="A1406" s="119" t="s">
        <v>146</v>
      </c>
      <c r="B1406" s="134" t="s">
        <v>57</v>
      </c>
      <c r="C1406" s="122" t="s">
        <v>147</v>
      </c>
      <c r="D1406" s="122" t="s">
        <v>98</v>
      </c>
      <c r="E1406" s="123" t="s">
        <v>12426</v>
      </c>
      <c r="F1406" s="124" t="s">
        <v>302</v>
      </c>
      <c r="G1406" s="124" t="s">
        <v>149</v>
      </c>
      <c r="H1406" s="124" t="s">
        <v>13229</v>
      </c>
      <c r="I1406" s="135" t="s">
        <v>216</v>
      </c>
      <c r="J1406" s="129" t="s">
        <v>185</v>
      </c>
      <c r="K1406" s="128">
        <v>0</v>
      </c>
      <c r="L1406" s="129"/>
      <c r="M1406" s="128" t="s">
        <v>202</v>
      </c>
      <c r="N1406" s="127" t="s">
        <v>525</v>
      </c>
      <c r="O1406" s="127" t="s">
        <v>174</v>
      </c>
      <c r="P1406" s="127" t="s">
        <v>194</v>
      </c>
      <c r="Q1406" s="131" t="s">
        <v>13924</v>
      </c>
      <c r="R1406" s="131" t="s">
        <v>15556</v>
      </c>
      <c r="S1406" s="132" t="s">
        <v>15557</v>
      </c>
      <c r="T1406" s="136" t="s">
        <v>309</v>
      </c>
      <c r="U1406" s="118"/>
      <c r="V1406" s="118"/>
      <c r="W1406" s="133" t="str">
        <f>VLOOKUP(TRIM(X1406),X10:Y88,2,FALSE)</f>
        <v>Frank</v>
      </c>
      <c r="X1406" s="11" t="str">
        <f t="shared" si="47"/>
        <v>6.5.1</v>
      </c>
      <c r="AA1406" s="1">
        <f t="shared" si="46"/>
        <v>25</v>
      </c>
    </row>
    <row r="1407" spans="1:27" ht="37.200000000000003" customHeight="1">
      <c r="A1407" s="119" t="s">
        <v>146</v>
      </c>
      <c r="B1407" s="134" t="s">
        <v>57</v>
      </c>
      <c r="C1407" s="122" t="s">
        <v>147</v>
      </c>
      <c r="D1407" s="122" t="s">
        <v>323</v>
      </c>
      <c r="E1407" s="123" t="s">
        <v>12427</v>
      </c>
      <c r="F1407" s="124" t="s">
        <v>21</v>
      </c>
      <c r="G1407" s="124" t="s">
        <v>149</v>
      </c>
      <c r="H1407" s="124" t="s">
        <v>12892</v>
      </c>
      <c r="I1407" s="135" t="s">
        <v>200</v>
      </c>
      <c r="J1407" s="129" t="s">
        <v>12824</v>
      </c>
      <c r="K1407" s="128"/>
      <c r="L1407" s="129"/>
      <c r="M1407" s="128" t="s">
        <v>13673</v>
      </c>
      <c r="N1407" s="127" t="s">
        <v>186</v>
      </c>
      <c r="O1407" s="127" t="s">
        <v>174</v>
      </c>
      <c r="P1407" s="127" t="s">
        <v>12825</v>
      </c>
      <c r="Q1407" s="131" t="s">
        <v>12826</v>
      </c>
      <c r="R1407" s="131" t="s">
        <v>15742</v>
      </c>
      <c r="S1407" s="132" t="s">
        <v>152</v>
      </c>
      <c r="T1407" s="136" t="s">
        <v>199</v>
      </c>
      <c r="U1407" s="118"/>
      <c r="V1407" s="118"/>
      <c r="W1407" s="133" t="str">
        <f>VLOOKUP(TRIM(X1407),X10:Y88,2,FALSE)</f>
        <v>Puneet</v>
      </c>
      <c r="X1407" s="11" t="str">
        <f t="shared" si="47"/>
        <v>6.11</v>
      </c>
      <c r="AA1407" s="1">
        <f t="shared" si="46"/>
        <v>17</v>
      </c>
    </row>
    <row r="1408" spans="1:27" ht="37.200000000000003" customHeight="1">
      <c r="A1408" s="119"/>
      <c r="B1408" s="134" t="s">
        <v>57</v>
      </c>
      <c r="C1408" s="122" t="s">
        <v>22</v>
      </c>
      <c r="D1408" s="122" t="s">
        <v>140</v>
      </c>
      <c r="E1408" s="123" t="s">
        <v>12428</v>
      </c>
      <c r="F1408" s="124" t="s">
        <v>193</v>
      </c>
      <c r="G1408" s="138" t="s">
        <v>51</v>
      </c>
      <c r="H1408" s="138" t="s">
        <v>318</v>
      </c>
      <c r="I1408" s="139" t="s">
        <v>51</v>
      </c>
      <c r="J1408" s="140"/>
      <c r="K1408" s="141"/>
      <c r="L1408" s="140"/>
      <c r="M1408" s="141"/>
      <c r="N1408" s="140"/>
      <c r="O1408" s="140" t="s">
        <v>51</v>
      </c>
      <c r="P1408" s="140" t="s">
        <v>51</v>
      </c>
      <c r="Q1408" s="142" t="s">
        <v>16058</v>
      </c>
      <c r="R1408" s="142" t="s">
        <v>187</v>
      </c>
      <c r="S1408" s="145"/>
      <c r="T1408" s="136" t="s">
        <v>51</v>
      </c>
      <c r="U1408" s="118"/>
      <c r="V1408" s="118"/>
      <c r="W1408" s="133" t="str">
        <f>VLOOKUP(TRIM(X1408),X10:Y88,2,FALSE)</f>
        <v>Withdrawn</v>
      </c>
      <c r="X1408" s="11" t="str">
        <f t="shared" si="47"/>
        <v>99</v>
      </c>
      <c r="AA1408" s="1">
        <f t="shared" si="46"/>
        <v>1</v>
      </c>
    </row>
    <row r="1409" spans="1:27" ht="37.200000000000003" customHeight="1">
      <c r="A1409" s="119"/>
      <c r="B1409" s="134" t="s">
        <v>57</v>
      </c>
      <c r="C1409" s="122" t="s">
        <v>22</v>
      </c>
      <c r="D1409" s="122" t="s">
        <v>140</v>
      </c>
      <c r="E1409" s="123" t="s">
        <v>12429</v>
      </c>
      <c r="F1409" s="124" t="s">
        <v>193</v>
      </c>
      <c r="G1409" s="138" t="s">
        <v>51</v>
      </c>
      <c r="H1409" s="138" t="s">
        <v>318</v>
      </c>
      <c r="I1409" s="139" t="s">
        <v>51</v>
      </c>
      <c r="J1409" s="140"/>
      <c r="K1409" s="141"/>
      <c r="L1409" s="140"/>
      <c r="M1409" s="141"/>
      <c r="N1409" s="140"/>
      <c r="O1409" s="140" t="s">
        <v>51</v>
      </c>
      <c r="P1409" s="140" t="s">
        <v>51</v>
      </c>
      <c r="Q1409" s="142" t="s">
        <v>16058</v>
      </c>
      <c r="R1409" s="142" t="s">
        <v>187</v>
      </c>
      <c r="S1409" s="145"/>
      <c r="T1409" s="136" t="s">
        <v>51</v>
      </c>
      <c r="U1409" s="118"/>
      <c r="V1409" s="118"/>
      <c r="W1409" s="133" t="str">
        <f>VLOOKUP(TRIM(X1409),X10:Y88,2,FALSE)</f>
        <v>Withdrawn</v>
      </c>
      <c r="X1409" s="11" t="str">
        <f t="shared" si="47"/>
        <v>99</v>
      </c>
      <c r="AA1409" s="1">
        <f t="shared" si="46"/>
        <v>1</v>
      </c>
    </row>
    <row r="1410" spans="1:27" ht="37.200000000000003" customHeight="1">
      <c r="A1410" s="119"/>
      <c r="B1410" s="134" t="s">
        <v>57</v>
      </c>
      <c r="C1410" s="122" t="s">
        <v>22</v>
      </c>
      <c r="D1410" s="122" t="s">
        <v>140</v>
      </c>
      <c r="E1410" s="123" t="s">
        <v>12430</v>
      </c>
      <c r="F1410" s="124" t="s">
        <v>193</v>
      </c>
      <c r="G1410" s="138" t="s">
        <v>51</v>
      </c>
      <c r="H1410" s="138" t="s">
        <v>318</v>
      </c>
      <c r="I1410" s="139" t="s">
        <v>51</v>
      </c>
      <c r="J1410" s="140"/>
      <c r="K1410" s="141"/>
      <c r="L1410" s="140"/>
      <c r="M1410" s="141"/>
      <c r="N1410" s="140"/>
      <c r="O1410" s="140" t="s">
        <v>51</v>
      </c>
      <c r="P1410" s="140" t="s">
        <v>51</v>
      </c>
      <c r="Q1410" s="142" t="s">
        <v>16058</v>
      </c>
      <c r="R1410" s="142" t="s">
        <v>187</v>
      </c>
      <c r="S1410" s="145"/>
      <c r="T1410" s="136" t="s">
        <v>51</v>
      </c>
      <c r="U1410" s="118"/>
      <c r="V1410" s="118"/>
      <c r="W1410" s="133" t="str">
        <f>VLOOKUP(TRIM(X1410),X10:Y88,2,FALSE)</f>
        <v>Withdrawn</v>
      </c>
      <c r="X1410" s="11" t="str">
        <f t="shared" si="47"/>
        <v>99</v>
      </c>
      <c r="AA1410" s="1">
        <f t="shared" si="46"/>
        <v>1</v>
      </c>
    </row>
    <row r="1411" spans="1:27" ht="37.200000000000003" customHeight="1">
      <c r="A1411" s="119"/>
      <c r="B1411" s="134" t="s">
        <v>57</v>
      </c>
      <c r="C1411" s="122" t="s">
        <v>22</v>
      </c>
      <c r="D1411" s="122" t="s">
        <v>140</v>
      </c>
      <c r="E1411" s="123" t="s">
        <v>12431</v>
      </c>
      <c r="F1411" s="124" t="s">
        <v>193</v>
      </c>
      <c r="G1411" s="138" t="s">
        <v>51</v>
      </c>
      <c r="H1411" s="138" t="s">
        <v>318</v>
      </c>
      <c r="I1411" s="139" t="s">
        <v>51</v>
      </c>
      <c r="J1411" s="140"/>
      <c r="K1411" s="141"/>
      <c r="L1411" s="140"/>
      <c r="M1411" s="141"/>
      <c r="N1411" s="140"/>
      <c r="O1411" s="140" t="s">
        <v>51</v>
      </c>
      <c r="P1411" s="140" t="s">
        <v>51</v>
      </c>
      <c r="Q1411" s="142" t="s">
        <v>16058</v>
      </c>
      <c r="R1411" s="142" t="s">
        <v>187</v>
      </c>
      <c r="S1411" s="145"/>
      <c r="T1411" s="136" t="s">
        <v>51</v>
      </c>
      <c r="U1411" s="118"/>
      <c r="V1411" s="118"/>
      <c r="W1411" s="133" t="str">
        <f>VLOOKUP(TRIM(X1411),X10:Y88,2,FALSE)</f>
        <v>Withdrawn</v>
      </c>
      <c r="X1411" s="11" t="str">
        <f t="shared" si="47"/>
        <v>99</v>
      </c>
      <c r="AA1411" s="1">
        <f t="shared" si="46"/>
        <v>1</v>
      </c>
    </row>
    <row r="1412" spans="1:27" ht="37.200000000000003" customHeight="1">
      <c r="A1412" s="119"/>
      <c r="B1412" s="134" t="s">
        <v>57</v>
      </c>
      <c r="C1412" s="122" t="s">
        <v>22</v>
      </c>
      <c r="D1412" s="122" t="s">
        <v>140</v>
      </c>
      <c r="E1412" s="123" t="s">
        <v>12432</v>
      </c>
      <c r="F1412" s="124" t="s">
        <v>193</v>
      </c>
      <c r="G1412" s="138" t="s">
        <v>51</v>
      </c>
      <c r="H1412" s="138" t="s">
        <v>318</v>
      </c>
      <c r="I1412" s="139" t="s">
        <v>51</v>
      </c>
      <c r="J1412" s="140"/>
      <c r="K1412" s="141"/>
      <c r="L1412" s="140"/>
      <c r="M1412" s="141"/>
      <c r="N1412" s="140"/>
      <c r="O1412" s="140" t="s">
        <v>51</v>
      </c>
      <c r="P1412" s="140" t="s">
        <v>51</v>
      </c>
      <c r="Q1412" s="142" t="s">
        <v>16058</v>
      </c>
      <c r="R1412" s="142" t="s">
        <v>187</v>
      </c>
      <c r="S1412" s="145"/>
      <c r="T1412" s="136" t="s">
        <v>51</v>
      </c>
      <c r="U1412" s="118"/>
      <c r="V1412" s="118"/>
      <c r="W1412" s="133" t="str">
        <f>VLOOKUP(TRIM(X1412),X10:Y88,2,FALSE)</f>
        <v>Withdrawn</v>
      </c>
      <c r="X1412" s="11" t="str">
        <f t="shared" si="47"/>
        <v>99</v>
      </c>
      <c r="AA1412" s="1">
        <f t="shared" si="46"/>
        <v>1</v>
      </c>
    </row>
    <row r="1413" spans="1:27" ht="34.799999999999997" customHeight="1">
      <c r="A1413" s="119"/>
      <c r="B1413" s="134" t="s">
        <v>57</v>
      </c>
      <c r="C1413" s="122" t="s">
        <v>22</v>
      </c>
      <c r="D1413" s="122" t="s">
        <v>140</v>
      </c>
      <c r="E1413" s="123" t="s">
        <v>12433</v>
      </c>
      <c r="F1413" s="124" t="s">
        <v>193</v>
      </c>
      <c r="G1413" s="138" t="s">
        <v>51</v>
      </c>
      <c r="H1413" s="138" t="s">
        <v>318</v>
      </c>
      <c r="I1413" s="139" t="s">
        <v>51</v>
      </c>
      <c r="J1413" s="140"/>
      <c r="K1413" s="141"/>
      <c r="L1413" s="140"/>
      <c r="M1413" s="141"/>
      <c r="N1413" s="140"/>
      <c r="O1413" s="140" t="s">
        <v>51</v>
      </c>
      <c r="P1413" s="140" t="s">
        <v>51</v>
      </c>
      <c r="Q1413" s="142" t="s">
        <v>16058</v>
      </c>
      <c r="R1413" s="142" t="s">
        <v>187</v>
      </c>
      <c r="S1413" s="145"/>
      <c r="T1413" s="136" t="s">
        <v>51</v>
      </c>
      <c r="U1413" s="118"/>
      <c r="V1413" s="118"/>
      <c r="W1413" s="133" t="str">
        <f>VLOOKUP(TRIM(X1413),X10:Y88,2,FALSE)</f>
        <v>Withdrawn</v>
      </c>
      <c r="X1413" s="11" t="str">
        <f t="shared" si="47"/>
        <v>99</v>
      </c>
      <c r="AA1413" s="1">
        <f t="shared" si="46"/>
        <v>1</v>
      </c>
    </row>
    <row r="1414" spans="1:27" ht="34.799999999999997" customHeight="1">
      <c r="A1414" s="119"/>
      <c r="B1414" s="134" t="s">
        <v>57</v>
      </c>
      <c r="C1414" s="122" t="s">
        <v>22</v>
      </c>
      <c r="D1414" s="122" t="s">
        <v>140</v>
      </c>
      <c r="E1414" s="123" t="s">
        <v>12434</v>
      </c>
      <c r="F1414" s="124" t="s">
        <v>193</v>
      </c>
      <c r="G1414" s="138" t="s">
        <v>51</v>
      </c>
      <c r="H1414" s="138" t="s">
        <v>318</v>
      </c>
      <c r="I1414" s="139" t="s">
        <v>51</v>
      </c>
      <c r="J1414" s="140"/>
      <c r="K1414" s="141"/>
      <c r="L1414" s="140"/>
      <c r="M1414" s="141"/>
      <c r="N1414" s="140"/>
      <c r="O1414" s="140" t="s">
        <v>51</v>
      </c>
      <c r="P1414" s="140" t="s">
        <v>51</v>
      </c>
      <c r="Q1414" s="142" t="s">
        <v>16058</v>
      </c>
      <c r="R1414" s="142" t="s">
        <v>187</v>
      </c>
      <c r="S1414" s="145"/>
      <c r="T1414" s="136" t="s">
        <v>51</v>
      </c>
      <c r="U1414" s="118"/>
      <c r="V1414" s="118"/>
      <c r="W1414" s="133" t="str">
        <f>VLOOKUP(TRIM(X1414),X10:Y88,2,FALSE)</f>
        <v>Withdrawn</v>
      </c>
      <c r="X1414" s="11" t="str">
        <f t="shared" si="47"/>
        <v>99</v>
      </c>
      <c r="AA1414" s="1">
        <f t="shared" si="46"/>
        <v>1</v>
      </c>
    </row>
    <row r="1415" spans="1:27" ht="34.799999999999997" customHeight="1">
      <c r="A1415" s="119"/>
      <c r="B1415" s="134" t="s">
        <v>57</v>
      </c>
      <c r="C1415" s="122" t="s">
        <v>22</v>
      </c>
      <c r="D1415" s="122" t="s">
        <v>140</v>
      </c>
      <c r="E1415" s="123" t="s">
        <v>12435</v>
      </c>
      <c r="F1415" s="124" t="s">
        <v>193</v>
      </c>
      <c r="G1415" s="138" t="s">
        <v>51</v>
      </c>
      <c r="H1415" s="138" t="s">
        <v>318</v>
      </c>
      <c r="I1415" s="139" t="s">
        <v>51</v>
      </c>
      <c r="J1415" s="140"/>
      <c r="K1415" s="141"/>
      <c r="L1415" s="140"/>
      <c r="M1415" s="141"/>
      <c r="N1415" s="140"/>
      <c r="O1415" s="140" t="s">
        <v>51</v>
      </c>
      <c r="P1415" s="140" t="s">
        <v>51</v>
      </c>
      <c r="Q1415" s="142" t="s">
        <v>16058</v>
      </c>
      <c r="R1415" s="142" t="s">
        <v>187</v>
      </c>
      <c r="S1415" s="145"/>
      <c r="T1415" s="136" t="s">
        <v>51</v>
      </c>
      <c r="U1415" s="118"/>
      <c r="V1415" s="118"/>
      <c r="W1415" s="133" t="str">
        <f>VLOOKUP(TRIM(X1415),X10:Y88,2,FALSE)</f>
        <v>Withdrawn</v>
      </c>
      <c r="X1415" s="11" t="str">
        <f t="shared" si="47"/>
        <v>99</v>
      </c>
      <c r="AA1415" s="1">
        <f t="shared" si="46"/>
        <v>1</v>
      </c>
    </row>
    <row r="1416" spans="1:27" ht="34.799999999999997" customHeight="1">
      <c r="A1416" s="119"/>
      <c r="B1416" s="134" t="s">
        <v>57</v>
      </c>
      <c r="C1416" s="122" t="s">
        <v>22</v>
      </c>
      <c r="D1416" s="122" t="s">
        <v>140</v>
      </c>
      <c r="E1416" s="123" t="s">
        <v>12436</v>
      </c>
      <c r="F1416" s="124" t="s">
        <v>193</v>
      </c>
      <c r="G1416" s="138" t="s">
        <v>51</v>
      </c>
      <c r="H1416" s="138" t="s">
        <v>318</v>
      </c>
      <c r="I1416" s="139" t="s">
        <v>51</v>
      </c>
      <c r="J1416" s="140"/>
      <c r="K1416" s="141"/>
      <c r="L1416" s="140"/>
      <c r="M1416" s="141"/>
      <c r="N1416" s="140"/>
      <c r="O1416" s="140" t="s">
        <v>51</v>
      </c>
      <c r="P1416" s="140" t="s">
        <v>51</v>
      </c>
      <c r="Q1416" s="142" t="s">
        <v>16058</v>
      </c>
      <c r="R1416" s="142" t="s">
        <v>187</v>
      </c>
      <c r="S1416" s="145"/>
      <c r="T1416" s="136" t="s">
        <v>51</v>
      </c>
      <c r="U1416" s="118"/>
      <c r="V1416" s="118"/>
      <c r="W1416" s="133" t="str">
        <f>VLOOKUP(TRIM(X1416),X10:Y88,2,FALSE)</f>
        <v>Withdrawn</v>
      </c>
      <c r="X1416" s="11" t="str">
        <f t="shared" si="47"/>
        <v>99</v>
      </c>
      <c r="AA1416" s="1">
        <f t="shared" si="46"/>
        <v>1</v>
      </c>
    </row>
    <row r="1417" spans="1:27" ht="34.799999999999997" customHeight="1">
      <c r="A1417" s="119"/>
      <c r="B1417" s="134" t="s">
        <v>57</v>
      </c>
      <c r="C1417" s="122" t="s">
        <v>22</v>
      </c>
      <c r="D1417" s="122" t="s">
        <v>140</v>
      </c>
      <c r="E1417" s="123" t="s">
        <v>12437</v>
      </c>
      <c r="F1417" s="124" t="s">
        <v>193</v>
      </c>
      <c r="G1417" s="138" t="s">
        <v>51</v>
      </c>
      <c r="H1417" s="138" t="s">
        <v>318</v>
      </c>
      <c r="I1417" s="139" t="s">
        <v>51</v>
      </c>
      <c r="J1417" s="140"/>
      <c r="K1417" s="141"/>
      <c r="L1417" s="140"/>
      <c r="M1417" s="141"/>
      <c r="N1417" s="140"/>
      <c r="O1417" s="140" t="s">
        <v>51</v>
      </c>
      <c r="P1417" s="140" t="s">
        <v>51</v>
      </c>
      <c r="Q1417" s="142" t="s">
        <v>16058</v>
      </c>
      <c r="R1417" s="142" t="s">
        <v>187</v>
      </c>
      <c r="S1417" s="145"/>
      <c r="T1417" s="136" t="s">
        <v>51</v>
      </c>
      <c r="U1417" s="118"/>
      <c r="V1417" s="118"/>
      <c r="W1417" s="133" t="str">
        <f>VLOOKUP(TRIM(X1417),X10:Y88,2,FALSE)</f>
        <v>Withdrawn</v>
      </c>
      <c r="X1417" s="11" t="str">
        <f t="shared" si="47"/>
        <v>99</v>
      </c>
      <c r="AA1417" s="1">
        <f t="shared" si="46"/>
        <v>1</v>
      </c>
    </row>
    <row r="1418" spans="1:27" ht="34.799999999999997" customHeight="1">
      <c r="A1418" s="119"/>
      <c r="B1418" s="134" t="s">
        <v>57</v>
      </c>
      <c r="C1418" s="122" t="s">
        <v>22</v>
      </c>
      <c r="D1418" s="122" t="s">
        <v>140</v>
      </c>
      <c r="E1418" s="123" t="s">
        <v>12438</v>
      </c>
      <c r="F1418" s="124" t="s">
        <v>193</v>
      </c>
      <c r="G1418" s="138" t="s">
        <v>51</v>
      </c>
      <c r="H1418" s="138" t="s">
        <v>318</v>
      </c>
      <c r="I1418" s="139" t="s">
        <v>51</v>
      </c>
      <c r="J1418" s="140"/>
      <c r="K1418" s="141"/>
      <c r="L1418" s="140"/>
      <c r="M1418" s="141"/>
      <c r="N1418" s="140"/>
      <c r="O1418" s="140" t="s">
        <v>51</v>
      </c>
      <c r="P1418" s="140" t="s">
        <v>51</v>
      </c>
      <c r="Q1418" s="142" t="s">
        <v>16058</v>
      </c>
      <c r="R1418" s="142" t="s">
        <v>187</v>
      </c>
      <c r="S1418" s="145"/>
      <c r="T1418" s="136" t="s">
        <v>51</v>
      </c>
      <c r="U1418" s="118"/>
      <c r="V1418" s="118"/>
      <c r="W1418" s="133" t="str">
        <f>VLOOKUP(TRIM(X1418),X10:Y88,2,FALSE)</f>
        <v>Withdrawn</v>
      </c>
      <c r="X1418" s="11" t="str">
        <f t="shared" si="47"/>
        <v>99</v>
      </c>
      <c r="AA1418" s="1">
        <f t="shared" si="46"/>
        <v>1</v>
      </c>
    </row>
    <row r="1419" spans="1:27" ht="34.799999999999997" customHeight="1">
      <c r="A1419" s="119"/>
      <c r="B1419" s="134" t="s">
        <v>57</v>
      </c>
      <c r="C1419" s="122" t="s">
        <v>22</v>
      </c>
      <c r="D1419" s="122" t="s">
        <v>140</v>
      </c>
      <c r="E1419" s="123" t="s">
        <v>12439</v>
      </c>
      <c r="F1419" s="124" t="s">
        <v>193</v>
      </c>
      <c r="G1419" s="138" t="s">
        <v>51</v>
      </c>
      <c r="H1419" s="138" t="s">
        <v>318</v>
      </c>
      <c r="I1419" s="139" t="s">
        <v>51</v>
      </c>
      <c r="J1419" s="140"/>
      <c r="K1419" s="141"/>
      <c r="L1419" s="140"/>
      <c r="M1419" s="141"/>
      <c r="N1419" s="140"/>
      <c r="O1419" s="140" t="s">
        <v>51</v>
      </c>
      <c r="P1419" s="140" t="s">
        <v>51</v>
      </c>
      <c r="Q1419" s="142" t="s">
        <v>16058</v>
      </c>
      <c r="R1419" s="142" t="s">
        <v>187</v>
      </c>
      <c r="S1419" s="145"/>
      <c r="T1419" s="136" t="s">
        <v>51</v>
      </c>
      <c r="U1419" s="118"/>
      <c r="V1419" s="118"/>
      <c r="W1419" s="133" t="str">
        <f>VLOOKUP(TRIM(X1419),X10:Y88,2,FALSE)</f>
        <v>Withdrawn</v>
      </c>
      <c r="X1419" s="11" t="str">
        <f t="shared" si="47"/>
        <v>99</v>
      </c>
      <c r="AA1419" s="1">
        <f t="shared" si="46"/>
        <v>1</v>
      </c>
    </row>
    <row r="1420" spans="1:27" ht="34.799999999999997" customHeight="1">
      <c r="A1420" s="119"/>
      <c r="B1420" s="134" t="s">
        <v>57</v>
      </c>
      <c r="C1420" s="122" t="s">
        <v>22</v>
      </c>
      <c r="D1420" s="122" t="s">
        <v>140</v>
      </c>
      <c r="E1420" s="123" t="s">
        <v>12440</v>
      </c>
      <c r="F1420" s="124" t="s">
        <v>193</v>
      </c>
      <c r="G1420" s="138" t="s">
        <v>51</v>
      </c>
      <c r="H1420" s="138" t="s">
        <v>318</v>
      </c>
      <c r="I1420" s="139" t="s">
        <v>51</v>
      </c>
      <c r="J1420" s="140"/>
      <c r="K1420" s="141"/>
      <c r="L1420" s="140"/>
      <c r="M1420" s="141"/>
      <c r="N1420" s="140"/>
      <c r="O1420" s="140" t="s">
        <v>51</v>
      </c>
      <c r="P1420" s="140" t="s">
        <v>51</v>
      </c>
      <c r="Q1420" s="142" t="s">
        <v>16058</v>
      </c>
      <c r="R1420" s="142" t="s">
        <v>187</v>
      </c>
      <c r="S1420" s="145"/>
      <c r="T1420" s="136" t="s">
        <v>51</v>
      </c>
      <c r="U1420" s="118"/>
      <c r="V1420" s="118"/>
      <c r="W1420" s="133" t="str">
        <f>VLOOKUP(TRIM(X1420),X10:Y88,2,FALSE)</f>
        <v>Withdrawn</v>
      </c>
      <c r="X1420" s="11" t="str">
        <f t="shared" si="47"/>
        <v>99</v>
      </c>
      <c r="AA1420" s="1">
        <f t="shared" si="46"/>
        <v>1</v>
      </c>
    </row>
    <row r="1421" spans="1:27" ht="34.799999999999997" customHeight="1">
      <c r="A1421" s="119"/>
      <c r="B1421" s="134" t="s">
        <v>57</v>
      </c>
      <c r="C1421" s="122" t="s">
        <v>22</v>
      </c>
      <c r="D1421" s="122" t="s">
        <v>140</v>
      </c>
      <c r="E1421" s="123" t="s">
        <v>12441</v>
      </c>
      <c r="F1421" s="124" t="s">
        <v>193</v>
      </c>
      <c r="G1421" s="138" t="s">
        <v>51</v>
      </c>
      <c r="H1421" s="138" t="s">
        <v>318</v>
      </c>
      <c r="I1421" s="139" t="s">
        <v>51</v>
      </c>
      <c r="J1421" s="140"/>
      <c r="K1421" s="141"/>
      <c r="L1421" s="140"/>
      <c r="M1421" s="141"/>
      <c r="N1421" s="140"/>
      <c r="O1421" s="140" t="s">
        <v>51</v>
      </c>
      <c r="P1421" s="140" t="s">
        <v>51</v>
      </c>
      <c r="Q1421" s="142" t="s">
        <v>16058</v>
      </c>
      <c r="R1421" s="142" t="s">
        <v>187</v>
      </c>
      <c r="S1421" s="145"/>
      <c r="T1421" s="136" t="s">
        <v>51</v>
      </c>
      <c r="U1421" s="118"/>
      <c r="V1421" s="118"/>
      <c r="W1421" s="133" t="str">
        <f>VLOOKUP(TRIM(X1421),X10:Y88,2,FALSE)</f>
        <v>Withdrawn</v>
      </c>
      <c r="X1421" s="11" t="str">
        <f t="shared" si="47"/>
        <v>99</v>
      </c>
      <c r="AA1421" s="1">
        <f t="shared" si="46"/>
        <v>1</v>
      </c>
    </row>
    <row r="1422" spans="1:27" ht="34.799999999999997" customHeight="1">
      <c r="A1422" s="119"/>
      <c r="B1422" s="134" t="s">
        <v>57</v>
      </c>
      <c r="C1422" s="122" t="s">
        <v>22</v>
      </c>
      <c r="D1422" s="122" t="s">
        <v>140</v>
      </c>
      <c r="E1422" s="123" t="s">
        <v>12442</v>
      </c>
      <c r="F1422" s="124" t="s">
        <v>193</v>
      </c>
      <c r="G1422" s="138" t="s">
        <v>51</v>
      </c>
      <c r="H1422" s="138" t="s">
        <v>318</v>
      </c>
      <c r="I1422" s="139" t="s">
        <v>51</v>
      </c>
      <c r="J1422" s="140"/>
      <c r="K1422" s="141"/>
      <c r="L1422" s="140"/>
      <c r="M1422" s="141"/>
      <c r="N1422" s="140"/>
      <c r="O1422" s="140" t="s">
        <v>51</v>
      </c>
      <c r="P1422" s="140" t="s">
        <v>51</v>
      </c>
      <c r="Q1422" s="142" t="s">
        <v>16058</v>
      </c>
      <c r="R1422" s="142" t="s">
        <v>187</v>
      </c>
      <c r="S1422" s="145"/>
      <c r="T1422" s="136" t="s">
        <v>51</v>
      </c>
      <c r="U1422" s="118"/>
      <c r="V1422" s="118"/>
      <c r="W1422" s="133" t="str">
        <f>VLOOKUP(TRIM(X1422),X10:Y88,2,FALSE)</f>
        <v>Withdrawn</v>
      </c>
      <c r="X1422" s="11" t="str">
        <f t="shared" si="47"/>
        <v>99</v>
      </c>
      <c r="AA1422" s="1">
        <f t="shared" si="46"/>
        <v>1</v>
      </c>
    </row>
    <row r="1423" spans="1:27" ht="34.799999999999997" customHeight="1">
      <c r="A1423" s="119"/>
      <c r="B1423" s="134" t="s">
        <v>57</v>
      </c>
      <c r="C1423" s="122" t="s">
        <v>22</v>
      </c>
      <c r="D1423" s="122" t="s">
        <v>140</v>
      </c>
      <c r="E1423" s="123" t="s">
        <v>12443</v>
      </c>
      <c r="F1423" s="124" t="s">
        <v>193</v>
      </c>
      <c r="G1423" s="138" t="s">
        <v>51</v>
      </c>
      <c r="H1423" s="138" t="s">
        <v>318</v>
      </c>
      <c r="I1423" s="139" t="s">
        <v>51</v>
      </c>
      <c r="J1423" s="140"/>
      <c r="K1423" s="141"/>
      <c r="L1423" s="140"/>
      <c r="M1423" s="141"/>
      <c r="N1423" s="140"/>
      <c r="O1423" s="140" t="s">
        <v>51</v>
      </c>
      <c r="P1423" s="140" t="s">
        <v>51</v>
      </c>
      <c r="Q1423" s="142" t="s">
        <v>16058</v>
      </c>
      <c r="R1423" s="142" t="s">
        <v>187</v>
      </c>
      <c r="S1423" s="145"/>
      <c r="T1423" s="136" t="s">
        <v>51</v>
      </c>
      <c r="U1423" s="118"/>
      <c r="V1423" s="118"/>
      <c r="W1423" s="133" t="str">
        <f>VLOOKUP(TRIM(X1423),X10:Y88,2,FALSE)</f>
        <v>Withdrawn</v>
      </c>
      <c r="X1423" s="11" t="str">
        <f t="shared" si="47"/>
        <v>99</v>
      </c>
      <c r="AA1423" s="1">
        <f t="shared" si="46"/>
        <v>1</v>
      </c>
    </row>
    <row r="1424" spans="1:27" ht="34.799999999999997" customHeight="1">
      <c r="A1424" s="119"/>
      <c r="B1424" s="134" t="s">
        <v>57</v>
      </c>
      <c r="C1424" s="122" t="s">
        <v>22</v>
      </c>
      <c r="D1424" s="122" t="s">
        <v>140</v>
      </c>
      <c r="E1424" s="123" t="s">
        <v>12444</v>
      </c>
      <c r="F1424" s="124" t="s">
        <v>193</v>
      </c>
      <c r="G1424" s="138" t="s">
        <v>51</v>
      </c>
      <c r="H1424" s="138" t="s">
        <v>318</v>
      </c>
      <c r="I1424" s="139" t="s">
        <v>51</v>
      </c>
      <c r="J1424" s="140"/>
      <c r="K1424" s="141"/>
      <c r="L1424" s="140"/>
      <c r="M1424" s="141"/>
      <c r="N1424" s="140"/>
      <c r="O1424" s="140" t="s">
        <v>51</v>
      </c>
      <c r="P1424" s="140" t="s">
        <v>51</v>
      </c>
      <c r="Q1424" s="142" t="s">
        <v>16058</v>
      </c>
      <c r="R1424" s="142" t="s">
        <v>187</v>
      </c>
      <c r="S1424" s="145"/>
      <c r="T1424" s="136" t="s">
        <v>51</v>
      </c>
      <c r="U1424" s="118"/>
      <c r="V1424" s="118"/>
      <c r="W1424" s="133" t="str">
        <f>VLOOKUP(TRIM(X1424),X10:Y88,2,FALSE)</f>
        <v>Withdrawn</v>
      </c>
      <c r="X1424" s="11" t="str">
        <f t="shared" si="47"/>
        <v>99</v>
      </c>
      <c r="AA1424" s="1">
        <f t="shared" si="46"/>
        <v>1</v>
      </c>
    </row>
    <row r="1425" spans="1:27" ht="34.799999999999997" customHeight="1">
      <c r="A1425" s="119"/>
      <c r="B1425" s="134" t="s">
        <v>57</v>
      </c>
      <c r="C1425" s="122" t="s">
        <v>22</v>
      </c>
      <c r="D1425" s="122" t="s">
        <v>140</v>
      </c>
      <c r="E1425" s="123" t="s">
        <v>12445</v>
      </c>
      <c r="F1425" s="124" t="s">
        <v>193</v>
      </c>
      <c r="G1425" s="138" t="s">
        <v>51</v>
      </c>
      <c r="H1425" s="138" t="s">
        <v>318</v>
      </c>
      <c r="I1425" s="139" t="s">
        <v>51</v>
      </c>
      <c r="J1425" s="140"/>
      <c r="K1425" s="141"/>
      <c r="L1425" s="140"/>
      <c r="M1425" s="141"/>
      <c r="N1425" s="140"/>
      <c r="O1425" s="140" t="s">
        <v>51</v>
      </c>
      <c r="P1425" s="140" t="s">
        <v>51</v>
      </c>
      <c r="Q1425" s="142" t="s">
        <v>16058</v>
      </c>
      <c r="R1425" s="142" t="s">
        <v>187</v>
      </c>
      <c r="S1425" s="145"/>
      <c r="T1425" s="136" t="s">
        <v>51</v>
      </c>
      <c r="U1425" s="118"/>
      <c r="V1425" s="118"/>
      <c r="W1425" s="133" t="str">
        <f>VLOOKUP(TRIM(X1425),X10:Y88,2,FALSE)</f>
        <v>Withdrawn</v>
      </c>
      <c r="X1425" s="11" t="str">
        <f t="shared" si="47"/>
        <v>99</v>
      </c>
      <c r="AA1425" s="1">
        <f t="shared" si="46"/>
        <v>1</v>
      </c>
    </row>
    <row r="1426" spans="1:27" ht="34.799999999999997" customHeight="1">
      <c r="A1426" s="119"/>
      <c r="B1426" s="134" t="s">
        <v>57</v>
      </c>
      <c r="C1426" s="122" t="s">
        <v>22</v>
      </c>
      <c r="D1426" s="122" t="s">
        <v>140</v>
      </c>
      <c r="E1426" s="123" t="s">
        <v>12446</v>
      </c>
      <c r="F1426" s="124" t="s">
        <v>193</v>
      </c>
      <c r="G1426" s="138" t="s">
        <v>51</v>
      </c>
      <c r="H1426" s="138" t="s">
        <v>318</v>
      </c>
      <c r="I1426" s="139" t="s">
        <v>51</v>
      </c>
      <c r="J1426" s="140"/>
      <c r="K1426" s="141"/>
      <c r="L1426" s="140"/>
      <c r="M1426" s="141"/>
      <c r="N1426" s="140"/>
      <c r="O1426" s="140" t="s">
        <v>51</v>
      </c>
      <c r="P1426" s="140" t="s">
        <v>51</v>
      </c>
      <c r="Q1426" s="142" t="s">
        <v>16058</v>
      </c>
      <c r="R1426" s="142" t="s">
        <v>187</v>
      </c>
      <c r="S1426" s="145"/>
      <c r="T1426" s="136" t="s">
        <v>51</v>
      </c>
      <c r="U1426" s="118"/>
      <c r="V1426" s="118"/>
      <c r="W1426" s="133" t="str">
        <f>VLOOKUP(TRIM(X1426),X10:Y88,2,FALSE)</f>
        <v>Withdrawn</v>
      </c>
      <c r="X1426" s="11" t="str">
        <f t="shared" si="47"/>
        <v>99</v>
      </c>
      <c r="AA1426" s="1">
        <f t="shared" si="46"/>
        <v>1</v>
      </c>
    </row>
    <row r="1427" spans="1:27" ht="34.799999999999997" customHeight="1">
      <c r="A1427" s="119" t="s">
        <v>146</v>
      </c>
      <c r="B1427" s="134" t="s">
        <v>57</v>
      </c>
      <c r="C1427" s="122" t="s">
        <v>147</v>
      </c>
      <c r="D1427" s="122" t="s">
        <v>122</v>
      </c>
      <c r="E1427" s="123" t="s">
        <v>12447</v>
      </c>
      <c r="F1427" s="124" t="s">
        <v>21</v>
      </c>
      <c r="G1427" s="124" t="s">
        <v>149</v>
      </c>
      <c r="H1427" s="124" t="s">
        <v>13454</v>
      </c>
      <c r="I1427" s="135" t="s">
        <v>200</v>
      </c>
      <c r="J1427" s="129" t="s">
        <v>2390</v>
      </c>
      <c r="K1427" s="128"/>
      <c r="L1427" s="129"/>
      <c r="M1427" s="128" t="s">
        <v>13673</v>
      </c>
      <c r="N1427" s="127" t="s">
        <v>726</v>
      </c>
      <c r="O1427" s="127" t="s">
        <v>2822</v>
      </c>
      <c r="P1427" s="127" t="s">
        <v>2391</v>
      </c>
      <c r="Q1427" s="131" t="s">
        <v>13427</v>
      </c>
      <c r="R1427" s="131" t="s">
        <v>15969</v>
      </c>
      <c r="S1427" s="132" t="s">
        <v>152</v>
      </c>
      <c r="T1427" s="136" t="s">
        <v>199</v>
      </c>
      <c r="U1427" s="118"/>
      <c r="V1427" s="118"/>
      <c r="W1427" s="133" t="str">
        <f>VLOOKUP(TRIM(X1427),X10:Y88,2,FALSE)</f>
        <v>Frank</v>
      </c>
      <c r="X1427" s="11" t="str">
        <f t="shared" si="47"/>
        <v>6.7</v>
      </c>
      <c r="AA1427" s="1">
        <f t="shared" si="46"/>
        <v>17</v>
      </c>
    </row>
    <row r="1428" spans="1:27" ht="34.799999999999997" customHeight="1">
      <c r="A1428" s="119" t="s">
        <v>146</v>
      </c>
      <c r="B1428" s="134" t="s">
        <v>57</v>
      </c>
      <c r="C1428" s="122" t="s">
        <v>147</v>
      </c>
      <c r="D1428" s="122" t="s">
        <v>101</v>
      </c>
      <c r="E1428" s="123" t="s">
        <v>12448</v>
      </c>
      <c r="F1428" s="124" t="s">
        <v>302</v>
      </c>
      <c r="G1428" s="124" t="s">
        <v>149</v>
      </c>
      <c r="H1428" s="124" t="s">
        <v>13047</v>
      </c>
      <c r="I1428" s="135" t="s">
        <v>197</v>
      </c>
      <c r="J1428" s="129" t="s">
        <v>196</v>
      </c>
      <c r="K1428" s="128">
        <v>0</v>
      </c>
      <c r="L1428" s="129"/>
      <c r="M1428" s="128" t="s">
        <v>202</v>
      </c>
      <c r="N1428" s="127" t="s">
        <v>525</v>
      </c>
      <c r="O1428" s="127" t="s">
        <v>174</v>
      </c>
      <c r="P1428" s="127" t="s">
        <v>194</v>
      </c>
      <c r="Q1428" s="131" t="s">
        <v>14917</v>
      </c>
      <c r="R1428" s="131" t="s">
        <v>15957</v>
      </c>
      <c r="S1428" s="132" t="s">
        <v>152</v>
      </c>
      <c r="T1428" s="136" t="s">
        <v>215</v>
      </c>
      <c r="U1428" s="118"/>
      <c r="V1428" s="118" t="s">
        <v>260</v>
      </c>
      <c r="W1428" s="133" t="str">
        <f>VLOOKUP(TRIM(X1428),X10:Y88,2,FALSE)</f>
        <v>Frank</v>
      </c>
      <c r="X1428" s="11" t="str">
        <f t="shared" si="47"/>
        <v>6.5.2</v>
      </c>
      <c r="AA1428" s="1">
        <f t="shared" si="46"/>
        <v>14</v>
      </c>
    </row>
    <row r="1429" spans="1:27" ht="34.799999999999997" customHeight="1">
      <c r="A1429" s="119" t="s">
        <v>146</v>
      </c>
      <c r="B1429" s="134" t="s">
        <v>57</v>
      </c>
      <c r="C1429" s="122" t="s">
        <v>147</v>
      </c>
      <c r="D1429" s="122" t="s">
        <v>101</v>
      </c>
      <c r="E1429" s="123" t="s">
        <v>12449</v>
      </c>
      <c r="F1429" s="124" t="s">
        <v>302</v>
      </c>
      <c r="G1429" s="124" t="s">
        <v>149</v>
      </c>
      <c r="H1429" s="124" t="s">
        <v>15013</v>
      </c>
      <c r="I1429" s="135" t="s">
        <v>5608</v>
      </c>
      <c r="J1429" s="129" t="s">
        <v>185</v>
      </c>
      <c r="K1429" s="128">
        <v>0</v>
      </c>
      <c r="L1429" s="129"/>
      <c r="M1429" s="128" t="s">
        <v>202</v>
      </c>
      <c r="N1429" s="127" t="s">
        <v>525</v>
      </c>
      <c r="O1429" s="127" t="s">
        <v>174</v>
      </c>
      <c r="P1429" s="127" t="s">
        <v>194</v>
      </c>
      <c r="Q1429" s="131" t="s">
        <v>13889</v>
      </c>
      <c r="R1429" s="131" t="s">
        <v>15687</v>
      </c>
      <c r="S1429" s="132" t="s">
        <v>15688</v>
      </c>
      <c r="T1429" s="136" t="s">
        <v>199</v>
      </c>
      <c r="U1429" s="118"/>
      <c r="V1429" s="118"/>
      <c r="W1429" s="133" t="str">
        <f>VLOOKUP(TRIM(X1429),X10:Y88,2,FALSE)</f>
        <v>Frank</v>
      </c>
      <c r="X1429" s="11" t="str">
        <f t="shared" si="47"/>
        <v>6.5.2</v>
      </c>
      <c r="AA1429" s="1">
        <f t="shared" si="46"/>
        <v>27</v>
      </c>
    </row>
    <row r="1430" spans="1:27" ht="34.799999999999997" customHeight="1">
      <c r="A1430" s="119" t="s">
        <v>146</v>
      </c>
      <c r="B1430" s="134" t="s">
        <v>57</v>
      </c>
      <c r="C1430" s="122" t="s">
        <v>147</v>
      </c>
      <c r="D1430" s="122" t="s">
        <v>98</v>
      </c>
      <c r="E1430" s="123" t="s">
        <v>12450</v>
      </c>
      <c r="F1430" s="124" t="s">
        <v>302</v>
      </c>
      <c r="G1430" s="124" t="s">
        <v>149</v>
      </c>
      <c r="H1430" s="124" t="s">
        <v>13077</v>
      </c>
      <c r="I1430" s="135" t="s">
        <v>200</v>
      </c>
      <c r="J1430" s="129" t="s">
        <v>185</v>
      </c>
      <c r="K1430" s="128">
        <v>0</v>
      </c>
      <c r="L1430" s="129"/>
      <c r="M1430" s="128" t="s">
        <v>202</v>
      </c>
      <c r="N1430" s="127" t="s">
        <v>525</v>
      </c>
      <c r="O1430" s="127" t="s">
        <v>174</v>
      </c>
      <c r="P1430" s="127" t="s">
        <v>194</v>
      </c>
      <c r="Q1430" s="131" t="s">
        <v>13894</v>
      </c>
      <c r="R1430" s="131" t="s">
        <v>15531</v>
      </c>
      <c r="S1430" s="132" t="s">
        <v>167</v>
      </c>
      <c r="T1430" s="136" t="s">
        <v>199</v>
      </c>
      <c r="U1430" s="118"/>
      <c r="V1430" s="118"/>
      <c r="W1430" s="133" t="str">
        <f>VLOOKUP(TRIM(X1430),X10:Y88,2,FALSE)</f>
        <v>Frank</v>
      </c>
      <c r="X1430" s="11" t="str">
        <f t="shared" si="47"/>
        <v>6.5.1</v>
      </c>
      <c r="AA1430" s="1">
        <f t="shared" si="46"/>
        <v>17</v>
      </c>
    </row>
    <row r="1431" spans="1:27" ht="34.799999999999997" customHeight="1">
      <c r="A1431" s="119" t="s">
        <v>146</v>
      </c>
      <c r="B1431" s="134" t="s">
        <v>57</v>
      </c>
      <c r="C1431" s="122" t="s">
        <v>147</v>
      </c>
      <c r="D1431" s="122" t="s">
        <v>101</v>
      </c>
      <c r="E1431" s="123" t="s">
        <v>12451</v>
      </c>
      <c r="F1431" s="124" t="s">
        <v>191</v>
      </c>
      <c r="G1431" s="124" t="s">
        <v>149</v>
      </c>
      <c r="H1431" s="124" t="s">
        <v>14161</v>
      </c>
      <c r="I1431" s="135" t="s">
        <v>326</v>
      </c>
      <c r="J1431" s="129"/>
      <c r="K1431" s="128"/>
      <c r="L1431" s="129"/>
      <c r="M1431" s="128" t="s">
        <v>13673</v>
      </c>
      <c r="N1431" s="127"/>
      <c r="O1431" s="127" t="s">
        <v>174</v>
      </c>
      <c r="P1431" s="127" t="s">
        <v>688</v>
      </c>
      <c r="Q1431" s="131" t="s">
        <v>14910</v>
      </c>
      <c r="R1431" s="131" t="s">
        <v>15685</v>
      </c>
      <c r="S1431" s="137" t="s">
        <v>156</v>
      </c>
      <c r="T1431" s="136" t="s">
        <v>325</v>
      </c>
      <c r="U1431" s="118"/>
      <c r="V1431" s="118"/>
      <c r="W1431" s="133" t="str">
        <f>VLOOKUP(TRIM(X1431),X10:Y88,2,FALSE)</f>
        <v>Frank</v>
      </c>
      <c r="X1431" s="11" t="str">
        <f t="shared" si="47"/>
        <v>6.5.2</v>
      </c>
      <c r="AA1431" s="1">
        <f t="shared" si="46"/>
        <v>13</v>
      </c>
    </row>
    <row r="1432" spans="1:27" ht="34.799999999999997" customHeight="1">
      <c r="A1432" s="119" t="s">
        <v>146</v>
      </c>
      <c r="B1432" s="134" t="s">
        <v>57</v>
      </c>
      <c r="C1432" s="122" t="s">
        <v>147</v>
      </c>
      <c r="D1432" s="122" t="s">
        <v>98</v>
      </c>
      <c r="E1432" s="123" t="s">
        <v>12452</v>
      </c>
      <c r="F1432" s="124" t="s">
        <v>302</v>
      </c>
      <c r="G1432" s="124" t="s">
        <v>149</v>
      </c>
      <c r="H1432" s="124" t="s">
        <v>13569</v>
      </c>
      <c r="I1432" s="135" t="s">
        <v>16126</v>
      </c>
      <c r="J1432" s="129" t="s">
        <v>185</v>
      </c>
      <c r="K1432" s="128">
        <v>0</v>
      </c>
      <c r="L1432" s="129"/>
      <c r="M1432" s="128" t="s">
        <v>13673</v>
      </c>
      <c r="N1432" s="127" t="s">
        <v>525</v>
      </c>
      <c r="O1432" s="127" t="s">
        <v>174</v>
      </c>
      <c r="P1432" s="127" t="s">
        <v>194</v>
      </c>
      <c r="Q1432" s="131" t="s">
        <v>14065</v>
      </c>
      <c r="R1432" s="131" t="s">
        <v>15676</v>
      </c>
      <c r="S1432" s="132" t="s">
        <v>189</v>
      </c>
      <c r="T1432" s="136" t="s">
        <v>199</v>
      </c>
      <c r="U1432" s="118"/>
      <c r="V1432" s="118"/>
      <c r="W1432" s="133" t="str">
        <f>VLOOKUP(TRIM(X1432),X10:Y88,2,FALSE)</f>
        <v>Frank</v>
      </c>
      <c r="X1432" s="11" t="str">
        <f t="shared" si="47"/>
        <v>6.5.1</v>
      </c>
      <c r="AA1432" s="1">
        <f t="shared" si="46"/>
        <v>39</v>
      </c>
    </row>
    <row r="1433" spans="1:27" ht="34.799999999999997" customHeight="1">
      <c r="A1433" s="119" t="s">
        <v>146</v>
      </c>
      <c r="B1433" s="134" t="s">
        <v>57</v>
      </c>
      <c r="C1433" s="122" t="s">
        <v>147</v>
      </c>
      <c r="D1433" s="122" t="s">
        <v>98</v>
      </c>
      <c r="E1433" s="123" t="s">
        <v>12453</v>
      </c>
      <c r="F1433" s="124" t="s">
        <v>302</v>
      </c>
      <c r="G1433" s="124" t="s">
        <v>149</v>
      </c>
      <c r="H1433" s="124" t="s">
        <v>12791</v>
      </c>
      <c r="I1433" s="135" t="s">
        <v>238</v>
      </c>
      <c r="J1433" s="129" t="s">
        <v>196</v>
      </c>
      <c r="K1433" s="128">
        <v>0</v>
      </c>
      <c r="L1433" s="129"/>
      <c r="M1433" s="128" t="s">
        <v>202</v>
      </c>
      <c r="N1433" s="127" t="s">
        <v>525</v>
      </c>
      <c r="O1433" s="127" t="s">
        <v>174</v>
      </c>
      <c r="P1433" s="127" t="s">
        <v>194</v>
      </c>
      <c r="Q1433" s="131" t="s">
        <v>13755</v>
      </c>
      <c r="R1433" s="131" t="s">
        <v>15682</v>
      </c>
      <c r="S1433" s="132" t="s">
        <v>152</v>
      </c>
      <c r="T1433" s="136" t="s">
        <v>239</v>
      </c>
      <c r="U1433" s="118"/>
      <c r="V1433" s="118"/>
      <c r="W1433" s="133" t="str">
        <f>VLOOKUP(TRIM(X1433),X10:Y88,2,FALSE)</f>
        <v>Frank</v>
      </c>
      <c r="X1433" s="11" t="str">
        <f t="shared" si="47"/>
        <v>6.5.1</v>
      </c>
      <c r="AA1433" s="1">
        <f t="shared" ref="AA1433:AA1496" si="48">LEN(I1433)</f>
        <v>8</v>
      </c>
    </row>
    <row r="1434" spans="1:27" ht="34.799999999999997" customHeight="1">
      <c r="A1434" s="119" t="s">
        <v>146</v>
      </c>
      <c r="B1434" s="134" t="s">
        <v>57</v>
      </c>
      <c r="C1434" s="122" t="s">
        <v>147</v>
      </c>
      <c r="D1434" s="122" t="s">
        <v>98</v>
      </c>
      <c r="E1434" s="123" t="s">
        <v>12454</v>
      </c>
      <c r="F1434" s="124" t="s">
        <v>302</v>
      </c>
      <c r="G1434" s="124" t="s">
        <v>149</v>
      </c>
      <c r="H1434" s="124" t="s">
        <v>13568</v>
      </c>
      <c r="I1434" s="135" t="s">
        <v>16125</v>
      </c>
      <c r="J1434" s="129" t="s">
        <v>185</v>
      </c>
      <c r="K1434" s="128">
        <v>0</v>
      </c>
      <c r="L1434" s="129"/>
      <c r="M1434" s="128" t="s">
        <v>13673</v>
      </c>
      <c r="N1434" s="127" t="s">
        <v>525</v>
      </c>
      <c r="O1434" s="127" t="s">
        <v>174</v>
      </c>
      <c r="P1434" s="127" t="s">
        <v>194</v>
      </c>
      <c r="Q1434" s="131" t="s">
        <v>14064</v>
      </c>
      <c r="R1434" s="131" t="s">
        <v>15958</v>
      </c>
      <c r="S1434" s="132" t="s">
        <v>152</v>
      </c>
      <c r="T1434" s="136" t="s">
        <v>199</v>
      </c>
      <c r="U1434" s="118"/>
      <c r="V1434" s="118" t="s">
        <v>260</v>
      </c>
      <c r="W1434" s="133" t="str">
        <f>VLOOKUP(TRIM(X1434),X10:Y88,2,FALSE)</f>
        <v>Frank</v>
      </c>
      <c r="X1434" s="11" t="str">
        <f t="shared" si="47"/>
        <v>6.5.1</v>
      </c>
      <c r="AA1434" s="1">
        <f t="shared" si="48"/>
        <v>33</v>
      </c>
    </row>
    <row r="1435" spans="1:27" ht="34.799999999999997" customHeight="1">
      <c r="A1435" s="119" t="s">
        <v>146</v>
      </c>
      <c r="B1435" s="134" t="s">
        <v>57</v>
      </c>
      <c r="C1435" s="122" t="s">
        <v>147</v>
      </c>
      <c r="D1435" s="122" t="s">
        <v>98</v>
      </c>
      <c r="E1435" s="123" t="s">
        <v>12455</v>
      </c>
      <c r="F1435" s="124" t="s">
        <v>302</v>
      </c>
      <c r="G1435" s="124" t="s">
        <v>149</v>
      </c>
      <c r="H1435" s="124" t="s">
        <v>12790</v>
      </c>
      <c r="I1435" s="135" t="s">
        <v>238</v>
      </c>
      <c r="J1435" s="129" t="s">
        <v>185</v>
      </c>
      <c r="K1435" s="128">
        <v>0</v>
      </c>
      <c r="L1435" s="129"/>
      <c r="M1435" s="128" t="s">
        <v>202</v>
      </c>
      <c r="N1435" s="127" t="s">
        <v>525</v>
      </c>
      <c r="O1435" s="127" t="s">
        <v>174</v>
      </c>
      <c r="P1435" s="127" t="s">
        <v>194</v>
      </c>
      <c r="Q1435" s="131" t="s">
        <v>13754</v>
      </c>
      <c r="R1435" s="131" t="s">
        <v>15959</v>
      </c>
      <c r="S1435" s="132" t="s">
        <v>152</v>
      </c>
      <c r="T1435" s="136" t="s">
        <v>239</v>
      </c>
      <c r="U1435" s="118"/>
      <c r="V1435" s="118" t="s">
        <v>260</v>
      </c>
      <c r="W1435" s="133" t="str">
        <f>VLOOKUP(TRIM(X1435),X10:Y88,2,FALSE)</f>
        <v>Frank</v>
      </c>
      <c r="X1435" s="11" t="str">
        <f t="shared" si="47"/>
        <v>6.5.1</v>
      </c>
      <c r="AA1435" s="1">
        <f t="shared" si="48"/>
        <v>8</v>
      </c>
    </row>
    <row r="1436" spans="1:27" ht="34.799999999999997" customHeight="1">
      <c r="A1436" s="119" t="s">
        <v>146</v>
      </c>
      <c r="B1436" s="134" t="s">
        <v>57</v>
      </c>
      <c r="C1436" s="122" t="s">
        <v>147</v>
      </c>
      <c r="D1436" s="122" t="s">
        <v>98</v>
      </c>
      <c r="E1436" s="123" t="s">
        <v>12456</v>
      </c>
      <c r="F1436" s="124" t="s">
        <v>302</v>
      </c>
      <c r="G1436" s="124" t="s">
        <v>149</v>
      </c>
      <c r="H1436" s="124" t="s">
        <v>12936</v>
      </c>
      <c r="I1436" s="135" t="s">
        <v>16127</v>
      </c>
      <c r="J1436" s="129" t="s">
        <v>185</v>
      </c>
      <c r="K1436" s="128">
        <v>0</v>
      </c>
      <c r="L1436" s="129"/>
      <c r="M1436" s="128" t="s">
        <v>13673</v>
      </c>
      <c r="N1436" s="127" t="s">
        <v>525</v>
      </c>
      <c r="O1436" s="127" t="s">
        <v>174</v>
      </c>
      <c r="P1436" s="127" t="s">
        <v>194</v>
      </c>
      <c r="Q1436" s="131" t="s">
        <v>13809</v>
      </c>
      <c r="R1436" s="131" t="s">
        <v>15677</v>
      </c>
      <c r="S1436" s="132" t="s">
        <v>189</v>
      </c>
      <c r="T1436" s="136" t="s">
        <v>239</v>
      </c>
      <c r="U1436" s="118"/>
      <c r="V1436" s="118"/>
      <c r="W1436" s="133" t="str">
        <f>VLOOKUP(TRIM(X1436),X10:Y88,2,FALSE)</f>
        <v>Frank</v>
      </c>
      <c r="X1436" s="11" t="str">
        <f t="shared" si="47"/>
        <v>6.5.1</v>
      </c>
      <c r="AA1436" s="1">
        <f t="shared" si="48"/>
        <v>46</v>
      </c>
    </row>
    <row r="1437" spans="1:27" ht="34.799999999999997" customHeight="1">
      <c r="A1437" s="119"/>
      <c r="B1437" s="134" t="s">
        <v>57</v>
      </c>
      <c r="C1437" s="122" t="s">
        <v>22</v>
      </c>
      <c r="D1437" s="122" t="s">
        <v>98</v>
      </c>
      <c r="E1437" s="123" t="s">
        <v>12457</v>
      </c>
      <c r="F1437" s="124" t="s">
        <v>302</v>
      </c>
      <c r="G1437" s="138" t="s">
        <v>149</v>
      </c>
      <c r="H1437" s="138" t="s">
        <v>12937</v>
      </c>
      <c r="I1437" s="139" t="s">
        <v>238</v>
      </c>
      <c r="J1437" s="140" t="s">
        <v>196</v>
      </c>
      <c r="K1437" s="141">
        <v>0</v>
      </c>
      <c r="L1437" s="140"/>
      <c r="M1437" s="141"/>
      <c r="N1437" s="140" t="s">
        <v>525</v>
      </c>
      <c r="O1437" s="140" t="s">
        <v>174</v>
      </c>
      <c r="P1437" s="140" t="s">
        <v>194</v>
      </c>
      <c r="Q1437" s="142" t="s">
        <v>15680</v>
      </c>
      <c r="R1437" s="142" t="s">
        <v>15678</v>
      </c>
      <c r="S1437" s="145"/>
      <c r="T1437" s="136" t="s">
        <v>239</v>
      </c>
      <c r="U1437" s="118"/>
      <c r="V1437" s="118"/>
      <c r="W1437" s="133" t="str">
        <f>VLOOKUP(TRIM(X1437),X10:Y88,2,FALSE)</f>
        <v>Frank</v>
      </c>
      <c r="X1437" s="11" t="str">
        <f t="shared" si="47"/>
        <v>6.5.1</v>
      </c>
      <c r="AA1437" s="1">
        <f t="shared" si="48"/>
        <v>8</v>
      </c>
    </row>
    <row r="1438" spans="1:27" ht="34.799999999999997" customHeight="1">
      <c r="A1438" s="119"/>
      <c r="B1438" s="134" t="s">
        <v>57</v>
      </c>
      <c r="C1438" s="122" t="s">
        <v>22</v>
      </c>
      <c r="D1438" s="122" t="s">
        <v>98</v>
      </c>
      <c r="E1438" s="123" t="s">
        <v>12458</v>
      </c>
      <c r="F1438" s="124" t="s">
        <v>302</v>
      </c>
      <c r="G1438" s="138" t="s">
        <v>149</v>
      </c>
      <c r="H1438" s="138" t="s">
        <v>13261</v>
      </c>
      <c r="I1438" s="139" t="s">
        <v>241</v>
      </c>
      <c r="J1438" s="140" t="s">
        <v>185</v>
      </c>
      <c r="K1438" s="141">
        <v>0</v>
      </c>
      <c r="L1438" s="140"/>
      <c r="M1438" s="141" t="s">
        <v>13673</v>
      </c>
      <c r="N1438" s="140" t="s">
        <v>525</v>
      </c>
      <c r="O1438" s="140" t="s">
        <v>174</v>
      </c>
      <c r="P1438" s="140" t="s">
        <v>194</v>
      </c>
      <c r="Q1438" s="142" t="s">
        <v>15681</v>
      </c>
      <c r="R1438" s="142" t="s">
        <v>15679</v>
      </c>
      <c r="S1438" s="145"/>
      <c r="T1438" s="136" t="s">
        <v>242</v>
      </c>
      <c r="U1438" s="118"/>
      <c r="V1438" s="118"/>
      <c r="W1438" s="133" t="str">
        <f>VLOOKUP(TRIM(X1438),X10:Y88,2,FALSE)</f>
        <v>Frank</v>
      </c>
      <c r="X1438" s="11" t="str">
        <f t="shared" ref="X1438:X1501" si="49">IF(ISNONTEXT(D1438),"" &amp; D1438 &amp;"",T(D1438))</f>
        <v>6.5.1</v>
      </c>
      <c r="AA1438" s="1">
        <f t="shared" si="48"/>
        <v>5</v>
      </c>
    </row>
    <row r="1439" spans="1:27" ht="34.799999999999997" customHeight="1">
      <c r="A1439" s="119"/>
      <c r="B1439" s="134" t="s">
        <v>57</v>
      </c>
      <c r="C1439" s="122" t="s">
        <v>22</v>
      </c>
      <c r="D1439" s="122" t="s">
        <v>98</v>
      </c>
      <c r="E1439" s="123" t="s">
        <v>12459</v>
      </c>
      <c r="F1439" s="124" t="s">
        <v>302</v>
      </c>
      <c r="G1439" s="138" t="s">
        <v>149</v>
      </c>
      <c r="H1439" s="138" t="s">
        <v>13229</v>
      </c>
      <c r="I1439" s="139" t="s">
        <v>216</v>
      </c>
      <c r="J1439" s="140" t="s">
        <v>185</v>
      </c>
      <c r="K1439" s="141">
        <v>0</v>
      </c>
      <c r="L1439" s="140"/>
      <c r="M1439" s="141" t="s">
        <v>202</v>
      </c>
      <c r="N1439" s="140" t="s">
        <v>525</v>
      </c>
      <c r="O1439" s="140" t="s">
        <v>174</v>
      </c>
      <c r="P1439" s="140" t="s">
        <v>194</v>
      </c>
      <c r="Q1439" s="142" t="s">
        <v>16089</v>
      </c>
      <c r="R1439" s="142" t="s">
        <v>16090</v>
      </c>
      <c r="S1439" s="145"/>
      <c r="T1439" s="136" t="s">
        <v>309</v>
      </c>
      <c r="U1439" s="118"/>
      <c r="V1439" s="118" t="s">
        <v>663</v>
      </c>
      <c r="W1439" s="133" t="str">
        <f>VLOOKUP(TRIM(X1439),X10:Y88,2,FALSE)</f>
        <v>Frank</v>
      </c>
      <c r="X1439" s="11" t="str">
        <f t="shared" si="49"/>
        <v>6.5.1</v>
      </c>
      <c r="AA1439" s="1">
        <f t="shared" si="48"/>
        <v>25</v>
      </c>
    </row>
    <row r="1440" spans="1:27" ht="34.799999999999997" customHeight="1">
      <c r="A1440" s="119"/>
      <c r="B1440" s="134" t="s">
        <v>57</v>
      </c>
      <c r="C1440" s="122" t="s">
        <v>22</v>
      </c>
      <c r="D1440" s="122" t="s">
        <v>98</v>
      </c>
      <c r="E1440" s="123" t="s">
        <v>12460</v>
      </c>
      <c r="F1440" s="124" t="s">
        <v>302</v>
      </c>
      <c r="G1440" s="138" t="s">
        <v>149</v>
      </c>
      <c r="H1440" s="138" t="s">
        <v>13219</v>
      </c>
      <c r="I1440" s="139" t="s">
        <v>2508</v>
      </c>
      <c r="J1440" s="140" t="s">
        <v>196</v>
      </c>
      <c r="K1440" s="141">
        <v>0</v>
      </c>
      <c r="L1440" s="140"/>
      <c r="M1440" s="141" t="s">
        <v>247</v>
      </c>
      <c r="N1440" s="140" t="s">
        <v>525</v>
      </c>
      <c r="O1440" s="140" t="s">
        <v>174</v>
      </c>
      <c r="P1440" s="140" t="s">
        <v>194</v>
      </c>
      <c r="Q1440" s="142" t="s">
        <v>16083</v>
      </c>
      <c r="R1440" s="142" t="s">
        <v>16085</v>
      </c>
      <c r="S1440" s="145"/>
      <c r="T1440" s="136" t="s">
        <v>301</v>
      </c>
      <c r="U1440" s="118"/>
      <c r="V1440" s="118" t="s">
        <v>663</v>
      </c>
      <c r="W1440" s="133" t="str">
        <f>VLOOKUP(TRIM(X1440),X10:Y88,2,FALSE)</f>
        <v>Frank</v>
      </c>
      <c r="X1440" s="11" t="str">
        <f t="shared" si="49"/>
        <v>6.5.1</v>
      </c>
      <c r="AA1440" s="1">
        <f t="shared" si="48"/>
        <v>4</v>
      </c>
    </row>
    <row r="1441" spans="1:27" ht="34.799999999999997" customHeight="1">
      <c r="A1441" s="119" t="s">
        <v>146</v>
      </c>
      <c r="B1441" s="134" t="s">
        <v>57</v>
      </c>
      <c r="C1441" s="122" t="s">
        <v>147</v>
      </c>
      <c r="D1441" s="122" t="s">
        <v>119</v>
      </c>
      <c r="E1441" s="123" t="s">
        <v>12461</v>
      </c>
      <c r="F1441" s="124" t="s">
        <v>302</v>
      </c>
      <c r="G1441" s="124" t="s">
        <v>149</v>
      </c>
      <c r="H1441" s="124" t="s">
        <v>13258</v>
      </c>
      <c r="I1441" s="135" t="s">
        <v>13136</v>
      </c>
      <c r="J1441" s="129" t="s">
        <v>185</v>
      </c>
      <c r="K1441" s="128">
        <v>0</v>
      </c>
      <c r="L1441" s="129"/>
      <c r="M1441" s="128" t="s">
        <v>202</v>
      </c>
      <c r="N1441" s="127" t="s">
        <v>525</v>
      </c>
      <c r="O1441" s="127" t="s">
        <v>174</v>
      </c>
      <c r="P1441" s="127" t="s">
        <v>194</v>
      </c>
      <c r="Q1441" s="131" t="s">
        <v>13944</v>
      </c>
      <c r="R1441" s="131" t="s">
        <v>15774</v>
      </c>
      <c r="S1441" s="132" t="s">
        <v>152</v>
      </c>
      <c r="T1441" s="136" t="s">
        <v>245</v>
      </c>
      <c r="U1441" s="118"/>
      <c r="V1441" s="118"/>
      <c r="W1441" s="133" t="str">
        <f>VLOOKUP(TRIM(X1441),X10:Y88,2,FALSE)</f>
        <v>Frank</v>
      </c>
      <c r="X1441" s="11" t="str">
        <f t="shared" si="49"/>
        <v>6.5.11</v>
      </c>
      <c r="AA1441" s="1">
        <f t="shared" si="48"/>
        <v>43</v>
      </c>
    </row>
    <row r="1442" spans="1:27" ht="34.799999999999997" customHeight="1">
      <c r="A1442" s="119" t="s">
        <v>146</v>
      </c>
      <c r="B1442" s="134" t="s">
        <v>57</v>
      </c>
      <c r="C1442" s="122" t="s">
        <v>147</v>
      </c>
      <c r="D1442" s="122" t="s">
        <v>119</v>
      </c>
      <c r="E1442" s="123" t="s">
        <v>12462</v>
      </c>
      <c r="F1442" s="124" t="s">
        <v>302</v>
      </c>
      <c r="G1442" s="124" t="s">
        <v>149</v>
      </c>
      <c r="H1442" s="124" t="s">
        <v>13544</v>
      </c>
      <c r="I1442" s="135" t="s">
        <v>241</v>
      </c>
      <c r="J1442" s="129" t="s">
        <v>185</v>
      </c>
      <c r="K1442" s="128">
        <v>0</v>
      </c>
      <c r="L1442" s="129"/>
      <c r="M1442" s="128" t="s">
        <v>202</v>
      </c>
      <c r="N1442" s="127" t="s">
        <v>525</v>
      </c>
      <c r="O1442" s="127" t="s">
        <v>174</v>
      </c>
      <c r="P1442" s="127" t="s">
        <v>194</v>
      </c>
      <c r="Q1442" s="131" t="s">
        <v>14059</v>
      </c>
      <c r="R1442" s="131" t="s">
        <v>15773</v>
      </c>
      <c r="S1442" s="132" t="s">
        <v>189</v>
      </c>
      <c r="T1442" s="136" t="s">
        <v>258</v>
      </c>
      <c r="U1442" s="118"/>
      <c r="V1442" s="118"/>
      <c r="W1442" s="133" t="str">
        <f>VLOOKUP(TRIM(X1442),X10:Y88,2,FALSE)</f>
        <v>Frank</v>
      </c>
      <c r="X1442" s="11" t="str">
        <f t="shared" si="49"/>
        <v>6.5.11</v>
      </c>
      <c r="AA1442" s="1">
        <f t="shared" si="48"/>
        <v>5</v>
      </c>
    </row>
    <row r="1443" spans="1:27" ht="34.799999999999997" customHeight="1">
      <c r="A1443" s="119" t="s">
        <v>146</v>
      </c>
      <c r="B1443" s="134" t="s">
        <v>57</v>
      </c>
      <c r="C1443" s="122" t="s">
        <v>147</v>
      </c>
      <c r="D1443" s="122" t="s">
        <v>119</v>
      </c>
      <c r="E1443" s="123" t="s">
        <v>12463</v>
      </c>
      <c r="F1443" s="124" t="s">
        <v>302</v>
      </c>
      <c r="G1443" s="124" t="s">
        <v>149</v>
      </c>
      <c r="H1443" s="124" t="s">
        <v>13360</v>
      </c>
      <c r="I1443" s="135" t="s">
        <v>223</v>
      </c>
      <c r="J1443" s="129" t="s">
        <v>196</v>
      </c>
      <c r="K1443" s="128">
        <v>0</v>
      </c>
      <c r="L1443" s="129"/>
      <c r="M1443" s="128" t="s">
        <v>202</v>
      </c>
      <c r="N1443" s="127" t="s">
        <v>525</v>
      </c>
      <c r="O1443" s="127" t="s">
        <v>174</v>
      </c>
      <c r="P1443" s="127" t="s">
        <v>194</v>
      </c>
      <c r="Q1443" s="131" t="s">
        <v>13893</v>
      </c>
      <c r="R1443" s="131" t="s">
        <v>15775</v>
      </c>
      <c r="S1443" s="132" t="s">
        <v>152</v>
      </c>
      <c r="T1443" s="136" t="s">
        <v>199</v>
      </c>
      <c r="U1443" s="118"/>
      <c r="V1443" s="118"/>
      <c r="W1443" s="133" t="str">
        <f>VLOOKUP(TRIM(X1443),X10:Y88,2,FALSE)</f>
        <v>Frank</v>
      </c>
      <c r="X1443" s="11" t="str">
        <f t="shared" si="49"/>
        <v>6.5.11</v>
      </c>
      <c r="AA1443" s="1">
        <f t="shared" si="48"/>
        <v>17</v>
      </c>
    </row>
    <row r="1444" spans="1:27" ht="34.799999999999997" customHeight="1">
      <c r="A1444" s="119" t="s">
        <v>146</v>
      </c>
      <c r="B1444" s="134" t="s">
        <v>57</v>
      </c>
      <c r="C1444" s="122" t="s">
        <v>147</v>
      </c>
      <c r="D1444" s="122" t="s">
        <v>119</v>
      </c>
      <c r="E1444" s="123" t="s">
        <v>12464</v>
      </c>
      <c r="F1444" s="124" t="s">
        <v>302</v>
      </c>
      <c r="G1444" s="124" t="s">
        <v>149</v>
      </c>
      <c r="H1444" s="124" t="s">
        <v>13295</v>
      </c>
      <c r="I1444" s="135" t="s">
        <v>213</v>
      </c>
      <c r="J1444" s="129" t="s">
        <v>196</v>
      </c>
      <c r="K1444" s="128">
        <v>0</v>
      </c>
      <c r="L1444" s="129"/>
      <c r="M1444" s="128" t="s">
        <v>13673</v>
      </c>
      <c r="N1444" s="127" t="s">
        <v>525</v>
      </c>
      <c r="O1444" s="127" t="s">
        <v>174</v>
      </c>
      <c r="P1444" s="127" t="s">
        <v>194</v>
      </c>
      <c r="Q1444" s="131" t="s">
        <v>13965</v>
      </c>
      <c r="R1444" s="131" t="s">
        <v>15778</v>
      </c>
      <c r="S1444" s="132" t="s">
        <v>152</v>
      </c>
      <c r="T1444" s="136" t="s">
        <v>199</v>
      </c>
      <c r="U1444" s="118"/>
      <c r="V1444" s="118"/>
      <c r="W1444" s="133" t="str">
        <f>VLOOKUP(TRIM(X1444),X10:Y88,2,FALSE)</f>
        <v>Frank</v>
      </c>
      <c r="X1444" s="11" t="str">
        <f t="shared" si="49"/>
        <v>6.5.11</v>
      </c>
      <c r="AA1444" s="1">
        <f t="shared" si="48"/>
        <v>6</v>
      </c>
    </row>
    <row r="1445" spans="1:27" ht="34.799999999999997" customHeight="1">
      <c r="A1445" s="119" t="s">
        <v>146</v>
      </c>
      <c r="B1445" s="134" t="s">
        <v>57</v>
      </c>
      <c r="C1445" s="122" t="s">
        <v>147</v>
      </c>
      <c r="D1445" s="122" t="s">
        <v>119</v>
      </c>
      <c r="E1445" s="123" t="s">
        <v>12465</v>
      </c>
      <c r="F1445" s="124" t="s">
        <v>302</v>
      </c>
      <c r="G1445" s="124" t="s">
        <v>149</v>
      </c>
      <c r="H1445" s="124" t="s">
        <v>13288</v>
      </c>
      <c r="I1445" s="135" t="s">
        <v>5426</v>
      </c>
      <c r="J1445" s="129" t="s">
        <v>196</v>
      </c>
      <c r="K1445" s="128">
        <v>0</v>
      </c>
      <c r="L1445" s="129"/>
      <c r="M1445" s="128" t="s">
        <v>13673</v>
      </c>
      <c r="N1445" s="127" t="s">
        <v>525</v>
      </c>
      <c r="O1445" s="127" t="s">
        <v>174</v>
      </c>
      <c r="P1445" s="127" t="s">
        <v>194</v>
      </c>
      <c r="Q1445" s="131" t="s">
        <v>13960</v>
      </c>
      <c r="R1445" s="131" t="s">
        <v>16056</v>
      </c>
      <c r="S1445" s="132" t="s">
        <v>152</v>
      </c>
      <c r="T1445" s="136" t="s">
        <v>239</v>
      </c>
      <c r="U1445" s="118"/>
      <c r="V1445" s="118"/>
      <c r="W1445" s="133" t="str">
        <f>VLOOKUP(TRIM(X1445),X10:Y88,2,FALSE)</f>
        <v>Frank</v>
      </c>
      <c r="X1445" s="11" t="str">
        <f t="shared" si="49"/>
        <v>6.5.11</v>
      </c>
      <c r="AA1445" s="1">
        <f t="shared" si="48"/>
        <v>30</v>
      </c>
    </row>
    <row r="1446" spans="1:27" ht="34.799999999999997" customHeight="1">
      <c r="A1446" s="119" t="s">
        <v>146</v>
      </c>
      <c r="B1446" s="134" t="s">
        <v>57</v>
      </c>
      <c r="C1446" s="122" t="s">
        <v>147</v>
      </c>
      <c r="D1446" s="122" t="s">
        <v>102</v>
      </c>
      <c r="E1446" s="123" t="s">
        <v>12466</v>
      </c>
      <c r="F1446" s="124" t="s">
        <v>183</v>
      </c>
      <c r="G1446" s="124" t="s">
        <v>48</v>
      </c>
      <c r="H1446" s="124" t="s">
        <v>15115</v>
      </c>
      <c r="I1446" s="135" t="s">
        <v>4179</v>
      </c>
      <c r="J1446" s="129"/>
      <c r="K1446" s="128"/>
      <c r="L1446" s="129"/>
      <c r="M1446" s="128"/>
      <c r="N1446" s="127"/>
      <c r="O1446" s="127"/>
      <c r="P1446" s="127"/>
      <c r="Q1446" s="131" t="s">
        <v>15116</v>
      </c>
      <c r="R1446" s="131" t="s">
        <v>16000</v>
      </c>
      <c r="S1446" s="132" t="s">
        <v>189</v>
      </c>
      <c r="T1446" s="136" t="s">
        <v>242</v>
      </c>
      <c r="U1446" s="118"/>
      <c r="V1446" s="118" t="s">
        <v>15021</v>
      </c>
      <c r="W1446" s="133" t="str">
        <f>VLOOKUP(TRIM(X1446),X10:Y88,2,FALSE)</f>
        <v>Frank</v>
      </c>
      <c r="X1446" s="11" t="str">
        <f t="shared" si="49"/>
        <v>6.5.3</v>
      </c>
      <c r="AA1446" s="1">
        <f t="shared" si="48"/>
        <v>14</v>
      </c>
    </row>
    <row r="1447" spans="1:27" ht="34.799999999999997" customHeight="1">
      <c r="A1447" s="119" t="s">
        <v>146</v>
      </c>
      <c r="B1447" s="134" t="s">
        <v>57</v>
      </c>
      <c r="C1447" s="122" t="s">
        <v>147</v>
      </c>
      <c r="D1447" s="122" t="s">
        <v>666</v>
      </c>
      <c r="E1447" s="123" t="s">
        <v>12467</v>
      </c>
      <c r="F1447" s="124" t="s">
        <v>191</v>
      </c>
      <c r="G1447" s="124" t="s">
        <v>149</v>
      </c>
      <c r="H1447" s="124" t="s">
        <v>15603</v>
      </c>
      <c r="I1447" s="135" t="s">
        <v>313</v>
      </c>
      <c r="J1447" s="129"/>
      <c r="K1447" s="128"/>
      <c r="L1447" s="129"/>
      <c r="M1447" s="128"/>
      <c r="N1447" s="127"/>
      <c r="O1447" s="127" t="s">
        <v>174</v>
      </c>
      <c r="P1447" s="127" t="s">
        <v>194</v>
      </c>
      <c r="Q1447" s="131" t="s">
        <v>346</v>
      </c>
      <c r="R1447" s="131" t="s">
        <v>15708</v>
      </c>
      <c r="S1447" s="132" t="s">
        <v>15709</v>
      </c>
      <c r="T1447" s="136" t="s">
        <v>198</v>
      </c>
      <c r="U1447" s="118"/>
      <c r="V1447" s="118"/>
      <c r="W1447" s="133" t="str">
        <f>VLOOKUP(TRIM(X1447),X10:Y88,2,FALSE)</f>
        <v>Frank</v>
      </c>
      <c r="X1447" s="11" t="str">
        <f t="shared" si="49"/>
        <v>6.5.7.1</v>
      </c>
      <c r="AA1447" s="1">
        <f t="shared" si="48"/>
        <v>6</v>
      </c>
    </row>
    <row r="1448" spans="1:27" ht="34.799999999999997" customHeight="1">
      <c r="A1448" s="119" t="s">
        <v>146</v>
      </c>
      <c r="B1448" s="134" t="s">
        <v>57</v>
      </c>
      <c r="C1448" s="122" t="s">
        <v>147</v>
      </c>
      <c r="D1448" s="122" t="s">
        <v>102</v>
      </c>
      <c r="E1448" s="123" t="s">
        <v>12468</v>
      </c>
      <c r="F1448" s="124" t="s">
        <v>302</v>
      </c>
      <c r="G1448" s="124" t="s">
        <v>149</v>
      </c>
      <c r="H1448" s="124" t="s">
        <v>12719</v>
      </c>
      <c r="I1448" s="135" t="s">
        <v>16122</v>
      </c>
      <c r="J1448" s="129" t="s">
        <v>196</v>
      </c>
      <c r="K1448" s="128"/>
      <c r="L1448" s="129"/>
      <c r="M1448" s="128" t="s">
        <v>13673</v>
      </c>
      <c r="N1448" s="127" t="s">
        <v>525</v>
      </c>
      <c r="O1448" s="127" t="s">
        <v>174</v>
      </c>
      <c r="P1448" s="127" t="s">
        <v>194</v>
      </c>
      <c r="Q1448" s="131" t="s">
        <v>15108</v>
      </c>
      <c r="R1448" s="131" t="s">
        <v>15695</v>
      </c>
      <c r="S1448" s="132" t="s">
        <v>15696</v>
      </c>
      <c r="T1448" s="136" t="s">
        <v>243</v>
      </c>
      <c r="U1448" s="118"/>
      <c r="V1448" s="118"/>
      <c r="W1448" s="133" t="str">
        <f>VLOOKUP(TRIM(X1448),X10:Y88,2,FALSE)</f>
        <v>Frank</v>
      </c>
      <c r="X1448" s="11" t="str">
        <f t="shared" si="49"/>
        <v>6.5.3</v>
      </c>
      <c r="AA1448" s="1">
        <f t="shared" si="48"/>
        <v>34</v>
      </c>
    </row>
    <row r="1449" spans="1:27" ht="34.799999999999997" customHeight="1">
      <c r="A1449" s="119" t="s">
        <v>146</v>
      </c>
      <c r="B1449" s="134" t="s">
        <v>57</v>
      </c>
      <c r="C1449" s="122" t="s">
        <v>147</v>
      </c>
      <c r="D1449" s="122" t="s">
        <v>123</v>
      </c>
      <c r="E1449" s="123" t="s">
        <v>12469</v>
      </c>
      <c r="F1449" s="124" t="s">
        <v>21</v>
      </c>
      <c r="G1449" s="124" t="s">
        <v>149</v>
      </c>
      <c r="H1449" s="124" t="s">
        <v>12800</v>
      </c>
      <c r="I1449" s="135" t="s">
        <v>359</v>
      </c>
      <c r="J1449" s="129" t="s">
        <v>2303</v>
      </c>
      <c r="K1449" s="128"/>
      <c r="L1449" s="129"/>
      <c r="M1449" s="128" t="s">
        <v>13673</v>
      </c>
      <c r="N1449" s="127" t="s">
        <v>726</v>
      </c>
      <c r="O1449" s="127" t="s">
        <v>174</v>
      </c>
      <c r="P1449" s="127" t="s">
        <v>2304</v>
      </c>
      <c r="Q1449" s="131" t="s">
        <v>12770</v>
      </c>
      <c r="R1449" s="131" t="s">
        <v>15671</v>
      </c>
      <c r="S1449" s="132" t="s">
        <v>152</v>
      </c>
      <c r="T1449" s="136" t="s">
        <v>250</v>
      </c>
      <c r="U1449" s="118"/>
      <c r="V1449" s="118"/>
      <c r="W1449" s="133" t="str">
        <f>VLOOKUP(TRIM(X1449),X10:Y88,2,FALSE)</f>
        <v>Krisztian</v>
      </c>
      <c r="X1449" s="11" t="str">
        <f t="shared" si="49"/>
        <v>6.8</v>
      </c>
      <c r="AA1449" s="1">
        <f t="shared" si="48"/>
        <v>11</v>
      </c>
    </row>
    <row r="1450" spans="1:27" ht="34.799999999999997" customHeight="1">
      <c r="A1450" s="119" t="s">
        <v>146</v>
      </c>
      <c r="B1450" s="134" t="s">
        <v>57</v>
      </c>
      <c r="C1450" s="122" t="s">
        <v>147</v>
      </c>
      <c r="D1450" s="122" t="s">
        <v>123</v>
      </c>
      <c r="E1450" s="123" t="s">
        <v>12470</v>
      </c>
      <c r="F1450" s="124" t="s">
        <v>21</v>
      </c>
      <c r="G1450" s="124" t="s">
        <v>149</v>
      </c>
      <c r="H1450" s="124" t="s">
        <v>13309</v>
      </c>
      <c r="I1450" s="135" t="s">
        <v>200</v>
      </c>
      <c r="J1450" s="129" t="s">
        <v>2303</v>
      </c>
      <c r="K1450" s="128"/>
      <c r="L1450" s="129"/>
      <c r="M1450" s="128" t="s">
        <v>13673</v>
      </c>
      <c r="N1450" s="127" t="s">
        <v>186</v>
      </c>
      <c r="O1450" s="127" t="s">
        <v>174</v>
      </c>
      <c r="P1450" s="127" t="s">
        <v>2304</v>
      </c>
      <c r="Q1450" s="131" t="s">
        <v>13173</v>
      </c>
      <c r="R1450" s="131" t="s">
        <v>15746</v>
      </c>
      <c r="S1450" s="132" t="s">
        <v>152</v>
      </c>
      <c r="T1450" s="136" t="s">
        <v>199</v>
      </c>
      <c r="U1450" s="118"/>
      <c r="V1450" s="118"/>
      <c r="W1450" s="133" t="str">
        <f>VLOOKUP(TRIM(X1450),X10:Y88,2,FALSE)</f>
        <v>Krisztian</v>
      </c>
      <c r="X1450" s="11" t="str">
        <f t="shared" si="49"/>
        <v>6.8</v>
      </c>
      <c r="AA1450" s="1">
        <f t="shared" si="48"/>
        <v>17</v>
      </c>
    </row>
    <row r="1451" spans="1:27" ht="34.799999999999997" customHeight="1">
      <c r="A1451" s="119" t="s">
        <v>146</v>
      </c>
      <c r="B1451" s="134" t="s">
        <v>57</v>
      </c>
      <c r="C1451" s="122" t="s">
        <v>147</v>
      </c>
      <c r="D1451" s="122" t="s">
        <v>101</v>
      </c>
      <c r="E1451" s="123" t="s">
        <v>12471</v>
      </c>
      <c r="F1451" s="124" t="s">
        <v>302</v>
      </c>
      <c r="G1451" s="124" t="s">
        <v>149</v>
      </c>
      <c r="H1451" s="124" t="s">
        <v>15013</v>
      </c>
      <c r="I1451" s="135" t="s">
        <v>5608</v>
      </c>
      <c r="J1451" s="129" t="s">
        <v>185</v>
      </c>
      <c r="K1451" s="128">
        <v>0</v>
      </c>
      <c r="L1451" s="129"/>
      <c r="M1451" s="128" t="s">
        <v>202</v>
      </c>
      <c r="N1451" s="127" t="s">
        <v>525</v>
      </c>
      <c r="O1451" s="127" t="s">
        <v>174</v>
      </c>
      <c r="P1451" s="127" t="s">
        <v>194</v>
      </c>
      <c r="Q1451" s="131" t="s">
        <v>13889</v>
      </c>
      <c r="R1451" s="131" t="s">
        <v>17642</v>
      </c>
      <c r="S1451" s="132" t="s">
        <v>17643</v>
      </c>
      <c r="T1451" s="136" t="s">
        <v>199</v>
      </c>
      <c r="U1451" s="118"/>
      <c r="V1451" s="118" t="s">
        <v>663</v>
      </c>
      <c r="W1451" s="133" t="str">
        <f>VLOOKUP(TRIM(X1451),X10:Y88,2,FALSE)</f>
        <v>Frank</v>
      </c>
      <c r="X1451" s="11" t="str">
        <f t="shared" si="49"/>
        <v>6.5.2</v>
      </c>
      <c r="AA1451" s="1">
        <f t="shared" si="48"/>
        <v>27</v>
      </c>
    </row>
    <row r="1452" spans="1:27" ht="34.799999999999997" customHeight="1">
      <c r="A1452" s="119" t="s">
        <v>146</v>
      </c>
      <c r="B1452" s="134" t="s">
        <v>57</v>
      </c>
      <c r="C1452" s="122" t="s">
        <v>147</v>
      </c>
      <c r="D1452" s="122" t="s">
        <v>102</v>
      </c>
      <c r="E1452" s="123" t="s">
        <v>12472</v>
      </c>
      <c r="F1452" s="124" t="s">
        <v>302</v>
      </c>
      <c r="G1452" s="124" t="s">
        <v>149</v>
      </c>
      <c r="H1452" s="124" t="s">
        <v>12719</v>
      </c>
      <c r="I1452" s="135" t="s">
        <v>16122</v>
      </c>
      <c r="J1452" s="129" t="s">
        <v>196</v>
      </c>
      <c r="K1452" s="128"/>
      <c r="L1452" s="129"/>
      <c r="M1452" s="128" t="s">
        <v>13673</v>
      </c>
      <c r="N1452" s="127" t="s">
        <v>525</v>
      </c>
      <c r="O1452" s="127" t="s">
        <v>174</v>
      </c>
      <c r="P1452" s="127" t="s">
        <v>194</v>
      </c>
      <c r="Q1452" s="131" t="s">
        <v>15108</v>
      </c>
      <c r="R1452" s="131" t="s">
        <v>17645</v>
      </c>
      <c r="S1452" s="132" t="s">
        <v>17646</v>
      </c>
      <c r="T1452" s="136" t="s">
        <v>243</v>
      </c>
      <c r="U1452" s="118"/>
      <c r="V1452" s="118" t="s">
        <v>663</v>
      </c>
      <c r="W1452" s="133" t="str">
        <f>VLOOKUP(TRIM(X1452),X10:Y88,2,FALSE)</f>
        <v>Frank</v>
      </c>
      <c r="X1452" s="11" t="str">
        <f t="shared" si="49"/>
        <v>6.5.3</v>
      </c>
      <c r="AA1452" s="1">
        <f t="shared" si="48"/>
        <v>34</v>
      </c>
    </row>
    <row r="1453" spans="1:27" ht="34.799999999999997" customHeight="1">
      <c r="A1453" s="119" t="s">
        <v>146</v>
      </c>
      <c r="B1453" s="134" t="s">
        <v>57</v>
      </c>
      <c r="C1453" s="122" t="s">
        <v>147</v>
      </c>
      <c r="D1453" s="122" t="s">
        <v>102</v>
      </c>
      <c r="E1453" s="123" t="s">
        <v>12473</v>
      </c>
      <c r="F1453" s="124" t="s">
        <v>302</v>
      </c>
      <c r="G1453" s="124" t="s">
        <v>149</v>
      </c>
      <c r="H1453" s="124" t="s">
        <v>13245</v>
      </c>
      <c r="I1453" s="135" t="s">
        <v>238</v>
      </c>
      <c r="J1453" s="129" t="s">
        <v>185</v>
      </c>
      <c r="K1453" s="128">
        <v>0</v>
      </c>
      <c r="L1453" s="129"/>
      <c r="M1453" s="128" t="s">
        <v>13673</v>
      </c>
      <c r="N1453" s="127" t="s">
        <v>525</v>
      </c>
      <c r="O1453" s="127" t="s">
        <v>174</v>
      </c>
      <c r="P1453" s="127" t="s">
        <v>194</v>
      </c>
      <c r="Q1453" s="131" t="s">
        <v>13934</v>
      </c>
      <c r="R1453" s="131" t="s">
        <v>17648</v>
      </c>
      <c r="S1453" s="132" t="s">
        <v>17649</v>
      </c>
      <c r="T1453" s="136" t="s">
        <v>239</v>
      </c>
      <c r="U1453" s="118"/>
      <c r="V1453" s="118" t="s">
        <v>663</v>
      </c>
      <c r="W1453" s="133" t="str">
        <f>VLOOKUP(TRIM(X1453),X10:Y88,2,FALSE)</f>
        <v>Frank</v>
      </c>
      <c r="X1453" s="11" t="str">
        <f t="shared" si="49"/>
        <v>6.5.3</v>
      </c>
      <c r="AA1453" s="1">
        <f t="shared" si="48"/>
        <v>8</v>
      </c>
    </row>
    <row r="1454" spans="1:27" ht="34.799999999999997" customHeight="1">
      <c r="A1454" s="119" t="s">
        <v>146</v>
      </c>
      <c r="B1454" s="134" t="s">
        <v>57</v>
      </c>
      <c r="C1454" s="122" t="s">
        <v>147</v>
      </c>
      <c r="D1454" s="122" t="s">
        <v>104</v>
      </c>
      <c r="E1454" s="123" t="s">
        <v>12474</v>
      </c>
      <c r="F1454" s="124" t="s">
        <v>302</v>
      </c>
      <c r="G1454" s="124" t="s">
        <v>149</v>
      </c>
      <c r="H1454" s="124" t="s">
        <v>12963</v>
      </c>
      <c r="I1454" s="135" t="s">
        <v>16128</v>
      </c>
      <c r="J1454" s="129" t="s">
        <v>185</v>
      </c>
      <c r="K1454" s="128">
        <v>0</v>
      </c>
      <c r="L1454" s="129"/>
      <c r="M1454" s="128" t="s">
        <v>202</v>
      </c>
      <c r="N1454" s="127" t="s">
        <v>525</v>
      </c>
      <c r="O1454" s="127" t="s">
        <v>174</v>
      </c>
      <c r="P1454" s="127" t="s">
        <v>194</v>
      </c>
      <c r="Q1454" s="131" t="s">
        <v>13830</v>
      </c>
      <c r="R1454" s="131" t="s">
        <v>17651</v>
      </c>
      <c r="S1454" s="132" t="s">
        <v>17652</v>
      </c>
      <c r="T1454" s="136" t="s">
        <v>239</v>
      </c>
      <c r="U1454" s="118"/>
      <c r="V1454" s="118" t="s">
        <v>663</v>
      </c>
      <c r="W1454" s="133" t="str">
        <f>VLOOKUP(TRIM(X1454),X10:Y88,2,FALSE)</f>
        <v>Frank</v>
      </c>
      <c r="X1454" s="11" t="str">
        <f t="shared" si="49"/>
        <v>6.5.4</v>
      </c>
      <c r="AA1454" s="1">
        <f t="shared" si="48"/>
        <v>24</v>
      </c>
    </row>
    <row r="1455" spans="1:27" ht="34.799999999999997" customHeight="1">
      <c r="A1455" s="119" t="s">
        <v>146</v>
      </c>
      <c r="B1455" s="134" t="s">
        <v>57</v>
      </c>
      <c r="C1455" s="122" t="s">
        <v>147</v>
      </c>
      <c r="D1455" s="122" t="s">
        <v>666</v>
      </c>
      <c r="E1455" s="123" t="s">
        <v>12475</v>
      </c>
      <c r="F1455" s="124" t="s">
        <v>20</v>
      </c>
      <c r="G1455" s="124" t="s">
        <v>149</v>
      </c>
      <c r="H1455" s="124" t="s">
        <v>15603</v>
      </c>
      <c r="I1455" s="135" t="s">
        <v>313</v>
      </c>
      <c r="J1455" s="129"/>
      <c r="K1455" s="128"/>
      <c r="L1455" s="129"/>
      <c r="M1455" s="128"/>
      <c r="N1455" s="127"/>
      <c r="O1455" s="127" t="s">
        <v>174</v>
      </c>
      <c r="P1455" s="127" t="s">
        <v>194</v>
      </c>
      <c r="Q1455" s="131" t="s">
        <v>346</v>
      </c>
      <c r="R1455" s="131" t="s">
        <v>17664</v>
      </c>
      <c r="S1455" s="144" t="s">
        <v>167</v>
      </c>
      <c r="T1455" s="136" t="s">
        <v>198</v>
      </c>
      <c r="U1455" s="118"/>
      <c r="V1455" s="118" t="s">
        <v>663</v>
      </c>
      <c r="W1455" s="133" t="str">
        <f>VLOOKUP(TRIM(X1455),X10:Y88,2,FALSE)</f>
        <v>Frank</v>
      </c>
      <c r="X1455" s="11" t="str">
        <f t="shared" si="49"/>
        <v>6.5.7.1</v>
      </c>
      <c r="AA1455" s="1">
        <f t="shared" si="48"/>
        <v>6</v>
      </c>
    </row>
    <row r="1456" spans="1:27" ht="34.799999999999997" customHeight="1">
      <c r="A1456" s="119" t="s">
        <v>146</v>
      </c>
      <c r="B1456" s="134" t="s">
        <v>57</v>
      </c>
      <c r="C1456" s="122" t="s">
        <v>147</v>
      </c>
      <c r="D1456" s="122" t="s">
        <v>89</v>
      </c>
      <c r="E1456" s="123" t="s">
        <v>12476</v>
      </c>
      <c r="F1456" s="124" t="s">
        <v>20</v>
      </c>
      <c r="G1456" s="124" t="s">
        <v>149</v>
      </c>
      <c r="H1456" s="124" t="s">
        <v>15718</v>
      </c>
      <c r="I1456" s="135" t="s">
        <v>313</v>
      </c>
      <c r="J1456" s="129"/>
      <c r="K1456" s="128"/>
      <c r="L1456" s="129"/>
      <c r="M1456" s="128"/>
      <c r="N1456" s="127"/>
      <c r="O1456" s="127" t="s">
        <v>174</v>
      </c>
      <c r="P1456" s="127" t="s">
        <v>5812</v>
      </c>
      <c r="Q1456" s="131" t="s">
        <v>16054</v>
      </c>
      <c r="R1456" s="131" t="s">
        <v>15719</v>
      </c>
      <c r="S1456" s="132" t="s">
        <v>152</v>
      </c>
      <c r="T1456" s="136" t="s">
        <v>2505</v>
      </c>
      <c r="U1456" s="118"/>
      <c r="V1456" s="118"/>
      <c r="W1456" s="133" t="str">
        <f>VLOOKUP(TRIM(X1456),X10:Y88,2,FALSE)</f>
        <v>Puneet</v>
      </c>
      <c r="X1456" s="11" t="str">
        <f t="shared" si="49"/>
        <v>6.1</v>
      </c>
      <c r="AA1456" s="1">
        <f t="shared" si="48"/>
        <v>6</v>
      </c>
    </row>
    <row r="1457" spans="1:27" ht="34.799999999999997" customHeight="1">
      <c r="A1457" s="119" t="s">
        <v>146</v>
      </c>
      <c r="B1457" s="134" t="s">
        <v>57</v>
      </c>
      <c r="C1457" s="122" t="s">
        <v>147</v>
      </c>
      <c r="D1457" s="122" t="s">
        <v>77</v>
      </c>
      <c r="E1457" s="123" t="s">
        <v>12477</v>
      </c>
      <c r="F1457" s="124" t="s">
        <v>23</v>
      </c>
      <c r="G1457" s="124" t="s">
        <v>149</v>
      </c>
      <c r="H1457" s="124" t="s">
        <v>15723</v>
      </c>
      <c r="I1457" s="135" t="s">
        <v>13388</v>
      </c>
      <c r="J1457" s="129" t="s">
        <v>201</v>
      </c>
      <c r="K1457" s="128">
        <v>3388</v>
      </c>
      <c r="L1457" s="129" t="s">
        <v>68</v>
      </c>
      <c r="M1457" s="128" t="s">
        <v>202</v>
      </c>
      <c r="N1457" s="127" t="s">
        <v>5720</v>
      </c>
      <c r="O1457" s="127" t="s">
        <v>174</v>
      </c>
      <c r="P1457" s="127" t="s">
        <v>546</v>
      </c>
      <c r="Q1457" s="131" t="s">
        <v>14010</v>
      </c>
      <c r="R1457" s="131" t="s">
        <v>15724</v>
      </c>
      <c r="S1457" s="132" t="s">
        <v>152</v>
      </c>
      <c r="T1457" s="136" t="s">
        <v>258</v>
      </c>
      <c r="U1457" s="118"/>
      <c r="V1457" s="118"/>
      <c r="W1457" s="133" t="str">
        <f>VLOOKUP(TRIM(X1457),X10:Y88,2,FALSE)</f>
        <v>Puneet</v>
      </c>
      <c r="X1457" s="11" t="str">
        <f t="shared" si="49"/>
        <v>5.1</v>
      </c>
      <c r="AA1457" s="1">
        <f t="shared" si="48"/>
        <v>17</v>
      </c>
    </row>
    <row r="1458" spans="1:27" ht="34.799999999999997" customHeight="1">
      <c r="A1458" s="119" t="s">
        <v>146</v>
      </c>
      <c r="B1458" s="134" t="s">
        <v>57</v>
      </c>
      <c r="C1458" s="122" t="s">
        <v>147</v>
      </c>
      <c r="D1458" s="122" t="s">
        <v>77</v>
      </c>
      <c r="E1458" s="123" t="s">
        <v>12478</v>
      </c>
      <c r="F1458" s="124" t="s">
        <v>20</v>
      </c>
      <c r="G1458" s="124" t="s">
        <v>149</v>
      </c>
      <c r="H1458" s="124" t="s">
        <v>15729</v>
      </c>
      <c r="I1458" s="135" t="s">
        <v>313</v>
      </c>
      <c r="J1458" s="129"/>
      <c r="K1458" s="128"/>
      <c r="L1458" s="129"/>
      <c r="M1458" s="128" t="s">
        <v>13673</v>
      </c>
      <c r="N1458" s="127"/>
      <c r="O1458" s="127" t="s">
        <v>174</v>
      </c>
      <c r="P1458" s="127" t="s">
        <v>546</v>
      </c>
      <c r="Q1458" s="131" t="s">
        <v>16055</v>
      </c>
      <c r="R1458" s="131" t="s">
        <v>15731</v>
      </c>
      <c r="S1458" s="132" t="s">
        <v>152</v>
      </c>
      <c r="T1458" s="136" t="s">
        <v>258</v>
      </c>
      <c r="U1458" s="118"/>
      <c r="V1458" s="118"/>
      <c r="W1458" s="133" t="str">
        <f>VLOOKUP(TRIM(X1458),X10:Y88,2,FALSE)</f>
        <v>Puneet</v>
      </c>
      <c r="X1458" s="11" t="str">
        <f t="shared" si="49"/>
        <v>5.1</v>
      </c>
      <c r="AA1458" s="1">
        <f t="shared" si="48"/>
        <v>6</v>
      </c>
    </row>
    <row r="1459" spans="1:27" ht="34.799999999999997" customHeight="1">
      <c r="A1459" s="119" t="s">
        <v>146</v>
      </c>
      <c r="B1459" s="134" t="s">
        <v>57</v>
      </c>
      <c r="C1459" s="122" t="s">
        <v>147</v>
      </c>
      <c r="D1459" s="122" t="s">
        <v>77</v>
      </c>
      <c r="E1459" s="123" t="s">
        <v>12479</v>
      </c>
      <c r="F1459" s="124" t="s">
        <v>23</v>
      </c>
      <c r="G1459" s="124" t="s">
        <v>149</v>
      </c>
      <c r="H1459" s="124" t="s">
        <v>15734</v>
      </c>
      <c r="I1459" s="135" t="s">
        <v>2460</v>
      </c>
      <c r="J1459" s="129" t="s">
        <v>201</v>
      </c>
      <c r="K1459" s="128">
        <v>3390</v>
      </c>
      <c r="L1459" s="129" t="s">
        <v>63</v>
      </c>
      <c r="M1459" s="128" t="s">
        <v>202</v>
      </c>
      <c r="N1459" s="127" t="s">
        <v>5720</v>
      </c>
      <c r="O1459" s="127" t="s">
        <v>174</v>
      </c>
      <c r="P1459" s="127" t="s">
        <v>13489</v>
      </c>
      <c r="Q1459" s="131" t="s">
        <v>14038</v>
      </c>
      <c r="R1459" s="131" t="s">
        <v>15735</v>
      </c>
      <c r="S1459" s="132" t="s">
        <v>152</v>
      </c>
      <c r="T1459" s="136" t="s">
        <v>307</v>
      </c>
      <c r="U1459" s="118"/>
      <c r="V1459" s="118"/>
      <c r="W1459" s="133" t="str">
        <f>VLOOKUP(TRIM(X1459),X10:Y88,2,FALSE)</f>
        <v>Puneet</v>
      </c>
      <c r="X1459" s="11" t="str">
        <f t="shared" si="49"/>
        <v>5.1</v>
      </c>
      <c r="AA1459" s="1">
        <f t="shared" si="48"/>
        <v>26</v>
      </c>
    </row>
    <row r="1460" spans="1:27" ht="34.799999999999997" customHeight="1">
      <c r="A1460" s="119" t="s">
        <v>146</v>
      </c>
      <c r="B1460" s="134" t="s">
        <v>57</v>
      </c>
      <c r="C1460" s="122" t="s">
        <v>147</v>
      </c>
      <c r="D1460" s="122" t="s">
        <v>113</v>
      </c>
      <c r="E1460" s="123" t="s">
        <v>12480</v>
      </c>
      <c r="F1460" s="124" t="s">
        <v>302</v>
      </c>
      <c r="G1460" s="124" t="s">
        <v>149</v>
      </c>
      <c r="H1460" s="124" t="s">
        <v>13206</v>
      </c>
      <c r="I1460" s="135" t="s">
        <v>326</v>
      </c>
      <c r="J1460" s="129" t="s">
        <v>185</v>
      </c>
      <c r="K1460" s="128">
        <v>0</v>
      </c>
      <c r="L1460" s="129"/>
      <c r="M1460" s="128" t="s">
        <v>13673</v>
      </c>
      <c r="N1460" s="127" t="s">
        <v>525</v>
      </c>
      <c r="O1460" s="127" t="s">
        <v>174</v>
      </c>
      <c r="P1460" s="127" t="s">
        <v>194</v>
      </c>
      <c r="Q1460" s="131" t="s">
        <v>13905</v>
      </c>
      <c r="R1460" s="131" t="s">
        <v>17624</v>
      </c>
      <c r="S1460" s="144" t="s">
        <v>152</v>
      </c>
      <c r="T1460" s="136" t="s">
        <v>325</v>
      </c>
      <c r="U1460" s="118"/>
      <c r="V1460" s="118" t="s">
        <v>663</v>
      </c>
      <c r="W1460" s="133" t="str">
        <f>VLOOKUP(TRIM(X1460),X10:Y88,2,FALSE)</f>
        <v>Puneet</v>
      </c>
      <c r="X1460" s="11" t="str">
        <f t="shared" si="49"/>
        <v>6.5.8</v>
      </c>
      <c r="AA1460" s="1">
        <f t="shared" si="48"/>
        <v>13</v>
      </c>
    </row>
    <row r="1461" spans="1:27" ht="34.799999999999997" customHeight="1">
      <c r="A1461" s="119"/>
      <c r="B1461" s="134" t="s">
        <v>57</v>
      </c>
      <c r="C1461" s="122" t="s">
        <v>22</v>
      </c>
      <c r="D1461" s="122" t="s">
        <v>113</v>
      </c>
      <c r="E1461" s="123" t="s">
        <v>12481</v>
      </c>
      <c r="F1461" s="124" t="s">
        <v>191</v>
      </c>
      <c r="G1461" s="138" t="s">
        <v>149</v>
      </c>
      <c r="H1461" s="138" t="s">
        <v>16063</v>
      </c>
      <c r="I1461" s="139" t="s">
        <v>313</v>
      </c>
      <c r="J1461" s="140"/>
      <c r="K1461" s="141"/>
      <c r="L1461" s="140"/>
      <c r="M1461" s="141"/>
      <c r="N1461" s="140"/>
      <c r="O1461" s="140" t="s">
        <v>51</v>
      </c>
      <c r="P1461" s="140" t="s">
        <v>194</v>
      </c>
      <c r="Q1461" s="142" t="s">
        <v>16087</v>
      </c>
      <c r="R1461" s="142" t="s">
        <v>16088</v>
      </c>
      <c r="S1461" s="145"/>
      <c r="T1461" s="136" t="s">
        <v>2585</v>
      </c>
      <c r="U1461" s="118"/>
      <c r="V1461" s="118" t="s">
        <v>663</v>
      </c>
      <c r="W1461" s="133" t="str">
        <f>VLOOKUP(TRIM(X1461),X10:Y88,2,FALSE)</f>
        <v>Puneet</v>
      </c>
      <c r="X1461" s="11" t="str">
        <f t="shared" si="49"/>
        <v>6.5.8</v>
      </c>
      <c r="AA1461" s="1">
        <f t="shared" si="48"/>
        <v>6</v>
      </c>
    </row>
    <row r="1462" spans="1:27" ht="34.799999999999997" customHeight="1">
      <c r="A1462" s="119" t="s">
        <v>146</v>
      </c>
      <c r="B1462" s="134" t="s">
        <v>57</v>
      </c>
      <c r="C1462" s="122" t="s">
        <v>147</v>
      </c>
      <c r="D1462" s="122" t="s">
        <v>324</v>
      </c>
      <c r="E1462" s="123" t="s">
        <v>12482</v>
      </c>
      <c r="F1462" s="124" t="s">
        <v>21</v>
      </c>
      <c r="G1462" s="124" t="s">
        <v>149</v>
      </c>
      <c r="H1462" s="124" t="s">
        <v>13477</v>
      </c>
      <c r="I1462" s="135" t="s">
        <v>8562</v>
      </c>
      <c r="J1462" s="129" t="s">
        <v>12710</v>
      </c>
      <c r="K1462" s="128"/>
      <c r="L1462" s="129"/>
      <c r="M1462" s="128" t="s">
        <v>13673</v>
      </c>
      <c r="N1462" s="127" t="s">
        <v>186</v>
      </c>
      <c r="O1462" s="127" t="s">
        <v>2822</v>
      </c>
      <c r="P1462" s="127" t="s">
        <v>12711</v>
      </c>
      <c r="Q1462" s="131" t="s">
        <v>13450</v>
      </c>
      <c r="R1462" s="131" t="s">
        <v>17626</v>
      </c>
      <c r="S1462" s="144" t="s">
        <v>152</v>
      </c>
      <c r="T1462" s="136" t="s">
        <v>199</v>
      </c>
      <c r="U1462" s="118"/>
      <c r="V1462" s="118" t="s">
        <v>663</v>
      </c>
      <c r="W1462" s="133" t="str">
        <f>VLOOKUP(TRIM(X1462),X10:Y88,2,FALSE)</f>
        <v>Krisztian</v>
      </c>
      <c r="X1462" s="11" t="str">
        <f t="shared" si="49"/>
        <v>6.12</v>
      </c>
      <c r="AA1462" s="1">
        <f t="shared" si="48"/>
        <v>45</v>
      </c>
    </row>
    <row r="1463" spans="1:27" ht="34.799999999999997" customHeight="1">
      <c r="A1463" s="119" t="s">
        <v>146</v>
      </c>
      <c r="B1463" s="134" t="s">
        <v>57</v>
      </c>
      <c r="C1463" s="122" t="s">
        <v>147</v>
      </c>
      <c r="D1463" s="122" t="s">
        <v>324</v>
      </c>
      <c r="E1463" s="123" t="s">
        <v>12483</v>
      </c>
      <c r="F1463" s="124" t="s">
        <v>21</v>
      </c>
      <c r="G1463" s="124" t="s">
        <v>149</v>
      </c>
      <c r="H1463" s="124" t="s">
        <v>12716</v>
      </c>
      <c r="I1463" s="135" t="s">
        <v>16129</v>
      </c>
      <c r="J1463" s="129" t="s">
        <v>12710</v>
      </c>
      <c r="K1463" s="128"/>
      <c r="L1463" s="129"/>
      <c r="M1463" s="128" t="s">
        <v>13673</v>
      </c>
      <c r="N1463" s="127" t="s">
        <v>186</v>
      </c>
      <c r="O1463" s="127" t="s">
        <v>2822</v>
      </c>
      <c r="P1463" s="127" t="s">
        <v>12711</v>
      </c>
      <c r="Q1463" s="131" t="s">
        <v>12712</v>
      </c>
      <c r="R1463" s="131" t="s">
        <v>17677</v>
      </c>
      <c r="S1463" s="132" t="s">
        <v>17678</v>
      </c>
      <c r="T1463" s="136" t="s">
        <v>243</v>
      </c>
      <c r="U1463" s="118"/>
      <c r="V1463" s="118" t="s">
        <v>663</v>
      </c>
      <c r="W1463" s="133" t="str">
        <f>VLOOKUP(TRIM(X1463),X10:Y88,2,FALSE)</f>
        <v>Krisztian</v>
      </c>
      <c r="X1463" s="11" t="str">
        <f t="shared" si="49"/>
        <v>6.12</v>
      </c>
      <c r="AA1463" s="1">
        <f t="shared" si="48"/>
        <v>50</v>
      </c>
    </row>
    <row r="1464" spans="1:27" ht="34.799999999999997" customHeight="1">
      <c r="A1464" s="119" t="s">
        <v>146</v>
      </c>
      <c r="B1464" s="134" t="s">
        <v>57</v>
      </c>
      <c r="C1464" s="122" t="s">
        <v>147</v>
      </c>
      <c r="D1464" s="122" t="s">
        <v>125</v>
      </c>
      <c r="E1464" s="123" t="s">
        <v>12484</v>
      </c>
      <c r="F1464" s="124" t="s">
        <v>21</v>
      </c>
      <c r="G1464" s="124" t="s">
        <v>149</v>
      </c>
      <c r="H1464" s="124" t="s">
        <v>12908</v>
      </c>
      <c r="I1464" s="135" t="s">
        <v>16093</v>
      </c>
      <c r="J1464" s="129" t="s">
        <v>12821</v>
      </c>
      <c r="K1464" s="128"/>
      <c r="L1464" s="129"/>
      <c r="M1464" s="128" t="s">
        <v>13673</v>
      </c>
      <c r="N1464" s="127" t="s">
        <v>186</v>
      </c>
      <c r="O1464" s="127" t="s">
        <v>2822</v>
      </c>
      <c r="P1464" s="127" t="s">
        <v>12822</v>
      </c>
      <c r="Q1464" s="131" t="s">
        <v>14133</v>
      </c>
      <c r="R1464" s="131" t="s">
        <v>15757</v>
      </c>
      <c r="S1464" s="132" t="s">
        <v>152</v>
      </c>
      <c r="T1464" s="136" t="s">
        <v>239</v>
      </c>
      <c r="U1464" s="118"/>
      <c r="V1464" s="118"/>
      <c r="W1464" s="133" t="str">
        <f>VLOOKUP(TRIM(X1464),X10:Y88,2,FALSE)</f>
        <v>Puneet</v>
      </c>
      <c r="X1464" s="11" t="str">
        <f t="shared" si="49"/>
        <v>6.9</v>
      </c>
      <c r="AA1464" s="1">
        <f t="shared" si="48"/>
        <v>27</v>
      </c>
    </row>
    <row r="1465" spans="1:27" ht="34.799999999999997" customHeight="1">
      <c r="A1465" s="119"/>
      <c r="B1465" s="134" t="s">
        <v>57</v>
      </c>
      <c r="C1465" s="122" t="s">
        <v>22</v>
      </c>
      <c r="D1465" s="122" t="s">
        <v>119</v>
      </c>
      <c r="E1465" s="123" t="s">
        <v>12485</v>
      </c>
      <c r="F1465" s="124" t="s">
        <v>302</v>
      </c>
      <c r="G1465" s="138" t="s">
        <v>149</v>
      </c>
      <c r="H1465" s="138" t="s">
        <v>13356</v>
      </c>
      <c r="I1465" s="139" t="s">
        <v>200</v>
      </c>
      <c r="J1465" s="140" t="s">
        <v>196</v>
      </c>
      <c r="K1465" s="141">
        <v>0</v>
      </c>
      <c r="L1465" s="140"/>
      <c r="M1465" s="141" t="s">
        <v>202</v>
      </c>
      <c r="N1465" s="140" t="s">
        <v>525</v>
      </c>
      <c r="O1465" s="140" t="s">
        <v>174</v>
      </c>
      <c r="P1465" s="140" t="s">
        <v>194</v>
      </c>
      <c r="Q1465" s="142" t="s">
        <v>16084</v>
      </c>
      <c r="R1465" s="142" t="s">
        <v>16086</v>
      </c>
      <c r="S1465" s="145"/>
      <c r="T1465" s="136" t="s">
        <v>199</v>
      </c>
      <c r="U1465" s="118"/>
      <c r="V1465" s="118" t="s">
        <v>663</v>
      </c>
      <c r="W1465" s="133" t="str">
        <f>VLOOKUP(TRIM(X1465),X10:Y88,2,FALSE)</f>
        <v>Frank</v>
      </c>
      <c r="X1465" s="11" t="str">
        <f t="shared" si="49"/>
        <v>6.5.11</v>
      </c>
      <c r="AA1465" s="1">
        <f t="shared" si="48"/>
        <v>17</v>
      </c>
    </row>
    <row r="1466" spans="1:27" ht="34.799999999999997" customHeight="1">
      <c r="A1466" s="119" t="s">
        <v>146</v>
      </c>
      <c r="B1466" s="134" t="s">
        <v>57</v>
      </c>
      <c r="C1466" s="122" t="s">
        <v>147</v>
      </c>
      <c r="D1466" s="122" t="s">
        <v>89</v>
      </c>
      <c r="E1466" s="123" t="s">
        <v>12486</v>
      </c>
      <c r="F1466" s="124" t="s">
        <v>191</v>
      </c>
      <c r="G1466" s="124" t="s">
        <v>149</v>
      </c>
      <c r="H1466" s="124" t="s">
        <v>15485</v>
      </c>
      <c r="I1466" s="135" t="s">
        <v>313</v>
      </c>
      <c r="J1466" s="129"/>
      <c r="K1466" s="128"/>
      <c r="L1466" s="129"/>
      <c r="M1466" s="128" t="s">
        <v>13673</v>
      </c>
      <c r="N1466" s="127"/>
      <c r="O1466" s="127" t="s">
        <v>174</v>
      </c>
      <c r="P1466" s="127" t="s">
        <v>524</v>
      </c>
      <c r="Q1466" s="131" t="s">
        <v>15487</v>
      </c>
      <c r="R1466" s="131" t="s">
        <v>16057</v>
      </c>
      <c r="S1466" s="132" t="s">
        <v>152</v>
      </c>
      <c r="T1466" s="136" t="s">
        <v>15486</v>
      </c>
      <c r="U1466" s="118"/>
      <c r="V1466" s="118"/>
      <c r="W1466" s="133" t="str">
        <f>VLOOKUP(TRIM(X1466),X10:Y88,2,FALSE)</f>
        <v>Puneet</v>
      </c>
      <c r="X1466" s="11" t="str">
        <f t="shared" si="49"/>
        <v>6.1</v>
      </c>
      <c r="AA1466" s="1">
        <f t="shared" si="48"/>
        <v>6</v>
      </c>
    </row>
    <row r="1467" spans="1:27" ht="34.799999999999997" customHeight="1">
      <c r="A1467" s="119" t="s">
        <v>146</v>
      </c>
      <c r="B1467" s="134" t="s">
        <v>57</v>
      </c>
      <c r="C1467" s="122" t="s">
        <v>147</v>
      </c>
      <c r="D1467" s="122" t="s">
        <v>125</v>
      </c>
      <c r="E1467" s="123" t="s">
        <v>12487</v>
      </c>
      <c r="F1467" s="124" t="s">
        <v>21</v>
      </c>
      <c r="G1467" s="124" t="s">
        <v>149</v>
      </c>
      <c r="H1467" s="124" t="s">
        <v>13256</v>
      </c>
      <c r="I1467" s="135" t="s">
        <v>13131</v>
      </c>
      <c r="J1467" s="129" t="s">
        <v>12821</v>
      </c>
      <c r="K1467" s="128"/>
      <c r="L1467" s="129"/>
      <c r="M1467" s="128" t="s">
        <v>13673</v>
      </c>
      <c r="N1467" s="127" t="s">
        <v>186</v>
      </c>
      <c r="O1467" s="127" t="s">
        <v>2822</v>
      </c>
      <c r="P1467" s="127" t="s">
        <v>12822</v>
      </c>
      <c r="Q1467" s="131" t="s">
        <v>13135</v>
      </c>
      <c r="R1467" s="131" t="s">
        <v>15762</v>
      </c>
      <c r="S1467" s="132" t="s">
        <v>152</v>
      </c>
      <c r="T1467" s="136" t="s">
        <v>245</v>
      </c>
      <c r="U1467" s="118"/>
      <c r="V1467" s="118"/>
      <c r="W1467" s="133" t="str">
        <f>VLOOKUP(TRIM(X1467),X10:Y88,2,FALSE)</f>
        <v>Puneet</v>
      </c>
      <c r="X1467" s="11" t="str">
        <f t="shared" si="49"/>
        <v>6.9</v>
      </c>
      <c r="AA1467" s="1">
        <f t="shared" si="48"/>
        <v>27</v>
      </c>
    </row>
    <row r="1468" spans="1:27" ht="34.799999999999997" customHeight="1">
      <c r="A1468" s="119" t="s">
        <v>146</v>
      </c>
      <c r="B1468" s="134" t="s">
        <v>57</v>
      </c>
      <c r="C1468" s="122" t="s">
        <v>147</v>
      </c>
      <c r="D1468" s="122" t="s">
        <v>117</v>
      </c>
      <c r="E1468" s="123" t="s">
        <v>12488</v>
      </c>
      <c r="F1468" s="124" t="s">
        <v>302</v>
      </c>
      <c r="G1468" s="124" t="s">
        <v>149</v>
      </c>
      <c r="H1468" s="124" t="s">
        <v>13394</v>
      </c>
      <c r="I1468" s="135" t="s">
        <v>197</v>
      </c>
      <c r="J1468" s="129" t="s">
        <v>196</v>
      </c>
      <c r="K1468" s="128">
        <v>0</v>
      </c>
      <c r="L1468" s="129"/>
      <c r="M1468" s="128" t="s">
        <v>202</v>
      </c>
      <c r="N1468" s="127" t="s">
        <v>525</v>
      </c>
      <c r="O1468" s="127" t="s">
        <v>174</v>
      </c>
      <c r="P1468" s="127" t="s">
        <v>194</v>
      </c>
      <c r="Q1468" s="131" t="s">
        <v>13992</v>
      </c>
      <c r="R1468" s="131" t="s">
        <v>15767</v>
      </c>
      <c r="S1468" s="132" t="s">
        <v>152</v>
      </c>
      <c r="T1468" s="136" t="s">
        <v>219</v>
      </c>
      <c r="U1468" s="118"/>
      <c r="V1468" s="118"/>
      <c r="W1468" s="133" t="str">
        <f>VLOOKUP(TRIM(X1468),X10:Y88,2,FALSE)</f>
        <v>Krisztian</v>
      </c>
      <c r="X1468" s="11" t="str">
        <f t="shared" si="49"/>
        <v>6.5.10</v>
      </c>
      <c r="AA1468" s="1">
        <f t="shared" si="48"/>
        <v>14</v>
      </c>
    </row>
    <row r="1469" spans="1:27" ht="34.799999999999997" customHeight="1">
      <c r="A1469" s="119" t="s">
        <v>146</v>
      </c>
      <c r="B1469" s="134" t="s">
        <v>57</v>
      </c>
      <c r="C1469" s="122" t="s">
        <v>147</v>
      </c>
      <c r="D1469" s="122" t="s">
        <v>122</v>
      </c>
      <c r="E1469" s="123" t="s">
        <v>12489</v>
      </c>
      <c r="F1469" s="124" t="s">
        <v>21</v>
      </c>
      <c r="G1469" s="124" t="s">
        <v>149</v>
      </c>
      <c r="H1469" s="124" t="s">
        <v>13631</v>
      </c>
      <c r="I1469" s="135" t="s">
        <v>16116</v>
      </c>
      <c r="J1469" s="129" t="s">
        <v>2390</v>
      </c>
      <c r="K1469" s="128"/>
      <c r="L1469" s="129"/>
      <c r="M1469" s="128" t="s">
        <v>13673</v>
      </c>
      <c r="N1469" s="127" t="s">
        <v>726</v>
      </c>
      <c r="O1469" s="127" t="s">
        <v>2822</v>
      </c>
      <c r="P1469" s="127" t="s">
        <v>2391</v>
      </c>
      <c r="Q1469" s="131" t="s">
        <v>13632</v>
      </c>
      <c r="R1469" s="131" t="s">
        <v>15967</v>
      </c>
      <c r="S1469" s="132" t="s">
        <v>152</v>
      </c>
      <c r="T1469" s="136" t="s">
        <v>732</v>
      </c>
      <c r="U1469" s="118"/>
      <c r="V1469" s="118"/>
      <c r="W1469" s="133" t="str">
        <f>VLOOKUP(TRIM(X1469),X10:Y88,2,FALSE)</f>
        <v>Frank</v>
      </c>
      <c r="X1469" s="11" t="str">
        <f t="shared" si="49"/>
        <v>6.7</v>
      </c>
      <c r="AA1469" s="1">
        <f t="shared" si="48"/>
        <v>31</v>
      </c>
    </row>
    <row r="1470" spans="1:27" ht="34.799999999999997" customHeight="1">
      <c r="A1470" s="119" t="s">
        <v>146</v>
      </c>
      <c r="B1470" s="134" t="s">
        <v>57</v>
      </c>
      <c r="C1470" s="122" t="s">
        <v>147</v>
      </c>
      <c r="D1470" s="122" t="s">
        <v>130</v>
      </c>
      <c r="E1470" s="123" t="s">
        <v>12490</v>
      </c>
      <c r="F1470" s="124" t="s">
        <v>364</v>
      </c>
      <c r="G1470" s="124" t="s">
        <v>149</v>
      </c>
      <c r="H1470" s="124" t="s">
        <v>13154</v>
      </c>
      <c r="I1470" s="135" t="s">
        <v>16130</v>
      </c>
      <c r="J1470" s="129"/>
      <c r="K1470" s="128"/>
      <c r="L1470" s="129"/>
      <c r="M1470" s="128" t="s">
        <v>13673</v>
      </c>
      <c r="N1470" s="127"/>
      <c r="O1470" s="127"/>
      <c r="P1470" s="127"/>
      <c r="Q1470" s="131" t="s">
        <v>13155</v>
      </c>
      <c r="R1470" s="131" t="s">
        <v>16001</v>
      </c>
      <c r="S1470" s="137" t="s">
        <v>156</v>
      </c>
      <c r="T1470" s="136" t="s">
        <v>261</v>
      </c>
      <c r="U1470" s="118"/>
      <c r="V1470" s="118"/>
      <c r="W1470" s="133" t="str">
        <f>VLOOKUP(TRIM(X1470),X10:Y88,2,FALSE)</f>
        <v>Frank</v>
      </c>
      <c r="X1470" s="11" t="str">
        <f t="shared" si="49"/>
        <v>7.1</v>
      </c>
      <c r="AA1470" s="1">
        <f t="shared" si="48"/>
        <v>158</v>
      </c>
    </row>
    <row r="1471" spans="1:27" ht="34.799999999999997" customHeight="1">
      <c r="A1471" s="119" t="s">
        <v>146</v>
      </c>
      <c r="B1471" s="134" t="s">
        <v>57</v>
      </c>
      <c r="C1471" s="122" t="s">
        <v>147</v>
      </c>
      <c r="D1471" s="122" t="s">
        <v>119</v>
      </c>
      <c r="E1471" s="123" t="s">
        <v>12491</v>
      </c>
      <c r="F1471" s="124" t="s">
        <v>302</v>
      </c>
      <c r="G1471" s="124" t="s">
        <v>149</v>
      </c>
      <c r="H1471" s="124" t="s">
        <v>13112</v>
      </c>
      <c r="I1471" s="135" t="s">
        <v>192</v>
      </c>
      <c r="J1471" s="129" t="s">
        <v>196</v>
      </c>
      <c r="K1471" s="128">
        <v>0</v>
      </c>
      <c r="L1471" s="129"/>
      <c r="M1471" s="128" t="s">
        <v>13673</v>
      </c>
      <c r="N1471" s="127" t="s">
        <v>525</v>
      </c>
      <c r="O1471" s="127" t="s">
        <v>174</v>
      </c>
      <c r="P1471" s="127" t="s">
        <v>194</v>
      </c>
      <c r="Q1471" s="131" t="s">
        <v>13925</v>
      </c>
      <c r="R1471" s="131" t="s">
        <v>17674</v>
      </c>
      <c r="S1471" s="132" t="s">
        <v>17675</v>
      </c>
      <c r="T1471" s="136" t="s">
        <v>732</v>
      </c>
      <c r="U1471" s="118"/>
      <c r="V1471" s="118" t="s">
        <v>663</v>
      </c>
      <c r="W1471" s="133" t="str">
        <f>VLOOKUP(TRIM(X1471),X10:Y88,2,FALSE)</f>
        <v>Frank</v>
      </c>
      <c r="X1471" s="11" t="str">
        <f t="shared" si="49"/>
        <v>6.5.11</v>
      </c>
      <c r="AA1471" s="1">
        <f t="shared" si="48"/>
        <v>12</v>
      </c>
    </row>
    <row r="1472" spans="1:27" ht="34.799999999999997" customHeight="1">
      <c r="A1472" s="119" t="s">
        <v>146</v>
      </c>
      <c r="B1472" s="134" t="s">
        <v>57</v>
      </c>
      <c r="C1472" s="122" t="s">
        <v>147</v>
      </c>
      <c r="D1472" s="122" t="s">
        <v>122</v>
      </c>
      <c r="E1472" s="123" t="s">
        <v>12492</v>
      </c>
      <c r="F1472" s="124" t="s">
        <v>21</v>
      </c>
      <c r="G1472" s="124" t="s">
        <v>149</v>
      </c>
      <c r="H1472" s="124" t="s">
        <v>13457</v>
      </c>
      <c r="I1472" s="135" t="s">
        <v>200</v>
      </c>
      <c r="J1472" s="129" t="s">
        <v>2390</v>
      </c>
      <c r="K1472" s="128"/>
      <c r="L1472" s="129"/>
      <c r="M1472" s="128" t="s">
        <v>13673</v>
      </c>
      <c r="N1472" s="127" t="s">
        <v>726</v>
      </c>
      <c r="O1472" s="127" t="s">
        <v>2822</v>
      </c>
      <c r="P1472" s="127" t="s">
        <v>2391</v>
      </c>
      <c r="Q1472" s="131" t="s">
        <v>13431</v>
      </c>
      <c r="R1472" s="131" t="s">
        <v>15963</v>
      </c>
      <c r="S1472" s="132" t="s">
        <v>152</v>
      </c>
      <c r="T1472" s="136" t="s">
        <v>199</v>
      </c>
      <c r="U1472" s="118"/>
      <c r="V1472" s="118"/>
      <c r="W1472" s="133" t="str">
        <f>VLOOKUP(TRIM(X1472),X10:Y88,2,FALSE)</f>
        <v>Frank</v>
      </c>
      <c r="X1472" s="11" t="str">
        <f t="shared" si="49"/>
        <v>6.7</v>
      </c>
      <c r="AA1472" s="1">
        <f t="shared" si="48"/>
        <v>17</v>
      </c>
    </row>
    <row r="1473" spans="1:27" ht="34.799999999999997" customHeight="1">
      <c r="A1473" s="119" t="s">
        <v>146</v>
      </c>
      <c r="B1473" s="134" t="s">
        <v>57</v>
      </c>
      <c r="C1473" s="122" t="s">
        <v>147</v>
      </c>
      <c r="D1473" s="122" t="s">
        <v>122</v>
      </c>
      <c r="E1473" s="123" t="s">
        <v>12493</v>
      </c>
      <c r="F1473" s="124" t="s">
        <v>21</v>
      </c>
      <c r="G1473" s="124" t="s">
        <v>149</v>
      </c>
      <c r="H1473" s="124" t="s">
        <v>13458</v>
      </c>
      <c r="I1473" s="135" t="s">
        <v>200</v>
      </c>
      <c r="J1473" s="129" t="s">
        <v>2390</v>
      </c>
      <c r="K1473" s="128"/>
      <c r="L1473" s="129"/>
      <c r="M1473" s="128" t="s">
        <v>13673</v>
      </c>
      <c r="N1473" s="127" t="s">
        <v>726</v>
      </c>
      <c r="O1473" s="127" t="s">
        <v>2822</v>
      </c>
      <c r="P1473" s="127" t="s">
        <v>2391</v>
      </c>
      <c r="Q1473" s="131" t="s">
        <v>13432</v>
      </c>
      <c r="R1473" s="131" t="s">
        <v>15966</v>
      </c>
      <c r="S1473" s="132" t="s">
        <v>152</v>
      </c>
      <c r="T1473" s="136" t="s">
        <v>199</v>
      </c>
      <c r="U1473" s="118"/>
      <c r="V1473" s="118"/>
      <c r="W1473" s="133" t="str">
        <f>VLOOKUP(TRIM(X1473),X10:Y88,2,FALSE)</f>
        <v>Frank</v>
      </c>
      <c r="X1473" s="11" t="str">
        <f t="shared" si="49"/>
        <v>6.7</v>
      </c>
      <c r="AA1473" s="1">
        <f t="shared" si="48"/>
        <v>17</v>
      </c>
    </row>
    <row r="1474" spans="1:27" ht="34.799999999999997" customHeight="1">
      <c r="A1474" s="119" t="s">
        <v>146</v>
      </c>
      <c r="B1474" s="134" t="s">
        <v>57</v>
      </c>
      <c r="C1474" s="122" t="s">
        <v>147</v>
      </c>
      <c r="D1474" s="122" t="s">
        <v>109</v>
      </c>
      <c r="E1474" s="123" t="s">
        <v>12494</v>
      </c>
      <c r="F1474" s="124" t="s">
        <v>302</v>
      </c>
      <c r="G1474" s="124" t="s">
        <v>149</v>
      </c>
      <c r="H1474" s="124" t="s">
        <v>13361</v>
      </c>
      <c r="I1474" s="135" t="s">
        <v>16101</v>
      </c>
      <c r="J1474" s="129" t="s">
        <v>5718</v>
      </c>
      <c r="K1474" s="128">
        <v>0</v>
      </c>
      <c r="L1474" s="129"/>
      <c r="M1474" s="128" t="s">
        <v>13673</v>
      </c>
      <c r="N1474" s="127" t="s">
        <v>525</v>
      </c>
      <c r="O1474" s="127" t="s">
        <v>174</v>
      </c>
      <c r="P1474" s="127" t="s">
        <v>194</v>
      </c>
      <c r="Q1474" s="131" t="s">
        <v>13938</v>
      </c>
      <c r="R1474" s="131" t="s">
        <v>17654</v>
      </c>
      <c r="S1474" s="132" t="s">
        <v>17655</v>
      </c>
      <c r="T1474" s="136" t="s">
        <v>239</v>
      </c>
      <c r="U1474" s="118"/>
      <c r="V1474" s="118" t="s">
        <v>663</v>
      </c>
      <c r="W1474" s="133" t="str">
        <f>VLOOKUP(TRIM(X1474),X10:Y88,2,FALSE)</f>
        <v>Krisztian</v>
      </c>
      <c r="X1474" s="11" t="str">
        <f t="shared" si="49"/>
        <v>6.5.6</v>
      </c>
      <c r="AA1474" s="1">
        <f t="shared" si="48"/>
        <v>21</v>
      </c>
    </row>
    <row r="1475" spans="1:27" ht="34.799999999999997" customHeight="1">
      <c r="A1475" s="119" t="s">
        <v>146</v>
      </c>
      <c r="B1475" s="134" t="s">
        <v>57</v>
      </c>
      <c r="C1475" s="122" t="s">
        <v>147</v>
      </c>
      <c r="D1475" s="122" t="s">
        <v>109</v>
      </c>
      <c r="E1475" s="123" t="s">
        <v>12495</v>
      </c>
      <c r="F1475" s="124" t="s">
        <v>302</v>
      </c>
      <c r="G1475" s="124" t="s">
        <v>149</v>
      </c>
      <c r="H1475" s="124" t="s">
        <v>13337</v>
      </c>
      <c r="I1475" s="135" t="s">
        <v>238</v>
      </c>
      <c r="J1475" s="129" t="s">
        <v>196</v>
      </c>
      <c r="K1475" s="128">
        <v>0</v>
      </c>
      <c r="L1475" s="129"/>
      <c r="M1475" s="128" t="s">
        <v>13673</v>
      </c>
      <c r="N1475" s="127" t="s">
        <v>525</v>
      </c>
      <c r="O1475" s="127" t="s">
        <v>174</v>
      </c>
      <c r="P1475" s="127" t="s">
        <v>194</v>
      </c>
      <c r="Q1475" s="131" t="s">
        <v>13802</v>
      </c>
      <c r="R1475" s="131" t="s">
        <v>17622</v>
      </c>
      <c r="S1475" s="144" t="s">
        <v>167</v>
      </c>
      <c r="T1475" s="136" t="s">
        <v>239</v>
      </c>
      <c r="U1475" s="118"/>
      <c r="V1475" s="118" t="s">
        <v>663</v>
      </c>
      <c r="W1475" s="133" t="str">
        <f>VLOOKUP(TRIM(X1475),X10:Y88,2,FALSE)</f>
        <v>Krisztian</v>
      </c>
      <c r="X1475" s="11" t="str">
        <f t="shared" si="49"/>
        <v>6.5.6</v>
      </c>
      <c r="AA1475" s="1">
        <f t="shared" si="48"/>
        <v>8</v>
      </c>
    </row>
    <row r="1476" spans="1:27" ht="34.799999999999997" customHeight="1">
      <c r="A1476" s="119" t="s">
        <v>146</v>
      </c>
      <c r="B1476" s="134" t="s">
        <v>57</v>
      </c>
      <c r="C1476" s="122" t="s">
        <v>147</v>
      </c>
      <c r="D1476" s="122" t="s">
        <v>109</v>
      </c>
      <c r="E1476" s="123" t="s">
        <v>12496</v>
      </c>
      <c r="F1476" s="124" t="s">
        <v>302</v>
      </c>
      <c r="G1476" s="124" t="s">
        <v>149</v>
      </c>
      <c r="H1476" s="124" t="s">
        <v>13068</v>
      </c>
      <c r="I1476" s="135" t="s">
        <v>200</v>
      </c>
      <c r="J1476" s="129" t="s">
        <v>196</v>
      </c>
      <c r="K1476" s="128">
        <v>0</v>
      </c>
      <c r="L1476" s="129"/>
      <c r="M1476" s="128" t="s">
        <v>13673</v>
      </c>
      <c r="N1476" s="127" t="s">
        <v>525</v>
      </c>
      <c r="O1476" s="127" t="s">
        <v>174</v>
      </c>
      <c r="P1476" s="127" t="s">
        <v>194</v>
      </c>
      <c r="Q1476" s="131" t="s">
        <v>13883</v>
      </c>
      <c r="R1476" s="131" t="s">
        <v>17663</v>
      </c>
      <c r="S1476" s="144" t="s">
        <v>152</v>
      </c>
      <c r="T1476" s="136" t="s">
        <v>199</v>
      </c>
      <c r="U1476" s="118"/>
      <c r="V1476" s="118" t="s">
        <v>663</v>
      </c>
      <c r="W1476" s="133" t="str">
        <f>VLOOKUP(TRIM(X1476),X10:Y88,2,FALSE)</f>
        <v>Krisztian</v>
      </c>
      <c r="X1476" s="11" t="str">
        <f t="shared" si="49"/>
        <v>6.5.6</v>
      </c>
      <c r="AA1476" s="1">
        <f t="shared" si="48"/>
        <v>17</v>
      </c>
    </row>
    <row r="1477" spans="1:27" ht="34.799999999999997" customHeight="1">
      <c r="A1477" s="119" t="s">
        <v>146</v>
      </c>
      <c r="B1477" s="134" t="s">
        <v>57</v>
      </c>
      <c r="C1477" s="122" t="s">
        <v>147</v>
      </c>
      <c r="D1477" s="122" t="s">
        <v>109</v>
      </c>
      <c r="E1477" s="123" t="s">
        <v>12497</v>
      </c>
      <c r="F1477" s="124" t="s">
        <v>302</v>
      </c>
      <c r="G1477" s="124" t="s">
        <v>149</v>
      </c>
      <c r="H1477" s="124" t="s">
        <v>12812</v>
      </c>
      <c r="I1477" s="135" t="s">
        <v>2460</v>
      </c>
      <c r="J1477" s="129" t="s">
        <v>5718</v>
      </c>
      <c r="K1477" s="128">
        <v>0</v>
      </c>
      <c r="L1477" s="129"/>
      <c r="M1477" s="128" t="s">
        <v>13673</v>
      </c>
      <c r="N1477" s="127" t="s">
        <v>525</v>
      </c>
      <c r="O1477" s="127" t="s">
        <v>174</v>
      </c>
      <c r="P1477" s="127" t="s">
        <v>194</v>
      </c>
      <c r="Q1477" s="131" t="s">
        <v>13774</v>
      </c>
      <c r="R1477" s="131" t="s">
        <v>17623</v>
      </c>
      <c r="S1477" s="137" t="s">
        <v>156</v>
      </c>
      <c r="T1477" s="136" t="s">
        <v>243</v>
      </c>
      <c r="U1477" s="118"/>
      <c r="V1477" s="118" t="s">
        <v>663</v>
      </c>
      <c r="W1477" s="133" t="str">
        <f>VLOOKUP(TRIM(X1477),X10:Y88,2,FALSE)</f>
        <v>Krisztian</v>
      </c>
      <c r="X1477" s="11" t="str">
        <f t="shared" si="49"/>
        <v>6.5.6</v>
      </c>
      <c r="AA1477" s="1">
        <f t="shared" si="48"/>
        <v>26</v>
      </c>
    </row>
    <row r="1478" spans="1:27" ht="34.799999999999997" customHeight="1">
      <c r="A1478" s="119" t="s">
        <v>146</v>
      </c>
      <c r="B1478" s="134" t="s">
        <v>57</v>
      </c>
      <c r="C1478" s="122" t="s">
        <v>147</v>
      </c>
      <c r="D1478" s="122" t="s">
        <v>113</v>
      </c>
      <c r="E1478" s="123" t="s">
        <v>12498</v>
      </c>
      <c r="F1478" s="124" t="s">
        <v>23</v>
      </c>
      <c r="G1478" s="124" t="s">
        <v>149</v>
      </c>
      <c r="H1478" s="124" t="s">
        <v>16031</v>
      </c>
      <c r="I1478" s="135" t="s">
        <v>326</v>
      </c>
      <c r="J1478" s="129" t="s">
        <v>356</v>
      </c>
      <c r="K1478" s="128">
        <v>321</v>
      </c>
      <c r="L1478" s="129" t="s">
        <v>63</v>
      </c>
      <c r="M1478" s="128" t="s">
        <v>202</v>
      </c>
      <c r="N1478" s="127" t="s">
        <v>525</v>
      </c>
      <c r="O1478" s="127" t="s">
        <v>174</v>
      </c>
      <c r="P1478" s="127" t="s">
        <v>194</v>
      </c>
      <c r="Q1478" s="131" t="s">
        <v>15312</v>
      </c>
      <c r="R1478" s="131" t="s">
        <v>17625</v>
      </c>
      <c r="S1478" s="144" t="s">
        <v>152</v>
      </c>
      <c r="T1478" s="136" t="s">
        <v>14401</v>
      </c>
      <c r="U1478" s="118"/>
      <c r="V1478" s="118" t="s">
        <v>663</v>
      </c>
      <c r="W1478" s="133" t="str">
        <f>VLOOKUP(TRIM(X1478),X10:Y88,2,FALSE)</f>
        <v>Puneet</v>
      </c>
      <c r="X1478" s="11" t="str">
        <f t="shared" si="49"/>
        <v>6.5.8</v>
      </c>
      <c r="AA1478" s="1">
        <f t="shared" si="48"/>
        <v>13</v>
      </c>
    </row>
    <row r="1479" spans="1:27" ht="34.799999999999997" customHeight="1">
      <c r="A1479" s="119" t="s">
        <v>146</v>
      </c>
      <c r="B1479" s="134" t="s">
        <v>57</v>
      </c>
      <c r="C1479" s="122" t="s">
        <v>147</v>
      </c>
      <c r="D1479" s="122" t="s">
        <v>109</v>
      </c>
      <c r="E1479" s="123" t="s">
        <v>12499</v>
      </c>
      <c r="F1479" s="124" t="s">
        <v>302</v>
      </c>
      <c r="G1479" s="124" t="s">
        <v>149</v>
      </c>
      <c r="H1479" s="124" t="s">
        <v>12772</v>
      </c>
      <c r="I1479" s="135" t="s">
        <v>238</v>
      </c>
      <c r="J1479" s="129" t="s">
        <v>5718</v>
      </c>
      <c r="K1479" s="128">
        <v>0</v>
      </c>
      <c r="L1479" s="129"/>
      <c r="M1479" s="128" t="s">
        <v>13673</v>
      </c>
      <c r="N1479" s="127" t="s">
        <v>525</v>
      </c>
      <c r="O1479" s="127" t="s">
        <v>174</v>
      </c>
      <c r="P1479" s="127" t="s">
        <v>194</v>
      </c>
      <c r="Q1479" s="131" t="s">
        <v>13746</v>
      </c>
      <c r="R1479" s="131" t="s">
        <v>17592</v>
      </c>
      <c r="S1479" s="132" t="s">
        <v>152</v>
      </c>
      <c r="T1479" s="136" t="s">
        <v>239</v>
      </c>
      <c r="U1479" s="118"/>
      <c r="V1479" s="118" t="s">
        <v>260</v>
      </c>
      <c r="W1479" s="133" t="str">
        <f>VLOOKUP(TRIM(X1479),X10:Y88,2,FALSE)</f>
        <v>Krisztian</v>
      </c>
      <c r="X1479" s="11" t="str">
        <f t="shared" si="49"/>
        <v>6.5.6</v>
      </c>
      <c r="AA1479" s="1">
        <f t="shared" si="48"/>
        <v>8</v>
      </c>
    </row>
    <row r="1480" spans="1:27" ht="34.799999999999997" customHeight="1">
      <c r="A1480" s="119" t="s">
        <v>146</v>
      </c>
      <c r="B1480" s="134" t="s">
        <v>57</v>
      </c>
      <c r="C1480" s="122" t="s">
        <v>147</v>
      </c>
      <c r="D1480" s="122" t="s">
        <v>77</v>
      </c>
      <c r="E1480" s="123" t="s">
        <v>12500</v>
      </c>
      <c r="F1480" s="124" t="s">
        <v>20</v>
      </c>
      <c r="G1480" s="124" t="s">
        <v>149</v>
      </c>
      <c r="H1480" s="124" t="s">
        <v>17632</v>
      </c>
      <c r="I1480" s="135" t="s">
        <v>313</v>
      </c>
      <c r="J1480" s="129"/>
      <c r="K1480" s="128"/>
      <c r="L1480" s="129"/>
      <c r="M1480" s="128"/>
      <c r="N1480" s="127"/>
      <c r="O1480" s="127" t="s">
        <v>174</v>
      </c>
      <c r="P1480" s="127" t="s">
        <v>13489</v>
      </c>
      <c r="Q1480" s="131" t="s">
        <v>17633</v>
      </c>
      <c r="R1480" s="131" t="s">
        <v>17631</v>
      </c>
      <c r="S1480" s="144" t="s">
        <v>152</v>
      </c>
      <c r="T1480" s="136" t="s">
        <v>307</v>
      </c>
      <c r="U1480" s="118"/>
      <c r="V1480" s="118" t="s">
        <v>663</v>
      </c>
      <c r="W1480" s="133" t="str">
        <f>VLOOKUP(TRIM(X1480),X10:Y88,2,FALSE)</f>
        <v>Puneet</v>
      </c>
      <c r="X1480" s="11" t="str">
        <f t="shared" si="49"/>
        <v>5.1</v>
      </c>
      <c r="AA1480" s="1">
        <f t="shared" si="48"/>
        <v>6</v>
      </c>
    </row>
    <row r="1481" spans="1:27" ht="34.799999999999997" customHeight="1">
      <c r="A1481" s="119" t="s">
        <v>146</v>
      </c>
      <c r="B1481" s="134" t="s">
        <v>57</v>
      </c>
      <c r="C1481" s="122" t="s">
        <v>147</v>
      </c>
      <c r="D1481" s="122" t="s">
        <v>79</v>
      </c>
      <c r="E1481" s="123" t="s">
        <v>12501</v>
      </c>
      <c r="F1481" s="124" t="s">
        <v>23</v>
      </c>
      <c r="G1481" s="124" t="s">
        <v>149</v>
      </c>
      <c r="H1481" s="124" t="s">
        <v>17636</v>
      </c>
      <c r="I1481" s="135" t="s">
        <v>200</v>
      </c>
      <c r="J1481" s="129" t="s">
        <v>201</v>
      </c>
      <c r="K1481" s="128">
        <v>3381</v>
      </c>
      <c r="L1481" s="129" t="s">
        <v>63</v>
      </c>
      <c r="M1481" s="128" t="s">
        <v>202</v>
      </c>
      <c r="N1481" s="127" t="s">
        <v>5720</v>
      </c>
      <c r="O1481" s="127" t="s">
        <v>174</v>
      </c>
      <c r="P1481" s="127" t="s">
        <v>546</v>
      </c>
      <c r="Q1481" s="131" t="s">
        <v>14362</v>
      </c>
      <c r="R1481" s="131" t="s">
        <v>17637</v>
      </c>
      <c r="S1481" s="144" t="s">
        <v>152</v>
      </c>
      <c r="T1481" s="136" t="s">
        <v>199</v>
      </c>
      <c r="U1481" s="118"/>
      <c r="V1481" s="118" t="s">
        <v>663</v>
      </c>
      <c r="W1481" s="133" t="str">
        <f>VLOOKUP(TRIM(X1481),X10:Y88,2,FALSE)</f>
        <v>Krisztian</v>
      </c>
      <c r="X1481" s="11" t="str">
        <f t="shared" si="49"/>
        <v>5.2</v>
      </c>
      <c r="AA1481" s="1">
        <f t="shared" si="48"/>
        <v>17</v>
      </c>
    </row>
    <row r="1482" spans="1:27" ht="34.799999999999997" customHeight="1">
      <c r="A1482" s="119" t="s">
        <v>146</v>
      </c>
      <c r="B1482" s="134" t="s">
        <v>57</v>
      </c>
      <c r="C1482" s="122" t="s">
        <v>147</v>
      </c>
      <c r="D1482" s="122" t="s">
        <v>89</v>
      </c>
      <c r="E1482" s="123" t="s">
        <v>12502</v>
      </c>
      <c r="F1482" s="124" t="s">
        <v>23</v>
      </c>
      <c r="G1482" s="124" t="s">
        <v>149</v>
      </c>
      <c r="H1482" s="124" t="s">
        <v>17640</v>
      </c>
      <c r="I1482" s="135" t="s">
        <v>200</v>
      </c>
      <c r="J1482" s="129" t="s">
        <v>217</v>
      </c>
      <c r="K1482" s="128">
        <v>378</v>
      </c>
      <c r="L1482" s="129" t="s">
        <v>63</v>
      </c>
      <c r="M1482" s="128" t="s">
        <v>202</v>
      </c>
      <c r="N1482" s="127" t="s">
        <v>13016</v>
      </c>
      <c r="O1482" s="127" t="s">
        <v>174</v>
      </c>
      <c r="P1482" s="127" t="s">
        <v>524</v>
      </c>
      <c r="Q1482" s="131" t="s">
        <v>13971</v>
      </c>
      <c r="R1482" s="131" t="s">
        <v>17641</v>
      </c>
      <c r="S1482" s="144" t="s">
        <v>152</v>
      </c>
      <c r="T1482" s="136" t="s">
        <v>199</v>
      </c>
      <c r="U1482" s="118"/>
      <c r="V1482" s="118" t="s">
        <v>663</v>
      </c>
      <c r="W1482" s="133" t="str">
        <f>VLOOKUP(TRIM(X1482),X10:Y88,2,FALSE)</f>
        <v>Puneet</v>
      </c>
      <c r="X1482" s="11" t="str">
        <f t="shared" si="49"/>
        <v>6.1</v>
      </c>
      <c r="AA1482" s="1">
        <f t="shared" si="48"/>
        <v>17</v>
      </c>
    </row>
    <row r="1483" spans="1:27" ht="34.799999999999997" customHeight="1">
      <c r="A1483" s="119" t="s">
        <v>146</v>
      </c>
      <c r="B1483" s="134" t="s">
        <v>57</v>
      </c>
      <c r="C1483" s="122" t="s">
        <v>147</v>
      </c>
      <c r="D1483" s="122" t="s">
        <v>101</v>
      </c>
      <c r="E1483" s="123" t="s">
        <v>12503</v>
      </c>
      <c r="F1483" s="124" t="s">
        <v>302</v>
      </c>
      <c r="G1483" s="124" t="s">
        <v>149</v>
      </c>
      <c r="H1483" s="124" t="s">
        <v>15013</v>
      </c>
      <c r="I1483" s="135" t="s">
        <v>5608</v>
      </c>
      <c r="J1483" s="129" t="s">
        <v>185</v>
      </c>
      <c r="K1483" s="128">
        <v>0</v>
      </c>
      <c r="L1483" s="129"/>
      <c r="M1483" s="128" t="s">
        <v>202</v>
      </c>
      <c r="N1483" s="127" t="s">
        <v>525</v>
      </c>
      <c r="O1483" s="127" t="s">
        <v>174</v>
      </c>
      <c r="P1483" s="127" t="s">
        <v>194</v>
      </c>
      <c r="Q1483" s="131" t="s">
        <v>13889</v>
      </c>
      <c r="R1483" s="131" t="s">
        <v>17644</v>
      </c>
      <c r="S1483" s="144" t="s">
        <v>152</v>
      </c>
      <c r="T1483" s="136" t="s">
        <v>199</v>
      </c>
      <c r="U1483" s="118"/>
      <c r="V1483" s="118" t="s">
        <v>663</v>
      </c>
      <c r="W1483" s="133" t="str">
        <f>VLOOKUP(TRIM(X1483),X10:Y88,2,FALSE)</f>
        <v>Frank</v>
      </c>
      <c r="X1483" s="11" t="str">
        <f t="shared" si="49"/>
        <v>6.5.2</v>
      </c>
      <c r="AA1483" s="1">
        <f t="shared" si="48"/>
        <v>27</v>
      </c>
    </row>
    <row r="1484" spans="1:27" ht="34.799999999999997" customHeight="1">
      <c r="A1484" s="119" t="s">
        <v>146</v>
      </c>
      <c r="B1484" s="134" t="s">
        <v>57</v>
      </c>
      <c r="C1484" s="122" t="s">
        <v>147</v>
      </c>
      <c r="D1484" s="122" t="s">
        <v>102</v>
      </c>
      <c r="E1484" s="123" t="s">
        <v>12504</v>
      </c>
      <c r="F1484" s="124" t="s">
        <v>302</v>
      </c>
      <c r="G1484" s="124" t="s">
        <v>149</v>
      </c>
      <c r="H1484" s="124" t="s">
        <v>12719</v>
      </c>
      <c r="I1484" s="135" t="s">
        <v>16122</v>
      </c>
      <c r="J1484" s="129" t="s">
        <v>196</v>
      </c>
      <c r="K1484" s="128"/>
      <c r="L1484" s="129"/>
      <c r="M1484" s="128" t="s">
        <v>13673</v>
      </c>
      <c r="N1484" s="127" t="s">
        <v>525</v>
      </c>
      <c r="O1484" s="127" t="s">
        <v>174</v>
      </c>
      <c r="P1484" s="127" t="s">
        <v>194</v>
      </c>
      <c r="Q1484" s="131" t="s">
        <v>15108</v>
      </c>
      <c r="R1484" s="131" t="s">
        <v>17647</v>
      </c>
      <c r="S1484" s="144" t="s">
        <v>152</v>
      </c>
      <c r="T1484" s="136" t="s">
        <v>243</v>
      </c>
      <c r="U1484" s="118"/>
      <c r="V1484" s="118" t="s">
        <v>663</v>
      </c>
      <c r="W1484" s="133" t="str">
        <f>VLOOKUP(TRIM(X1484),X10:Y88,2,FALSE)</f>
        <v>Frank</v>
      </c>
      <c r="X1484" s="11" t="str">
        <f t="shared" si="49"/>
        <v>6.5.3</v>
      </c>
      <c r="AA1484" s="1">
        <f t="shared" si="48"/>
        <v>34</v>
      </c>
    </row>
    <row r="1485" spans="1:27" ht="34.799999999999997" customHeight="1">
      <c r="A1485" s="119" t="s">
        <v>146</v>
      </c>
      <c r="B1485" s="134" t="s">
        <v>57</v>
      </c>
      <c r="C1485" s="122" t="s">
        <v>147</v>
      </c>
      <c r="D1485" s="122" t="s">
        <v>102</v>
      </c>
      <c r="E1485" s="123" t="s">
        <v>12505</v>
      </c>
      <c r="F1485" s="124" t="s">
        <v>302</v>
      </c>
      <c r="G1485" s="124" t="s">
        <v>149</v>
      </c>
      <c r="H1485" s="124" t="s">
        <v>13245</v>
      </c>
      <c r="I1485" s="135" t="s">
        <v>238</v>
      </c>
      <c r="J1485" s="129" t="s">
        <v>185</v>
      </c>
      <c r="K1485" s="128">
        <v>0</v>
      </c>
      <c r="L1485" s="129"/>
      <c r="M1485" s="128" t="s">
        <v>13673</v>
      </c>
      <c r="N1485" s="127" t="s">
        <v>525</v>
      </c>
      <c r="O1485" s="127" t="s">
        <v>174</v>
      </c>
      <c r="P1485" s="127" t="s">
        <v>194</v>
      </c>
      <c r="Q1485" s="131" t="s">
        <v>13934</v>
      </c>
      <c r="R1485" s="131" t="s">
        <v>17650</v>
      </c>
      <c r="S1485" s="144" t="s">
        <v>152</v>
      </c>
      <c r="T1485" s="136" t="s">
        <v>239</v>
      </c>
      <c r="U1485" s="118"/>
      <c r="V1485" s="118" t="s">
        <v>663</v>
      </c>
      <c r="W1485" s="133" t="str">
        <f>VLOOKUP(TRIM(X1485),X10:Y88,2,FALSE)</f>
        <v>Frank</v>
      </c>
      <c r="X1485" s="11" t="str">
        <f t="shared" si="49"/>
        <v>6.5.3</v>
      </c>
      <c r="AA1485" s="1">
        <f t="shared" si="48"/>
        <v>8</v>
      </c>
    </row>
    <row r="1486" spans="1:27" ht="34.799999999999997" customHeight="1">
      <c r="A1486" s="119" t="s">
        <v>146</v>
      </c>
      <c r="B1486" s="134" t="s">
        <v>57</v>
      </c>
      <c r="C1486" s="122" t="s">
        <v>147</v>
      </c>
      <c r="D1486" s="122" t="s">
        <v>104</v>
      </c>
      <c r="E1486" s="123" t="s">
        <v>12506</v>
      </c>
      <c r="F1486" s="124" t="s">
        <v>302</v>
      </c>
      <c r="G1486" s="124" t="s">
        <v>149</v>
      </c>
      <c r="H1486" s="124" t="s">
        <v>12963</v>
      </c>
      <c r="I1486" s="135" t="s">
        <v>16128</v>
      </c>
      <c r="J1486" s="129" t="s">
        <v>185</v>
      </c>
      <c r="K1486" s="128">
        <v>0</v>
      </c>
      <c r="L1486" s="129"/>
      <c r="M1486" s="128" t="s">
        <v>202</v>
      </c>
      <c r="N1486" s="127" t="s">
        <v>525</v>
      </c>
      <c r="O1486" s="127" t="s">
        <v>174</v>
      </c>
      <c r="P1486" s="127" t="s">
        <v>194</v>
      </c>
      <c r="Q1486" s="131" t="s">
        <v>13830</v>
      </c>
      <c r="R1486" s="131" t="s">
        <v>17653</v>
      </c>
      <c r="S1486" s="144" t="s">
        <v>152</v>
      </c>
      <c r="T1486" s="136" t="s">
        <v>239</v>
      </c>
      <c r="U1486" s="118"/>
      <c r="V1486" s="118" t="s">
        <v>663</v>
      </c>
      <c r="W1486" s="133" t="str">
        <f>VLOOKUP(TRIM(X1486),X10:Y88,2,FALSE)</f>
        <v>Frank</v>
      </c>
      <c r="X1486" s="11" t="str">
        <f t="shared" si="49"/>
        <v>6.5.4</v>
      </c>
      <c r="AA1486" s="1">
        <f t="shared" si="48"/>
        <v>24</v>
      </c>
    </row>
    <row r="1487" spans="1:27" ht="34.799999999999997" customHeight="1">
      <c r="A1487" s="119" t="s">
        <v>146</v>
      </c>
      <c r="B1487" s="134" t="s">
        <v>57</v>
      </c>
      <c r="C1487" s="122" t="s">
        <v>147</v>
      </c>
      <c r="D1487" s="122" t="s">
        <v>109</v>
      </c>
      <c r="E1487" s="123" t="s">
        <v>12507</v>
      </c>
      <c r="F1487" s="124" t="s">
        <v>302</v>
      </c>
      <c r="G1487" s="124" t="s">
        <v>149</v>
      </c>
      <c r="H1487" s="124" t="s">
        <v>13361</v>
      </c>
      <c r="I1487" s="135" t="s">
        <v>16101</v>
      </c>
      <c r="J1487" s="129" t="s">
        <v>5718</v>
      </c>
      <c r="K1487" s="128">
        <v>0</v>
      </c>
      <c r="L1487" s="129"/>
      <c r="M1487" s="128" t="s">
        <v>13673</v>
      </c>
      <c r="N1487" s="127" t="s">
        <v>525</v>
      </c>
      <c r="O1487" s="127" t="s">
        <v>174</v>
      </c>
      <c r="P1487" s="127" t="s">
        <v>194</v>
      </c>
      <c r="Q1487" s="131" t="s">
        <v>13938</v>
      </c>
      <c r="R1487" s="131" t="s">
        <v>17656</v>
      </c>
      <c r="S1487" s="144" t="s">
        <v>152</v>
      </c>
      <c r="T1487" s="136" t="s">
        <v>239</v>
      </c>
      <c r="U1487" s="118"/>
      <c r="V1487" s="118" t="s">
        <v>663</v>
      </c>
      <c r="W1487" s="133" t="str">
        <f>VLOOKUP(TRIM(X1487),X10:Y88,2,FALSE)</f>
        <v>Krisztian</v>
      </c>
      <c r="X1487" s="11" t="str">
        <f t="shared" si="49"/>
        <v>6.5.6</v>
      </c>
      <c r="AA1487" s="1">
        <f t="shared" si="48"/>
        <v>21</v>
      </c>
    </row>
    <row r="1488" spans="1:27" ht="34.799999999999997" customHeight="1">
      <c r="A1488" s="119" t="s">
        <v>146</v>
      </c>
      <c r="B1488" s="134" t="s">
        <v>57</v>
      </c>
      <c r="C1488" s="122" t="s">
        <v>147</v>
      </c>
      <c r="D1488" s="122" t="s">
        <v>109</v>
      </c>
      <c r="E1488" s="123" t="s">
        <v>12508</v>
      </c>
      <c r="F1488" s="124" t="s">
        <v>302</v>
      </c>
      <c r="G1488" s="124" t="s">
        <v>149</v>
      </c>
      <c r="H1488" s="124" t="s">
        <v>13066</v>
      </c>
      <c r="I1488" s="135" t="s">
        <v>16106</v>
      </c>
      <c r="J1488" s="129" t="s">
        <v>196</v>
      </c>
      <c r="K1488" s="128">
        <v>0</v>
      </c>
      <c r="L1488" s="129"/>
      <c r="M1488" s="128" t="s">
        <v>13673</v>
      </c>
      <c r="N1488" s="127" t="s">
        <v>525</v>
      </c>
      <c r="O1488" s="127" t="s">
        <v>174</v>
      </c>
      <c r="P1488" s="127" t="s">
        <v>194</v>
      </c>
      <c r="Q1488" s="131" t="s">
        <v>13881</v>
      </c>
      <c r="R1488" s="131" t="s">
        <v>17659</v>
      </c>
      <c r="S1488" s="144" t="s">
        <v>152</v>
      </c>
      <c r="T1488" s="136" t="s">
        <v>199</v>
      </c>
      <c r="U1488" s="118"/>
      <c r="V1488" s="118" t="s">
        <v>663</v>
      </c>
      <c r="W1488" s="133" t="str">
        <f>VLOOKUP(TRIM(X1488),X10:Y88,2,FALSE)</f>
        <v>Krisztian</v>
      </c>
      <c r="X1488" s="11" t="str">
        <f t="shared" si="49"/>
        <v>6.5.6</v>
      </c>
      <c r="AA1488" s="1">
        <f t="shared" si="48"/>
        <v>26</v>
      </c>
    </row>
    <row r="1489" spans="1:27" ht="34.799999999999997" customHeight="1">
      <c r="A1489" s="119" t="s">
        <v>146</v>
      </c>
      <c r="B1489" s="134" t="s">
        <v>57</v>
      </c>
      <c r="C1489" s="122" t="s">
        <v>147</v>
      </c>
      <c r="D1489" s="122" t="s">
        <v>109</v>
      </c>
      <c r="E1489" s="123" t="s">
        <v>12509</v>
      </c>
      <c r="F1489" s="124" t="s">
        <v>302</v>
      </c>
      <c r="G1489" s="124" t="s">
        <v>149</v>
      </c>
      <c r="H1489" s="124" t="s">
        <v>12972</v>
      </c>
      <c r="I1489" s="135" t="s">
        <v>13706</v>
      </c>
      <c r="J1489" s="129" t="s">
        <v>196</v>
      </c>
      <c r="K1489" s="128">
        <v>0</v>
      </c>
      <c r="L1489" s="129"/>
      <c r="M1489" s="128" t="s">
        <v>202</v>
      </c>
      <c r="N1489" s="127" t="s">
        <v>525</v>
      </c>
      <c r="O1489" s="127" t="s">
        <v>174</v>
      </c>
      <c r="P1489" s="127" t="s">
        <v>194</v>
      </c>
      <c r="Q1489" s="131" t="s">
        <v>13839</v>
      </c>
      <c r="R1489" s="131" t="s">
        <v>17662</v>
      </c>
      <c r="S1489" s="144" t="s">
        <v>152</v>
      </c>
      <c r="T1489" s="136" t="s">
        <v>2385</v>
      </c>
      <c r="U1489" s="118"/>
      <c r="V1489" s="118" t="s">
        <v>663</v>
      </c>
      <c r="W1489" s="133" t="str">
        <f>VLOOKUP(TRIM(X1489),X10:Y88,2,FALSE)</f>
        <v>Krisztian</v>
      </c>
      <c r="X1489" s="11" t="str">
        <f t="shared" si="49"/>
        <v>6.5.6</v>
      </c>
      <c r="AA1489" s="1">
        <f t="shared" si="48"/>
        <v>18</v>
      </c>
    </row>
    <row r="1490" spans="1:27" ht="34.799999999999997" customHeight="1">
      <c r="A1490" s="119" t="s">
        <v>146</v>
      </c>
      <c r="B1490" s="134" t="s">
        <v>57</v>
      </c>
      <c r="C1490" s="122" t="s">
        <v>147</v>
      </c>
      <c r="D1490" s="122" t="s">
        <v>666</v>
      </c>
      <c r="E1490" s="123" t="s">
        <v>12510</v>
      </c>
      <c r="F1490" s="124" t="s">
        <v>302</v>
      </c>
      <c r="G1490" s="124" t="s">
        <v>149</v>
      </c>
      <c r="H1490" s="124" t="s">
        <v>13364</v>
      </c>
      <c r="I1490" s="135" t="s">
        <v>223</v>
      </c>
      <c r="J1490" s="129" t="s">
        <v>196</v>
      </c>
      <c r="K1490" s="128">
        <v>0</v>
      </c>
      <c r="L1490" s="129"/>
      <c r="M1490" s="128" t="s">
        <v>13673</v>
      </c>
      <c r="N1490" s="127" t="s">
        <v>525</v>
      </c>
      <c r="O1490" s="127" t="s">
        <v>174</v>
      </c>
      <c r="P1490" s="127" t="s">
        <v>194</v>
      </c>
      <c r="Q1490" s="131" t="s">
        <v>14512</v>
      </c>
      <c r="R1490" s="131" t="s">
        <v>17667</v>
      </c>
      <c r="S1490" s="144" t="s">
        <v>152</v>
      </c>
      <c r="T1490" s="136" t="s">
        <v>199</v>
      </c>
      <c r="U1490" s="118"/>
      <c r="V1490" s="118" t="s">
        <v>663</v>
      </c>
      <c r="W1490" s="133" t="str">
        <f>VLOOKUP(TRIM(X1490),X10:Y88,2,FALSE)</f>
        <v>Frank</v>
      </c>
      <c r="X1490" s="11" t="str">
        <f t="shared" si="49"/>
        <v>6.5.7.1</v>
      </c>
      <c r="AA1490" s="1">
        <f t="shared" si="48"/>
        <v>17</v>
      </c>
    </row>
    <row r="1491" spans="1:27" ht="34.799999999999997" customHeight="1">
      <c r="A1491" s="119" t="s">
        <v>146</v>
      </c>
      <c r="B1491" s="134" t="s">
        <v>57</v>
      </c>
      <c r="C1491" s="122" t="s">
        <v>147</v>
      </c>
      <c r="D1491" s="122" t="s">
        <v>670</v>
      </c>
      <c r="E1491" s="123" t="s">
        <v>12511</v>
      </c>
      <c r="F1491" s="124" t="s">
        <v>302</v>
      </c>
      <c r="G1491" s="124" t="s">
        <v>149</v>
      </c>
      <c r="H1491" s="124" t="s">
        <v>17702</v>
      </c>
      <c r="I1491" s="135" t="s">
        <v>16096</v>
      </c>
      <c r="J1491" s="129" t="s">
        <v>185</v>
      </c>
      <c r="K1491" s="128">
        <v>0</v>
      </c>
      <c r="L1491" s="129"/>
      <c r="M1491" s="128" t="s">
        <v>202</v>
      </c>
      <c r="N1491" s="127" t="s">
        <v>525</v>
      </c>
      <c r="O1491" s="127" t="s">
        <v>174</v>
      </c>
      <c r="P1491" s="127" t="s">
        <v>194</v>
      </c>
      <c r="Q1491" s="131" t="s">
        <v>13931</v>
      </c>
      <c r="R1491" s="131" t="s">
        <v>17670</v>
      </c>
      <c r="S1491" s="144" t="s">
        <v>152</v>
      </c>
      <c r="T1491" s="136" t="s">
        <v>237</v>
      </c>
      <c r="U1491" s="118"/>
      <c r="V1491" s="118" t="s">
        <v>663</v>
      </c>
      <c r="W1491" s="133" t="str">
        <f>VLOOKUP(TRIM(X1491),X10:Y88,2,FALSE)</f>
        <v>Puneet</v>
      </c>
      <c r="X1491" s="11" t="str">
        <f t="shared" si="49"/>
        <v>6.5.7.5</v>
      </c>
      <c r="AA1491" s="1">
        <f t="shared" si="48"/>
        <v>9</v>
      </c>
    </row>
    <row r="1492" spans="1:27" ht="34.799999999999997" customHeight="1">
      <c r="A1492" s="119" t="s">
        <v>146</v>
      </c>
      <c r="B1492" s="134" t="s">
        <v>57</v>
      </c>
      <c r="C1492" s="122" t="s">
        <v>147</v>
      </c>
      <c r="D1492" s="122" t="s">
        <v>115</v>
      </c>
      <c r="E1492" s="123" t="s">
        <v>12512</v>
      </c>
      <c r="F1492" s="124" t="s">
        <v>302</v>
      </c>
      <c r="G1492" s="124" t="s">
        <v>149</v>
      </c>
      <c r="H1492" s="124" t="s">
        <v>12835</v>
      </c>
      <c r="I1492" s="135" t="s">
        <v>311</v>
      </c>
      <c r="J1492" s="129" t="s">
        <v>196</v>
      </c>
      <c r="K1492" s="128">
        <v>0</v>
      </c>
      <c r="L1492" s="129"/>
      <c r="M1492" s="128" t="s">
        <v>13673</v>
      </c>
      <c r="N1492" s="127" t="s">
        <v>525</v>
      </c>
      <c r="O1492" s="127" t="s">
        <v>174</v>
      </c>
      <c r="P1492" s="127" t="s">
        <v>194</v>
      </c>
      <c r="Q1492" s="131" t="s">
        <v>13787</v>
      </c>
      <c r="R1492" s="131" t="s">
        <v>17673</v>
      </c>
      <c r="S1492" s="144" t="s">
        <v>152</v>
      </c>
      <c r="T1492" s="136" t="s">
        <v>519</v>
      </c>
      <c r="U1492" s="118"/>
      <c r="V1492" s="118" t="s">
        <v>663</v>
      </c>
      <c r="W1492" s="133" t="str">
        <f>VLOOKUP(TRIM(X1492),X10:Y88,2,FALSE)</f>
        <v>Irfan</v>
      </c>
      <c r="X1492" s="11" t="str">
        <f t="shared" si="49"/>
        <v>6.5.9</v>
      </c>
      <c r="AA1492" s="1">
        <f t="shared" si="48"/>
        <v>6</v>
      </c>
    </row>
    <row r="1493" spans="1:27" ht="34.799999999999997" customHeight="1">
      <c r="A1493" s="119" t="s">
        <v>146</v>
      </c>
      <c r="B1493" s="134" t="s">
        <v>57</v>
      </c>
      <c r="C1493" s="122" t="s">
        <v>147</v>
      </c>
      <c r="D1493" s="122" t="s">
        <v>119</v>
      </c>
      <c r="E1493" s="123" t="s">
        <v>12513</v>
      </c>
      <c r="F1493" s="124" t="s">
        <v>302</v>
      </c>
      <c r="G1493" s="124" t="s">
        <v>149</v>
      </c>
      <c r="H1493" s="124" t="s">
        <v>13112</v>
      </c>
      <c r="I1493" s="135" t="s">
        <v>192</v>
      </c>
      <c r="J1493" s="129" t="s">
        <v>196</v>
      </c>
      <c r="K1493" s="128">
        <v>0</v>
      </c>
      <c r="L1493" s="129"/>
      <c r="M1493" s="128" t="s">
        <v>13673</v>
      </c>
      <c r="N1493" s="127" t="s">
        <v>525</v>
      </c>
      <c r="O1493" s="127" t="s">
        <v>174</v>
      </c>
      <c r="P1493" s="127" t="s">
        <v>194</v>
      </c>
      <c r="Q1493" s="131" t="s">
        <v>13925</v>
      </c>
      <c r="R1493" s="131" t="s">
        <v>17676</v>
      </c>
      <c r="S1493" s="144" t="s">
        <v>152</v>
      </c>
      <c r="T1493" s="136" t="s">
        <v>732</v>
      </c>
      <c r="U1493" s="118"/>
      <c r="V1493" s="118" t="s">
        <v>663</v>
      </c>
      <c r="W1493" s="133" t="str">
        <f>VLOOKUP(TRIM(X1493),X10:Y88,2,FALSE)</f>
        <v>Frank</v>
      </c>
      <c r="X1493" s="11" t="str">
        <f t="shared" si="49"/>
        <v>6.5.11</v>
      </c>
      <c r="AA1493" s="1">
        <f t="shared" si="48"/>
        <v>12</v>
      </c>
    </row>
    <row r="1494" spans="1:27" ht="36" customHeight="1">
      <c r="A1494" s="119" t="s">
        <v>146</v>
      </c>
      <c r="B1494" s="134" t="s">
        <v>57</v>
      </c>
      <c r="C1494" s="122" t="s">
        <v>147</v>
      </c>
      <c r="D1494" s="122" t="s">
        <v>324</v>
      </c>
      <c r="E1494" s="123" t="s">
        <v>12514</v>
      </c>
      <c r="F1494" s="124" t="s">
        <v>21</v>
      </c>
      <c r="G1494" s="124" t="s">
        <v>149</v>
      </c>
      <c r="H1494" s="124" t="s">
        <v>12716</v>
      </c>
      <c r="I1494" s="135" t="s">
        <v>16129</v>
      </c>
      <c r="J1494" s="129" t="s">
        <v>12710</v>
      </c>
      <c r="K1494" s="128"/>
      <c r="L1494" s="129"/>
      <c r="M1494" s="128" t="s">
        <v>13673</v>
      </c>
      <c r="N1494" s="127" t="s">
        <v>186</v>
      </c>
      <c r="O1494" s="127" t="s">
        <v>2822</v>
      </c>
      <c r="P1494" s="127" t="s">
        <v>12711</v>
      </c>
      <c r="Q1494" s="131" t="s">
        <v>12712</v>
      </c>
      <c r="R1494" s="131" t="s">
        <v>17679</v>
      </c>
      <c r="S1494" s="144" t="s">
        <v>152</v>
      </c>
      <c r="T1494" s="136" t="s">
        <v>243</v>
      </c>
      <c r="U1494" s="118"/>
      <c r="V1494" s="118" t="s">
        <v>663</v>
      </c>
      <c r="W1494" s="133" t="str">
        <f>VLOOKUP(TRIM(X1494),X10:Y88,2,FALSE)</f>
        <v>Krisztian</v>
      </c>
      <c r="X1494" s="11" t="str">
        <f t="shared" si="49"/>
        <v>6.12</v>
      </c>
      <c r="AA1494" s="1">
        <f t="shared" si="48"/>
        <v>50</v>
      </c>
    </row>
    <row r="1495" spans="1:27" ht="36" customHeight="1">
      <c r="A1495" s="119" t="s">
        <v>146</v>
      </c>
      <c r="B1495" s="134" t="s">
        <v>57</v>
      </c>
      <c r="C1495" s="122" t="s">
        <v>147</v>
      </c>
      <c r="D1495" s="122" t="s">
        <v>79</v>
      </c>
      <c r="E1495" s="123" t="s">
        <v>12515</v>
      </c>
      <c r="F1495" s="124" t="s">
        <v>20</v>
      </c>
      <c r="G1495" s="124" t="s">
        <v>149</v>
      </c>
      <c r="H1495" s="124" t="s">
        <v>16062</v>
      </c>
      <c r="I1495" s="135" t="s">
        <v>313</v>
      </c>
      <c r="J1495" s="129"/>
      <c r="K1495" s="128"/>
      <c r="L1495" s="129"/>
      <c r="M1495" s="128"/>
      <c r="N1495" s="127"/>
      <c r="O1495" s="127" t="s">
        <v>174</v>
      </c>
      <c r="P1495" s="127" t="s">
        <v>15099</v>
      </c>
      <c r="Q1495" s="131" t="s">
        <v>15598</v>
      </c>
      <c r="R1495" s="131" t="s">
        <v>17682</v>
      </c>
      <c r="S1495" s="144" t="s">
        <v>152</v>
      </c>
      <c r="T1495" s="136" t="s">
        <v>226</v>
      </c>
      <c r="U1495" s="118"/>
      <c r="V1495" s="118" t="s">
        <v>663</v>
      </c>
      <c r="W1495" s="133" t="str">
        <f>VLOOKUP(TRIM(X1495),X10:Y88,2,FALSE)</f>
        <v>Krisztian</v>
      </c>
      <c r="X1495" s="11" t="str">
        <f t="shared" si="49"/>
        <v>5.2</v>
      </c>
      <c r="AA1495" s="1">
        <f t="shared" si="48"/>
        <v>6</v>
      </c>
    </row>
    <row r="1496" spans="1:27" ht="36" customHeight="1">
      <c r="A1496" s="119" t="s">
        <v>146</v>
      </c>
      <c r="B1496" s="134" t="s">
        <v>57</v>
      </c>
      <c r="C1496" s="122" t="s">
        <v>147</v>
      </c>
      <c r="D1496" s="122" t="s">
        <v>68</v>
      </c>
      <c r="E1496" s="123" t="s">
        <v>12516</v>
      </c>
      <c r="F1496" s="124" t="s">
        <v>154</v>
      </c>
      <c r="G1496" s="124" t="s">
        <v>165</v>
      </c>
      <c r="H1496" s="124" t="s">
        <v>17685</v>
      </c>
      <c r="I1496" s="135" t="s">
        <v>150</v>
      </c>
      <c r="J1496" s="129"/>
      <c r="K1496" s="128"/>
      <c r="L1496" s="129"/>
      <c r="M1496" s="128"/>
      <c r="N1496" s="127"/>
      <c r="O1496" s="127"/>
      <c r="P1496" s="127"/>
      <c r="Q1496" s="131" t="s">
        <v>17684</v>
      </c>
      <c r="R1496" s="131" t="s">
        <v>17701</v>
      </c>
      <c r="S1496" s="144" t="s">
        <v>204</v>
      </c>
      <c r="T1496" s="136" t="s">
        <v>153</v>
      </c>
      <c r="U1496" s="118"/>
      <c r="V1496" s="118"/>
      <c r="W1496" s="133" t="str">
        <f>VLOOKUP(TRIM(X1496),X10:Y88,2,FALSE)</f>
        <v>Frank</v>
      </c>
      <c r="X1496" s="11" t="str">
        <f t="shared" si="49"/>
        <v>3</v>
      </c>
      <c r="AA1496" s="1">
        <f t="shared" si="48"/>
        <v>15</v>
      </c>
    </row>
    <row r="1497" spans="1:27" ht="36" customHeight="1">
      <c r="A1497" s="119" t="s">
        <v>146</v>
      </c>
      <c r="B1497" s="134" t="s">
        <v>57</v>
      </c>
      <c r="C1497" s="122" t="s">
        <v>147</v>
      </c>
      <c r="D1497" s="122" t="s">
        <v>68</v>
      </c>
      <c r="E1497" s="123" t="s">
        <v>12517</v>
      </c>
      <c r="F1497" s="124" t="s">
        <v>154</v>
      </c>
      <c r="G1497" s="124" t="s">
        <v>165</v>
      </c>
      <c r="H1497" s="124" t="s">
        <v>17689</v>
      </c>
      <c r="I1497" s="135" t="s">
        <v>17687</v>
      </c>
      <c r="J1497" s="129"/>
      <c r="K1497" s="128"/>
      <c r="L1497" s="129"/>
      <c r="M1497" s="128"/>
      <c r="N1497" s="127"/>
      <c r="O1497" s="127"/>
      <c r="P1497" s="127"/>
      <c r="Q1497" s="131" t="s">
        <v>17686</v>
      </c>
      <c r="R1497" s="131" t="s">
        <v>17701</v>
      </c>
      <c r="S1497" s="144" t="s">
        <v>204</v>
      </c>
      <c r="T1497" s="136" t="s">
        <v>17688</v>
      </c>
      <c r="U1497" s="118"/>
      <c r="V1497" s="118"/>
      <c r="W1497" s="133" t="str">
        <f>VLOOKUP(TRIM(X1497),X10:Y88,2,FALSE)</f>
        <v>Frank</v>
      </c>
      <c r="X1497" s="11" t="str">
        <f t="shared" si="49"/>
        <v>3</v>
      </c>
      <c r="AA1497" s="1">
        <f t="shared" ref="AA1497:AA1504" si="50">LEN(I1497)</f>
        <v>16</v>
      </c>
    </row>
    <row r="1498" spans="1:27" ht="36" customHeight="1">
      <c r="A1498" s="119" t="s">
        <v>146</v>
      </c>
      <c r="B1498" s="134" t="s">
        <v>57</v>
      </c>
      <c r="C1498" s="122" t="s">
        <v>147</v>
      </c>
      <c r="D1498" s="122" t="s">
        <v>68</v>
      </c>
      <c r="E1498" s="123" t="s">
        <v>12518</v>
      </c>
      <c r="F1498" s="124" t="s">
        <v>154</v>
      </c>
      <c r="G1498" s="124" t="s">
        <v>165</v>
      </c>
      <c r="H1498" s="124" t="s">
        <v>17693</v>
      </c>
      <c r="I1498" s="135" t="s">
        <v>17690</v>
      </c>
      <c r="J1498" s="129"/>
      <c r="K1498" s="128"/>
      <c r="L1498" s="129"/>
      <c r="M1498" s="128"/>
      <c r="N1498" s="127"/>
      <c r="O1498" s="127"/>
      <c r="P1498" s="127"/>
      <c r="Q1498" s="131" t="s">
        <v>17696</v>
      </c>
      <c r="R1498" s="131" t="s">
        <v>17701</v>
      </c>
      <c r="S1498" s="144" t="s">
        <v>204</v>
      </c>
      <c r="T1498" s="136" t="s">
        <v>258</v>
      </c>
      <c r="U1498" s="118"/>
      <c r="V1498" s="118"/>
      <c r="W1498" s="133" t="str">
        <f>VLOOKUP(TRIM(X1498),X10:Y88,2,FALSE)</f>
        <v>Frank</v>
      </c>
      <c r="X1498" s="11" t="str">
        <f t="shared" si="49"/>
        <v>3</v>
      </c>
      <c r="AA1498" s="1">
        <f t="shared" si="50"/>
        <v>16</v>
      </c>
    </row>
    <row r="1499" spans="1:27" ht="36" customHeight="1">
      <c r="A1499" s="119" t="s">
        <v>146</v>
      </c>
      <c r="B1499" s="134" t="s">
        <v>57</v>
      </c>
      <c r="C1499" s="122" t="s">
        <v>147</v>
      </c>
      <c r="D1499" s="122" t="s">
        <v>68</v>
      </c>
      <c r="E1499" s="123" t="s">
        <v>12519</v>
      </c>
      <c r="F1499" s="124" t="s">
        <v>154</v>
      </c>
      <c r="G1499" s="124" t="s">
        <v>165</v>
      </c>
      <c r="H1499" s="124" t="s">
        <v>17694</v>
      </c>
      <c r="I1499" s="135" t="s">
        <v>17691</v>
      </c>
      <c r="J1499" s="129"/>
      <c r="K1499" s="128"/>
      <c r="L1499" s="129"/>
      <c r="M1499" s="128"/>
      <c r="N1499" s="127"/>
      <c r="O1499" s="127"/>
      <c r="P1499" s="127"/>
      <c r="Q1499" s="131" t="s">
        <v>17697</v>
      </c>
      <c r="R1499" s="131" t="s">
        <v>17701</v>
      </c>
      <c r="S1499" s="144" t="s">
        <v>204</v>
      </c>
      <c r="T1499" s="136" t="s">
        <v>219</v>
      </c>
      <c r="U1499" s="118"/>
      <c r="V1499" s="118"/>
      <c r="W1499" s="133" t="str">
        <f>VLOOKUP(TRIM(X1499),X10:Y88,2,FALSE)</f>
        <v>Frank</v>
      </c>
      <c r="X1499" s="11" t="str">
        <f t="shared" si="49"/>
        <v>3</v>
      </c>
      <c r="AA1499" s="1">
        <f t="shared" si="50"/>
        <v>14</v>
      </c>
    </row>
    <row r="1500" spans="1:27" ht="36" customHeight="1">
      <c r="A1500" s="119" t="s">
        <v>146</v>
      </c>
      <c r="B1500" s="134" t="s">
        <v>57</v>
      </c>
      <c r="C1500" s="122" t="s">
        <v>147</v>
      </c>
      <c r="D1500" s="122" t="s">
        <v>68</v>
      </c>
      <c r="E1500" s="123" t="s">
        <v>12520</v>
      </c>
      <c r="F1500" s="124" t="s">
        <v>154</v>
      </c>
      <c r="G1500" s="124" t="s">
        <v>165</v>
      </c>
      <c r="H1500" s="124" t="s">
        <v>17695</v>
      </c>
      <c r="I1500" s="135" t="s">
        <v>17692</v>
      </c>
      <c r="J1500" s="129"/>
      <c r="K1500" s="128"/>
      <c r="L1500" s="129"/>
      <c r="M1500" s="128"/>
      <c r="N1500" s="127"/>
      <c r="O1500" s="127"/>
      <c r="P1500" s="127"/>
      <c r="Q1500" s="131" t="s">
        <v>17698</v>
      </c>
      <c r="R1500" s="131" t="s">
        <v>17701</v>
      </c>
      <c r="S1500" s="144" t="s">
        <v>204</v>
      </c>
      <c r="T1500" s="136" t="s">
        <v>285</v>
      </c>
      <c r="U1500" s="118"/>
      <c r="V1500" s="118"/>
      <c r="W1500" s="133" t="str">
        <f>VLOOKUP(TRIM(X1500),X10:Y88,2,FALSE)</f>
        <v>Frank</v>
      </c>
      <c r="X1500" s="11" t="str">
        <f t="shared" si="49"/>
        <v>3</v>
      </c>
      <c r="AA1500" s="1">
        <f t="shared" si="50"/>
        <v>16</v>
      </c>
    </row>
    <row r="1501" spans="1:27" ht="36" customHeight="1">
      <c r="A1501" s="119"/>
      <c r="B1501" s="134" t="s">
        <v>57</v>
      </c>
      <c r="C1501" s="122" t="s">
        <v>22</v>
      </c>
      <c r="D1501" s="122" t="s">
        <v>140</v>
      </c>
      <c r="E1501" s="123" t="s">
        <v>12521</v>
      </c>
      <c r="F1501" s="124" t="s">
        <v>17699</v>
      </c>
      <c r="G1501" s="138" t="s">
        <v>51</v>
      </c>
      <c r="H1501" s="138" t="s">
        <v>17700</v>
      </c>
      <c r="I1501" s="139" t="s">
        <v>51</v>
      </c>
      <c r="J1501" s="140"/>
      <c r="K1501" s="141"/>
      <c r="L1501" s="140"/>
      <c r="M1501" s="141"/>
      <c r="N1501" s="140"/>
      <c r="O1501" s="140"/>
      <c r="P1501" s="140"/>
      <c r="Q1501" s="142" t="s">
        <v>187</v>
      </c>
      <c r="R1501" s="142" t="s">
        <v>187</v>
      </c>
      <c r="S1501" s="145"/>
      <c r="T1501" s="136" t="s">
        <v>51</v>
      </c>
      <c r="U1501" s="118"/>
      <c r="V1501" s="118"/>
      <c r="W1501" s="133" t="str">
        <f>VLOOKUP(TRIM(X1501),X10:Y88,2,FALSE)</f>
        <v>Withdrawn</v>
      </c>
      <c r="X1501" s="11" t="str">
        <f t="shared" si="49"/>
        <v>99</v>
      </c>
      <c r="AA1501" s="1">
        <f t="shared" si="50"/>
        <v>1</v>
      </c>
    </row>
    <row r="1502" spans="1:27" ht="36" customHeight="1">
      <c r="A1502" s="119"/>
      <c r="B1502" s="134" t="s">
        <v>57</v>
      </c>
      <c r="C1502" s="122" t="s">
        <v>22</v>
      </c>
      <c r="D1502" s="122" t="s">
        <v>140</v>
      </c>
      <c r="E1502" s="123" t="s">
        <v>12522</v>
      </c>
      <c r="F1502" s="124" t="s">
        <v>17699</v>
      </c>
      <c r="G1502" s="138" t="s">
        <v>51</v>
      </c>
      <c r="H1502" s="138" t="s">
        <v>17700</v>
      </c>
      <c r="I1502" s="139" t="s">
        <v>51</v>
      </c>
      <c r="J1502" s="140"/>
      <c r="K1502" s="141"/>
      <c r="L1502" s="140"/>
      <c r="M1502" s="141"/>
      <c r="N1502" s="140"/>
      <c r="O1502" s="140"/>
      <c r="P1502" s="140"/>
      <c r="Q1502" s="142" t="s">
        <v>187</v>
      </c>
      <c r="R1502" s="142" t="s">
        <v>187</v>
      </c>
      <c r="S1502" s="145"/>
      <c r="T1502" s="136" t="s">
        <v>51</v>
      </c>
      <c r="U1502" s="118"/>
      <c r="V1502" s="118"/>
      <c r="W1502" s="133" t="str">
        <f>VLOOKUP(TRIM(X1502),X10:Y88,2,FALSE)</f>
        <v>Withdrawn</v>
      </c>
      <c r="X1502" s="11" t="str">
        <f t="shared" ref="X1502:X1504" si="51">IF(ISNONTEXT(D1502),"" &amp; D1502 &amp;"",T(D1502))</f>
        <v>99</v>
      </c>
      <c r="AA1502" s="1">
        <f t="shared" si="50"/>
        <v>1</v>
      </c>
    </row>
    <row r="1503" spans="1:27" ht="36" customHeight="1">
      <c r="A1503" s="119"/>
      <c r="B1503" s="134" t="s">
        <v>57</v>
      </c>
      <c r="C1503" s="122" t="s">
        <v>22</v>
      </c>
      <c r="D1503" s="122" t="s">
        <v>140</v>
      </c>
      <c r="E1503" s="123" t="s">
        <v>12523</v>
      </c>
      <c r="F1503" s="124" t="s">
        <v>17699</v>
      </c>
      <c r="G1503" s="138" t="s">
        <v>51</v>
      </c>
      <c r="H1503" s="138" t="s">
        <v>17700</v>
      </c>
      <c r="I1503" s="139" t="s">
        <v>51</v>
      </c>
      <c r="J1503" s="140"/>
      <c r="K1503" s="141"/>
      <c r="L1503" s="140"/>
      <c r="M1503" s="141"/>
      <c r="N1503" s="140"/>
      <c r="O1503" s="140"/>
      <c r="P1503" s="140"/>
      <c r="Q1503" s="142" t="s">
        <v>187</v>
      </c>
      <c r="R1503" s="142" t="s">
        <v>187</v>
      </c>
      <c r="S1503" s="145"/>
      <c r="T1503" s="136" t="s">
        <v>51</v>
      </c>
      <c r="U1503" s="118"/>
      <c r="V1503" s="118"/>
      <c r="W1503" s="133" t="str">
        <f>VLOOKUP(TRIM(X1503),X10:Y88,2,FALSE)</f>
        <v>Withdrawn</v>
      </c>
      <c r="X1503" s="11" t="str">
        <f t="shared" si="51"/>
        <v>99</v>
      </c>
      <c r="AA1503" s="1">
        <f t="shared" si="50"/>
        <v>1</v>
      </c>
    </row>
    <row r="1504" spans="1:27" ht="36" customHeight="1">
      <c r="A1504" s="119"/>
      <c r="B1504" s="134" t="s">
        <v>57</v>
      </c>
      <c r="C1504" s="122" t="s">
        <v>22</v>
      </c>
      <c r="D1504" s="122" t="s">
        <v>140</v>
      </c>
      <c r="E1504" s="123" t="s">
        <v>12524</v>
      </c>
      <c r="F1504" s="124" t="s">
        <v>17699</v>
      </c>
      <c r="G1504" s="138" t="s">
        <v>51</v>
      </c>
      <c r="H1504" s="138" t="s">
        <v>17700</v>
      </c>
      <c r="I1504" s="139" t="s">
        <v>51</v>
      </c>
      <c r="J1504" s="140"/>
      <c r="K1504" s="141"/>
      <c r="L1504" s="140"/>
      <c r="M1504" s="141"/>
      <c r="N1504" s="140"/>
      <c r="O1504" s="140"/>
      <c r="P1504" s="140"/>
      <c r="Q1504" s="142" t="s">
        <v>187</v>
      </c>
      <c r="R1504" s="142" t="s">
        <v>187</v>
      </c>
      <c r="S1504" s="145"/>
      <c r="T1504" s="136" t="s">
        <v>51</v>
      </c>
      <c r="U1504" s="118"/>
      <c r="V1504" s="118"/>
      <c r="W1504" s="133" t="str">
        <f>VLOOKUP(TRIM(X1504),X10:Y88,2,FALSE)</f>
        <v>Withdrawn</v>
      </c>
      <c r="X1504" s="11" t="str">
        <f t="shared" si="51"/>
        <v>99</v>
      </c>
      <c r="AA1504" s="1">
        <f t="shared" si="50"/>
        <v>1</v>
      </c>
    </row>
    <row r="1505" ht="13.2"/>
  </sheetData>
  <autoFilter ref="A1:W1504">
    <filterColumn colId="2"/>
    <filterColumn colId="5"/>
  </autoFilter>
  <mergeCells count="2">
    <mergeCell ref="A2:D2"/>
    <mergeCell ref="Q12:R12"/>
  </mergeCells>
  <conditionalFormatting sqref="C87:C88 B60:B1504">
    <cfRule type="cellIs" dxfId="1785" priority="1745" stopIfTrue="1" operator="equal">
      <formula>""</formula>
    </cfRule>
  </conditionalFormatting>
  <conditionalFormatting sqref="C7:C87 C89:C65450">
    <cfRule type="cellIs" dxfId="1784" priority="1742" stopIfTrue="1" operator="equal">
      <formula>"Y"</formula>
    </cfRule>
    <cfRule type="cellIs" dxfId="1783" priority="1743" stopIfTrue="1" operator="equal">
      <formula>""</formula>
    </cfRule>
    <cfRule type="cellIs" dxfId="1782" priority="1744" stopIfTrue="1" operator="equal">
      <formula>"W"</formula>
    </cfRule>
  </conditionalFormatting>
  <conditionalFormatting sqref="D89:D1504">
    <cfRule type="cellIs" dxfId="1781" priority="1740" stopIfTrue="1" operator="equal">
      <formula>""</formula>
    </cfRule>
    <cfRule type="cellIs" dxfId="1780" priority="1741" stopIfTrue="1" operator="between">
      <formula>"10.7.1"</formula>
      <formula>"10.7.5"</formula>
    </cfRule>
  </conditionalFormatting>
  <conditionalFormatting sqref="G89:G2958">
    <cfRule type="cellIs" dxfId="1779" priority="1739" stopIfTrue="1" operator="equal">
      <formula>""</formula>
    </cfRule>
  </conditionalFormatting>
  <conditionalFormatting sqref="S89:S1504">
    <cfRule type="cellIs" dxfId="1778" priority="1738" stopIfTrue="1" operator="notEqual">
      <formula>""</formula>
    </cfRule>
  </conditionalFormatting>
  <conditionalFormatting sqref="A1:A65450">
    <cfRule type="cellIs" dxfId="1777" priority="1736" stopIfTrue="1" operator="equal">
      <formula>"Withdrawn"</formula>
    </cfRule>
    <cfRule type="cellIs" dxfId="1776" priority="1737" stopIfTrue="1" operator="equal">
      <formula>"Available"</formula>
    </cfRule>
  </conditionalFormatting>
  <conditionalFormatting sqref="O89:O2958">
    <cfRule type="cellIs" dxfId="1775" priority="1735" stopIfTrue="1" operator="equal">
      <formula>"Rel-15"</formula>
    </cfRule>
  </conditionalFormatting>
  <conditionalFormatting sqref="AA89:AA1504">
    <cfRule type="cellIs" dxfId="1774" priority="1734" operator="greaterThan">
      <formula>250</formula>
    </cfRule>
  </conditionalFormatting>
  <conditionalFormatting sqref="W1:W1048576">
    <cfRule type="cellIs" dxfId="1773" priority="1730" operator="equal">
      <formula>"LaeYoung"</formula>
    </cfRule>
    <cfRule type="cellIs" dxfId="1772" priority="1731" operator="equal">
      <formula>"Frank"</formula>
    </cfRule>
    <cfRule type="cellIs" dxfId="1771" priority="1732" operator="equal">
      <formula>"Krisztian"</formula>
    </cfRule>
    <cfRule type="cellIs" dxfId="1770" priority="1733" operator="equal">
      <formula>"Puneet"</formula>
    </cfRule>
  </conditionalFormatting>
  <conditionalFormatting sqref="U1:U1048576">
    <cfRule type="cellIs" dxfId="1769" priority="1728" operator="equal">
      <formula>"REPLY OPEN"</formula>
    </cfRule>
    <cfRule type="cellIs" dxfId="1768" priority="1729" operator="equal">
      <formula>"OPEN"</formula>
    </cfRule>
  </conditionalFormatting>
  <conditionalFormatting sqref="V1:V1048576">
    <cfRule type="cellIs" dxfId="1767" priority="1725" operator="equal">
      <formula>"P-E"</formula>
    </cfRule>
    <cfRule type="cellIs" dxfId="1766" priority="1726" operator="equal">
      <formula>"e-mail"</formula>
    </cfRule>
    <cfRule type="cellIs" dxfId="1765" priority="1727" operator="equal">
      <formula>"P-A"</formula>
    </cfRule>
  </conditionalFormatting>
  <conditionalFormatting sqref="F1273 F1469">
    <cfRule type="cellIs" dxfId="1764" priority="1721" stopIfTrue="1" operator="equal">
      <formula>"LS In"</formula>
    </cfRule>
    <cfRule type="cellIs" dxfId="1763" priority="1722" stopIfTrue="1" operator="equal">
      <formula>"LS OUT"</formula>
    </cfRule>
    <cfRule type="cellIs" dxfId="1762" priority="1723" stopIfTrue="1" operator="equal">
      <formula>"CR"</formula>
    </cfRule>
    <cfRule type="cellIs" dxfId="1761" priority="1724" stopIfTrue="1" operator="equal">
      <formula>"P-CR"</formula>
    </cfRule>
  </conditionalFormatting>
  <conditionalFormatting sqref="F89:F2958">
    <cfRule type="cellIs" dxfId="1760" priority="1712" stopIfTrue="1" operator="equal">
      <formula>"LS In"</formula>
    </cfRule>
    <cfRule type="cellIs" dxfId="1759" priority="1713" stopIfTrue="1" operator="equal">
      <formula>"LS OUT"</formula>
    </cfRule>
    <cfRule type="cellIs" dxfId="1758" priority="1714" stopIfTrue="1" operator="equal">
      <formula>"CR"</formula>
    </cfRule>
    <cfRule type="cellIs" dxfId="1757" priority="1715" stopIfTrue="1" operator="equal">
      <formula>"P-CR"</formula>
    </cfRule>
    <cfRule type="cellIs" dxfId="1756" priority="1716" stopIfTrue="1" operator="equal">
      <formula>"CR Pack"</formula>
    </cfRule>
    <cfRule type="cellIs" dxfId="1755" priority="1717" stopIfTrue="1" operator="equal">
      <formula>"WID new"</formula>
    </cfRule>
    <cfRule type="cellIs" dxfId="1754" priority="1718" stopIfTrue="1" operator="equal">
      <formula>"WID revised"</formula>
    </cfRule>
    <cfRule type="cellIs" dxfId="1753" priority="1719" stopIfTrue="1" operator="equal">
      <formula>"SID new"</formula>
    </cfRule>
    <cfRule type="cellIs" dxfId="1752" priority="1720" stopIfTrue="1" operator="equal">
      <formula>"SID revised"</formula>
    </cfRule>
  </conditionalFormatting>
  <conditionalFormatting sqref="P89:P2958">
    <cfRule type="containsText" dxfId="1751" priority="963" stopIfTrue="1" operator="containsText" text="DUMMY">
      <formula>NOT(ISERROR(SEARCH("DUMMY",P89)))</formula>
    </cfRule>
    <cfRule type="cellIs" dxfId="1750" priority="964" stopIfTrue="1" operator="equal">
      <formula>""</formula>
    </cfRule>
  </conditionalFormatting>
  <conditionalFormatting sqref="Q89:Q2958">
    <cfRule type="cellIs" dxfId="1749" priority="961" stopIfTrue="1" operator="equal">
      <formula>""</formula>
    </cfRule>
    <cfRule type="cellIs" dxfId="1748" priority="962" stopIfTrue="1" operator="equal">
      <formula>"-"</formula>
    </cfRule>
  </conditionalFormatting>
  <conditionalFormatting sqref="I89:I2958">
    <cfRule type="containsText" dxfId="1747" priority="959" operator="containsText" text="...">
      <formula>NOT(ISERROR(SEARCH("...",I89)))</formula>
    </cfRule>
    <cfRule type="containsText" dxfId="1746" priority="960" operator="containsText" text="~?">
      <formula>NOT(ISERROR(SEARCH("~?",I89)))</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2"/>
  <dimension ref="A1:HS1546"/>
  <sheetViews>
    <sheetView zoomScale="65" zoomScaleNormal="65" workbookViewId="0">
      <pane ySplit="7" topLeftCell="A117" activePane="bottomLeft" state="frozenSplit"/>
      <selection pane="bottomLeft" activeCell="D125" sqref="D125"/>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45" customHeight="1">
      <c r="D1" s="4" t="s">
        <v>0</v>
      </c>
      <c r="P1" s="8" t="s">
        <v>1</v>
      </c>
      <c r="Q1" s="8" t="s">
        <v>12702</v>
      </c>
      <c r="R1" s="8" t="s">
        <v>12703</v>
      </c>
      <c r="S1" s="8" t="s">
        <v>12705</v>
      </c>
      <c r="T1" s="181">
        <f ca="1">COUNTIFS(INDIRECT("W"&amp;$A$4):W9955,T2,INDIRECT("V"&amp;$A$4):V9955,"P-A")</f>
        <v>0</v>
      </c>
      <c r="U1" s="181">
        <f ca="1">COUNTIFS(INDIRECT("W"&amp;$A$4):W9955,U2,INDIRECT("V"&amp;$A$4):V9955,"P-A")</f>
        <v>0</v>
      </c>
      <c r="V1" s="181">
        <f ca="1">COUNTIFS(INDIRECT("W"&amp;$A$4):W9955,V2,INDIRECT("V"&amp;$A$4):V9955,"P-A")</f>
        <v>0</v>
      </c>
      <c r="W1" s="181">
        <f ca="1">COUNTIFS(INDIRECT("W"&amp;$A$4):W9955,W2,INDIRECT("V"&amp;$A$4):V9955,"P-A")</f>
        <v>0</v>
      </c>
      <c r="X1" s="181">
        <f ca="1">COUNTIFS(INDIRECT("W"&amp;$A$4):W9955,X2,INDIRECT("V"&amp;$A$4):V9955,"P-A")</f>
        <v>0</v>
      </c>
      <c r="Y1" s="181">
        <f ca="1">COUNTIFS(INDIRECT("W"&amp;$A$4):W9955,Y2,INDIRECT("V"&amp;$A$4):V9955,"P-A")</f>
        <v>0</v>
      </c>
      <c r="Z1" s="181">
        <f ca="1">COUNTIFS(INDIRECT("W"&amp;$A$4):W9955,Z2,INDIRECT("V"&amp;$A$4):V9955,"P-A")</f>
        <v>0</v>
      </c>
      <c r="AA1" s="181">
        <f ca="1">COUNTIFS(INDIRECT("W"&amp;$A$4):W9955,AA2,INDIRECT("V"&amp;$A$4):V9955,"P-A")</f>
        <v>0</v>
      </c>
      <c r="AB1" s="181">
        <f ca="1">COUNTIFS(INDIRECT("W"&amp;$A$4):W9955,AB2,INDIRECT("V"&amp;$A$4):V9955,"P-A")</f>
        <v>0</v>
      </c>
      <c r="AC1" s="181">
        <f ca="1">COUNTIFS(INDIRECT("W"&amp;$A$4):W9955,AC2,INDIRECT("V"&amp;$A$4):V9955,"P-A")</f>
        <v>0</v>
      </c>
      <c r="AD1" s="181">
        <f ca="1">SUM(T1:AC1)</f>
        <v>0</v>
      </c>
      <c r="HS1" s="12"/>
    </row>
    <row r="2" spans="1:227" ht="16.2" thickBot="1">
      <c r="A2" s="257" t="s">
        <v>2</v>
      </c>
      <c r="B2" s="258"/>
      <c r="C2" s="258"/>
      <c r="D2" s="258"/>
      <c r="E2" s="13" t="s">
        <v>3</v>
      </c>
      <c r="F2" s="14"/>
      <c r="G2" s="14"/>
      <c r="H2" s="15" t="str">
        <f>"List of Temporary Documents - SA WG2 meeting " &amp;A9</f>
        <v>List of Temporary Documents - SA WG2 meeting S2#122</v>
      </c>
      <c r="I2" s="14"/>
      <c r="J2" s="16"/>
      <c r="Q2" s="17" t="s">
        <v>4</v>
      </c>
      <c r="R2" s="8" t="s">
        <v>12704</v>
      </c>
      <c r="T2" s="187" t="s">
        <v>5</v>
      </c>
      <c r="U2" s="228" t="s">
        <v>6</v>
      </c>
      <c r="V2" s="188" t="s">
        <v>7</v>
      </c>
      <c r="W2" s="189" t="s">
        <v>8</v>
      </c>
      <c r="X2" s="227" t="s">
        <v>12745</v>
      </c>
      <c r="Y2" s="248" t="s">
        <v>566</v>
      </c>
      <c r="Z2" s="191" t="s">
        <v>11</v>
      </c>
      <c r="AA2" s="192" t="s">
        <v>12</v>
      </c>
      <c r="AB2" s="208" t="s">
        <v>320</v>
      </c>
      <c r="AC2" s="193" t="s">
        <v>33</v>
      </c>
      <c r="AD2" s="194" t="s">
        <v>13</v>
      </c>
    </row>
    <row r="3" spans="1:227" s="32" customFormat="1" ht="23.4" customHeight="1" thickTop="1">
      <c r="A3" s="18" t="str">
        <f>"First Doc: "</f>
        <v xml:space="preserve">First Doc: </v>
      </c>
      <c r="B3" s="3" t="s">
        <v>655</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492</v>
      </c>
      <c r="T3" s="31" t="str">
        <f ca="1">COUNTIF(INDIRECT("W"&amp;$A$4):W9955,T2) - COUNTIFS(INDIRECT("W"&amp;$A$4):W9955,T2, INDIRECT("H"&amp;$A$4):H9955,"Reserved for*") &amp;" / " &amp; COUNTIFS(INDIRECT("W"&amp;$A$4):W9955,T2,INDIRECT("S"&amp;$A$4):S9955,"") -  COUNTIFS(INDIRECT("W"&amp;$A$4):W9955,T2, INDIRECT("H"&amp;$A$4):H9955,"Reserved for*")</f>
        <v>13 / 13</v>
      </c>
      <c r="U3" s="31" t="str">
        <f ca="1">COUNTIF(INDIRECT("W"&amp;$A$4):W9955,U2) - COUNTIFS(INDIRECT("W"&amp;$A$4):W9955,U2, INDIRECT("H"&amp;$A$4):H9955,"Reserved for*") &amp;" / " &amp; COUNTIFS(INDIRECT("W"&amp;$A$4):W9955,U2,INDIRECT("S"&amp;$A$4):S9955,"") - COUNTIFS(INDIRECT("W"&amp;$A$4):W9955,U2, INDIRECT("H"&amp;$A$4):H9955,"Reserved for*")</f>
        <v>2 / 2</v>
      </c>
      <c r="V3" s="31" t="str">
        <f ca="1">COUNTIF(INDIRECT("W"&amp;$A$4):W9955,V2) - COUNTIFS(INDIRECT("W"&amp;$A$4):W9955,V2, INDIRECT("H"&amp;$A$4):H9955,"Reserved for*") &amp;" / " &amp; COUNTIFS(INDIRECT("W"&amp;$A$4):W9955,V2,INDIRECT("S"&amp;$A$4):S9955,"") - COUNTIFS(INDIRECT("W"&amp;$A$4):W9955,V2, INDIRECT("H"&amp;$A$4):H9955,"Reserved for*")</f>
        <v>1 / 1</v>
      </c>
      <c r="W3" s="31" t="str">
        <f ca="1">COUNTIF(INDIRECT("W"&amp;$A$4):W9955,W2) - COUNTIFS(INDIRECT("W"&amp;$A$4):W9955,W2, INDIRECT("H"&amp;$A$4):H9955,"Reserved for*") &amp;" / " &amp; COUNTIFS(INDIRECT("W"&amp;$A$4):W9955,W2,INDIRECT("S"&amp;$A$4):S9955,"") - COUNTIFS(INDIRECT("W"&amp;$A$4):W9955,W2, INDIRECT("H"&amp;$A$4):H9955,"Reserved for*")</f>
        <v>0 / 0</v>
      </c>
      <c r="X3" s="31" t="str">
        <f ca="1">COUNTIF(INDIRECT("W"&amp;$A$4):W9955,X2) - COUNTIFS(INDIRECT("W"&amp;$A$4):W9955,X2, INDIRECT("H"&amp;$A$4):H9955,"Reserved for*") &amp;" / " &amp; COUNTIFS(INDIRECT("W"&amp;$A$4):W9955,X2,INDIRECT("S"&amp;$A$4):S9955,"") - COUNTIFS(INDIRECT("W"&amp;$A$4):W9955,X2, INDIRECT("H"&amp;$A$4):H9955,"Reserved for*")</f>
        <v>0 / 0</v>
      </c>
      <c r="Y3" s="31" t="str">
        <f ca="1">COUNTIF(INDIRECT("W"&amp;$A$4):W9955,Y2) - COUNTIFS(INDIRECT("W"&amp;$A$4):W9955,Y2, INDIRECT("H"&amp;$A$4):H9955,"Reserved for*") &amp;" / " &amp; COUNTIFS(INDIRECT("W"&amp;$A$4):W9955,Y2,INDIRECT("S"&amp;$A$4):S9955,"") - COUNTIFS(INDIRECT("W"&amp;$A$4):W9955,Y2, INDIRECT("H"&amp;$A$4):H9955,"Reserved for*")</f>
        <v>0 / 0</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95" t="str">
        <f ca="1">D4 -COUNTIFS(INDIRECT("H"&amp;$A$4):H9955,"Reserved for*",INDIRECT("A"&amp;$A$4):A9955,"") &amp;" / " &amp; P4 -COUNTIFS(INDIRECT("H"&amp;$A$4):H9955,"Reserved for*",INDIRECT("A"&amp;$A$4):A9955,"")</f>
        <v>16 / 16</v>
      </c>
      <c r="AE3" s="1"/>
      <c r="AF3" s="1"/>
      <c r="AG3" s="1"/>
    </row>
    <row r="4" spans="1:227" ht="21" customHeight="1">
      <c r="A4" s="33">
        <v>89</v>
      </c>
      <c r="B4" s="198" t="s">
        <v>656</v>
      </c>
      <c r="C4" s="34" t="s">
        <v>27</v>
      </c>
      <c r="D4" s="201">
        <f ca="1">COUNTA(INDIRECT("H"&amp;$A$4):H9955)</f>
        <v>36</v>
      </c>
      <c r="E4" s="35">
        <f ca="1">COUNTIF(INDIRECT("A"&amp;$A$4):A9955,"Available")</f>
        <v>0</v>
      </c>
      <c r="F4" s="36">
        <f ca="1">COUNTIF(INDIRECT("C"&amp;$A$4):INDIRECT("C"&amp;SUM(A4,D4)-1),"")</f>
        <v>36</v>
      </c>
      <c r="G4" s="37"/>
      <c r="H4" s="38">
        <f ca="1">COUNTIF(INDIRECT("S"&amp;$A$4):S9955, "*") + COUNTIF(INDIRECT("C"&amp;$A$4):C9955, "W")</f>
        <v>0</v>
      </c>
      <c r="I4" s="39">
        <f ca="1">COUNTIF(INDIRECT("F"&amp;$A$4):F9955,"LS IN")</f>
        <v>34</v>
      </c>
      <c r="J4" s="40">
        <f ca="1">COUNTIF(INDIRECT("F"&amp;$A$4):F9955,"LS OUT")</f>
        <v>0</v>
      </c>
      <c r="K4" s="41">
        <f ca="1">COUNTIF(INDIRECT("F"&amp;$A$4):F3657,"P-CR")</f>
        <v>0</v>
      </c>
      <c r="L4" s="42">
        <f ca="1">COUNTIF(INDIRECT("C"&amp;$A$4):C9955,"W")</f>
        <v>0</v>
      </c>
      <c r="M4" s="43"/>
      <c r="N4" s="38">
        <f ca="1">COUNTIF(INDIRECT("F"&amp;$A$4):F9955,"CR")</f>
        <v>0</v>
      </c>
      <c r="O4" s="37">
        <f ca="1">COUNTIF(INDIRECT("F"&amp;$A$4):F9955,"[CR]")</f>
        <v>0</v>
      </c>
      <c r="P4" s="44">
        <f ca="1">D4-H4</f>
        <v>36</v>
      </c>
      <c r="Q4" s="45" t="str">
        <f ca="1">"Next Doc: S2-" &amp; SUM(A5+D4)</f>
        <v>Next Doc: S2-181453</v>
      </c>
      <c r="R4" s="202" t="s">
        <v>12706</v>
      </c>
      <c r="S4" s="177" t="s">
        <v>489</v>
      </c>
      <c r="T4" s="177">
        <f ca="1">COUNTIFS(INDIRECT("W"&amp;$A$4):W9955,T2,INDIRECT("U"&amp;$A$4):U9955,"OPEN")</f>
        <v>0</v>
      </c>
      <c r="U4" s="177">
        <f ca="1">COUNTIFS(INDIRECT("W"&amp;$A$4):W9955,U2,INDIRECT("U"&amp;$A$4):U9955,"OPEN")</f>
        <v>0</v>
      </c>
      <c r="V4" s="177">
        <f ca="1">COUNTIFS(INDIRECT("W"&amp;$A$4):W9955,V2,INDIRECT("U"&amp;$A$4):U9955,"OPEN")</f>
        <v>0</v>
      </c>
      <c r="W4" s="177">
        <f ca="1">COUNTIFS(INDIRECT("W"&amp;$A$4):W9955,W2,INDIRECT("U"&amp;$A$4):U9955,"OPEN")</f>
        <v>0</v>
      </c>
      <c r="X4" s="177">
        <f ca="1">COUNTIFS(INDIRECT("W"&amp;$A$4):W9955,X2,INDIRECT("U"&amp;$A$4):U9955,"OPEN")</f>
        <v>0</v>
      </c>
      <c r="Y4" s="177">
        <f ca="1">COUNTIFS(INDIRECT("W"&amp;$A$4):W9955,Y2,INDIRECT("U"&amp;$A$4):U9955,"OPEN")</f>
        <v>0</v>
      </c>
      <c r="Z4" s="177">
        <f ca="1">COUNTIFS(INDIRECT("W"&amp;$A$4):W9955,Z2,INDIRECT("U"&amp;$A$4):U9955,"OPEN")</f>
        <v>0</v>
      </c>
      <c r="AA4" s="177">
        <f ca="1">COUNTIFS(INDIRECT("W"&amp;$A$4):W9955,AA2,INDIRECT("U"&amp;$A$4):U9955,"OPEN")</f>
        <v>0</v>
      </c>
      <c r="AB4" s="177">
        <f ca="1">COUNTIFS(INDIRECT("W"&amp;$A$4):W9955,AB2,INDIRECT("U"&amp;$A$4):U9955,"OPEN")</f>
        <v>0</v>
      </c>
      <c r="AC4" s="177">
        <f ca="1">COUNTIFS(INDIRECT("W"&amp;$A$4):W9955,AC2,INDIRECT("U"&amp;$A$4):U9955,"OPEN")</f>
        <v>0</v>
      </c>
      <c r="AD4" s="196">
        <f ca="1">SUM(T4:AC4)</f>
        <v>0</v>
      </c>
    </row>
    <row r="5" spans="1:227" ht="27.75" customHeight="1" thickBot="1">
      <c r="A5" s="33" t="str">
        <f ca="1">RIGHT(INDIRECT("E"&amp;$A$4),6)</f>
        <v>181417</v>
      </c>
      <c r="B5" s="17" t="s">
        <v>657</v>
      </c>
      <c r="C5" s="48" t="s">
        <v>29</v>
      </c>
      <c r="D5" s="49">
        <f ca="1">SUM(E9:E59)+D6-L4</f>
        <v>34</v>
      </c>
      <c r="E5" s="50">
        <f ca="1">COUNTIF(INDIRECT("C"&amp;$A$4):C9955,"Y")</f>
        <v>0</v>
      </c>
      <c r="F5" s="51"/>
      <c r="G5" s="51"/>
      <c r="H5" s="52"/>
      <c r="I5" s="52"/>
      <c r="J5" s="52"/>
      <c r="K5" s="53"/>
      <c r="L5" s="53"/>
      <c r="M5" s="54"/>
      <c r="N5" s="54"/>
      <c r="O5" s="55"/>
      <c r="P5" s="56" t="str">
        <f ca="1">"Reserved: " &amp; COUNTIFS(INDIRECT("H"&amp;$A$4):H9955,"Reserved for*",INDIRECT("A"&amp;$A$4):A9955,"")</f>
        <v>Reserved: 20</v>
      </c>
      <c r="Q5" s="37" t="s">
        <v>4</v>
      </c>
      <c r="R5" s="46"/>
      <c r="S5" s="57" t="str">
        <f ca="1">"Not handled: "&amp;COUNTIF(INDIRECT("S"&amp;$A$4):S3379,"Not handled")</f>
        <v>Not handled: 0</v>
      </c>
      <c r="T5" s="58"/>
      <c r="U5" s="175" t="str">
        <f>"Reply LS: " &amp; COUNTIF(U8:U9955,"REPLY OPEN")</f>
        <v>Reply LS: 0</v>
      </c>
      <c r="V5" s="176" t="str">
        <f>"e-mail: " &amp; COUNTIF(V8:V9955,"e-mail")</f>
        <v>e-mail: 0</v>
      </c>
      <c r="W5" s="247" t="str">
        <f ca="1">"Par-End: " &amp; COUNTIF(INDIRECT("V"&amp;$A$4):V9955,"P-E")</f>
        <v>Par-End: 0</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86" t="str">
        <f ca="1">"Postponed: "&amp;COUNTIF(INDIRECT("S"&amp;$A$4):S9955,"Postponed")</f>
        <v>Postponed: 0</v>
      </c>
      <c r="T6" s="58"/>
      <c r="U6" s="210" t="s">
        <v>32</v>
      </c>
      <c r="V6" s="211" t="s">
        <v>3959</v>
      </c>
      <c r="W6" s="65" t="s">
        <v>33</v>
      </c>
    </row>
    <row r="7" spans="1:227" s="68" customFormat="1" ht="13.8" thickBot="1">
      <c r="A7" s="66" t="s">
        <v>3379</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0</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 xml:space="preserve">Agenda Info:  </v>
      </c>
      <c r="I8" s="79" t="s">
        <v>55</v>
      </c>
      <c r="J8" s="80" t="s">
        <v>51</v>
      </c>
      <c r="K8" s="81" t="s">
        <v>51</v>
      </c>
      <c r="L8" s="81" t="s">
        <v>51</v>
      </c>
      <c r="M8" s="81" t="s">
        <v>51</v>
      </c>
      <c r="N8" s="81" t="s">
        <v>51</v>
      </c>
      <c r="O8" s="81" t="s">
        <v>51</v>
      </c>
      <c r="P8" s="81" t="s">
        <v>51</v>
      </c>
      <c r="Q8" s="82" t="s">
        <v>56</v>
      </c>
      <c r="R8" s="83" t="s">
        <v>6001</v>
      </c>
      <c r="S8" s="84" t="s">
        <v>51</v>
      </c>
      <c r="T8" s="85"/>
      <c r="W8" s="69"/>
      <c r="X8" s="70"/>
    </row>
    <row r="9" spans="1:227" s="68" customFormat="1" ht="13.2">
      <c r="A9" s="86" t="s">
        <v>818</v>
      </c>
      <c r="B9" s="87" t="s">
        <v>57</v>
      </c>
      <c r="C9" s="88" t="s">
        <v>52</v>
      </c>
      <c r="D9" s="89" t="s">
        <v>0</v>
      </c>
      <c r="E9" s="90">
        <f ca="1">COUNTIF(INDIRECT("D"&amp;$A$4):D3657,INDIRECT("D"&amp;ROW()))</f>
        <v>0</v>
      </c>
      <c r="F9" s="91" t="s">
        <v>33</v>
      </c>
      <c r="G9" s="91" t="s">
        <v>483</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COUNTIF(INDIRECT("D"&amp;$A$4):D3657,INDIRECT("D"&amp;ROW()))</f>
        <v>0</v>
      </c>
      <c r="F10" s="102" t="s">
        <v>5</v>
      </c>
      <c r="G10" s="185">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COUNTIF(INDIRECT("D"&amp;$A$4):D3657,INDIRECT("D"&amp;ROW()))</f>
        <v>1</v>
      </c>
      <c r="F11" s="102" t="s">
        <v>5</v>
      </c>
      <c r="G11" s="185">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COUNTIF(INDIRECT("D"&amp;$A$4):D3657,INDIRECT("D"&amp;ROW()))</f>
        <v>0</v>
      </c>
      <c r="F12" s="102" t="s">
        <v>5</v>
      </c>
      <c r="G12" s="185">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59" t="s">
        <v>67</v>
      </c>
      <c r="R12" s="260"/>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COUNTIF(INDIRECT("D"&amp;$A$4):D3657,INDIRECT("D"&amp;ROW()))</f>
        <v>1</v>
      </c>
      <c r="F13" s="102" t="s">
        <v>5</v>
      </c>
      <c r="G13" s="185">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COUNTIF(INDIRECT("D"&amp;$A$4):D3657,INDIRECT("D"&amp;ROW()))</f>
        <v>0</v>
      </c>
      <c r="F14" s="102" t="s">
        <v>5</v>
      </c>
      <c r="G14" s="185">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S2#122</v>
      </c>
      <c r="B15" s="87" t="s">
        <v>57</v>
      </c>
      <c r="C15" s="88" t="s">
        <v>52</v>
      </c>
      <c r="D15" s="101" t="s">
        <v>72</v>
      </c>
      <c r="E15" s="90">
        <f ca="1">COUNTIF(INDIRECT("D"&amp;$A$4):D3657,INDIRECT("D"&amp;ROW()))</f>
        <v>22</v>
      </c>
      <c r="F15" s="102" t="s">
        <v>5</v>
      </c>
      <c r="G15" s="185">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COUNTIF(INDIRECT("D"&amp;$A$4):D3657,INDIRECT("D"&amp;ROW()))</f>
        <v>0</v>
      </c>
      <c r="F16" s="102" t="s">
        <v>5</v>
      </c>
      <c r="G16" s="185">
        <f ca="1">COUNTIFS(INDIRECT("U"&amp;$A$4):U9955,"OPEN",INDIRECT("D"&amp;$A$4):D9955,INDIRECT("D"&amp;ROW()))</f>
        <v>0</v>
      </c>
      <c r="H16" s="103" t="s">
        <v>75</v>
      </c>
      <c r="I16" s="108" t="s">
        <v>5672</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COUNTIF(INDIRECT("D"&amp;$A$4):D3657,INDIRECT("D"&amp;ROW()))</f>
        <v>2</v>
      </c>
      <c r="F17" s="220" t="s">
        <v>6</v>
      </c>
      <c r="G17" s="185">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513</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COUNTIF(INDIRECT("D"&amp;$A$4):D3657,INDIRECT("D"&amp;ROW()))</f>
        <v>0</v>
      </c>
      <c r="F18" s="147" t="s">
        <v>7</v>
      </c>
      <c r="G18" s="185">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514</v>
      </c>
      <c r="S18" s="107" t="s">
        <v>51</v>
      </c>
      <c r="T18" s="85"/>
      <c r="W18" s="69"/>
      <c r="X18" s="11" t="str">
        <f t="shared" si="1"/>
        <v>5.2</v>
      </c>
      <c r="Y18" s="99" t="str">
        <f t="shared" si="2"/>
        <v>Krisztian</v>
      </c>
    </row>
    <row r="19" spans="1:25" s="68" customFormat="1" ht="57">
      <c r="A19" s="100" t="str">
        <f t="shared" si="0"/>
        <v>S2#122</v>
      </c>
      <c r="B19" s="87" t="s">
        <v>57</v>
      </c>
      <c r="C19" s="88" t="s">
        <v>52</v>
      </c>
      <c r="D19" s="101" t="s">
        <v>81</v>
      </c>
      <c r="E19" s="90">
        <f ca="1">COUNTIF(INDIRECT("D"&amp;$A$4):D3657,INDIRECT("D"&amp;ROW()))</f>
        <v>0</v>
      </c>
      <c r="F19" s="147" t="s">
        <v>7</v>
      </c>
      <c r="G19" s="185">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COUNTIF(INDIRECT("D"&amp;$A$4):D3657,INDIRECT("D"&amp;ROW()))</f>
        <v>0</v>
      </c>
      <c r="F20" s="147" t="s">
        <v>7</v>
      </c>
      <c r="G20" s="185">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321</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COUNTIF(INDIRECT("D"&amp;$A$4):D3657,INDIRECT("D"&amp;ROW()))</f>
        <v>0</v>
      </c>
      <c r="F21" s="102" t="s">
        <v>5</v>
      </c>
      <c r="G21" s="185">
        <f ca="1">COUNTIFS(INDIRECT("U"&amp;$A$4):U9955,"OPEN",INDIRECT("D"&amp;$A$4):D9955,INDIRECT("D"&amp;ROW()))</f>
        <v>0</v>
      </c>
      <c r="H21" s="103" t="s">
        <v>88</v>
      </c>
      <c r="I21" s="108" t="s">
        <v>5672</v>
      </c>
      <c r="J21" s="93" t="s">
        <v>51</v>
      </c>
      <c r="K21" s="94" t="s">
        <v>51</v>
      </c>
      <c r="L21" s="94" t="s">
        <v>51</v>
      </c>
      <c r="M21" s="94" t="s">
        <v>51</v>
      </c>
      <c r="N21" s="94" t="s">
        <v>51</v>
      </c>
      <c r="O21" s="94" t="s">
        <v>51</v>
      </c>
      <c r="P21" s="105" t="s">
        <v>51</v>
      </c>
      <c r="Q21" s="96" t="s">
        <v>51</v>
      </c>
      <c r="R21" s="97" t="s">
        <v>322</v>
      </c>
      <c r="S21" s="107" t="s">
        <v>51</v>
      </c>
      <c r="T21" s="85"/>
      <c r="W21" s="69"/>
      <c r="X21" s="11" t="str">
        <f t="shared" si="1"/>
        <v>6</v>
      </c>
      <c r="Y21" s="99" t="str">
        <f t="shared" si="2"/>
        <v>Frank</v>
      </c>
    </row>
    <row r="22" spans="1:25" s="68" customFormat="1" ht="46.8">
      <c r="A22" s="100" t="str">
        <f t="shared" si="0"/>
        <v>S2#122</v>
      </c>
      <c r="B22" s="87" t="s">
        <v>57</v>
      </c>
      <c r="C22" s="88" t="s">
        <v>52</v>
      </c>
      <c r="D22" s="101" t="s">
        <v>89</v>
      </c>
      <c r="E22" s="90">
        <f ca="1">COUNTIF(INDIRECT("D"&amp;$A$4):D3657,INDIRECT("D"&amp;ROW()))</f>
        <v>0</v>
      </c>
      <c r="F22" s="220" t="s">
        <v>6</v>
      </c>
      <c r="G22" s="185">
        <f ca="1">COUNTIFS(INDIRECT("U"&amp;$A$4):U9955,"OPEN",INDIRECT("D"&amp;$A$4):D9955,INDIRECT("D"&amp;ROW()))</f>
        <v>0</v>
      </c>
      <c r="H22" s="103" t="s">
        <v>17580</v>
      </c>
      <c r="I22" s="108" t="s">
        <v>55</v>
      </c>
      <c r="J22" s="93" t="s">
        <v>51</v>
      </c>
      <c r="K22" s="94" t="s">
        <v>51</v>
      </c>
      <c r="L22" s="94" t="s">
        <v>51</v>
      </c>
      <c r="M22" s="94" t="s">
        <v>51</v>
      </c>
      <c r="N22" s="94" t="s">
        <v>51</v>
      </c>
      <c r="O22" s="94" t="s">
        <v>51</v>
      </c>
      <c r="P22" s="105" t="s">
        <v>51</v>
      </c>
      <c r="Q22" s="96" t="s">
        <v>51</v>
      </c>
      <c r="R22" s="97" t="s">
        <v>897</v>
      </c>
      <c r="S22" s="107" t="s">
        <v>51</v>
      </c>
      <c r="T22" s="85"/>
      <c r="W22" s="69"/>
      <c r="X22" s="11" t="str">
        <f t="shared" si="1"/>
        <v>6.1</v>
      </c>
      <c r="Y22" s="99" t="str">
        <f t="shared" si="2"/>
        <v>Puneet</v>
      </c>
    </row>
    <row r="23" spans="1:25" s="68" customFormat="1" ht="46.8">
      <c r="A23" s="100" t="str">
        <f t="shared" si="0"/>
        <v>S2#122</v>
      </c>
      <c r="B23" s="87" t="s">
        <v>57</v>
      </c>
      <c r="C23" s="88" t="s">
        <v>52</v>
      </c>
      <c r="D23" s="101" t="s">
        <v>91</v>
      </c>
      <c r="E23" s="90">
        <f ca="1">COUNTIF(INDIRECT("D"&amp;$A$4):D3657,INDIRECT("D"&amp;ROW()))</f>
        <v>0</v>
      </c>
      <c r="F23" s="147" t="s">
        <v>7</v>
      </c>
      <c r="G23" s="185">
        <f ca="1">COUNTIFS(INDIRECT("U"&amp;$A$4):U9955,"OPEN",INDIRECT("D"&amp;$A$4):D9955,INDIRECT("D"&amp;ROW()))</f>
        <v>0</v>
      </c>
      <c r="H23" s="103" t="s">
        <v>17581</v>
      </c>
      <c r="I23" s="108" t="s">
        <v>55</v>
      </c>
      <c r="J23" s="93" t="s">
        <v>51</v>
      </c>
      <c r="K23" s="94" t="s">
        <v>51</v>
      </c>
      <c r="L23" s="94" t="s">
        <v>51</v>
      </c>
      <c r="M23" s="94" t="s">
        <v>51</v>
      </c>
      <c r="N23" s="94" t="s">
        <v>51</v>
      </c>
      <c r="O23" s="94" t="s">
        <v>51</v>
      </c>
      <c r="P23" s="105" t="s">
        <v>51</v>
      </c>
      <c r="Q23" s="96" t="s">
        <v>51</v>
      </c>
      <c r="R23" s="97" t="s">
        <v>856</v>
      </c>
      <c r="S23" s="107" t="s">
        <v>51</v>
      </c>
      <c r="T23" s="85"/>
      <c r="W23" s="69"/>
      <c r="X23" s="11" t="str">
        <f t="shared" si="1"/>
        <v>6.2</v>
      </c>
      <c r="Y23" s="99" t="str">
        <f t="shared" si="2"/>
        <v>Krisztian</v>
      </c>
    </row>
    <row r="24" spans="1:25" s="68" customFormat="1" ht="46.8">
      <c r="A24" s="100" t="str">
        <f t="shared" si="0"/>
        <v>S2#122</v>
      </c>
      <c r="B24" s="87" t="s">
        <v>57</v>
      </c>
      <c r="C24" s="88" t="s">
        <v>52</v>
      </c>
      <c r="D24" s="101" t="s">
        <v>93</v>
      </c>
      <c r="E24" s="90">
        <f ca="1">COUNTIF(INDIRECT("D"&amp;$A$4):D3657,INDIRECT("D"&amp;ROW()))</f>
        <v>0</v>
      </c>
      <c r="F24" s="147" t="s">
        <v>7</v>
      </c>
      <c r="G24" s="185">
        <f ca="1">COUNTIFS(INDIRECT("U"&amp;$A$4):U9955,"OPEN",INDIRECT("D"&amp;$A$4):D9955,INDIRECT("D"&amp;ROW()))</f>
        <v>0</v>
      </c>
      <c r="H24" s="103" t="s">
        <v>17582</v>
      </c>
      <c r="I24" s="108" t="s">
        <v>55</v>
      </c>
      <c r="J24" s="93" t="s">
        <v>51</v>
      </c>
      <c r="K24" s="94" t="s">
        <v>51</v>
      </c>
      <c r="L24" s="94" t="s">
        <v>51</v>
      </c>
      <c r="M24" s="94" t="s">
        <v>51</v>
      </c>
      <c r="N24" s="94" t="s">
        <v>51</v>
      </c>
      <c r="O24" s="94" t="s">
        <v>51</v>
      </c>
      <c r="P24" s="105" t="s">
        <v>51</v>
      </c>
      <c r="Q24" s="96" t="s">
        <v>51</v>
      </c>
      <c r="R24" s="97" t="s">
        <v>898</v>
      </c>
      <c r="S24" s="107" t="s">
        <v>51</v>
      </c>
      <c r="T24" s="85"/>
      <c r="W24" s="69"/>
      <c r="X24" s="11" t="str">
        <f t="shared" si="1"/>
        <v>6.3</v>
      </c>
      <c r="Y24" s="99" t="str">
        <f t="shared" si="2"/>
        <v>Krisztian</v>
      </c>
    </row>
    <row r="25" spans="1:25" s="68" customFormat="1" ht="46.8">
      <c r="A25" s="100" t="str">
        <f t="shared" si="0"/>
        <v>S2#122</v>
      </c>
      <c r="B25" s="87" t="s">
        <v>57</v>
      </c>
      <c r="C25" s="88" t="s">
        <v>52</v>
      </c>
      <c r="D25" s="101" t="s">
        <v>94</v>
      </c>
      <c r="E25" s="90">
        <f ca="1">COUNTIF(INDIRECT("D"&amp;$A$4):D3657,INDIRECT("D"&amp;ROW()))</f>
        <v>0</v>
      </c>
      <c r="F25" s="147" t="s">
        <v>7</v>
      </c>
      <c r="G25" s="185">
        <f ca="1">COUNTIFS(INDIRECT("U"&amp;$A$4):U9955,"OPEN",INDIRECT("D"&amp;$A$4):D9955,INDIRECT("D"&amp;ROW()))</f>
        <v>0</v>
      </c>
      <c r="H25" s="103" t="s">
        <v>17583</v>
      </c>
      <c r="I25" s="108" t="s">
        <v>55</v>
      </c>
      <c r="J25" s="93" t="s">
        <v>51</v>
      </c>
      <c r="K25" s="94" t="s">
        <v>51</v>
      </c>
      <c r="L25" s="94" t="s">
        <v>51</v>
      </c>
      <c r="M25" s="94" t="s">
        <v>51</v>
      </c>
      <c r="N25" s="94" t="s">
        <v>51</v>
      </c>
      <c r="O25" s="94" t="s">
        <v>51</v>
      </c>
      <c r="P25" s="105" t="s">
        <v>51</v>
      </c>
      <c r="Q25" s="96" t="s">
        <v>51</v>
      </c>
      <c r="R25" s="97" t="s">
        <v>857</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96</v>
      </c>
      <c r="E26" s="90">
        <f ca="1">COUNTIF(INDIRECT("D"&amp;$A$4):D3657,INDIRECT("D"&amp;ROW()))</f>
        <v>0</v>
      </c>
      <c r="F26" s="102" t="s">
        <v>5</v>
      </c>
      <c r="G26" s="185">
        <f ca="1">COUNTIFS(INDIRECT("U"&amp;$A$4):U9955,"OPEN",INDIRECT("D"&amp;$A$4):D9955,INDIRECT("D"&amp;ROW()))</f>
        <v>0</v>
      </c>
      <c r="H26" s="103" t="s">
        <v>12570</v>
      </c>
      <c r="I26" s="108" t="s">
        <v>5672</v>
      </c>
      <c r="J26" s="93" t="s">
        <v>51</v>
      </c>
      <c r="K26" s="94" t="s">
        <v>51</v>
      </c>
      <c r="L26" s="94" t="s">
        <v>51</v>
      </c>
      <c r="M26" s="94" t="s">
        <v>51</v>
      </c>
      <c r="N26" s="94" t="s">
        <v>51</v>
      </c>
      <c r="O26" s="94" t="s">
        <v>51</v>
      </c>
      <c r="P26" s="105" t="s">
        <v>51</v>
      </c>
      <c r="Q26" s="96" t="s">
        <v>51</v>
      </c>
      <c r="R26" s="97" t="s">
        <v>5995</v>
      </c>
      <c r="S26" s="107" t="s">
        <v>51</v>
      </c>
      <c r="T26" s="85"/>
      <c r="W26" s="69"/>
      <c r="X26" s="11" t="str">
        <f t="shared" si="1"/>
        <v>6.5</v>
      </c>
      <c r="Y26" s="99" t="str">
        <f t="shared" si="2"/>
        <v>Frank</v>
      </c>
    </row>
    <row r="27" spans="1:25" s="68" customFormat="1" ht="31.2">
      <c r="A27" s="100" t="str">
        <f t="shared" si="0"/>
        <v>S2#122</v>
      </c>
      <c r="B27" s="87" t="s">
        <v>57</v>
      </c>
      <c r="C27" s="88" t="s">
        <v>52</v>
      </c>
      <c r="D27" s="101" t="s">
        <v>98</v>
      </c>
      <c r="E27" s="90">
        <f ca="1">COUNTIF(INDIRECT("D"&amp;$A$4):D3657,INDIRECT("D"&amp;ROW()))</f>
        <v>0</v>
      </c>
      <c r="F27" s="102" t="s">
        <v>5</v>
      </c>
      <c r="G27" s="185">
        <f ca="1">COUNTIFS(INDIRECT("U"&amp;$A$4):U9955,"OPEN",INDIRECT("D"&amp;$A$4):D9955,INDIRECT("D"&amp;ROW()))</f>
        <v>0</v>
      </c>
      <c r="H27" s="103" t="s">
        <v>99</v>
      </c>
      <c r="I27" s="108" t="s">
        <v>55</v>
      </c>
      <c r="J27" s="93" t="s">
        <v>51</v>
      </c>
      <c r="K27" s="94" t="s">
        <v>51</v>
      </c>
      <c r="L27" s="94" t="s">
        <v>51</v>
      </c>
      <c r="M27" s="94" t="s">
        <v>51</v>
      </c>
      <c r="N27" s="94" t="s">
        <v>51</v>
      </c>
      <c r="O27" s="94" t="s">
        <v>51</v>
      </c>
      <c r="P27" s="105" t="s">
        <v>51</v>
      </c>
      <c r="Q27" s="96" t="s">
        <v>51</v>
      </c>
      <c r="R27" s="97" t="s">
        <v>100</v>
      </c>
      <c r="S27" s="107" t="s">
        <v>51</v>
      </c>
      <c r="T27" s="85"/>
      <c r="W27" s="69"/>
      <c r="X27" s="11" t="str">
        <f t="shared" si="1"/>
        <v>6.5.1</v>
      </c>
      <c r="Y27" s="99" t="str">
        <f t="shared" si="2"/>
        <v>Frank</v>
      </c>
    </row>
    <row r="28" spans="1:25" s="68" customFormat="1" ht="79.8">
      <c r="A28" s="100" t="str">
        <f t="shared" si="0"/>
        <v>S2#122</v>
      </c>
      <c r="B28" s="87" t="s">
        <v>57</v>
      </c>
      <c r="C28" s="88" t="s">
        <v>52</v>
      </c>
      <c r="D28" s="101" t="s">
        <v>101</v>
      </c>
      <c r="E28" s="90">
        <f ca="1">COUNTIF(INDIRECT("D"&amp;$A$4):D3657,INDIRECT("D"&amp;ROW()))</f>
        <v>1</v>
      </c>
      <c r="F28" s="102" t="s">
        <v>5</v>
      </c>
      <c r="G28" s="185">
        <f ca="1">COUNTIFS(INDIRECT("U"&amp;$A$4):U9955,"OPEN",INDIRECT("D"&amp;$A$4):D9955,INDIRECT("D"&amp;ROW()))</f>
        <v>0</v>
      </c>
      <c r="H28" s="103" t="s">
        <v>675</v>
      </c>
      <c r="I28" s="108" t="s">
        <v>55</v>
      </c>
      <c r="J28" s="93" t="s">
        <v>51</v>
      </c>
      <c r="K28" s="94" t="s">
        <v>51</v>
      </c>
      <c r="L28" s="94" t="s">
        <v>51</v>
      </c>
      <c r="M28" s="94" t="s">
        <v>51</v>
      </c>
      <c r="N28" s="94" t="s">
        <v>51</v>
      </c>
      <c r="O28" s="94" t="s">
        <v>51</v>
      </c>
      <c r="P28" s="105" t="s">
        <v>51</v>
      </c>
      <c r="Q28" s="96" t="s">
        <v>51</v>
      </c>
      <c r="R28" s="97" t="s">
        <v>727</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102</v>
      </c>
      <c r="E29" s="90">
        <f ca="1">COUNTIF(INDIRECT("D"&amp;$A$4):D3657,INDIRECT("D"&amp;ROW()))</f>
        <v>0</v>
      </c>
      <c r="F29" s="102" t="s">
        <v>5</v>
      </c>
      <c r="G29" s="185">
        <f ca="1">COUNTIFS(INDIRECT("U"&amp;$A$4):U9955,"OPEN",INDIRECT("D"&amp;$A$4):D9955,INDIRECT("D"&amp;ROW()))</f>
        <v>0</v>
      </c>
      <c r="H29" s="103" t="s">
        <v>103</v>
      </c>
      <c r="I29" s="108" t="s">
        <v>55</v>
      </c>
      <c r="J29" s="93" t="s">
        <v>51</v>
      </c>
      <c r="K29" s="94" t="s">
        <v>51</v>
      </c>
      <c r="L29" s="94" t="s">
        <v>51</v>
      </c>
      <c r="M29" s="94" t="s">
        <v>51</v>
      </c>
      <c r="N29" s="94" t="s">
        <v>51</v>
      </c>
      <c r="O29" s="94" t="s">
        <v>51</v>
      </c>
      <c r="P29" s="105" t="s">
        <v>51</v>
      </c>
      <c r="Q29" s="96" t="s">
        <v>51</v>
      </c>
      <c r="R29" s="97" t="s">
        <v>728</v>
      </c>
      <c r="S29" s="107" t="s">
        <v>51</v>
      </c>
      <c r="T29" s="85"/>
      <c r="W29" s="69"/>
      <c r="X29" s="11" t="str">
        <f t="shared" si="1"/>
        <v>6.5.3</v>
      </c>
      <c r="Y29" s="99" t="str">
        <f t="shared" si="2"/>
        <v>Frank</v>
      </c>
    </row>
    <row r="30" spans="1:25" s="68" customFormat="1" ht="31.2">
      <c r="A30" s="100" t="str">
        <f t="shared" si="0"/>
        <v>S2#122</v>
      </c>
      <c r="B30" s="87" t="s">
        <v>57</v>
      </c>
      <c r="C30" s="88" t="s">
        <v>52</v>
      </c>
      <c r="D30" s="101" t="s">
        <v>104</v>
      </c>
      <c r="E30" s="90">
        <f ca="1">COUNTIF(INDIRECT("D"&amp;$A$4):D3657,INDIRECT("D"&amp;ROW()))</f>
        <v>3</v>
      </c>
      <c r="F30" s="102" t="s">
        <v>5</v>
      </c>
      <c r="G30" s="185">
        <f ca="1">COUNTIFS(INDIRECT("U"&amp;$A$4):U9955,"OPEN",INDIRECT("D"&amp;$A$4):D9955,INDIRECT("D"&amp;ROW()))</f>
        <v>0</v>
      </c>
      <c r="H30" s="103" t="s">
        <v>105</v>
      </c>
      <c r="I30" s="108" t="s">
        <v>55</v>
      </c>
      <c r="J30" s="93" t="s">
        <v>51</v>
      </c>
      <c r="K30" s="94" t="s">
        <v>51</v>
      </c>
      <c r="L30" s="94" t="s">
        <v>51</v>
      </c>
      <c r="M30" s="94" t="s">
        <v>51</v>
      </c>
      <c r="N30" s="94" t="s">
        <v>51</v>
      </c>
      <c r="O30" s="94" t="s">
        <v>51</v>
      </c>
      <c r="P30" s="105" t="s">
        <v>51</v>
      </c>
      <c r="Q30" s="96" t="s">
        <v>51</v>
      </c>
      <c r="R30" s="97" t="s">
        <v>106</v>
      </c>
      <c r="S30" s="107" t="s">
        <v>51</v>
      </c>
      <c r="T30" s="85"/>
      <c r="W30" s="69"/>
      <c r="X30" s="11" t="str">
        <f t="shared" si="1"/>
        <v>6.5.4</v>
      </c>
      <c r="Y30" s="99" t="str">
        <f t="shared" si="2"/>
        <v>Frank</v>
      </c>
    </row>
    <row r="31" spans="1:25" s="68" customFormat="1" ht="34.200000000000003">
      <c r="A31" s="87" t="str">
        <f t="shared" si="0"/>
        <v>S2#122</v>
      </c>
      <c r="B31" s="87" t="s">
        <v>57</v>
      </c>
      <c r="C31" s="88" t="s">
        <v>52</v>
      </c>
      <c r="D31" s="101" t="s">
        <v>107</v>
      </c>
      <c r="E31" s="90">
        <f ca="1">COUNTIF(INDIRECT("D"&amp;$A$4):D3657,INDIRECT("D"&amp;ROW()))</f>
        <v>1</v>
      </c>
      <c r="F31" s="102" t="s">
        <v>5</v>
      </c>
      <c r="G31" s="185">
        <f ca="1">COUNTIFS(INDIRECT("U"&amp;$A$4):U9955,"OPEN",INDIRECT("D"&amp;$A$4):D9955,INDIRECT("D"&amp;ROW()))</f>
        <v>0</v>
      </c>
      <c r="H31" s="103" t="s">
        <v>108</v>
      </c>
      <c r="I31" s="108" t="s">
        <v>55</v>
      </c>
      <c r="J31" s="93" t="s">
        <v>51</v>
      </c>
      <c r="K31" s="94" t="s">
        <v>51</v>
      </c>
      <c r="L31" s="94" t="s">
        <v>51</v>
      </c>
      <c r="M31" s="94" t="s">
        <v>51</v>
      </c>
      <c r="N31" s="94" t="s">
        <v>51</v>
      </c>
      <c r="O31" s="94" t="s">
        <v>51</v>
      </c>
      <c r="P31" s="105" t="s">
        <v>51</v>
      </c>
      <c r="Q31" s="96" t="s">
        <v>51</v>
      </c>
      <c r="R31" s="97" t="s">
        <v>729</v>
      </c>
      <c r="S31" s="107" t="s">
        <v>51</v>
      </c>
      <c r="T31" s="85"/>
      <c r="W31" s="69"/>
      <c r="X31" s="11" t="str">
        <f t="shared" si="1"/>
        <v>6.5.5</v>
      </c>
      <c r="Y31" s="99" t="str">
        <f t="shared" si="2"/>
        <v>Frank</v>
      </c>
    </row>
    <row r="32" spans="1:25" s="68" customFormat="1" ht="22.8">
      <c r="A32" s="100" t="str">
        <f t="shared" si="0"/>
        <v>S2#122</v>
      </c>
      <c r="B32" s="87" t="s">
        <v>57</v>
      </c>
      <c r="C32" s="88" t="s">
        <v>52</v>
      </c>
      <c r="D32" s="101" t="s">
        <v>109</v>
      </c>
      <c r="E32" s="90">
        <f ca="1">COUNTIF(INDIRECT("D"&amp;$A$4):D3657,INDIRECT("D"&amp;ROW()))</f>
        <v>0</v>
      </c>
      <c r="F32" s="147" t="s">
        <v>7</v>
      </c>
      <c r="G32" s="185">
        <f ca="1">COUNTIFS(INDIRECT("U"&amp;$A$4):U9955,"OPEN",INDIRECT("D"&amp;$A$4):D9955,INDIRECT("D"&amp;ROW()))</f>
        <v>0</v>
      </c>
      <c r="H32" s="103" t="s">
        <v>110</v>
      </c>
      <c r="I32" s="108" t="s">
        <v>55</v>
      </c>
      <c r="J32" s="93" t="s">
        <v>51</v>
      </c>
      <c r="K32" s="94" t="s">
        <v>51</v>
      </c>
      <c r="L32" s="94" t="s">
        <v>51</v>
      </c>
      <c r="M32" s="94" t="s">
        <v>51</v>
      </c>
      <c r="N32" s="94" t="s">
        <v>51</v>
      </c>
      <c r="O32" s="94" t="s">
        <v>51</v>
      </c>
      <c r="P32" s="105" t="s">
        <v>51</v>
      </c>
      <c r="Q32" s="96" t="s">
        <v>51</v>
      </c>
      <c r="R32" s="97" t="s">
        <v>730</v>
      </c>
      <c r="S32" s="107" t="s">
        <v>51</v>
      </c>
      <c r="T32" s="85"/>
      <c r="W32" s="69"/>
      <c r="X32" s="11" t="str">
        <f t="shared" si="1"/>
        <v>6.5.6</v>
      </c>
      <c r="Y32" s="99" t="str">
        <f t="shared" si="2"/>
        <v>Krisztian</v>
      </c>
    </row>
    <row r="33" spans="1:25" s="68" customFormat="1" ht="32.4" customHeight="1">
      <c r="A33" s="100" t="str">
        <f t="shared" si="0"/>
        <v>S2#122</v>
      </c>
      <c r="B33" s="87" t="s">
        <v>57</v>
      </c>
      <c r="C33" s="88" t="s">
        <v>52</v>
      </c>
      <c r="D33" s="101" t="s">
        <v>17619</v>
      </c>
      <c r="E33" s="90">
        <f ca="1">COUNTIF(INDIRECT("D"&amp;$A$4):D3657,INDIRECT("D"&amp;ROW()))</f>
        <v>0</v>
      </c>
      <c r="F33" s="147" t="s">
        <v>7</v>
      </c>
      <c r="G33" s="185">
        <f ca="1">COUNTIFS(INDIRECT("U"&amp;$A$4):U9955,"OPEN",INDIRECT("D"&amp;$A$4):D9955,INDIRECT("D"&amp;ROW()))</f>
        <v>0</v>
      </c>
      <c r="H33" s="103" t="s">
        <v>17617</v>
      </c>
      <c r="I33" s="108" t="s">
        <v>55</v>
      </c>
      <c r="J33" s="93" t="s">
        <v>51</v>
      </c>
      <c r="K33" s="94" t="s">
        <v>51</v>
      </c>
      <c r="L33" s="94" t="s">
        <v>51</v>
      </c>
      <c r="M33" s="94" t="s">
        <v>51</v>
      </c>
      <c r="N33" s="94" t="s">
        <v>51</v>
      </c>
      <c r="O33" s="94" t="s">
        <v>51</v>
      </c>
      <c r="P33" s="105" t="s">
        <v>51</v>
      </c>
      <c r="Q33" s="96" t="s">
        <v>51</v>
      </c>
      <c r="R33" s="97" t="s">
        <v>17615</v>
      </c>
      <c r="S33" s="107" t="s">
        <v>51</v>
      </c>
      <c r="T33" s="85"/>
      <c r="W33" s="69"/>
      <c r="X33" s="11" t="str">
        <f t="shared" si="1"/>
        <v>6.5.6.1</v>
      </c>
      <c r="Y33" s="99" t="str">
        <f t="shared" si="2"/>
        <v>Krisztian</v>
      </c>
    </row>
    <row r="34" spans="1:25" s="68" customFormat="1" ht="46.8">
      <c r="A34" s="100" t="str">
        <f t="shared" si="0"/>
        <v>S2#122</v>
      </c>
      <c r="B34" s="87" t="s">
        <v>57</v>
      </c>
      <c r="C34" s="88" t="s">
        <v>52</v>
      </c>
      <c r="D34" s="101" t="s">
        <v>17620</v>
      </c>
      <c r="E34" s="90">
        <f ca="1">COUNTIF(INDIRECT("D"&amp;$A$4):D3657,INDIRECT("D"&amp;ROW()))</f>
        <v>1</v>
      </c>
      <c r="F34" s="147" t="s">
        <v>7</v>
      </c>
      <c r="G34" s="185">
        <f ca="1">COUNTIFS(INDIRECT("U"&amp;$A$4):U9955,"OPEN",INDIRECT("D"&amp;$A$4):D9955,INDIRECT("D"&amp;ROW()))</f>
        <v>0</v>
      </c>
      <c r="H34" s="103" t="s">
        <v>17618</v>
      </c>
      <c r="I34" s="108" t="s">
        <v>55</v>
      </c>
      <c r="J34" s="93" t="s">
        <v>51</v>
      </c>
      <c r="K34" s="94" t="s">
        <v>51</v>
      </c>
      <c r="L34" s="94" t="s">
        <v>51</v>
      </c>
      <c r="M34" s="94" t="s">
        <v>51</v>
      </c>
      <c r="N34" s="94" t="s">
        <v>51</v>
      </c>
      <c r="O34" s="94" t="s">
        <v>51</v>
      </c>
      <c r="P34" s="105" t="s">
        <v>51</v>
      </c>
      <c r="Q34" s="96" t="s">
        <v>51</v>
      </c>
      <c r="R34" s="97" t="s">
        <v>17616</v>
      </c>
      <c r="S34" s="107" t="s">
        <v>51</v>
      </c>
      <c r="T34" s="85"/>
      <c r="W34" s="69"/>
      <c r="X34" s="11" t="str">
        <f t="shared" si="1"/>
        <v>6.5.6.2</v>
      </c>
      <c r="Y34" s="99" t="str">
        <f t="shared" si="2"/>
        <v>Krisztian</v>
      </c>
    </row>
    <row r="35" spans="1:25" s="68" customFormat="1" ht="114">
      <c r="A35" s="100" t="str">
        <f t="shared" si="0"/>
        <v>S2#122</v>
      </c>
      <c r="B35" s="87" t="s">
        <v>57</v>
      </c>
      <c r="C35" s="88" t="s">
        <v>52</v>
      </c>
      <c r="D35" s="101" t="s">
        <v>666</v>
      </c>
      <c r="E35" s="90">
        <f ca="1">COUNTIF(INDIRECT("D"&amp;$A$4):D3657,INDIRECT("D"&amp;ROW()))</f>
        <v>0</v>
      </c>
      <c r="F35" s="102" t="s">
        <v>5</v>
      </c>
      <c r="G35" s="185">
        <f ca="1">COUNTIFS(INDIRECT("U"&amp;$A$4):U9955,"OPEN",INDIRECT("D"&amp;$A$4):D9955,INDIRECT("D"&amp;ROW()))</f>
        <v>0</v>
      </c>
      <c r="H35" s="103" t="s">
        <v>112</v>
      </c>
      <c r="I35" s="108" t="s">
        <v>5996</v>
      </c>
      <c r="J35" s="93" t="s">
        <v>51</v>
      </c>
      <c r="K35" s="94" t="s">
        <v>51</v>
      </c>
      <c r="L35" s="94" t="s">
        <v>51</v>
      </c>
      <c r="M35" s="94" t="s">
        <v>51</v>
      </c>
      <c r="N35" s="94" t="s">
        <v>51</v>
      </c>
      <c r="O35" s="94" t="s">
        <v>51</v>
      </c>
      <c r="P35" s="105" t="s">
        <v>51</v>
      </c>
      <c r="Q35" s="96" t="s">
        <v>51</v>
      </c>
      <c r="R35" s="97" t="s">
        <v>12584</v>
      </c>
      <c r="S35" s="107" t="s">
        <v>51</v>
      </c>
      <c r="T35" s="85"/>
      <c r="W35" s="69"/>
      <c r="X35" s="11" t="str">
        <f t="shared" si="1"/>
        <v>6.5.7.1</v>
      </c>
      <c r="Y35" s="99" t="str">
        <f t="shared" si="2"/>
        <v>Frank</v>
      </c>
    </row>
    <row r="36" spans="1:25" s="68" customFormat="1" ht="15.6">
      <c r="A36" s="100" t="str">
        <f t="shared" si="0"/>
        <v>S2#122</v>
      </c>
      <c r="B36" s="87" t="s">
        <v>57</v>
      </c>
      <c r="C36" s="88" t="s">
        <v>52</v>
      </c>
      <c r="D36" s="101" t="s">
        <v>670</v>
      </c>
      <c r="E36" s="90">
        <f ca="1">COUNTIF(INDIRECT("D"&amp;$A$4):D3657,INDIRECT("D"&amp;ROW()))</f>
        <v>0</v>
      </c>
      <c r="F36" s="220" t="s">
        <v>6</v>
      </c>
      <c r="G36" s="185">
        <f ca="1">COUNTIFS(INDIRECT("U"&amp;$A$4):U9955,"OPEN",INDIRECT("D"&amp;$A$4):D9955,INDIRECT("D"&amp;ROW()))</f>
        <v>0</v>
      </c>
      <c r="H36" s="103" t="s">
        <v>680</v>
      </c>
      <c r="I36" s="108" t="s">
        <v>55</v>
      </c>
      <c r="J36" s="93" t="s">
        <v>51</v>
      </c>
      <c r="K36" s="94" t="s">
        <v>51</v>
      </c>
      <c r="L36" s="94" t="s">
        <v>51</v>
      </c>
      <c r="M36" s="94" t="s">
        <v>51</v>
      </c>
      <c r="N36" s="94" t="s">
        <v>51</v>
      </c>
      <c r="O36" s="94" t="s">
        <v>51</v>
      </c>
      <c r="P36" s="105" t="s">
        <v>51</v>
      </c>
      <c r="Q36" s="96" t="s">
        <v>51</v>
      </c>
      <c r="R36" s="97" t="s">
        <v>680</v>
      </c>
      <c r="S36" s="107" t="s">
        <v>51</v>
      </c>
      <c r="T36" s="85"/>
      <c r="W36" s="69"/>
      <c r="X36" s="11" t="str">
        <f t="shared" si="1"/>
        <v>6.5.7.5</v>
      </c>
      <c r="Y36" s="99" t="str">
        <f t="shared" si="2"/>
        <v>Puneet</v>
      </c>
    </row>
    <row r="37" spans="1:25" s="68" customFormat="1" ht="79.8">
      <c r="A37" s="100" t="str">
        <f t="shared" si="0"/>
        <v>S2#122</v>
      </c>
      <c r="B37" s="87" t="s">
        <v>57</v>
      </c>
      <c r="C37" s="88" t="s">
        <v>52</v>
      </c>
      <c r="D37" s="101" t="s">
        <v>113</v>
      </c>
      <c r="E37" s="90">
        <f ca="1">COUNTIF(INDIRECT("D"&amp;$A$4):D3657,INDIRECT("D"&amp;ROW()))</f>
        <v>0</v>
      </c>
      <c r="F37" s="220" t="s">
        <v>6</v>
      </c>
      <c r="G37" s="185">
        <f ca="1">COUNTIFS(INDIRECT("U"&amp;$A$4):U9955,"OPEN",INDIRECT("D"&amp;$A$4):D9955,INDIRECT("D"&amp;ROW()))</f>
        <v>0</v>
      </c>
      <c r="H37" s="103" t="s">
        <v>114</v>
      </c>
      <c r="I37" s="108" t="s">
        <v>55</v>
      </c>
      <c r="J37" s="93" t="s">
        <v>51</v>
      </c>
      <c r="K37" s="94" t="s">
        <v>51</v>
      </c>
      <c r="L37" s="94" t="s">
        <v>51</v>
      </c>
      <c r="M37" s="94" t="s">
        <v>51</v>
      </c>
      <c r="N37" s="94" t="s">
        <v>51</v>
      </c>
      <c r="O37" s="94" t="s">
        <v>51</v>
      </c>
      <c r="P37" s="105" t="s">
        <v>51</v>
      </c>
      <c r="Q37" s="96" t="s">
        <v>51</v>
      </c>
      <c r="R37" s="97" t="s">
        <v>5673</v>
      </c>
      <c r="S37" s="107" t="s">
        <v>51</v>
      </c>
      <c r="T37" s="85"/>
      <c r="W37" s="69"/>
      <c r="X37" s="11" t="str">
        <f t="shared" si="1"/>
        <v>6.5.8</v>
      </c>
      <c r="Y37" s="99" t="str">
        <f t="shared" si="2"/>
        <v>Puneet</v>
      </c>
    </row>
    <row r="38" spans="1:25" s="68" customFormat="1" ht="22.8">
      <c r="A38" s="100" t="str">
        <f t="shared" si="0"/>
        <v>S2#122</v>
      </c>
      <c r="B38" s="87" t="s">
        <v>57</v>
      </c>
      <c r="C38" s="88" t="s">
        <v>52</v>
      </c>
      <c r="D38" s="101" t="s">
        <v>115</v>
      </c>
      <c r="E38" s="90">
        <f ca="1">COUNTIF(INDIRECT("D"&amp;$A$4):D3657,INDIRECT("D"&amp;ROW()))</f>
        <v>0</v>
      </c>
      <c r="F38" s="112" t="s">
        <v>566</v>
      </c>
      <c r="G38" s="185">
        <f ca="1">COUNTIFS(INDIRECT("U"&amp;$A$4):U9955,"OPEN",INDIRECT("D"&amp;$A$4):D9955,INDIRECT("D"&amp;ROW()))</f>
        <v>0</v>
      </c>
      <c r="H38" s="103" t="s">
        <v>116</v>
      </c>
      <c r="I38" s="108" t="s">
        <v>55</v>
      </c>
      <c r="J38" s="93" t="s">
        <v>51</v>
      </c>
      <c r="K38" s="94" t="s">
        <v>51</v>
      </c>
      <c r="L38" s="94" t="s">
        <v>51</v>
      </c>
      <c r="M38" s="94" t="s">
        <v>51</v>
      </c>
      <c r="N38" s="94" t="s">
        <v>51</v>
      </c>
      <c r="O38" s="94" t="s">
        <v>51</v>
      </c>
      <c r="P38" s="105" t="s">
        <v>51</v>
      </c>
      <c r="Q38" s="96" t="s">
        <v>51</v>
      </c>
      <c r="R38" s="97" t="s">
        <v>106</v>
      </c>
      <c r="S38" s="107" t="s">
        <v>51</v>
      </c>
      <c r="T38" s="85"/>
      <c r="W38" s="69"/>
      <c r="X38" s="11" t="str">
        <f t="shared" si="1"/>
        <v>6.5.9</v>
      </c>
      <c r="Y38" s="99" t="str">
        <f t="shared" si="2"/>
        <v>Irfan</v>
      </c>
    </row>
    <row r="39" spans="1:25" s="68" customFormat="1" ht="93.6" customHeight="1">
      <c r="A39" s="100" t="str">
        <f t="shared" si="0"/>
        <v>S2#122</v>
      </c>
      <c r="B39" s="87" t="s">
        <v>57</v>
      </c>
      <c r="C39" s="88" t="s">
        <v>52</v>
      </c>
      <c r="D39" s="101" t="s">
        <v>117</v>
      </c>
      <c r="E39" s="90">
        <f ca="1">COUNTIF(INDIRECT("D"&amp;$A$4):D3657,INDIRECT("D"&amp;ROW()))</f>
        <v>0</v>
      </c>
      <c r="F39" s="147" t="s">
        <v>7</v>
      </c>
      <c r="G39" s="185">
        <f ca="1">COUNTIFS(INDIRECT("U"&amp;$A$4):U9955,"OPEN",INDIRECT("D"&amp;$A$4):D9955,INDIRECT("D"&amp;ROW()))</f>
        <v>0</v>
      </c>
      <c r="H39" s="103" t="s">
        <v>118</v>
      </c>
      <c r="I39" s="108" t="s">
        <v>55</v>
      </c>
      <c r="J39" s="93" t="s">
        <v>51</v>
      </c>
      <c r="K39" s="94" t="s">
        <v>51</v>
      </c>
      <c r="L39" s="94" t="s">
        <v>51</v>
      </c>
      <c r="M39" s="94" t="s">
        <v>51</v>
      </c>
      <c r="N39" s="94" t="s">
        <v>51</v>
      </c>
      <c r="O39" s="94" t="s">
        <v>51</v>
      </c>
      <c r="P39" s="105" t="s">
        <v>51</v>
      </c>
      <c r="Q39" s="96" t="s">
        <v>51</v>
      </c>
      <c r="R39" s="97" t="s">
        <v>684</v>
      </c>
      <c r="S39" s="107" t="s">
        <v>51</v>
      </c>
      <c r="T39" s="85"/>
      <c r="W39" s="69"/>
      <c r="X39" s="11" t="str">
        <f t="shared" si="1"/>
        <v>6.5.10</v>
      </c>
      <c r="Y39" s="99" t="str">
        <f t="shared" si="2"/>
        <v>Krisztian</v>
      </c>
    </row>
    <row r="40" spans="1:25" s="68" customFormat="1" ht="34.200000000000003">
      <c r="A40" s="100" t="str">
        <f t="shared" si="0"/>
        <v>S2#122</v>
      </c>
      <c r="B40" s="87" t="s">
        <v>57</v>
      </c>
      <c r="C40" s="88" t="s">
        <v>52</v>
      </c>
      <c r="D40" s="101" t="s">
        <v>119</v>
      </c>
      <c r="E40" s="90">
        <f ca="1">COUNTIF(INDIRECT("D"&amp;$A$4):D3657,INDIRECT("D"&amp;ROW()))</f>
        <v>1</v>
      </c>
      <c r="F40" s="102" t="s">
        <v>5</v>
      </c>
      <c r="G40" s="185">
        <f ca="1">COUNTIFS(INDIRECT("U"&amp;$A$4):U9955,"OPEN",INDIRECT("D"&amp;$A$4):D9955,INDIRECT("D"&amp;ROW()))</f>
        <v>0</v>
      </c>
      <c r="H40" s="103" t="s">
        <v>120</v>
      </c>
      <c r="I40" s="108" t="s">
        <v>55</v>
      </c>
      <c r="J40" s="93" t="s">
        <v>51</v>
      </c>
      <c r="K40" s="94" t="s">
        <v>51</v>
      </c>
      <c r="L40" s="94" t="s">
        <v>51</v>
      </c>
      <c r="M40" s="94" t="s">
        <v>51</v>
      </c>
      <c r="N40" s="94" t="s">
        <v>51</v>
      </c>
      <c r="O40" s="94" t="s">
        <v>51</v>
      </c>
      <c r="P40" s="105" t="s">
        <v>51</v>
      </c>
      <c r="Q40" s="96" t="s">
        <v>51</v>
      </c>
      <c r="R40" s="97" t="s">
        <v>731</v>
      </c>
      <c r="S40" s="107" t="s">
        <v>51</v>
      </c>
      <c r="T40" s="85"/>
      <c r="W40" s="69"/>
      <c r="X40" s="11" t="str">
        <f t="shared" si="1"/>
        <v>6.5.11</v>
      </c>
      <c r="Y40" s="99" t="str">
        <f t="shared" si="2"/>
        <v>Frank</v>
      </c>
    </row>
    <row r="41" spans="1:25" s="68" customFormat="1" ht="62.4">
      <c r="A41" s="100" t="str">
        <f t="shared" si="0"/>
        <v>S2#122</v>
      </c>
      <c r="B41" s="87" t="s">
        <v>57</v>
      </c>
      <c r="C41" s="88" t="s">
        <v>52</v>
      </c>
      <c r="D41" s="101" t="s">
        <v>121</v>
      </c>
      <c r="E41" s="90">
        <f ca="1">COUNTIF(INDIRECT("D"&amp;$A$4):D3657,INDIRECT("D"&amp;ROW()))</f>
        <v>0</v>
      </c>
      <c r="F41" s="246" t="s">
        <v>12745</v>
      </c>
      <c r="G41" s="185">
        <f ca="1">COUNTIFS(INDIRECT("U"&amp;$A$4):U9955,"OPEN",INDIRECT("D"&amp;$A$4):D9955,INDIRECT("D"&amp;ROW()))</f>
        <v>0</v>
      </c>
      <c r="H41" s="103" t="s">
        <v>853</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6.6</v>
      </c>
      <c r="Y41" s="99" t="str">
        <f t="shared" si="2"/>
        <v>LaeYoung</v>
      </c>
    </row>
    <row r="42" spans="1:25" s="68" customFormat="1" ht="46.8">
      <c r="A42" s="100" t="str">
        <f t="shared" si="0"/>
        <v>S2#122</v>
      </c>
      <c r="B42" s="87" t="s">
        <v>57</v>
      </c>
      <c r="C42" s="88" t="s">
        <v>52</v>
      </c>
      <c r="D42" s="101" t="s">
        <v>122</v>
      </c>
      <c r="E42" s="90">
        <f ca="1">COUNTIF(INDIRECT("D"&amp;$A$4):D3657,INDIRECT("D"&amp;ROW()))</f>
        <v>1</v>
      </c>
      <c r="F42" s="102" t="s">
        <v>5</v>
      </c>
      <c r="G42" s="185">
        <f ca="1">COUNTIFS(INDIRECT("U"&amp;$A$4):U9955,"OPEN",INDIRECT("D"&amp;$A$4):D9955,INDIRECT("D"&amp;ROW()))</f>
        <v>0</v>
      </c>
      <c r="H42" s="103" t="s">
        <v>854</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6.7</v>
      </c>
      <c r="Y42" s="99" t="str">
        <f t="shared" si="2"/>
        <v>Frank</v>
      </c>
    </row>
    <row r="43" spans="1:25" s="68" customFormat="1" ht="62.4">
      <c r="A43" s="100" t="str">
        <f t="shared" si="0"/>
        <v>S2#122</v>
      </c>
      <c r="B43" s="87" t="s">
        <v>57</v>
      </c>
      <c r="C43" s="88" t="s">
        <v>52</v>
      </c>
      <c r="D43" s="101" t="s">
        <v>123</v>
      </c>
      <c r="E43" s="90">
        <f ca="1">COUNTIF(INDIRECT("D"&amp;$A$4):D3657,INDIRECT("D"&amp;ROW()))</f>
        <v>0</v>
      </c>
      <c r="F43" s="147" t="s">
        <v>7</v>
      </c>
      <c r="G43" s="185">
        <f ca="1">COUNTIFS(INDIRECT("U"&amp;$A$4):U9955,"OPEN",INDIRECT("D"&amp;$A$4):D9955,INDIRECT("D"&amp;ROW()))</f>
        <v>0</v>
      </c>
      <c r="H43" s="103" t="s">
        <v>855</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6.8</v>
      </c>
      <c r="Y43" s="99" t="str">
        <f t="shared" si="2"/>
        <v>Krisztian</v>
      </c>
    </row>
    <row r="44" spans="1:25" s="68" customFormat="1" ht="46.8">
      <c r="A44" s="100" t="str">
        <f t="shared" si="0"/>
        <v>S2#122</v>
      </c>
      <c r="B44" s="87" t="s">
        <v>57</v>
      </c>
      <c r="C44" s="88" t="s">
        <v>52</v>
      </c>
      <c r="D44" s="101" t="s">
        <v>125</v>
      </c>
      <c r="E44" s="90">
        <f ca="1">COUNTIF(INDIRECT("D"&amp;$A$4):D3657,INDIRECT("D"&amp;ROW()))</f>
        <v>0</v>
      </c>
      <c r="F44" s="220" t="s">
        <v>6</v>
      </c>
      <c r="G44" s="185">
        <f ca="1">COUNTIFS(INDIRECT("U"&amp;$A$4):U9955,"OPEN",INDIRECT("D"&amp;$A$4):D9955,INDIRECT("D"&amp;ROW()))</f>
        <v>0</v>
      </c>
      <c r="H44" s="103" t="s">
        <v>12571</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6.9</v>
      </c>
      <c r="Y44" s="99" t="str">
        <f t="shared" si="2"/>
        <v>Puneet</v>
      </c>
    </row>
    <row r="45" spans="1:25" s="68" customFormat="1" ht="46.8" customHeight="1">
      <c r="A45" s="100" t="str">
        <f t="shared" si="0"/>
        <v>S2#122</v>
      </c>
      <c r="B45" s="87" t="s">
        <v>57</v>
      </c>
      <c r="C45" s="88" t="s">
        <v>52</v>
      </c>
      <c r="D45" s="101" t="s">
        <v>126</v>
      </c>
      <c r="E45" s="90">
        <f ca="1">COUNTIF(INDIRECT("D"&amp;$A$4):D3657,INDIRECT("D"&amp;ROW()))</f>
        <v>0</v>
      </c>
      <c r="F45" s="147" t="s">
        <v>7</v>
      </c>
      <c r="G45" s="185">
        <f ca="1">COUNTIFS(INDIRECT("U"&amp;$A$4):U9955,"OPEN",INDIRECT("D"&amp;$A$4):D9955,INDIRECT("D"&amp;ROW()))</f>
        <v>0</v>
      </c>
      <c r="H45" s="103" t="s">
        <v>12572</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6.10</v>
      </c>
      <c r="Y45" s="99" t="str">
        <f t="shared" si="2"/>
        <v>Krisztian</v>
      </c>
    </row>
    <row r="46" spans="1:25" s="68" customFormat="1" ht="31.2">
      <c r="A46" s="100" t="str">
        <f t="shared" si="0"/>
        <v>S2#122</v>
      </c>
      <c r="B46" s="87" t="s">
        <v>57</v>
      </c>
      <c r="C46" s="88" t="s">
        <v>52</v>
      </c>
      <c r="D46" s="101" t="s">
        <v>323</v>
      </c>
      <c r="E46" s="90">
        <f ca="1">COUNTIF(INDIRECT("D"&amp;$A$4):D3657,INDIRECT("D"&amp;ROW()))</f>
        <v>0</v>
      </c>
      <c r="F46" s="220" t="s">
        <v>6</v>
      </c>
      <c r="G46" s="185">
        <f ca="1">COUNTIFS(INDIRECT("U"&amp;$A$4):U9955,"OPEN",INDIRECT("D"&amp;$A$4):D9955,INDIRECT("D"&amp;ROW()))</f>
        <v>0</v>
      </c>
      <c r="H46" s="103" t="s">
        <v>12573</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6.11</v>
      </c>
      <c r="Y46" s="99" t="str">
        <f t="shared" si="2"/>
        <v>Puneet</v>
      </c>
    </row>
    <row r="47" spans="1:25" s="68" customFormat="1" ht="46.8">
      <c r="A47" s="100" t="str">
        <f t="shared" si="0"/>
        <v>S2#122</v>
      </c>
      <c r="B47" s="87" t="s">
        <v>57</v>
      </c>
      <c r="C47" s="88" t="s">
        <v>52</v>
      </c>
      <c r="D47" s="101" t="s">
        <v>324</v>
      </c>
      <c r="E47" s="90">
        <f ca="1">COUNTIF(INDIRECT("D"&amp;$A$4):D3657,INDIRECT("D"&amp;ROW()))</f>
        <v>0</v>
      </c>
      <c r="F47" s="147" t="s">
        <v>7</v>
      </c>
      <c r="G47" s="185">
        <f ca="1">COUNTIFS(INDIRECT("U"&amp;$A$4):U9955,"OPEN",INDIRECT("D"&amp;$A$4):D9955,INDIRECT("D"&amp;ROW()))</f>
        <v>0</v>
      </c>
      <c r="H47" s="103" t="s">
        <v>12574</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6.12</v>
      </c>
      <c r="Y47" s="99" t="str">
        <f t="shared" si="2"/>
        <v>Krisztian</v>
      </c>
    </row>
    <row r="48" spans="1:25" s="68" customFormat="1" ht="46.8">
      <c r="A48" s="100" t="str">
        <f t="shared" si="0"/>
        <v>S2#122</v>
      </c>
      <c r="B48" s="87" t="s">
        <v>57</v>
      </c>
      <c r="C48" s="88" t="s">
        <v>52</v>
      </c>
      <c r="D48" s="101" t="s">
        <v>508</v>
      </c>
      <c r="E48" s="90">
        <f ca="1">COUNTIF(INDIRECT("D"&amp;$A$4):D3657,INDIRECT("D"&amp;ROW()))</f>
        <v>0</v>
      </c>
      <c r="F48" s="220" t="s">
        <v>6</v>
      </c>
      <c r="G48" s="185">
        <f ca="1">COUNTIFS(INDIRECT("U"&amp;$A$4):U9955,"OPEN",INDIRECT("D"&amp;$A$4):D9955,INDIRECT("D"&amp;ROW()))</f>
        <v>0</v>
      </c>
      <c r="H48" s="103" t="s">
        <v>12575</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6.13</v>
      </c>
      <c r="Y48" s="99" t="str">
        <f t="shared" si="2"/>
        <v>Puneet</v>
      </c>
    </row>
    <row r="49" spans="1:33" s="68" customFormat="1" ht="31.2">
      <c r="A49" s="100" t="str">
        <f t="shared" si="0"/>
        <v>S2#122</v>
      </c>
      <c r="B49" s="87" t="s">
        <v>57</v>
      </c>
      <c r="C49" s="88" t="s">
        <v>52</v>
      </c>
      <c r="D49" s="101" t="s">
        <v>509</v>
      </c>
      <c r="E49" s="90">
        <f ca="1">COUNTIF(INDIRECT("D"&amp;$A$4):D3657,INDIRECT("D"&amp;ROW()))</f>
        <v>0</v>
      </c>
      <c r="F49" s="147" t="s">
        <v>7</v>
      </c>
      <c r="G49" s="185">
        <f ca="1">COUNTIFS(INDIRECT("U"&amp;$A$4):U9955,"OPEN",INDIRECT("D"&amp;$A$4):D9955,INDIRECT("D"&amp;ROW()))</f>
        <v>0</v>
      </c>
      <c r="H49" s="103" t="s">
        <v>12576</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6.14</v>
      </c>
      <c r="Y49" s="99" t="str">
        <f t="shared" si="2"/>
        <v>Krisztian</v>
      </c>
    </row>
    <row r="50" spans="1:33" s="68" customFormat="1" ht="46.8">
      <c r="A50" s="100" t="str">
        <f t="shared" si="0"/>
        <v>S2#122</v>
      </c>
      <c r="B50" s="87" t="s">
        <v>57</v>
      </c>
      <c r="C50" s="88" t="s">
        <v>52</v>
      </c>
      <c r="D50" s="101" t="s">
        <v>510</v>
      </c>
      <c r="E50" s="90">
        <f ca="1">COUNTIF(INDIRECT("D"&amp;$A$4):D3657, INDIRECT("D"&amp;ROW()))</f>
        <v>0</v>
      </c>
      <c r="F50" s="220" t="s">
        <v>6</v>
      </c>
      <c r="G50" s="185">
        <f ca="1">COUNTIFS(INDIRECT("U"&amp;$A$4):U9955,"OPEN",INDIRECT("D"&amp;$A$4):D9955,INDIRECT("D"&amp;ROW()))</f>
        <v>0</v>
      </c>
      <c r="H50" s="103" t="s">
        <v>12577</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6.15</v>
      </c>
      <c r="Y50" s="99" t="str">
        <f t="shared" si="2"/>
        <v>Puneet</v>
      </c>
    </row>
    <row r="51" spans="1:33" s="68" customFormat="1" ht="78">
      <c r="A51" s="100" t="str">
        <f t="shared" si="0"/>
        <v>S2#122</v>
      </c>
      <c r="B51" s="87" t="s">
        <v>57</v>
      </c>
      <c r="C51" s="88" t="s">
        <v>52</v>
      </c>
      <c r="D51" s="101" t="s">
        <v>2277</v>
      </c>
      <c r="E51" s="90">
        <f ca="1">COUNTIF(INDIRECT("D"&amp;$A$4):D3657,INDIRECT("D"&amp;ROW()))</f>
        <v>0</v>
      </c>
      <c r="F51" s="147" t="s">
        <v>7</v>
      </c>
      <c r="G51" s="185">
        <f ca="1">COUNTIFS(INDIRECT("U"&amp;$A$4):U9955,"OPEN",INDIRECT("D"&amp;$A$4):D9955,INDIRECT("D"&amp;ROW()))</f>
        <v>0</v>
      </c>
      <c r="H51" s="103" t="s">
        <v>2282</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6.16</v>
      </c>
      <c r="Y51" s="99" t="str">
        <f t="shared" si="2"/>
        <v>Krisztian</v>
      </c>
    </row>
    <row r="52" spans="1:33" s="68" customFormat="1" ht="46.8">
      <c r="A52" s="100" t="str">
        <f t="shared" si="0"/>
        <v>S2#122</v>
      </c>
      <c r="B52" s="87" t="s">
        <v>57</v>
      </c>
      <c r="C52" s="88" t="s">
        <v>52</v>
      </c>
      <c r="D52" s="101" t="s">
        <v>12567</v>
      </c>
      <c r="E52" s="90">
        <f ca="1">COUNTIF(INDIRECT("D"&amp;$A$4):D3657,INDIRECT("D"&amp;ROW()))</f>
        <v>0</v>
      </c>
      <c r="F52" s="220" t="s">
        <v>6</v>
      </c>
      <c r="G52" s="185">
        <f ca="1">COUNTIFS(INDIRECT("U"&amp;$A$4):U9955,"OPEN",INDIRECT("D"&amp;$A$4):D9955,INDIRECT("D"&amp;ROW()))</f>
        <v>0</v>
      </c>
      <c r="H52" s="103" t="s">
        <v>12731</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6.17</v>
      </c>
      <c r="Y52" s="99" t="str">
        <f t="shared" si="2"/>
        <v>Puneet</v>
      </c>
    </row>
    <row r="53" spans="1:33" s="68" customFormat="1" ht="31.2">
      <c r="A53" s="100" t="str">
        <f t="shared" si="0"/>
        <v>S2#122</v>
      </c>
      <c r="B53" s="87" t="s">
        <v>57</v>
      </c>
      <c r="C53" s="88" t="s">
        <v>52</v>
      </c>
      <c r="D53" s="101" t="s">
        <v>12568</v>
      </c>
      <c r="E53" s="90">
        <f ca="1">COUNTIF(INDIRECT("D"&amp;$A$4):D3657,INDIRECT("D"&amp;ROW()))</f>
        <v>0</v>
      </c>
      <c r="F53" s="102" t="s">
        <v>5</v>
      </c>
      <c r="G53" s="185">
        <f ca="1">COUNTIFS(INDIRECT("U"&amp;$A$4):U9955,"OPEN",INDIRECT("D"&amp;$A$4):D9955,INDIRECT("D"&amp;ROW()))</f>
        <v>0</v>
      </c>
      <c r="H53" s="103" t="s">
        <v>5670</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6.18</v>
      </c>
      <c r="Y53" s="99" t="str">
        <f t="shared" si="2"/>
        <v>Frank</v>
      </c>
    </row>
    <row r="54" spans="1:33" s="68" customFormat="1" ht="62.4">
      <c r="A54" s="100" t="str">
        <f t="shared" si="0"/>
        <v>S2#122</v>
      </c>
      <c r="B54" s="87" t="s">
        <v>57</v>
      </c>
      <c r="C54" s="88" t="s">
        <v>52</v>
      </c>
      <c r="D54" s="218" t="s">
        <v>12569</v>
      </c>
      <c r="E54" s="90">
        <f ca="1">COUNTIF(INDIRECT("D"&amp;$A$4):D3657,INDIRECT("D"&amp;ROW()))</f>
        <v>0</v>
      </c>
      <c r="F54" s="109" t="s">
        <v>82</v>
      </c>
      <c r="G54" s="185">
        <f ca="1">COUNTIFS(INDIRECT("U"&amp;$A$4):U9955,"OPEN",INDIRECT("D"&amp;$A$4):D9955,INDIRECT("D"&amp;ROW()))</f>
        <v>0</v>
      </c>
      <c r="H54" s="219" t="s">
        <v>12578</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6.19</v>
      </c>
      <c r="Y54" s="99" t="str">
        <f t="shared" si="2"/>
        <v>Not_on_agenda</v>
      </c>
    </row>
    <row r="55" spans="1:33" s="68" customFormat="1" ht="62.4">
      <c r="A55" s="100" t="str">
        <f t="shared" si="0"/>
        <v>S2#122</v>
      </c>
      <c r="B55" s="87" t="s">
        <v>57</v>
      </c>
      <c r="C55" s="88" t="s">
        <v>52</v>
      </c>
      <c r="D55" s="101" t="s">
        <v>859</v>
      </c>
      <c r="E55" s="90">
        <f ca="1">COUNTIF(INDIRECT("D"&amp;$A$4):D3657,INDIRECT("D"&amp;ROW()))</f>
        <v>0</v>
      </c>
      <c r="F55" s="102" t="s">
        <v>5</v>
      </c>
      <c r="G55" s="185">
        <f ca="1">COUNTIFS(INDIRECT("U"&amp;$A$4):U9955,"OPEN",INDIRECT("D"&amp;$A$4):D9955,INDIRECT("D"&amp;ROW()))</f>
        <v>0</v>
      </c>
      <c r="H55" s="103" t="s">
        <v>17584</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6.21</v>
      </c>
      <c r="Y55" s="99" t="str">
        <f t="shared" si="2"/>
        <v>Frank</v>
      </c>
    </row>
    <row r="56" spans="1:33" s="68" customFormat="1" ht="46.8">
      <c r="A56" s="100" t="str">
        <f t="shared" si="0"/>
        <v>S2#122</v>
      </c>
      <c r="B56" s="87" t="s">
        <v>57</v>
      </c>
      <c r="C56" s="88" t="s">
        <v>52</v>
      </c>
      <c r="D56" s="218" t="s">
        <v>2278</v>
      </c>
      <c r="E56" s="90">
        <f ca="1">COUNTIF(INDIRECT("D"&amp;$A$4):D3657,INDIRECT("D"&amp;ROW()))</f>
        <v>0</v>
      </c>
      <c r="F56" s="109" t="s">
        <v>82</v>
      </c>
      <c r="G56" s="185">
        <f ca="1">COUNTIFS(INDIRECT("U"&amp;$A$4):U9955,"OPEN",INDIRECT("D"&amp;$A$4):D9955,INDIRECT("D"&amp;ROW()))</f>
        <v>0</v>
      </c>
      <c r="H56" s="219" t="s">
        <v>17585</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6.22</v>
      </c>
      <c r="Y56" s="99" t="str">
        <f t="shared" si="2"/>
        <v>Not_on_agenda</v>
      </c>
    </row>
    <row r="57" spans="1:33" s="68" customFormat="1" ht="62.4">
      <c r="A57" s="100" t="str">
        <f t="shared" si="0"/>
        <v>S2#122</v>
      </c>
      <c r="B57" s="87" t="s">
        <v>57</v>
      </c>
      <c r="C57" s="88" t="s">
        <v>52</v>
      </c>
      <c r="D57" s="218" t="s">
        <v>858</v>
      </c>
      <c r="E57" s="90">
        <f ca="1">COUNTIF(INDIRECT("D"&amp;$A$4):D3658,INDIRECT("D"&amp;ROW()))</f>
        <v>0</v>
      </c>
      <c r="F57" s="109" t="s">
        <v>82</v>
      </c>
      <c r="G57" s="185">
        <f ca="1">COUNTIFS(INDIRECT("U"&amp;$A$4):U9955,"OPEN",INDIRECT("D"&amp;$A$4):D9955,INDIRECT("D"&amp;ROW()))</f>
        <v>0</v>
      </c>
      <c r="H57" s="219" t="s">
        <v>17586</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6.23</v>
      </c>
      <c r="Y57" s="99" t="str">
        <f t="shared" si="2"/>
        <v>Not_on_agenda</v>
      </c>
    </row>
    <row r="58" spans="1:33" s="68" customFormat="1" ht="62.4">
      <c r="A58" s="100" t="str">
        <f>A57</f>
        <v>S2#122</v>
      </c>
      <c r="B58" s="87" t="s">
        <v>57</v>
      </c>
      <c r="C58" s="88" t="s">
        <v>52</v>
      </c>
      <c r="D58" s="101" t="s">
        <v>2279</v>
      </c>
      <c r="E58" s="90">
        <f ca="1">COUNTIF(INDIRECT("D"&amp;$A$4):D3659,INDIRECT("D"&amp;ROW()))</f>
        <v>0</v>
      </c>
      <c r="F58" s="102" t="s">
        <v>5</v>
      </c>
      <c r="G58" s="185">
        <f ca="1">COUNTIFS(INDIRECT("U"&amp;$A$4):U9955,"OPEN",INDIRECT("D"&amp;$A$4):D9955,INDIRECT("D"&amp;ROW()))</f>
        <v>0</v>
      </c>
      <c r="H58" s="103" t="s">
        <v>17587</v>
      </c>
      <c r="I58" s="108" t="s">
        <v>55</v>
      </c>
      <c r="J58" s="93" t="s">
        <v>51</v>
      </c>
      <c r="K58" s="94" t="s">
        <v>51</v>
      </c>
      <c r="L58" s="94" t="s">
        <v>51</v>
      </c>
      <c r="M58" s="94" t="s">
        <v>51</v>
      </c>
      <c r="N58" s="94" t="s">
        <v>51</v>
      </c>
      <c r="O58" s="94" t="s">
        <v>51</v>
      </c>
      <c r="P58" s="105" t="s">
        <v>51</v>
      </c>
      <c r="Q58" s="96" t="s">
        <v>51</v>
      </c>
      <c r="R58" s="97" t="s">
        <v>51</v>
      </c>
      <c r="S58" s="107" t="s">
        <v>51</v>
      </c>
      <c r="T58" s="85"/>
      <c r="W58" s="69"/>
      <c r="X58" s="11" t="str">
        <f t="shared" si="1"/>
        <v>6.24</v>
      </c>
      <c r="Y58" s="99" t="str">
        <f t="shared" si="2"/>
        <v>Frank</v>
      </c>
    </row>
    <row r="59" spans="1:33" s="68" customFormat="1" ht="31.2">
      <c r="A59" s="100" t="str">
        <f t="shared" si="0"/>
        <v>S2#122</v>
      </c>
      <c r="B59" s="87" t="s">
        <v>57</v>
      </c>
      <c r="C59" s="88" t="s">
        <v>52</v>
      </c>
      <c r="D59" s="101" t="s">
        <v>128</v>
      </c>
      <c r="E59" s="90">
        <f ca="1">COUNTIF(INDIRECT("D"&amp;$A$4):D3660,INDIRECT("D"&amp;ROW()))</f>
        <v>0</v>
      </c>
      <c r="F59" s="102" t="s">
        <v>5</v>
      </c>
      <c r="G59" s="185">
        <f ca="1">COUNTIFS(INDIRECT("U"&amp;$A$4):U9955,"OPEN",INDIRECT("D"&amp;$A$4):D9955,INDIRECT("D"&amp;ROW()))</f>
        <v>0</v>
      </c>
      <c r="H59" s="103" t="s">
        <v>129</v>
      </c>
      <c r="I59" s="108" t="s">
        <v>55</v>
      </c>
      <c r="J59" s="93" t="s">
        <v>51</v>
      </c>
      <c r="K59" s="94" t="s">
        <v>51</v>
      </c>
      <c r="L59" s="94" t="s">
        <v>51</v>
      </c>
      <c r="M59" s="94" t="s">
        <v>51</v>
      </c>
      <c r="N59" s="94" t="s">
        <v>51</v>
      </c>
      <c r="O59" s="94" t="s">
        <v>51</v>
      </c>
      <c r="P59" s="105" t="s">
        <v>51</v>
      </c>
      <c r="Q59" s="96" t="s">
        <v>51</v>
      </c>
      <c r="R59" s="97" t="s">
        <v>51</v>
      </c>
      <c r="S59" s="107" t="s">
        <v>51</v>
      </c>
      <c r="T59" s="85"/>
      <c r="W59" s="69"/>
      <c r="X59" s="11" t="str">
        <f t="shared" si="1"/>
        <v>7</v>
      </c>
      <c r="Y59" s="99" t="str">
        <f t="shared" si="2"/>
        <v>Frank</v>
      </c>
    </row>
    <row r="60" spans="1:33" ht="57">
      <c r="A60" s="100" t="str">
        <f t="shared" si="0"/>
        <v>S2#122</v>
      </c>
      <c r="B60" s="87" t="s">
        <v>57</v>
      </c>
      <c r="C60" s="88" t="s">
        <v>52</v>
      </c>
      <c r="D60" s="101" t="s">
        <v>130</v>
      </c>
      <c r="E60" s="90">
        <f ca="1">COUNTIF(INDIRECT("D"&amp;$A$4):D3661,INDIRECT("D"&amp;ROW()))</f>
        <v>2</v>
      </c>
      <c r="F60" s="102" t="s">
        <v>5</v>
      </c>
      <c r="G60" s="185">
        <f ca="1">COUNTIFS(INDIRECT("U"&amp;$A$4):U9955,"OPEN",INDIRECT("D"&amp;$A$4):D9955,INDIRECT("D"&amp;ROW()))</f>
        <v>0</v>
      </c>
      <c r="H60" s="103" t="s">
        <v>12583</v>
      </c>
      <c r="I60" s="108" t="s">
        <v>55</v>
      </c>
      <c r="J60" s="93" t="s">
        <v>51</v>
      </c>
      <c r="K60" s="94" t="s">
        <v>51</v>
      </c>
      <c r="L60" s="94" t="s">
        <v>51</v>
      </c>
      <c r="M60" s="94" t="s">
        <v>51</v>
      </c>
      <c r="N60" s="94" t="s">
        <v>51</v>
      </c>
      <c r="O60" s="94" t="s">
        <v>51</v>
      </c>
      <c r="P60" s="105" t="s">
        <v>51</v>
      </c>
      <c r="Q60" s="96" t="s">
        <v>51</v>
      </c>
      <c r="R60" s="97" t="s">
        <v>12585</v>
      </c>
      <c r="S60" s="107" t="s">
        <v>51</v>
      </c>
      <c r="T60" s="85"/>
      <c r="U60" s="68"/>
      <c r="V60" s="68"/>
      <c r="W60" s="69"/>
      <c r="X60" s="11" t="str">
        <f t="shared" si="1"/>
        <v>7.1</v>
      </c>
      <c r="Y60" s="99" t="str">
        <f t="shared" si="2"/>
        <v>Frank</v>
      </c>
      <c r="AA60" s="68"/>
      <c r="AB60" s="68"/>
      <c r="AC60" s="68"/>
      <c r="AD60" s="68"/>
      <c r="AE60" s="68"/>
      <c r="AF60" s="68"/>
      <c r="AG60" s="68"/>
    </row>
    <row r="61" spans="1:33" ht="66">
      <c r="A61" s="100" t="str">
        <f t="shared" si="0"/>
        <v>S2#122</v>
      </c>
      <c r="B61" s="87" t="s">
        <v>57</v>
      </c>
      <c r="C61" s="88" t="s">
        <v>52</v>
      </c>
      <c r="D61" s="101" t="s">
        <v>131</v>
      </c>
      <c r="E61" s="90">
        <f ca="1">COUNTIF(INDIRECT("D"&amp;$A$4):D3662,INDIRECT("D"&amp;ROW()))</f>
        <v>0</v>
      </c>
      <c r="F61" s="102" t="s">
        <v>5</v>
      </c>
      <c r="G61" s="185">
        <f ca="1">COUNTIFS(INDIRECT("U"&amp;$A$4):U9955,"OPEN",INDIRECT("D"&amp;$A$4):D9955,INDIRECT("D"&amp;ROW()))</f>
        <v>0</v>
      </c>
      <c r="H61" s="103" t="s">
        <v>132</v>
      </c>
      <c r="I61" s="108" t="s">
        <v>5672</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7.2</v>
      </c>
      <c r="Y61" s="99" t="str">
        <f t="shared" si="2"/>
        <v>Frank</v>
      </c>
      <c r="AA61" s="68"/>
      <c r="AB61" s="68"/>
      <c r="AC61" s="68"/>
      <c r="AD61" s="68"/>
      <c r="AE61" s="68"/>
      <c r="AF61" s="68"/>
      <c r="AG61" s="68"/>
    </row>
    <row r="62" spans="1:33" ht="15.6">
      <c r="A62" s="100" t="str">
        <f t="shared" si="0"/>
        <v>S2#122</v>
      </c>
      <c r="B62" s="87" t="s">
        <v>57</v>
      </c>
      <c r="C62" s="88" t="s">
        <v>52</v>
      </c>
      <c r="D62" s="101" t="s">
        <v>133</v>
      </c>
      <c r="E62" s="90">
        <f ca="1">COUNTIF(INDIRECT("D"&amp;$A$4):D3663,INDIRECT("D"&amp;ROW()))</f>
        <v>0</v>
      </c>
      <c r="F62" s="102" t="s">
        <v>5</v>
      </c>
      <c r="G62" s="185">
        <f ca="1">COUNTIFS(INDIRECT("U"&amp;$A$4):U9955,"OPEN",INDIRECT("D"&amp;$A$4):D9955,INDIRECT("D"&amp;ROW()))</f>
        <v>0</v>
      </c>
      <c r="H62" s="103" t="s">
        <v>134</v>
      </c>
      <c r="I62" s="108" t="s">
        <v>55</v>
      </c>
      <c r="J62" s="93" t="s">
        <v>51</v>
      </c>
      <c r="K62" s="94" t="s">
        <v>51</v>
      </c>
      <c r="L62" s="94" t="s">
        <v>51</v>
      </c>
      <c r="M62" s="94" t="s">
        <v>51</v>
      </c>
      <c r="N62" s="94" t="s">
        <v>51</v>
      </c>
      <c r="O62" s="94" t="s">
        <v>51</v>
      </c>
      <c r="P62" s="105" t="s">
        <v>51</v>
      </c>
      <c r="Q62" s="96" t="s">
        <v>51</v>
      </c>
      <c r="R62" s="97" t="s">
        <v>51</v>
      </c>
      <c r="S62" s="107" t="s">
        <v>51</v>
      </c>
      <c r="T62" s="85"/>
      <c r="U62" s="68"/>
      <c r="V62" s="68"/>
      <c r="W62" s="69"/>
      <c r="X62" s="11" t="str">
        <f t="shared" si="1"/>
        <v>7.3</v>
      </c>
      <c r="Y62" s="99" t="str">
        <f t="shared" si="2"/>
        <v>Frank</v>
      </c>
      <c r="AA62" s="68"/>
      <c r="AB62" s="68"/>
      <c r="AC62" s="68"/>
      <c r="AD62" s="68"/>
      <c r="AE62" s="68"/>
      <c r="AF62" s="68"/>
      <c r="AG62" s="68"/>
    </row>
    <row r="63" spans="1:33" ht="15.6">
      <c r="A63" s="100" t="str">
        <f t="shared" si="0"/>
        <v>S2#122</v>
      </c>
      <c r="B63" s="87" t="s">
        <v>57</v>
      </c>
      <c r="C63" s="88" t="s">
        <v>52</v>
      </c>
      <c r="D63" s="101" t="s">
        <v>135</v>
      </c>
      <c r="E63" s="90">
        <f ca="1">COUNTIF(INDIRECT("D"&amp;$A$4):D3664,INDIRECT("D"&amp;ROW()))</f>
        <v>0</v>
      </c>
      <c r="F63" s="102" t="s">
        <v>5</v>
      </c>
      <c r="G63" s="185">
        <f ca="1">COUNTIFS(INDIRECT("U"&amp;$A$4):U9955,"OPEN",INDIRECT("D"&amp;$A$4):D9955,INDIRECT("D"&amp;ROW()))</f>
        <v>0</v>
      </c>
      <c r="H63" s="103" t="s">
        <v>136</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8</v>
      </c>
      <c r="Y63" s="99" t="str">
        <f t="shared" si="2"/>
        <v>Frank</v>
      </c>
      <c r="AA63" s="68"/>
      <c r="AB63" s="68"/>
      <c r="AC63" s="68"/>
      <c r="AD63" s="68"/>
      <c r="AE63" s="68"/>
      <c r="AF63" s="68"/>
      <c r="AG63" s="68"/>
    </row>
    <row r="64" spans="1:33" ht="15.6">
      <c r="A64" s="100" t="str">
        <f t="shared" si="0"/>
        <v>S2#122</v>
      </c>
      <c r="B64" s="87" t="s">
        <v>57</v>
      </c>
      <c r="C64" s="88" t="s">
        <v>52</v>
      </c>
      <c r="D64" s="101" t="s">
        <v>137</v>
      </c>
      <c r="E64" s="90">
        <f ca="1">COUNTIF(INDIRECT("D"&amp;$A$4):D3665,INDIRECT("D"&amp;ROW()))</f>
        <v>0</v>
      </c>
      <c r="F64" s="102" t="s">
        <v>5</v>
      </c>
      <c r="G64" s="185">
        <f ca="1">COUNTIFS(INDIRECT("U"&amp;$A$4):U9955,"OPEN",INDIRECT("D"&amp;$A$4):D9955,INDIRECT("D"&amp;ROW()))</f>
        <v>0</v>
      </c>
      <c r="H64" s="103" t="s">
        <v>138</v>
      </c>
      <c r="I64" s="108" t="s">
        <v>55</v>
      </c>
      <c r="J64" s="93" t="s">
        <v>51</v>
      </c>
      <c r="K64" s="94" t="s">
        <v>51</v>
      </c>
      <c r="L64" s="94" t="s">
        <v>51</v>
      </c>
      <c r="M64" s="94" t="s">
        <v>51</v>
      </c>
      <c r="N64" s="94" t="s">
        <v>51</v>
      </c>
      <c r="O64" s="94" t="s">
        <v>51</v>
      </c>
      <c r="P64" s="105" t="s">
        <v>51</v>
      </c>
      <c r="Q64" s="110" t="s">
        <v>139</v>
      </c>
      <c r="R64" s="97" t="s">
        <v>51</v>
      </c>
      <c r="S64" s="107" t="s">
        <v>51</v>
      </c>
      <c r="T64" s="85"/>
      <c r="U64" s="68"/>
      <c r="V64" s="68"/>
      <c r="W64" s="69"/>
      <c r="X64" s="11" t="str">
        <f t="shared" si="1"/>
        <v>9</v>
      </c>
      <c r="Y64" s="99" t="str">
        <f t="shared" si="2"/>
        <v>Frank</v>
      </c>
      <c r="AA64" s="68"/>
      <c r="AB64" s="68"/>
      <c r="AC64" s="68"/>
      <c r="AD64" s="68"/>
      <c r="AE64" s="68"/>
      <c r="AF64" s="68"/>
      <c r="AG64" s="68"/>
    </row>
    <row r="65" spans="1:33" ht="15.6">
      <c r="A65" s="100" t="str">
        <f t="shared" si="0"/>
        <v>S2#122</v>
      </c>
      <c r="B65" s="87" t="s">
        <v>57</v>
      </c>
      <c r="C65" s="88" t="s">
        <v>52</v>
      </c>
      <c r="D65" s="101" t="s">
        <v>52</v>
      </c>
      <c r="E65" s="90">
        <f ca="1">COUNTIF(INDIRECT("D"&amp;$A$4):D3666,INDIRECT("D"&amp;ROW()))</f>
        <v>0</v>
      </c>
      <c r="F65" s="112" t="s">
        <v>52</v>
      </c>
      <c r="G65" s="185">
        <f ca="1">COUNTIFS(INDIRECT("U"&amp;$A$4):U9955,"OPEN",INDIRECT("D"&amp;$A$4):D9955,INDIRECT("D"&amp;ROW()))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COUNTIF(INDIRECT("D"&amp;$A$4):D3667,INDIRECT("D"&amp;ROW()))</f>
        <v>0</v>
      </c>
      <c r="F66" s="112" t="s">
        <v>52</v>
      </c>
      <c r="G66" s="185">
        <f ca="1">COUNTIFS(INDIRECT("U"&amp;$A$4):U9955,"OPEN",INDIRECT("D"&amp;$A$4):D9955,INDIRECT("D"&amp;ROW()))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01" t="s">
        <v>52</v>
      </c>
      <c r="E67" s="90">
        <f ca="1">COUNTIF(INDIRECT("D"&amp;$A$4):D3668,INDIRECT("D"&amp;ROW()))</f>
        <v>0</v>
      </c>
      <c r="F67" s="112" t="s">
        <v>52</v>
      </c>
      <c r="G67" s="185">
        <f ca="1">COUNTIFS(INDIRECT("U"&amp;$A$4):U9955,"OPEN",INDIRECT("D"&amp;$A$4):D9955,INDIRECT("D"&amp;ROW()))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01" t="s">
        <v>52</v>
      </c>
      <c r="E68" s="90">
        <f ca="1">COUNTIF(INDIRECT("D"&amp;$A$4):D3669,INDIRECT("D"&amp;ROW()))</f>
        <v>0</v>
      </c>
      <c r="F68" s="112" t="s">
        <v>52</v>
      </c>
      <c r="G68" s="185">
        <f ca="1">COUNTIFS(INDIRECT("U"&amp;$A$4):U9955,"OPEN",INDIRECT("D"&amp;$A$4):D9955,INDIRECT("D"&amp;ROW()))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01" t="s">
        <v>52</v>
      </c>
      <c r="E69" s="90">
        <f ca="1">COUNTIF(INDIRECT("D"&amp;$A$4):D3670,INDIRECT("D"&amp;ROW()))</f>
        <v>0</v>
      </c>
      <c r="F69" s="112" t="s">
        <v>52</v>
      </c>
      <c r="G69" s="185">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01" t="s">
        <v>52</v>
      </c>
      <c r="E70" s="90">
        <f ca="1">COUNTIF(INDIRECT("D"&amp;$A$4):D3671,INDIRECT("D"&amp;ROW()))</f>
        <v>0</v>
      </c>
      <c r="F70" s="112" t="s">
        <v>52</v>
      </c>
      <c r="G70" s="185">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01" t="s">
        <v>52</v>
      </c>
      <c r="E71" s="90">
        <f ca="1">COUNTIF(INDIRECT("D"&amp;$A$4):D3672,INDIRECT("D"&amp;ROW()))</f>
        <v>0</v>
      </c>
      <c r="F71" s="112" t="s">
        <v>52</v>
      </c>
      <c r="G71" s="185">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01" t="s">
        <v>52</v>
      </c>
      <c r="E72" s="90">
        <f ca="1">COUNTIF(INDIRECT("D"&amp;$A$4):D3673,INDIRECT("D"&amp;ROW()))</f>
        <v>0</v>
      </c>
      <c r="F72" s="112" t="s">
        <v>52</v>
      </c>
      <c r="G72" s="185">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01" t="s">
        <v>52</v>
      </c>
      <c r="E73" s="90">
        <f ca="1">COUNTIF(INDIRECT("D"&amp;$A$4):D3674,INDIRECT("D"&amp;ROW()))</f>
        <v>0</v>
      </c>
      <c r="F73" s="112" t="s">
        <v>52</v>
      </c>
      <c r="G73" s="185">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01" t="s">
        <v>52</v>
      </c>
      <c r="E74" s="90">
        <f ca="1">COUNTIF(INDIRECT("D"&amp;$A$4):D3675,INDIRECT("D"&amp;ROW()))</f>
        <v>0</v>
      </c>
      <c r="F74" s="112" t="s">
        <v>52</v>
      </c>
      <c r="G74" s="185">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01" t="s">
        <v>52</v>
      </c>
      <c r="E75" s="90">
        <f ca="1">COUNTIF(INDIRECT("D"&amp;$A$4):D3676,INDIRECT("D"&amp;ROW()))</f>
        <v>0</v>
      </c>
      <c r="F75" s="112" t="s">
        <v>52</v>
      </c>
      <c r="G75" s="185">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01" t="s">
        <v>52</v>
      </c>
      <c r="E76" s="90">
        <f ca="1">COUNTIF(INDIRECT("D"&amp;$A$4):D3677,INDIRECT("D"&amp;ROW()))</f>
        <v>0</v>
      </c>
      <c r="F76" s="112" t="s">
        <v>52</v>
      </c>
      <c r="G76" s="185">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01" t="s">
        <v>52</v>
      </c>
      <c r="E77" s="90">
        <f ca="1">COUNTIF(INDIRECT("D"&amp;$A$4):D3678,INDIRECT("D"&amp;ROW()))</f>
        <v>0</v>
      </c>
      <c r="F77" s="112" t="s">
        <v>52</v>
      </c>
      <c r="G77" s="185">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01" t="s">
        <v>52</v>
      </c>
      <c r="E78" s="90">
        <f ca="1">COUNTIF(INDIRECT("D"&amp;$A$4):D3679,INDIRECT("D"&amp;ROW()))</f>
        <v>0</v>
      </c>
      <c r="F78" s="112" t="s">
        <v>52</v>
      </c>
      <c r="G78" s="185">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01" t="s">
        <v>52</v>
      </c>
      <c r="E79" s="90">
        <f ca="1">COUNTIF(INDIRECT("D"&amp;$A$4):D3680,INDIRECT("D"&amp;ROW()))</f>
        <v>0</v>
      </c>
      <c r="F79" s="112" t="s">
        <v>52</v>
      </c>
      <c r="G79" s="185">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01" t="s">
        <v>52</v>
      </c>
      <c r="E80" s="90">
        <f ca="1">COUNTIF(INDIRECT("D"&amp;$A$4):D3681,INDIRECT("D"&amp;ROW()))</f>
        <v>0</v>
      </c>
      <c r="F80" s="112" t="s">
        <v>52</v>
      </c>
      <c r="G80" s="185">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01" t="s">
        <v>52</v>
      </c>
      <c r="E81" s="90">
        <f ca="1">COUNTIF(INDIRECT("D"&amp;$A$4):D3682,INDIRECT("D"&amp;ROW()))</f>
        <v>0</v>
      </c>
      <c r="F81" s="112" t="s">
        <v>52</v>
      </c>
      <c r="G81" s="185">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01" t="s">
        <v>52</v>
      </c>
      <c r="E82" s="90">
        <f ca="1">COUNTIF(INDIRECT("D"&amp;$A$4):D3683,INDIRECT("D"&amp;ROW()))</f>
        <v>0</v>
      </c>
      <c r="F82" s="112" t="s">
        <v>52</v>
      </c>
      <c r="G82" s="185">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01" t="s">
        <v>52</v>
      </c>
      <c r="E83" s="90">
        <f ca="1">COUNTIF(INDIRECT("D"&amp;$A$4):D3684,INDIRECT("D"&amp;ROW()))</f>
        <v>0</v>
      </c>
      <c r="F83" s="112" t="s">
        <v>52</v>
      </c>
      <c r="G83" s="185">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01" t="s">
        <v>52</v>
      </c>
      <c r="E84" s="90">
        <f ca="1">COUNTIF(INDIRECT("D"&amp;$A$4):D3685,INDIRECT("D"&amp;ROW()))</f>
        <v>0</v>
      </c>
      <c r="F84" s="112" t="s">
        <v>52</v>
      </c>
      <c r="G84" s="185">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01" t="s">
        <v>52</v>
      </c>
      <c r="E85" s="90">
        <f ca="1">COUNTIF(INDIRECT("D"&amp;$A$4):D3686,INDIRECT("D"&amp;ROW()))</f>
        <v>0</v>
      </c>
      <c r="F85" s="112" t="s">
        <v>52</v>
      </c>
      <c r="G85" s="185">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01" t="s">
        <v>52</v>
      </c>
      <c r="E86" s="90">
        <f ca="1">COUNTIF(INDIRECT("D"&amp;$A$4):D3687,INDIRECT("D"&amp;ROW()))</f>
        <v>0</v>
      </c>
      <c r="F86" s="112" t="s">
        <v>52</v>
      </c>
      <c r="G86" s="185">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140</v>
      </c>
      <c r="E87" s="90">
        <f ca="1">SUM(E10:E86)</f>
        <v>36</v>
      </c>
      <c r="F87" s="115" t="s">
        <v>28</v>
      </c>
      <c r="G87" s="185">
        <f ca="1">SUM(G10:G86)</f>
        <v>0</v>
      </c>
      <c r="H87" s="116" t="s">
        <v>141</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30" t="s">
        <v>142</v>
      </c>
      <c r="B88" s="231" t="s">
        <v>34</v>
      </c>
      <c r="C88" s="231" t="s">
        <v>143</v>
      </c>
      <c r="D88" s="232" t="s">
        <v>144</v>
      </c>
      <c r="E88" s="232" t="s">
        <v>3</v>
      </c>
      <c r="F88" s="232" t="s">
        <v>37</v>
      </c>
      <c r="G88" s="232" t="s">
        <v>38</v>
      </c>
      <c r="H88" s="232" t="s">
        <v>145</v>
      </c>
      <c r="I88" s="232" t="s">
        <v>40</v>
      </c>
      <c r="J88" s="232" t="s">
        <v>41</v>
      </c>
      <c r="K88" s="232" t="s">
        <v>42</v>
      </c>
      <c r="L88" s="232" t="s">
        <v>31</v>
      </c>
      <c r="M88" s="232" t="s">
        <v>43</v>
      </c>
      <c r="N88" s="232" t="s">
        <v>44</v>
      </c>
      <c r="O88" s="232" t="s">
        <v>45</v>
      </c>
      <c r="P88" s="232" t="s">
        <v>46</v>
      </c>
      <c r="Q88" s="232" t="s">
        <v>47</v>
      </c>
      <c r="R88" s="231" t="s">
        <v>48</v>
      </c>
      <c r="S88" s="231" t="s">
        <v>49</v>
      </c>
      <c r="T88" s="117"/>
      <c r="U88" s="118"/>
      <c r="V88" s="118"/>
      <c r="W88" s="69"/>
      <c r="X88" s="11"/>
      <c r="Y88" s="64"/>
      <c r="Z88" s="1"/>
      <c r="AA88" s="1"/>
      <c r="AB88" s="1"/>
      <c r="AC88" s="1"/>
      <c r="AD88" s="1"/>
      <c r="AE88" s="1"/>
      <c r="AF88" s="1"/>
      <c r="AG88" s="1"/>
    </row>
    <row r="89" spans="1:33" ht="36.75" customHeight="1">
      <c r="A89" s="119"/>
      <c r="B89" s="120" t="s">
        <v>57</v>
      </c>
      <c r="C89" s="122"/>
      <c r="D89" s="122" t="s">
        <v>63</v>
      </c>
      <c r="E89" s="123" t="s">
        <v>12525</v>
      </c>
      <c r="F89" s="124" t="s">
        <v>148</v>
      </c>
      <c r="G89" s="125" t="s">
        <v>149</v>
      </c>
      <c r="H89" s="125" t="s">
        <v>17551</v>
      </c>
      <c r="I89" s="126" t="s">
        <v>150</v>
      </c>
      <c r="J89" s="127"/>
      <c r="K89" s="128"/>
      <c r="L89" s="129"/>
      <c r="M89" s="128" t="s">
        <v>13673</v>
      </c>
      <c r="N89" s="127"/>
      <c r="O89" s="130"/>
      <c r="P89" s="130"/>
      <c r="Q89" s="120" t="s">
        <v>151</v>
      </c>
      <c r="R89" s="131"/>
      <c r="S89" s="132"/>
      <c r="T89" s="136"/>
      <c r="U89" s="118"/>
      <c r="V89" s="118"/>
      <c r="W89" s="133" t="str">
        <f>VLOOKUP(TRIM(X89),X10:Y88,2,FALSE)</f>
        <v>Frank</v>
      </c>
      <c r="X89" s="11" t="str">
        <f>IF(ISNONTEXT(D89),"" &amp; D89 &amp;"",T(D89))</f>
        <v>2</v>
      </c>
      <c r="Y89" s="64"/>
      <c r="AA89" s="1">
        <f t="shared" ref="AA89:AA152" si="6">LEN(I89)</f>
        <v>15</v>
      </c>
    </row>
    <row r="90" spans="1:33" ht="35.25" customHeight="1">
      <c r="A90" s="119"/>
      <c r="B90" s="134" t="s">
        <v>57</v>
      </c>
      <c r="C90" s="122"/>
      <c r="D90" s="122" t="s">
        <v>68</v>
      </c>
      <c r="E90" s="123" t="s">
        <v>12526</v>
      </c>
      <c r="F90" s="124" t="s">
        <v>154</v>
      </c>
      <c r="G90" s="124" t="s">
        <v>149</v>
      </c>
      <c r="H90" s="124" t="s">
        <v>17550</v>
      </c>
      <c r="I90" s="135" t="s">
        <v>155</v>
      </c>
      <c r="J90" s="129"/>
      <c r="K90" s="128"/>
      <c r="L90" s="129"/>
      <c r="M90" s="128" t="s">
        <v>13673</v>
      </c>
      <c r="N90" s="127"/>
      <c r="O90" s="127"/>
      <c r="P90" s="127"/>
      <c r="Q90" s="131" t="s">
        <v>17549</v>
      </c>
      <c r="R90" s="131"/>
      <c r="S90" s="132"/>
      <c r="T90" s="136"/>
      <c r="U90" s="118"/>
      <c r="V90" s="118"/>
      <c r="W90" s="133" t="str">
        <f>VLOOKUP(TRIM(X90),X10:Y88,2,FALSE)</f>
        <v>Frank</v>
      </c>
      <c r="X90" s="11" t="str">
        <f>IF(ISNONTEXT(D90),"" &amp; D90 &amp;"",T(D90))</f>
        <v>3</v>
      </c>
      <c r="Y90" s="64"/>
      <c r="AA90" s="1">
        <f t="shared" si="6"/>
        <v>16</v>
      </c>
    </row>
    <row r="91" spans="1:33" ht="35.25" customHeight="1">
      <c r="A91" s="119"/>
      <c r="B91" s="134" t="s">
        <v>57</v>
      </c>
      <c r="C91" s="122"/>
      <c r="D91" s="122" t="s">
        <v>104</v>
      </c>
      <c r="E91" s="123" t="s">
        <v>12527</v>
      </c>
      <c r="F91" s="124" t="s">
        <v>19</v>
      </c>
      <c r="G91" s="124" t="s">
        <v>158</v>
      </c>
      <c r="H91" s="124" t="s">
        <v>5769</v>
      </c>
      <c r="I91" s="135" t="s">
        <v>5770</v>
      </c>
      <c r="J91" s="129" t="s">
        <v>4</v>
      </c>
      <c r="K91" s="128" t="s">
        <v>4</v>
      </c>
      <c r="L91" s="129" t="s">
        <v>4</v>
      </c>
      <c r="M91" s="128" t="s">
        <v>4</v>
      </c>
      <c r="N91" s="127" t="s">
        <v>4</v>
      </c>
      <c r="O91" s="127" t="s">
        <v>174</v>
      </c>
      <c r="P91" s="127" t="s">
        <v>879</v>
      </c>
      <c r="Q91" s="131" t="s">
        <v>5771</v>
      </c>
      <c r="R91" s="131" t="s">
        <v>17552</v>
      </c>
      <c r="S91" s="132"/>
      <c r="T91" s="136"/>
      <c r="U91" s="118"/>
      <c r="V91" s="118"/>
      <c r="W91" s="133" t="str">
        <f>VLOOKUP(TRIM(X91),X10:Y88,2,FALSE)</f>
        <v>Frank</v>
      </c>
      <c r="X91" s="11" t="str">
        <f>IF(ISNONTEXT(D91),"" &amp; D91 &amp;"",T(D91))</f>
        <v>6.5.4</v>
      </c>
      <c r="Y91" s="64"/>
      <c r="AA91" s="1">
        <f t="shared" si="6"/>
        <v>20</v>
      </c>
    </row>
    <row r="92" spans="1:33" ht="35.25" customHeight="1">
      <c r="A92" s="119"/>
      <c r="B92" s="134" t="s">
        <v>57</v>
      </c>
      <c r="C92" s="122"/>
      <c r="D92" s="122" t="s">
        <v>104</v>
      </c>
      <c r="E92" s="123" t="s">
        <v>12528</v>
      </c>
      <c r="F92" s="124" t="s">
        <v>19</v>
      </c>
      <c r="G92" s="124" t="s">
        <v>165</v>
      </c>
      <c r="H92" s="124" t="s">
        <v>9209</v>
      </c>
      <c r="I92" s="135" t="s">
        <v>9210</v>
      </c>
      <c r="J92" s="129" t="s">
        <v>4</v>
      </c>
      <c r="K92" s="128" t="s">
        <v>4</v>
      </c>
      <c r="L92" s="129" t="s">
        <v>4</v>
      </c>
      <c r="M92" s="128" t="s">
        <v>4</v>
      </c>
      <c r="N92" s="127" t="s">
        <v>4</v>
      </c>
      <c r="O92" s="127" t="s">
        <v>174</v>
      </c>
      <c r="P92" s="127" t="s">
        <v>879</v>
      </c>
      <c r="Q92" s="131" t="s">
        <v>9211</v>
      </c>
      <c r="R92" s="131" t="s">
        <v>17553</v>
      </c>
      <c r="S92" s="132"/>
      <c r="T92" s="136"/>
      <c r="U92" s="118"/>
      <c r="V92" s="118"/>
      <c r="W92" s="133" t="str">
        <f>VLOOKUP(TRIM(X92),X10:Y88,2,FALSE)</f>
        <v>Frank</v>
      </c>
      <c r="X92" s="11" t="str">
        <f t="shared" ref="X92:X155" si="7">IF(ISNONTEXT(D92),"" &amp; D92 &amp;"",T(D92))</f>
        <v>6.5.4</v>
      </c>
      <c r="Y92" s="64"/>
      <c r="AA92" s="1">
        <f t="shared" si="6"/>
        <v>20</v>
      </c>
    </row>
    <row r="93" spans="1:33" ht="35.25" customHeight="1">
      <c r="A93" s="119"/>
      <c r="B93" s="134" t="s">
        <v>57</v>
      </c>
      <c r="C93" s="122"/>
      <c r="D93" s="122" t="s">
        <v>77</v>
      </c>
      <c r="E93" s="123" t="s">
        <v>12529</v>
      </c>
      <c r="F93" s="124" t="s">
        <v>19</v>
      </c>
      <c r="G93" s="124" t="s">
        <v>165</v>
      </c>
      <c r="H93" s="124" t="s">
        <v>12608</v>
      </c>
      <c r="I93" s="135" t="s">
        <v>12609</v>
      </c>
      <c r="J93" s="129" t="s">
        <v>4</v>
      </c>
      <c r="K93" s="128" t="s">
        <v>4</v>
      </c>
      <c r="L93" s="129" t="s">
        <v>4</v>
      </c>
      <c r="M93" s="128" t="s">
        <v>4</v>
      </c>
      <c r="N93" s="127" t="s">
        <v>4</v>
      </c>
      <c r="O93" s="127" t="s">
        <v>4</v>
      </c>
      <c r="P93" s="127" t="s">
        <v>4</v>
      </c>
      <c r="Q93" s="131" t="s">
        <v>12586</v>
      </c>
      <c r="R93" s="131" t="s">
        <v>17554</v>
      </c>
      <c r="S93" s="132"/>
      <c r="T93" s="136"/>
      <c r="U93" s="118"/>
      <c r="V93" s="118"/>
      <c r="W93" s="133" t="str">
        <f>VLOOKUP(TRIM(X93),X10:Y88,2,FALSE)</f>
        <v>Puneet</v>
      </c>
      <c r="X93" s="11" t="str">
        <f t="shared" si="7"/>
        <v>5.1</v>
      </c>
      <c r="Y93" s="64"/>
      <c r="AA93" s="1">
        <f t="shared" si="6"/>
        <v>24</v>
      </c>
    </row>
    <row r="94" spans="1:33" ht="35.25" customHeight="1">
      <c r="A94" s="119"/>
      <c r="B94" s="134" t="s">
        <v>57</v>
      </c>
      <c r="C94" s="122"/>
      <c r="D94" s="122" t="s">
        <v>130</v>
      </c>
      <c r="E94" s="123" t="s">
        <v>12530</v>
      </c>
      <c r="F94" s="124" t="s">
        <v>19</v>
      </c>
      <c r="G94" s="124" t="s">
        <v>165</v>
      </c>
      <c r="H94" s="124" t="s">
        <v>12611</v>
      </c>
      <c r="I94" s="135" t="s">
        <v>12612</v>
      </c>
      <c r="J94" s="129" t="s">
        <v>4</v>
      </c>
      <c r="K94" s="128" t="s">
        <v>4</v>
      </c>
      <c r="L94" s="129" t="s">
        <v>4</v>
      </c>
      <c r="M94" s="128" t="s">
        <v>4</v>
      </c>
      <c r="N94" s="127" t="s">
        <v>4</v>
      </c>
      <c r="O94" s="127" t="s">
        <v>4</v>
      </c>
      <c r="P94" s="127" t="s">
        <v>4</v>
      </c>
      <c r="Q94" s="131" t="s">
        <v>12587</v>
      </c>
      <c r="R94" s="131" t="s">
        <v>17555</v>
      </c>
      <c r="S94" s="132"/>
      <c r="T94" s="136"/>
      <c r="U94" s="118"/>
      <c r="V94" s="118"/>
      <c r="W94" s="133" t="str">
        <f>VLOOKUP(TRIM(X94),X10:Y88,2,FALSE)</f>
        <v>Frank</v>
      </c>
      <c r="X94" s="11" t="str">
        <f t="shared" si="7"/>
        <v>7.1</v>
      </c>
      <c r="Y94" s="64"/>
      <c r="AA94" s="1">
        <f t="shared" si="6"/>
        <v>27</v>
      </c>
    </row>
    <row r="95" spans="1:33" ht="35.25" customHeight="1">
      <c r="A95" s="119"/>
      <c r="B95" s="134" t="s">
        <v>57</v>
      </c>
      <c r="C95" s="122"/>
      <c r="D95" s="122" t="s">
        <v>101</v>
      </c>
      <c r="E95" s="123" t="s">
        <v>12531</v>
      </c>
      <c r="F95" s="124" t="s">
        <v>19</v>
      </c>
      <c r="G95" s="124" t="s">
        <v>158</v>
      </c>
      <c r="H95" s="124" t="s">
        <v>12622</v>
      </c>
      <c r="I95" s="135" t="s">
        <v>12623</v>
      </c>
      <c r="J95" s="129" t="s">
        <v>4</v>
      </c>
      <c r="K95" s="128" t="s">
        <v>4</v>
      </c>
      <c r="L95" s="129" t="s">
        <v>4</v>
      </c>
      <c r="M95" s="128" t="s">
        <v>4</v>
      </c>
      <c r="N95" s="127" t="s">
        <v>4</v>
      </c>
      <c r="O95" s="127" t="s">
        <v>174</v>
      </c>
      <c r="P95" s="127" t="s">
        <v>12621</v>
      </c>
      <c r="Q95" s="131" t="s">
        <v>12592</v>
      </c>
      <c r="R95" s="131" t="s">
        <v>17556</v>
      </c>
      <c r="S95" s="132"/>
      <c r="T95" s="136"/>
      <c r="U95" s="118"/>
      <c r="V95" s="118"/>
      <c r="W95" s="133" t="str">
        <f>VLOOKUP(TRIM(X95),X10:Y88,2,FALSE)</f>
        <v>Frank</v>
      </c>
      <c r="X95" s="11" t="str">
        <f t="shared" si="7"/>
        <v>6.5.2</v>
      </c>
      <c r="Y95" s="64"/>
      <c r="AA95" s="1">
        <f t="shared" si="6"/>
        <v>18</v>
      </c>
    </row>
    <row r="96" spans="1:33" ht="35.25" customHeight="1">
      <c r="A96" s="119"/>
      <c r="B96" s="134" t="s">
        <v>57</v>
      </c>
      <c r="C96" s="122"/>
      <c r="D96" s="122" t="s">
        <v>17620</v>
      </c>
      <c r="E96" s="123" t="s">
        <v>12532</v>
      </c>
      <c r="F96" s="124" t="s">
        <v>19</v>
      </c>
      <c r="G96" s="124" t="s">
        <v>158</v>
      </c>
      <c r="H96" s="124" t="s">
        <v>12626</v>
      </c>
      <c r="I96" s="135" t="s">
        <v>12627</v>
      </c>
      <c r="J96" s="129" t="s">
        <v>4</v>
      </c>
      <c r="K96" s="128" t="s">
        <v>4</v>
      </c>
      <c r="L96" s="129" t="s">
        <v>4</v>
      </c>
      <c r="M96" s="128" t="s">
        <v>4</v>
      </c>
      <c r="N96" s="127" t="s">
        <v>4</v>
      </c>
      <c r="O96" s="127" t="s">
        <v>174</v>
      </c>
      <c r="P96" s="127" t="s">
        <v>4</v>
      </c>
      <c r="Q96" s="131" t="s">
        <v>12594</v>
      </c>
      <c r="R96" s="131" t="s">
        <v>17557</v>
      </c>
      <c r="S96" s="132"/>
      <c r="T96" s="136"/>
      <c r="U96" s="118"/>
      <c r="V96" s="118"/>
      <c r="W96" s="133" t="str">
        <f>VLOOKUP(TRIM(X96),X10:Y88,2,FALSE)</f>
        <v>Krisztian</v>
      </c>
      <c r="X96" s="11" t="str">
        <f t="shared" si="7"/>
        <v>6.5.6.2</v>
      </c>
      <c r="Y96" s="64"/>
      <c r="AA96" s="1">
        <f t="shared" si="6"/>
        <v>18</v>
      </c>
    </row>
    <row r="97" spans="1:27" ht="35.25" customHeight="1">
      <c r="A97" s="119"/>
      <c r="B97" s="134" t="s">
        <v>57</v>
      </c>
      <c r="C97" s="122"/>
      <c r="D97" s="122" t="s">
        <v>107</v>
      </c>
      <c r="E97" s="123" t="s">
        <v>12533</v>
      </c>
      <c r="F97" s="124" t="s">
        <v>19</v>
      </c>
      <c r="G97" s="124" t="s">
        <v>158</v>
      </c>
      <c r="H97" s="124" t="s">
        <v>12642</v>
      </c>
      <c r="I97" s="135" t="s">
        <v>12643</v>
      </c>
      <c r="J97" s="129" t="s">
        <v>4</v>
      </c>
      <c r="K97" s="128" t="s">
        <v>4</v>
      </c>
      <c r="L97" s="129" t="s">
        <v>4</v>
      </c>
      <c r="M97" s="128" t="s">
        <v>4</v>
      </c>
      <c r="N97" s="127" t="s">
        <v>4</v>
      </c>
      <c r="O97" s="127" t="s">
        <v>174</v>
      </c>
      <c r="P97" s="127" t="s">
        <v>696</v>
      </c>
      <c r="Q97" s="131" t="s">
        <v>12601</v>
      </c>
      <c r="R97" s="131" t="s">
        <v>17558</v>
      </c>
      <c r="S97" s="132"/>
      <c r="T97" s="136"/>
      <c r="U97" s="118"/>
      <c r="V97" s="118"/>
      <c r="W97" s="133" t="str">
        <f>VLOOKUP(TRIM(X97),X10:Y88,2,FALSE)</f>
        <v>Frank</v>
      </c>
      <c r="X97" s="11" t="str">
        <f t="shared" si="7"/>
        <v>6.5.5</v>
      </c>
      <c r="Y97" s="64"/>
      <c r="AA97" s="1">
        <f t="shared" si="6"/>
        <v>20</v>
      </c>
    </row>
    <row r="98" spans="1:27" ht="35.25" customHeight="1">
      <c r="A98" s="119"/>
      <c r="B98" s="134" t="s">
        <v>57</v>
      </c>
      <c r="C98" s="122"/>
      <c r="D98" s="122" t="s">
        <v>77</v>
      </c>
      <c r="E98" s="123" t="s">
        <v>12534</v>
      </c>
      <c r="F98" s="124" t="s">
        <v>19</v>
      </c>
      <c r="G98" s="124" t="s">
        <v>158</v>
      </c>
      <c r="H98" s="124" t="s">
        <v>12650</v>
      </c>
      <c r="I98" s="135" t="s">
        <v>12651</v>
      </c>
      <c r="J98" s="129" t="s">
        <v>4</v>
      </c>
      <c r="K98" s="128" t="s">
        <v>4</v>
      </c>
      <c r="L98" s="129" t="s">
        <v>4</v>
      </c>
      <c r="M98" s="128" t="s">
        <v>4</v>
      </c>
      <c r="N98" s="127" t="s">
        <v>4</v>
      </c>
      <c r="O98" s="127" t="s">
        <v>164</v>
      </c>
      <c r="P98" s="127" t="s">
        <v>4</v>
      </c>
      <c r="Q98" s="131" t="s">
        <v>12652</v>
      </c>
      <c r="R98" s="131" t="s">
        <v>17559</v>
      </c>
      <c r="S98" s="132"/>
      <c r="T98" s="136"/>
      <c r="U98" s="118"/>
      <c r="V98" s="118"/>
      <c r="W98" s="133" t="str">
        <f>VLOOKUP(TRIM(X98),X10:Y88,2,FALSE)</f>
        <v>Puneet</v>
      </c>
      <c r="X98" s="11" t="str">
        <f t="shared" si="7"/>
        <v>5.1</v>
      </c>
      <c r="Y98" s="64"/>
      <c r="AA98" s="1">
        <f t="shared" si="6"/>
        <v>19</v>
      </c>
    </row>
    <row r="99" spans="1:27" ht="35.25" customHeight="1">
      <c r="A99" s="119"/>
      <c r="B99" s="134" t="s">
        <v>57</v>
      </c>
      <c r="C99" s="122"/>
      <c r="D99" s="122" t="s">
        <v>104</v>
      </c>
      <c r="E99" s="123" t="s">
        <v>12535</v>
      </c>
      <c r="F99" s="124" t="s">
        <v>19</v>
      </c>
      <c r="G99" s="124" t="s">
        <v>158</v>
      </c>
      <c r="H99" s="124" t="s">
        <v>12681</v>
      </c>
      <c r="I99" s="135" t="s">
        <v>12682</v>
      </c>
      <c r="J99" s="129" t="s">
        <v>4</v>
      </c>
      <c r="K99" s="128" t="s">
        <v>4</v>
      </c>
      <c r="L99" s="129" t="s">
        <v>4</v>
      </c>
      <c r="M99" s="128" t="s">
        <v>4</v>
      </c>
      <c r="N99" s="127" t="s">
        <v>4</v>
      </c>
      <c r="O99" s="127" t="s">
        <v>174</v>
      </c>
      <c r="P99" s="127" t="s">
        <v>12683</v>
      </c>
      <c r="Q99" s="131" t="s">
        <v>12606</v>
      </c>
      <c r="R99" s="131" t="s">
        <v>17560</v>
      </c>
      <c r="S99" s="132"/>
      <c r="T99" s="136"/>
      <c r="U99" s="118"/>
      <c r="V99" s="118"/>
      <c r="W99" s="133" t="str">
        <f>VLOOKUP(TRIM(X99),X10:Y88,2,FALSE)</f>
        <v>Frank</v>
      </c>
      <c r="X99" s="11" t="str">
        <f t="shared" si="7"/>
        <v>6.5.4</v>
      </c>
      <c r="Y99" s="64"/>
      <c r="AA99" s="1">
        <f t="shared" si="6"/>
        <v>18</v>
      </c>
    </row>
    <row r="100" spans="1:27" ht="35.25" customHeight="1">
      <c r="A100" s="119"/>
      <c r="B100" s="134" t="s">
        <v>57</v>
      </c>
      <c r="C100" s="122"/>
      <c r="D100" s="122" t="s">
        <v>119</v>
      </c>
      <c r="E100" s="123" t="s">
        <v>12536</v>
      </c>
      <c r="F100" s="124" t="s">
        <v>19</v>
      </c>
      <c r="G100" s="124" t="s">
        <v>158</v>
      </c>
      <c r="H100" s="124" t="s">
        <v>12688</v>
      </c>
      <c r="I100" s="135" t="s">
        <v>12689</v>
      </c>
      <c r="J100" s="129" t="s">
        <v>4</v>
      </c>
      <c r="K100" s="128" t="s">
        <v>4</v>
      </c>
      <c r="L100" s="129" t="s">
        <v>4</v>
      </c>
      <c r="M100" s="128" t="s">
        <v>4</v>
      </c>
      <c r="N100" s="127" t="s">
        <v>4</v>
      </c>
      <c r="O100" s="127" t="s">
        <v>174</v>
      </c>
      <c r="P100" s="127" t="s">
        <v>12690</v>
      </c>
      <c r="Q100" s="131" t="s">
        <v>12691</v>
      </c>
      <c r="R100" s="131" t="s">
        <v>17561</v>
      </c>
      <c r="S100" s="132"/>
      <c r="T100" s="136"/>
      <c r="U100" s="118"/>
      <c r="V100" s="118"/>
      <c r="W100" s="133" t="str">
        <f>VLOOKUP(TRIM(X100),X10:Y88,2,FALSE)</f>
        <v>Frank</v>
      </c>
      <c r="X100" s="11" t="str">
        <f t="shared" si="7"/>
        <v>6.5.11</v>
      </c>
      <c r="Y100" s="64"/>
      <c r="AA100" s="1">
        <f t="shared" si="6"/>
        <v>18</v>
      </c>
    </row>
    <row r="101" spans="1:27" ht="35.25" customHeight="1">
      <c r="A101" s="119"/>
      <c r="B101" s="134" t="s">
        <v>57</v>
      </c>
      <c r="C101" s="122"/>
      <c r="D101" s="122" t="s">
        <v>122</v>
      </c>
      <c r="E101" s="123" t="s">
        <v>12537</v>
      </c>
      <c r="F101" s="124" t="s">
        <v>19</v>
      </c>
      <c r="G101" s="124" t="s">
        <v>158</v>
      </c>
      <c r="H101" s="124" t="s">
        <v>14174</v>
      </c>
      <c r="I101" s="135" t="s">
        <v>14175</v>
      </c>
      <c r="J101" s="129" t="s">
        <v>4</v>
      </c>
      <c r="K101" s="128" t="s">
        <v>4</v>
      </c>
      <c r="L101" s="129" t="s">
        <v>4</v>
      </c>
      <c r="M101" s="128" t="s">
        <v>4</v>
      </c>
      <c r="N101" s="127" t="s">
        <v>4</v>
      </c>
      <c r="O101" s="127" t="s">
        <v>4</v>
      </c>
      <c r="P101" s="127" t="s">
        <v>2391</v>
      </c>
      <c r="Q101" s="131" t="s">
        <v>14173</v>
      </c>
      <c r="R101" s="131" t="s">
        <v>17562</v>
      </c>
      <c r="S101" s="132"/>
      <c r="T101" s="136"/>
      <c r="U101" s="118"/>
      <c r="V101" s="118"/>
      <c r="W101" s="133" t="str">
        <f>VLOOKUP(TRIM(X101),X10:Y88,2,FALSE)</f>
        <v>Frank</v>
      </c>
      <c r="X101" s="11" t="str">
        <f t="shared" si="7"/>
        <v>6.7</v>
      </c>
      <c r="Y101" s="64"/>
      <c r="AA101" s="1">
        <f t="shared" si="6"/>
        <v>20</v>
      </c>
    </row>
    <row r="102" spans="1:27" ht="35.25" customHeight="1">
      <c r="A102" s="119"/>
      <c r="B102" s="134" t="s">
        <v>57</v>
      </c>
      <c r="C102" s="122"/>
      <c r="D102" s="122" t="s">
        <v>72</v>
      </c>
      <c r="E102" s="123" t="s">
        <v>12538</v>
      </c>
      <c r="F102" s="124" t="s">
        <v>19</v>
      </c>
      <c r="G102" s="124" t="s">
        <v>158</v>
      </c>
      <c r="H102" s="124" t="s">
        <v>14178</v>
      </c>
      <c r="I102" s="135" t="s">
        <v>14179</v>
      </c>
      <c r="J102" s="129" t="s">
        <v>4</v>
      </c>
      <c r="K102" s="128" t="s">
        <v>4</v>
      </c>
      <c r="L102" s="129" t="s">
        <v>4</v>
      </c>
      <c r="M102" s="128" t="s">
        <v>4</v>
      </c>
      <c r="N102" s="127" t="s">
        <v>4</v>
      </c>
      <c r="O102" s="127" t="s">
        <v>4</v>
      </c>
      <c r="P102" s="127" t="s">
        <v>4</v>
      </c>
      <c r="Q102" s="131" t="s">
        <v>14177</v>
      </c>
      <c r="R102" s="131" t="s">
        <v>17563</v>
      </c>
      <c r="S102" s="132"/>
      <c r="T102" s="136"/>
      <c r="U102" s="118"/>
      <c r="V102" s="118"/>
      <c r="W102" s="133" t="str">
        <f>VLOOKUP(TRIM(X102),X10:Y88,2,FALSE)</f>
        <v>Frank</v>
      </c>
      <c r="X102" s="11" t="str">
        <f t="shared" si="7"/>
        <v>4.1</v>
      </c>
      <c r="Y102" s="64"/>
      <c r="AA102" s="1">
        <f t="shared" si="6"/>
        <v>27</v>
      </c>
    </row>
    <row r="103" spans="1:27" ht="35.25" customHeight="1">
      <c r="A103" s="119"/>
      <c r="B103" s="134" t="s">
        <v>57</v>
      </c>
      <c r="C103" s="122"/>
      <c r="D103" s="122" t="s">
        <v>130</v>
      </c>
      <c r="E103" s="123" t="s">
        <v>12539</v>
      </c>
      <c r="F103" s="124" t="s">
        <v>19</v>
      </c>
      <c r="G103" s="124" t="s">
        <v>165</v>
      </c>
      <c r="H103" s="124" t="s">
        <v>14353</v>
      </c>
      <c r="I103" s="135" t="s">
        <v>14354</v>
      </c>
      <c r="J103" s="129" t="s">
        <v>4</v>
      </c>
      <c r="K103" s="128" t="s">
        <v>4</v>
      </c>
      <c r="L103" s="129" t="s">
        <v>4</v>
      </c>
      <c r="M103" s="128" t="s">
        <v>4</v>
      </c>
      <c r="N103" s="127" t="s">
        <v>4</v>
      </c>
      <c r="O103" s="127" t="s">
        <v>4</v>
      </c>
      <c r="P103" s="127" t="s">
        <v>4</v>
      </c>
      <c r="Q103" s="131" t="s">
        <v>14355</v>
      </c>
      <c r="R103" s="131" t="s">
        <v>17564</v>
      </c>
      <c r="S103" s="132"/>
      <c r="T103" s="136"/>
      <c r="U103" s="118"/>
      <c r="V103" s="118"/>
      <c r="W103" s="133" t="str">
        <f>VLOOKUP(TRIM(X103),X10:Y88,2,FALSE)</f>
        <v>Frank</v>
      </c>
      <c r="X103" s="11" t="str">
        <f t="shared" si="7"/>
        <v>7.1</v>
      </c>
      <c r="Y103" s="64"/>
      <c r="AA103" s="1">
        <f t="shared" si="6"/>
        <v>26</v>
      </c>
    </row>
    <row r="104" spans="1:27" ht="35.25" customHeight="1">
      <c r="A104" s="119"/>
      <c r="B104" s="134" t="s">
        <v>57</v>
      </c>
      <c r="C104" s="122"/>
      <c r="D104" s="122" t="s">
        <v>72</v>
      </c>
      <c r="E104" s="123" t="s">
        <v>12540</v>
      </c>
      <c r="F104" s="124" t="s">
        <v>19</v>
      </c>
      <c r="G104" s="124" t="s">
        <v>158</v>
      </c>
      <c r="H104" s="124" t="s">
        <v>14500</v>
      </c>
      <c r="I104" s="135" t="s">
        <v>14501</v>
      </c>
      <c r="J104" s="129" t="s">
        <v>4</v>
      </c>
      <c r="K104" s="128" t="s">
        <v>4</v>
      </c>
      <c r="L104" s="129" t="s">
        <v>4</v>
      </c>
      <c r="M104" s="128" t="s">
        <v>4</v>
      </c>
      <c r="N104" s="127" t="s">
        <v>4</v>
      </c>
      <c r="O104" s="127" t="s">
        <v>4</v>
      </c>
      <c r="P104" s="127" t="s">
        <v>4</v>
      </c>
      <c r="Q104" s="131" t="s">
        <v>14502</v>
      </c>
      <c r="R104" s="131" t="s">
        <v>17565</v>
      </c>
      <c r="S104" s="132"/>
      <c r="T104" s="136"/>
      <c r="U104" s="118"/>
      <c r="V104" s="118"/>
      <c r="W104" s="133" t="str">
        <f>VLOOKUP(TRIM(X104),X10:Y88,2,FALSE)</f>
        <v>Frank</v>
      </c>
      <c r="X104" s="11" t="str">
        <f t="shared" si="7"/>
        <v>4.1</v>
      </c>
      <c r="Y104" s="64"/>
      <c r="AA104" s="1">
        <f t="shared" si="6"/>
        <v>34</v>
      </c>
    </row>
    <row r="105" spans="1:27" ht="35.25" customHeight="1">
      <c r="A105" s="119"/>
      <c r="B105" s="134" t="s">
        <v>57</v>
      </c>
      <c r="C105" s="122"/>
      <c r="D105" s="122" t="s">
        <v>72</v>
      </c>
      <c r="E105" s="123" t="s">
        <v>12541</v>
      </c>
      <c r="F105" s="124" t="s">
        <v>19</v>
      </c>
      <c r="G105" s="124"/>
      <c r="H105" s="124" t="s">
        <v>17593</v>
      </c>
      <c r="I105" s="135"/>
      <c r="J105" s="129"/>
      <c r="K105" s="128"/>
      <c r="L105" s="129"/>
      <c r="M105" s="128"/>
      <c r="N105" s="127"/>
      <c r="O105" s="127"/>
      <c r="P105" s="127"/>
      <c r="Q105" s="131"/>
      <c r="R105" s="131"/>
      <c r="S105" s="132"/>
      <c r="T105" s="136"/>
      <c r="U105" s="118"/>
      <c r="V105" s="118"/>
      <c r="W105" s="133" t="str">
        <f>VLOOKUP(TRIM(X105),X10:Y88,2,FALSE)</f>
        <v>Frank</v>
      </c>
      <c r="X105" s="11" t="str">
        <f t="shared" si="7"/>
        <v>4.1</v>
      </c>
      <c r="Y105" s="64"/>
      <c r="AA105" s="1">
        <f t="shared" si="6"/>
        <v>0</v>
      </c>
    </row>
    <row r="106" spans="1:27" ht="35.25" customHeight="1">
      <c r="A106" s="119"/>
      <c r="B106" s="134" t="s">
        <v>57</v>
      </c>
      <c r="C106" s="122"/>
      <c r="D106" s="122" t="s">
        <v>72</v>
      </c>
      <c r="E106" s="123" t="s">
        <v>12542</v>
      </c>
      <c r="F106" s="124" t="s">
        <v>19</v>
      </c>
      <c r="G106" s="124"/>
      <c r="H106" s="124" t="s">
        <v>17594</v>
      </c>
      <c r="I106" s="135"/>
      <c r="J106" s="129"/>
      <c r="K106" s="128"/>
      <c r="L106" s="129"/>
      <c r="M106" s="128"/>
      <c r="N106" s="127"/>
      <c r="O106" s="127"/>
      <c r="P106" s="127"/>
      <c r="Q106" s="131"/>
      <c r="R106" s="131"/>
      <c r="S106" s="132"/>
      <c r="T106" s="136"/>
      <c r="U106" s="118"/>
      <c r="V106" s="118"/>
      <c r="W106" s="133" t="str">
        <f>VLOOKUP(TRIM(X106),X10:Y88,2,FALSE)</f>
        <v>Frank</v>
      </c>
      <c r="X106" s="11" t="str">
        <f t="shared" si="7"/>
        <v>4.1</v>
      </c>
      <c r="Y106" s="64"/>
      <c r="AA106" s="1">
        <f t="shared" si="6"/>
        <v>0</v>
      </c>
    </row>
    <row r="107" spans="1:27" ht="35.25" customHeight="1">
      <c r="A107" s="119"/>
      <c r="B107" s="134" t="s">
        <v>57</v>
      </c>
      <c r="C107" s="122"/>
      <c r="D107" s="122" t="s">
        <v>72</v>
      </c>
      <c r="E107" s="123" t="s">
        <v>12543</v>
      </c>
      <c r="F107" s="124" t="s">
        <v>19</v>
      </c>
      <c r="G107" s="124"/>
      <c r="H107" s="124" t="s">
        <v>17595</v>
      </c>
      <c r="I107" s="135"/>
      <c r="J107" s="129"/>
      <c r="K107" s="128"/>
      <c r="L107" s="129"/>
      <c r="M107" s="128"/>
      <c r="N107" s="127"/>
      <c r="O107" s="127"/>
      <c r="P107" s="127"/>
      <c r="Q107" s="131"/>
      <c r="R107" s="131"/>
      <c r="S107" s="132"/>
      <c r="T107" s="136"/>
      <c r="U107" s="118"/>
      <c r="V107" s="118"/>
      <c r="W107" s="133" t="str">
        <f>VLOOKUP(TRIM(X107),X10:Y88,2,FALSE)</f>
        <v>Frank</v>
      </c>
      <c r="X107" s="11" t="str">
        <f t="shared" si="7"/>
        <v>4.1</v>
      </c>
      <c r="Y107" s="64"/>
      <c r="AA107" s="1">
        <f t="shared" si="6"/>
        <v>0</v>
      </c>
    </row>
    <row r="108" spans="1:27" ht="35.25" customHeight="1">
      <c r="A108" s="119"/>
      <c r="B108" s="134" t="s">
        <v>57</v>
      </c>
      <c r="C108" s="122"/>
      <c r="D108" s="122" t="s">
        <v>72</v>
      </c>
      <c r="E108" s="123" t="s">
        <v>12544</v>
      </c>
      <c r="F108" s="124" t="s">
        <v>19</v>
      </c>
      <c r="G108" s="124"/>
      <c r="H108" s="124" t="s">
        <v>17596</v>
      </c>
      <c r="I108" s="135"/>
      <c r="J108" s="129"/>
      <c r="K108" s="128"/>
      <c r="L108" s="129"/>
      <c r="M108" s="128"/>
      <c r="N108" s="127"/>
      <c r="O108" s="127"/>
      <c r="P108" s="127"/>
      <c r="Q108" s="131"/>
      <c r="R108" s="131"/>
      <c r="S108" s="132"/>
      <c r="T108" s="136"/>
      <c r="U108" s="118"/>
      <c r="V108" s="118"/>
      <c r="W108" s="133" t="str">
        <f>VLOOKUP(TRIM(X108),X10:Y88,2,FALSE)</f>
        <v>Frank</v>
      </c>
      <c r="X108" s="11" t="str">
        <f t="shared" si="7"/>
        <v>4.1</v>
      </c>
      <c r="Y108" s="64"/>
      <c r="AA108" s="1">
        <f t="shared" si="6"/>
        <v>0</v>
      </c>
    </row>
    <row r="109" spans="1:27" ht="35.25" customHeight="1">
      <c r="A109" s="119"/>
      <c r="B109" s="134" t="s">
        <v>57</v>
      </c>
      <c r="C109" s="122"/>
      <c r="D109" s="122" t="s">
        <v>72</v>
      </c>
      <c r="E109" s="123" t="s">
        <v>12545</v>
      </c>
      <c r="F109" s="124" t="s">
        <v>19</v>
      </c>
      <c r="G109" s="124"/>
      <c r="H109" s="124" t="s">
        <v>17597</v>
      </c>
      <c r="I109" s="135"/>
      <c r="J109" s="129"/>
      <c r="K109" s="128"/>
      <c r="L109" s="129"/>
      <c r="M109" s="128"/>
      <c r="N109" s="127"/>
      <c r="O109" s="127"/>
      <c r="P109" s="127"/>
      <c r="Q109" s="131"/>
      <c r="R109" s="131"/>
      <c r="S109" s="132"/>
      <c r="T109" s="136"/>
      <c r="U109" s="118"/>
      <c r="V109" s="118"/>
      <c r="W109" s="133" t="str">
        <f>VLOOKUP(TRIM(X109),X10:Y88,2,FALSE)</f>
        <v>Frank</v>
      </c>
      <c r="X109" s="11" t="str">
        <f t="shared" si="7"/>
        <v>4.1</v>
      </c>
      <c r="Y109" s="64"/>
      <c r="AA109" s="1">
        <f t="shared" si="6"/>
        <v>0</v>
      </c>
    </row>
    <row r="110" spans="1:27" ht="35.25" customHeight="1">
      <c r="A110" s="119"/>
      <c r="B110" s="134" t="s">
        <v>57</v>
      </c>
      <c r="C110" s="122"/>
      <c r="D110" s="122" t="s">
        <v>72</v>
      </c>
      <c r="E110" s="123" t="s">
        <v>12546</v>
      </c>
      <c r="F110" s="124" t="s">
        <v>19</v>
      </c>
      <c r="G110" s="124"/>
      <c r="H110" s="124" t="s">
        <v>17598</v>
      </c>
      <c r="I110" s="135"/>
      <c r="J110" s="129"/>
      <c r="K110" s="128"/>
      <c r="L110" s="129"/>
      <c r="M110" s="128"/>
      <c r="N110" s="127"/>
      <c r="O110" s="127"/>
      <c r="P110" s="127"/>
      <c r="Q110" s="131"/>
      <c r="R110" s="131"/>
      <c r="S110" s="132"/>
      <c r="T110" s="136"/>
      <c r="U110" s="118"/>
      <c r="V110" s="118"/>
      <c r="W110" s="133" t="str">
        <f>VLOOKUP(TRIM(X110),X10:Y88,2,FALSE)</f>
        <v>Frank</v>
      </c>
      <c r="X110" s="11" t="str">
        <f t="shared" si="7"/>
        <v>4.1</v>
      </c>
      <c r="Y110" s="64"/>
      <c r="AA110" s="1">
        <f t="shared" si="6"/>
        <v>0</v>
      </c>
    </row>
    <row r="111" spans="1:27" ht="35.25" customHeight="1">
      <c r="A111" s="119"/>
      <c r="B111" s="134" t="s">
        <v>57</v>
      </c>
      <c r="C111" s="122"/>
      <c r="D111" s="122" t="s">
        <v>72</v>
      </c>
      <c r="E111" s="123" t="s">
        <v>12547</v>
      </c>
      <c r="F111" s="124" t="s">
        <v>19</v>
      </c>
      <c r="G111" s="124"/>
      <c r="H111" s="124" t="s">
        <v>17599</v>
      </c>
      <c r="I111" s="135"/>
      <c r="J111" s="129"/>
      <c r="K111" s="128"/>
      <c r="L111" s="129"/>
      <c r="M111" s="128"/>
      <c r="N111" s="127"/>
      <c r="O111" s="127"/>
      <c r="P111" s="127"/>
      <c r="Q111" s="131"/>
      <c r="R111" s="131"/>
      <c r="S111" s="132"/>
      <c r="T111" s="136"/>
      <c r="U111" s="118"/>
      <c r="V111" s="118"/>
      <c r="W111" s="133" t="str">
        <f>VLOOKUP(TRIM(X111),X10:Y88,2,FALSE)</f>
        <v>Frank</v>
      </c>
      <c r="X111" s="11" t="str">
        <f t="shared" si="7"/>
        <v>4.1</v>
      </c>
      <c r="Y111" s="64"/>
      <c r="AA111" s="1">
        <f t="shared" si="6"/>
        <v>0</v>
      </c>
    </row>
    <row r="112" spans="1:27" ht="35.25" customHeight="1">
      <c r="A112" s="119"/>
      <c r="B112" s="134" t="s">
        <v>57</v>
      </c>
      <c r="C112" s="122"/>
      <c r="D112" s="122" t="s">
        <v>72</v>
      </c>
      <c r="E112" s="123" t="s">
        <v>12548</v>
      </c>
      <c r="F112" s="124" t="s">
        <v>19</v>
      </c>
      <c r="G112" s="124"/>
      <c r="H112" s="124" t="s">
        <v>17600</v>
      </c>
      <c r="I112" s="135"/>
      <c r="J112" s="129"/>
      <c r="K112" s="128"/>
      <c r="L112" s="129"/>
      <c r="M112" s="128"/>
      <c r="N112" s="127"/>
      <c r="O112" s="127"/>
      <c r="P112" s="127"/>
      <c r="Q112" s="131"/>
      <c r="R112" s="131"/>
      <c r="S112" s="132"/>
      <c r="T112" s="136"/>
      <c r="U112" s="118"/>
      <c r="V112" s="118"/>
      <c r="W112" s="133" t="str">
        <f>VLOOKUP(TRIM(X112),X10:Y88,2,FALSE)</f>
        <v>Frank</v>
      </c>
      <c r="X112" s="11" t="str">
        <f t="shared" si="7"/>
        <v>4.1</v>
      </c>
      <c r="Y112" s="64"/>
      <c r="AA112" s="1">
        <f t="shared" si="6"/>
        <v>0</v>
      </c>
    </row>
    <row r="113" spans="1:27" ht="35.25" customHeight="1">
      <c r="A113" s="119"/>
      <c r="B113" s="134" t="s">
        <v>57</v>
      </c>
      <c r="C113" s="122"/>
      <c r="D113" s="122" t="s">
        <v>72</v>
      </c>
      <c r="E113" s="123" t="s">
        <v>12549</v>
      </c>
      <c r="F113" s="124" t="s">
        <v>19</v>
      </c>
      <c r="G113" s="124"/>
      <c r="H113" s="124" t="s">
        <v>17601</v>
      </c>
      <c r="I113" s="135"/>
      <c r="J113" s="129"/>
      <c r="K113" s="128"/>
      <c r="L113" s="129"/>
      <c r="M113" s="128"/>
      <c r="N113" s="127"/>
      <c r="O113" s="127"/>
      <c r="P113" s="127"/>
      <c r="Q113" s="131"/>
      <c r="R113" s="131"/>
      <c r="S113" s="132"/>
      <c r="T113" s="136"/>
      <c r="U113" s="118"/>
      <c r="V113" s="118"/>
      <c r="W113" s="133" t="str">
        <f>VLOOKUP(TRIM(X113),X10:Y88,2,FALSE)</f>
        <v>Frank</v>
      </c>
      <c r="X113" s="11" t="str">
        <f t="shared" si="7"/>
        <v>4.1</v>
      </c>
      <c r="Y113" s="64"/>
      <c r="AA113" s="1">
        <f t="shared" si="6"/>
        <v>0</v>
      </c>
    </row>
    <row r="114" spans="1:27" ht="35.25" customHeight="1">
      <c r="A114" s="119"/>
      <c r="B114" s="134" t="s">
        <v>57</v>
      </c>
      <c r="C114" s="122"/>
      <c r="D114" s="122" t="s">
        <v>72</v>
      </c>
      <c r="E114" s="123" t="s">
        <v>12550</v>
      </c>
      <c r="F114" s="124" t="s">
        <v>19</v>
      </c>
      <c r="G114" s="124"/>
      <c r="H114" s="124" t="s">
        <v>17602</v>
      </c>
      <c r="I114" s="135"/>
      <c r="J114" s="129"/>
      <c r="K114" s="128"/>
      <c r="L114" s="129"/>
      <c r="M114" s="128"/>
      <c r="N114" s="127"/>
      <c r="O114" s="127"/>
      <c r="P114" s="127"/>
      <c r="Q114" s="131"/>
      <c r="R114" s="131"/>
      <c r="S114" s="132"/>
      <c r="T114" s="136"/>
      <c r="U114" s="118"/>
      <c r="V114" s="118"/>
      <c r="W114" s="133" t="str">
        <f>VLOOKUP(TRIM(X114),X10:Y88,2,FALSE)</f>
        <v>Frank</v>
      </c>
      <c r="X114" s="11" t="str">
        <f t="shared" si="7"/>
        <v>4.1</v>
      </c>
      <c r="Y114" s="64"/>
      <c r="AA114" s="1">
        <f t="shared" si="6"/>
        <v>0</v>
      </c>
    </row>
    <row r="115" spans="1:27" ht="35.25" customHeight="1">
      <c r="A115" s="119"/>
      <c r="B115" s="134" t="s">
        <v>57</v>
      </c>
      <c r="C115" s="122"/>
      <c r="D115" s="122" t="s">
        <v>72</v>
      </c>
      <c r="E115" s="123" t="s">
        <v>12551</v>
      </c>
      <c r="F115" s="124" t="s">
        <v>19</v>
      </c>
      <c r="G115" s="124"/>
      <c r="H115" s="124" t="s">
        <v>17603</v>
      </c>
      <c r="I115" s="135"/>
      <c r="J115" s="129"/>
      <c r="K115" s="128"/>
      <c r="L115" s="129"/>
      <c r="M115" s="128"/>
      <c r="N115" s="127"/>
      <c r="O115" s="127"/>
      <c r="P115" s="127"/>
      <c r="Q115" s="131"/>
      <c r="R115" s="131"/>
      <c r="S115" s="132"/>
      <c r="T115" s="136"/>
      <c r="U115" s="118"/>
      <c r="V115" s="118"/>
      <c r="W115" s="133" t="str">
        <f>VLOOKUP(TRIM(X115),X10:Y88,2,FALSE)</f>
        <v>Frank</v>
      </c>
      <c r="X115" s="11" t="str">
        <f t="shared" si="7"/>
        <v>4.1</v>
      </c>
      <c r="Y115" s="64"/>
      <c r="AA115" s="1">
        <f t="shared" si="6"/>
        <v>0</v>
      </c>
    </row>
    <row r="116" spans="1:27" ht="35.25" customHeight="1">
      <c r="A116" s="119"/>
      <c r="B116" s="134" t="s">
        <v>57</v>
      </c>
      <c r="C116" s="122"/>
      <c r="D116" s="122" t="s">
        <v>72</v>
      </c>
      <c r="E116" s="123" t="s">
        <v>12552</v>
      </c>
      <c r="F116" s="124" t="s">
        <v>19</v>
      </c>
      <c r="G116" s="124"/>
      <c r="H116" s="124" t="s">
        <v>17604</v>
      </c>
      <c r="I116" s="135"/>
      <c r="J116" s="129"/>
      <c r="K116" s="128"/>
      <c r="L116" s="129"/>
      <c r="M116" s="128"/>
      <c r="N116" s="127"/>
      <c r="O116" s="127"/>
      <c r="P116" s="127"/>
      <c r="Q116" s="131"/>
      <c r="R116" s="131"/>
      <c r="S116" s="132"/>
      <c r="T116" s="136"/>
      <c r="U116" s="118"/>
      <c r="V116" s="118"/>
      <c r="W116" s="133" t="str">
        <f>VLOOKUP(TRIM(X116),X10:Y88,2,FALSE)</f>
        <v>Frank</v>
      </c>
      <c r="X116" s="11" t="str">
        <f t="shared" si="7"/>
        <v>4.1</v>
      </c>
      <c r="Y116" s="64"/>
      <c r="AA116" s="1">
        <f t="shared" si="6"/>
        <v>0</v>
      </c>
    </row>
    <row r="117" spans="1:27" ht="35.25" customHeight="1">
      <c r="A117" s="119"/>
      <c r="B117" s="134" t="s">
        <v>57</v>
      </c>
      <c r="C117" s="122"/>
      <c r="D117" s="122" t="s">
        <v>72</v>
      </c>
      <c r="E117" s="123" t="s">
        <v>12553</v>
      </c>
      <c r="F117" s="124" t="s">
        <v>19</v>
      </c>
      <c r="G117" s="124"/>
      <c r="H117" s="124" t="s">
        <v>17605</v>
      </c>
      <c r="I117" s="135"/>
      <c r="J117" s="129"/>
      <c r="K117" s="128"/>
      <c r="L117" s="129"/>
      <c r="M117" s="128"/>
      <c r="N117" s="127"/>
      <c r="O117" s="127"/>
      <c r="P117" s="127"/>
      <c r="Q117" s="131"/>
      <c r="R117" s="131"/>
      <c r="S117" s="132"/>
      <c r="T117" s="136"/>
      <c r="U117" s="118"/>
      <c r="V117" s="118"/>
      <c r="W117" s="133" t="str">
        <f>VLOOKUP(TRIM(X117),X10:Y88,2,FALSE)</f>
        <v>Frank</v>
      </c>
      <c r="X117" s="11" t="str">
        <f t="shared" si="7"/>
        <v>4.1</v>
      </c>
      <c r="Y117" s="64"/>
      <c r="AA117" s="1">
        <f t="shared" si="6"/>
        <v>0</v>
      </c>
    </row>
    <row r="118" spans="1:27" ht="35.25" customHeight="1">
      <c r="A118" s="119"/>
      <c r="B118" s="134" t="s">
        <v>57</v>
      </c>
      <c r="C118" s="122"/>
      <c r="D118" s="122" t="s">
        <v>72</v>
      </c>
      <c r="E118" s="123" t="s">
        <v>12554</v>
      </c>
      <c r="F118" s="124" t="s">
        <v>19</v>
      </c>
      <c r="G118" s="124"/>
      <c r="H118" s="124" t="s">
        <v>17606</v>
      </c>
      <c r="I118" s="135"/>
      <c r="J118" s="129"/>
      <c r="K118" s="128"/>
      <c r="L118" s="129"/>
      <c r="M118" s="128"/>
      <c r="N118" s="127"/>
      <c r="O118" s="127"/>
      <c r="P118" s="127"/>
      <c r="Q118" s="131"/>
      <c r="R118" s="131"/>
      <c r="S118" s="132"/>
      <c r="T118" s="136"/>
      <c r="U118" s="118"/>
      <c r="V118" s="118"/>
      <c r="W118" s="133" t="str">
        <f>VLOOKUP(TRIM(X118),X10:Y88,2,FALSE)</f>
        <v>Frank</v>
      </c>
      <c r="X118" s="11" t="str">
        <f t="shared" si="7"/>
        <v>4.1</v>
      </c>
      <c r="Y118" s="64"/>
      <c r="AA118" s="1">
        <f t="shared" si="6"/>
        <v>0</v>
      </c>
    </row>
    <row r="119" spans="1:27" ht="35.25" customHeight="1">
      <c r="A119" s="119"/>
      <c r="B119" s="134" t="s">
        <v>57</v>
      </c>
      <c r="C119" s="122"/>
      <c r="D119" s="122" t="s">
        <v>72</v>
      </c>
      <c r="E119" s="123" t="s">
        <v>12555</v>
      </c>
      <c r="F119" s="124" t="s">
        <v>19</v>
      </c>
      <c r="G119" s="124"/>
      <c r="H119" s="124" t="s">
        <v>17607</v>
      </c>
      <c r="I119" s="135"/>
      <c r="J119" s="129"/>
      <c r="K119" s="128"/>
      <c r="L119" s="129"/>
      <c r="M119" s="128"/>
      <c r="N119" s="127"/>
      <c r="O119" s="127"/>
      <c r="P119" s="127"/>
      <c r="Q119" s="131"/>
      <c r="R119" s="131"/>
      <c r="S119" s="132"/>
      <c r="T119" s="136"/>
      <c r="U119" s="118"/>
      <c r="V119" s="118"/>
      <c r="W119" s="133" t="str">
        <f>VLOOKUP(TRIM(X119),X10:Y88,2,FALSE)</f>
        <v>Frank</v>
      </c>
      <c r="X119" s="11" t="str">
        <f t="shared" si="7"/>
        <v>4.1</v>
      </c>
      <c r="Y119" s="64"/>
      <c r="AA119" s="1">
        <f t="shared" si="6"/>
        <v>0</v>
      </c>
    </row>
    <row r="120" spans="1:27" ht="35.25" customHeight="1">
      <c r="A120" s="119"/>
      <c r="B120" s="134" t="s">
        <v>57</v>
      </c>
      <c r="C120" s="122"/>
      <c r="D120" s="122" t="s">
        <v>72</v>
      </c>
      <c r="E120" s="123" t="s">
        <v>12556</v>
      </c>
      <c r="F120" s="124" t="s">
        <v>19</v>
      </c>
      <c r="G120" s="124"/>
      <c r="H120" s="124" t="s">
        <v>17608</v>
      </c>
      <c r="I120" s="135"/>
      <c r="J120" s="129"/>
      <c r="K120" s="128"/>
      <c r="L120" s="129"/>
      <c r="M120" s="128"/>
      <c r="N120" s="127"/>
      <c r="O120" s="127"/>
      <c r="P120" s="127"/>
      <c r="Q120" s="131"/>
      <c r="R120" s="131"/>
      <c r="S120" s="132"/>
      <c r="T120" s="136"/>
      <c r="U120" s="118"/>
      <c r="V120" s="118"/>
      <c r="W120" s="133" t="str">
        <f>VLOOKUP(TRIM(X120),X10:Y88,2,FALSE)</f>
        <v>Frank</v>
      </c>
      <c r="X120" s="11" t="str">
        <f t="shared" si="7"/>
        <v>4.1</v>
      </c>
      <c r="Y120" s="64"/>
      <c r="AA120" s="1">
        <f t="shared" si="6"/>
        <v>0</v>
      </c>
    </row>
    <row r="121" spans="1:27" ht="35.25" customHeight="1">
      <c r="A121" s="119"/>
      <c r="B121" s="134" t="s">
        <v>57</v>
      </c>
      <c r="C121" s="122"/>
      <c r="D121" s="122" t="s">
        <v>72</v>
      </c>
      <c r="E121" s="123" t="s">
        <v>12557</v>
      </c>
      <c r="F121" s="124" t="s">
        <v>19</v>
      </c>
      <c r="G121" s="124"/>
      <c r="H121" s="124" t="s">
        <v>17609</v>
      </c>
      <c r="I121" s="135"/>
      <c r="J121" s="129"/>
      <c r="K121" s="128"/>
      <c r="L121" s="129"/>
      <c r="M121" s="128"/>
      <c r="N121" s="127"/>
      <c r="O121" s="127"/>
      <c r="P121" s="127"/>
      <c r="Q121" s="131"/>
      <c r="R121" s="131"/>
      <c r="S121" s="132"/>
      <c r="T121" s="136"/>
      <c r="U121" s="118"/>
      <c r="V121" s="118"/>
      <c r="W121" s="133" t="str">
        <f>VLOOKUP(TRIM(X121),X10:Y88,2,FALSE)</f>
        <v>Frank</v>
      </c>
      <c r="X121" s="11" t="str">
        <f t="shared" si="7"/>
        <v>4.1</v>
      </c>
      <c r="Y121" s="64"/>
      <c r="AA121" s="1">
        <f t="shared" si="6"/>
        <v>0</v>
      </c>
    </row>
    <row r="122" spans="1:27" ht="37.200000000000003" customHeight="1">
      <c r="A122" s="119"/>
      <c r="B122" s="134" t="s">
        <v>57</v>
      </c>
      <c r="C122" s="122"/>
      <c r="D122" s="122" t="s">
        <v>72</v>
      </c>
      <c r="E122" s="123" t="s">
        <v>12558</v>
      </c>
      <c r="F122" s="124" t="s">
        <v>19</v>
      </c>
      <c r="G122" s="124"/>
      <c r="H122" s="124" t="s">
        <v>17610</v>
      </c>
      <c r="I122" s="135"/>
      <c r="J122" s="129"/>
      <c r="K122" s="128"/>
      <c r="L122" s="129"/>
      <c r="M122" s="128"/>
      <c r="N122" s="127"/>
      <c r="O122" s="127"/>
      <c r="P122" s="127"/>
      <c r="Q122" s="131"/>
      <c r="R122" s="131"/>
      <c r="S122" s="132"/>
      <c r="T122" s="136"/>
      <c r="U122" s="118"/>
      <c r="V122" s="118"/>
      <c r="W122" s="133" t="str">
        <f>VLOOKUP(TRIM(X122),X10:Y88,2,FALSE)</f>
        <v>Frank</v>
      </c>
      <c r="X122" s="11" t="str">
        <f t="shared" si="7"/>
        <v>4.1</v>
      </c>
      <c r="Y122" s="64"/>
      <c r="AA122" s="1">
        <f t="shared" si="6"/>
        <v>0</v>
      </c>
    </row>
    <row r="123" spans="1:27" ht="35.25" customHeight="1">
      <c r="A123" s="119"/>
      <c r="B123" s="134" t="s">
        <v>57</v>
      </c>
      <c r="C123" s="122"/>
      <c r="D123" s="122" t="s">
        <v>72</v>
      </c>
      <c r="E123" s="123" t="s">
        <v>12559</v>
      </c>
      <c r="F123" s="124" t="s">
        <v>19</v>
      </c>
      <c r="G123" s="124"/>
      <c r="H123" s="124" t="s">
        <v>17611</v>
      </c>
      <c r="I123" s="135"/>
      <c r="J123" s="129"/>
      <c r="K123" s="128"/>
      <c r="L123" s="129"/>
      <c r="M123" s="128"/>
      <c r="N123" s="127"/>
      <c r="O123" s="127"/>
      <c r="P123" s="127"/>
      <c r="Q123" s="131"/>
      <c r="R123" s="131"/>
      <c r="S123" s="132"/>
      <c r="T123" s="136"/>
      <c r="U123" s="118"/>
      <c r="V123" s="118"/>
      <c r="W123" s="133" t="str">
        <f>VLOOKUP(TRIM(X123),X10:Y88,2,FALSE)</f>
        <v>Frank</v>
      </c>
      <c r="X123" s="11" t="str">
        <f t="shared" si="7"/>
        <v>4.1</v>
      </c>
      <c r="Y123" s="64"/>
      <c r="AA123" s="1">
        <f t="shared" si="6"/>
        <v>0</v>
      </c>
    </row>
    <row r="124" spans="1:27" ht="35.25" customHeight="1">
      <c r="A124" s="119"/>
      <c r="B124" s="134" t="s">
        <v>57</v>
      </c>
      <c r="C124" s="122"/>
      <c r="D124" s="122" t="s">
        <v>72</v>
      </c>
      <c r="E124" s="123" t="s">
        <v>12560</v>
      </c>
      <c r="F124" s="124" t="s">
        <v>19</v>
      </c>
      <c r="G124" s="124"/>
      <c r="H124" s="124" t="s">
        <v>17612</v>
      </c>
      <c r="I124" s="135"/>
      <c r="J124" s="129"/>
      <c r="K124" s="128"/>
      <c r="L124" s="129"/>
      <c r="M124" s="128"/>
      <c r="N124" s="127"/>
      <c r="O124" s="127"/>
      <c r="P124" s="127"/>
      <c r="Q124" s="131"/>
      <c r="R124" s="131"/>
      <c r="S124" s="132"/>
      <c r="T124" s="136"/>
      <c r="U124" s="118"/>
      <c r="V124" s="118"/>
      <c r="W124" s="133" t="str">
        <f>VLOOKUP(TRIM(X124),X10:Y88,2,FALSE)</f>
        <v>Frank</v>
      </c>
      <c r="X124" s="11" t="str">
        <f t="shared" si="7"/>
        <v>4.1</v>
      </c>
      <c r="Y124" s="64"/>
      <c r="AA124" s="1">
        <f t="shared" si="6"/>
        <v>0</v>
      </c>
    </row>
    <row r="125" spans="1:27" ht="35.25" customHeight="1">
      <c r="A125" s="119"/>
      <c r="B125" s="134" t="s">
        <v>57</v>
      </c>
      <c r="C125" s="122"/>
      <c r="D125" s="122"/>
      <c r="E125" s="123" t="s">
        <v>12561</v>
      </c>
      <c r="F125" s="124"/>
      <c r="G125" s="124"/>
      <c r="H125" s="124"/>
      <c r="I125" s="135"/>
      <c r="J125" s="129"/>
      <c r="K125" s="128"/>
      <c r="L125" s="129"/>
      <c r="M125" s="128"/>
      <c r="N125" s="127"/>
      <c r="O125" s="127"/>
      <c r="P125" s="127"/>
      <c r="Q125" s="131"/>
      <c r="R125" s="131"/>
      <c r="S125" s="132"/>
      <c r="T125" s="136"/>
      <c r="U125" s="118"/>
      <c r="V125" s="118"/>
      <c r="W125" s="133" t="e">
        <f>VLOOKUP(TRIM(X125),X10:Y88,2,FALSE)</f>
        <v>#N/A</v>
      </c>
      <c r="X125" s="11" t="str">
        <f t="shared" si="7"/>
        <v/>
      </c>
      <c r="Y125" s="64"/>
      <c r="AA125" s="1">
        <f t="shared" si="6"/>
        <v>0</v>
      </c>
    </row>
    <row r="126" spans="1:27" ht="35.25" customHeight="1">
      <c r="A126" s="119"/>
      <c r="B126" s="134" t="s">
        <v>57</v>
      </c>
      <c r="C126" s="122"/>
      <c r="D126" s="122"/>
      <c r="E126" s="123" t="s">
        <v>12562</v>
      </c>
      <c r="F126" s="124"/>
      <c r="G126" s="124"/>
      <c r="H126" s="124"/>
      <c r="I126" s="135"/>
      <c r="J126" s="129"/>
      <c r="K126" s="128"/>
      <c r="L126" s="129"/>
      <c r="M126" s="128"/>
      <c r="N126" s="127"/>
      <c r="O126" s="127"/>
      <c r="P126" s="127"/>
      <c r="Q126" s="131"/>
      <c r="R126" s="131"/>
      <c r="S126" s="132"/>
      <c r="T126" s="136"/>
      <c r="U126" s="118"/>
      <c r="V126" s="118"/>
      <c r="W126" s="133" t="e">
        <f>VLOOKUP(TRIM(X126),X10:Y88,2,FALSE)</f>
        <v>#N/A</v>
      </c>
      <c r="X126" s="11" t="str">
        <f t="shared" si="7"/>
        <v/>
      </c>
      <c r="Y126" s="64"/>
      <c r="AA126" s="1">
        <f t="shared" si="6"/>
        <v>0</v>
      </c>
    </row>
    <row r="127" spans="1:27" ht="35.25" customHeight="1">
      <c r="A127" s="119"/>
      <c r="B127" s="134" t="s">
        <v>57</v>
      </c>
      <c r="C127" s="122"/>
      <c r="D127" s="122"/>
      <c r="E127" s="123" t="s">
        <v>12563</v>
      </c>
      <c r="F127" s="124"/>
      <c r="G127" s="124"/>
      <c r="H127" s="124"/>
      <c r="I127" s="135"/>
      <c r="J127" s="129"/>
      <c r="K127" s="128"/>
      <c r="L127" s="129"/>
      <c r="M127" s="128"/>
      <c r="N127" s="127"/>
      <c r="O127" s="127"/>
      <c r="P127" s="127"/>
      <c r="Q127" s="131"/>
      <c r="R127" s="131"/>
      <c r="S127" s="132"/>
      <c r="T127" s="136"/>
      <c r="U127" s="118"/>
      <c r="V127" s="118"/>
      <c r="W127" s="133" t="e">
        <f>VLOOKUP(TRIM(X127),X10:Y88,2,FALSE)</f>
        <v>#N/A</v>
      </c>
      <c r="X127" s="11" t="str">
        <f t="shared" si="7"/>
        <v/>
      </c>
      <c r="Y127" s="64"/>
      <c r="AA127" s="1">
        <f t="shared" si="6"/>
        <v>0</v>
      </c>
    </row>
    <row r="128" spans="1:27" ht="35.25" customHeight="1">
      <c r="A128" s="119"/>
      <c r="B128" s="134" t="s">
        <v>57</v>
      </c>
      <c r="C128" s="122"/>
      <c r="D128" s="122"/>
      <c r="E128" s="123" t="s">
        <v>12564</v>
      </c>
      <c r="F128" s="124"/>
      <c r="G128" s="124"/>
      <c r="H128" s="124"/>
      <c r="I128" s="135"/>
      <c r="J128" s="129"/>
      <c r="K128" s="128"/>
      <c r="L128" s="129"/>
      <c r="M128" s="128"/>
      <c r="N128" s="127"/>
      <c r="O128" s="127"/>
      <c r="P128" s="127"/>
      <c r="Q128" s="131"/>
      <c r="R128" s="131"/>
      <c r="S128" s="132"/>
      <c r="T128" s="136"/>
      <c r="U128" s="118"/>
      <c r="V128" s="118"/>
      <c r="W128" s="133" t="e">
        <f>VLOOKUP(TRIM(X128),X10:Y88,2,FALSE)</f>
        <v>#N/A</v>
      </c>
      <c r="X128" s="11" t="str">
        <f t="shared" si="7"/>
        <v/>
      </c>
      <c r="Y128" s="64"/>
      <c r="AA128" s="1">
        <f t="shared" si="6"/>
        <v>0</v>
      </c>
    </row>
    <row r="129" spans="1:27" ht="35.25" customHeight="1">
      <c r="A129" s="119"/>
      <c r="B129" s="134" t="s">
        <v>57</v>
      </c>
      <c r="C129" s="122"/>
      <c r="D129" s="122"/>
      <c r="E129" s="123" t="s">
        <v>12565</v>
      </c>
      <c r="F129" s="124"/>
      <c r="G129" s="124"/>
      <c r="H129" s="124"/>
      <c r="I129" s="135"/>
      <c r="J129" s="129"/>
      <c r="K129" s="128"/>
      <c r="L129" s="129"/>
      <c r="M129" s="128"/>
      <c r="N129" s="127"/>
      <c r="O129" s="127"/>
      <c r="P129" s="127"/>
      <c r="Q129" s="131"/>
      <c r="R129" s="131"/>
      <c r="S129" s="132"/>
      <c r="T129" s="136"/>
      <c r="U129" s="118"/>
      <c r="V129" s="118"/>
      <c r="W129" s="133" t="e">
        <f>VLOOKUP(TRIM(X129),X10:Y88,2,FALSE)</f>
        <v>#N/A</v>
      </c>
      <c r="X129" s="11" t="str">
        <f t="shared" si="7"/>
        <v/>
      </c>
      <c r="Y129" s="64"/>
      <c r="AA129" s="1">
        <f t="shared" si="6"/>
        <v>0</v>
      </c>
    </row>
    <row r="130" spans="1:27" ht="35.25" customHeight="1">
      <c r="A130" s="119"/>
      <c r="B130" s="134" t="s">
        <v>57</v>
      </c>
      <c r="C130" s="122"/>
      <c r="D130" s="122"/>
      <c r="E130" s="123" t="s">
        <v>12566</v>
      </c>
      <c r="F130" s="124"/>
      <c r="G130" s="124"/>
      <c r="H130" s="124"/>
      <c r="I130" s="135"/>
      <c r="J130" s="129"/>
      <c r="K130" s="128"/>
      <c r="L130" s="129"/>
      <c r="M130" s="128"/>
      <c r="N130" s="127"/>
      <c r="O130" s="127"/>
      <c r="P130" s="127"/>
      <c r="Q130" s="131"/>
      <c r="R130" s="131"/>
      <c r="S130" s="132"/>
      <c r="T130" s="136"/>
      <c r="U130" s="118"/>
      <c r="V130" s="118"/>
      <c r="W130" s="133" t="e">
        <f>VLOOKUP(TRIM(X130),X10:Y88,2,FALSE)</f>
        <v>#N/A</v>
      </c>
      <c r="X130" s="11" t="str">
        <f t="shared" si="7"/>
        <v/>
      </c>
      <c r="Y130" s="64"/>
      <c r="AA130" s="1">
        <f t="shared" si="6"/>
        <v>0</v>
      </c>
    </row>
    <row r="131" spans="1:27" ht="35.25" customHeight="1">
      <c r="A131" s="119"/>
      <c r="B131" s="134" t="s">
        <v>57</v>
      </c>
      <c r="C131" s="122"/>
      <c r="D131" s="122"/>
      <c r="E131" s="123" t="s">
        <v>16133</v>
      </c>
      <c r="F131" s="124"/>
      <c r="G131" s="124"/>
      <c r="H131" s="124"/>
      <c r="I131" s="253"/>
      <c r="J131" s="129"/>
      <c r="K131" s="128"/>
      <c r="L131" s="129"/>
      <c r="M131" s="128"/>
      <c r="N131" s="127"/>
      <c r="O131" s="127"/>
      <c r="P131" s="127"/>
      <c r="Q131" s="131"/>
      <c r="R131" s="131"/>
      <c r="S131" s="132"/>
      <c r="T131" s="136"/>
      <c r="U131" s="254"/>
      <c r="V131" s="254"/>
      <c r="W131" s="133" t="e">
        <f>VLOOKUP(TRIM(X131),X10:Y88,2,FALSE)</f>
        <v>#N/A</v>
      </c>
      <c r="X131" s="11" t="str">
        <f t="shared" si="7"/>
        <v/>
      </c>
      <c r="Y131" s="64"/>
      <c r="AA131" s="1">
        <f t="shared" si="6"/>
        <v>0</v>
      </c>
    </row>
    <row r="132" spans="1:27" ht="35.25" customHeight="1">
      <c r="A132" s="119"/>
      <c r="B132" s="134" t="s">
        <v>57</v>
      </c>
      <c r="C132" s="122"/>
      <c r="D132" s="122"/>
      <c r="E132" s="123" t="s">
        <v>16134</v>
      </c>
      <c r="F132" s="124"/>
      <c r="G132" s="124"/>
      <c r="H132" s="124"/>
      <c r="I132" s="253"/>
      <c r="J132" s="129"/>
      <c r="K132" s="128"/>
      <c r="L132" s="129"/>
      <c r="M132" s="128"/>
      <c r="N132" s="127"/>
      <c r="O132" s="127"/>
      <c r="P132" s="127"/>
      <c r="Q132" s="131"/>
      <c r="R132" s="131"/>
      <c r="S132" s="132"/>
      <c r="T132" s="136"/>
      <c r="U132" s="254"/>
      <c r="V132" s="254"/>
      <c r="W132" s="133" t="e">
        <f>VLOOKUP(TRIM(X132),X10:Y88,2,FALSE)</f>
        <v>#N/A</v>
      </c>
      <c r="X132" s="11" t="str">
        <f t="shared" si="7"/>
        <v/>
      </c>
      <c r="Y132" s="64"/>
      <c r="AA132" s="1">
        <f t="shared" si="6"/>
        <v>0</v>
      </c>
    </row>
    <row r="133" spans="1:27" ht="37.200000000000003" customHeight="1">
      <c r="A133" s="119"/>
      <c r="B133" s="134" t="s">
        <v>57</v>
      </c>
      <c r="C133" s="122"/>
      <c r="D133" s="122"/>
      <c r="E133" s="123" t="s">
        <v>16135</v>
      </c>
      <c r="F133" s="124"/>
      <c r="G133" s="124"/>
      <c r="H133" s="124"/>
      <c r="I133" s="253"/>
      <c r="J133" s="129"/>
      <c r="K133" s="128"/>
      <c r="L133" s="129"/>
      <c r="M133" s="128"/>
      <c r="N133" s="127"/>
      <c r="O133" s="127"/>
      <c r="P133" s="127"/>
      <c r="Q133" s="131"/>
      <c r="R133" s="131"/>
      <c r="S133" s="132"/>
      <c r="T133" s="136"/>
      <c r="U133" s="254"/>
      <c r="V133" s="254"/>
      <c r="W133" s="133" t="e">
        <f>VLOOKUP(TRIM(X133),X10:Y88,2,FALSE)</f>
        <v>#N/A</v>
      </c>
      <c r="X133" s="11" t="str">
        <f t="shared" si="7"/>
        <v/>
      </c>
      <c r="Y133" s="64"/>
      <c r="AA133" s="1">
        <f t="shared" si="6"/>
        <v>0</v>
      </c>
    </row>
    <row r="134" spans="1:27" ht="37.200000000000003" customHeight="1">
      <c r="A134" s="119"/>
      <c r="B134" s="134" t="s">
        <v>57</v>
      </c>
      <c r="C134" s="122"/>
      <c r="D134" s="122"/>
      <c r="E134" s="123" t="s">
        <v>16136</v>
      </c>
      <c r="F134" s="124"/>
      <c r="G134" s="124"/>
      <c r="H134" s="124"/>
      <c r="I134" s="253"/>
      <c r="J134" s="129"/>
      <c r="K134" s="128"/>
      <c r="L134" s="129"/>
      <c r="M134" s="128"/>
      <c r="N134" s="127"/>
      <c r="O134" s="127"/>
      <c r="P134" s="127"/>
      <c r="Q134" s="131"/>
      <c r="R134" s="131"/>
      <c r="S134" s="132"/>
      <c r="T134" s="136"/>
      <c r="U134" s="254"/>
      <c r="V134" s="254"/>
      <c r="W134" s="133" t="e">
        <f>VLOOKUP(TRIM(X134),X10:Y88,2,FALSE)</f>
        <v>#N/A</v>
      </c>
      <c r="X134" s="11" t="str">
        <f t="shared" si="7"/>
        <v/>
      </c>
      <c r="Y134" s="64"/>
      <c r="AA134" s="1">
        <f t="shared" si="6"/>
        <v>0</v>
      </c>
    </row>
    <row r="135" spans="1:27" ht="37.200000000000003" customHeight="1">
      <c r="A135" s="119"/>
      <c r="B135" s="134" t="s">
        <v>57</v>
      </c>
      <c r="C135" s="122"/>
      <c r="D135" s="122"/>
      <c r="E135" s="123" t="s">
        <v>16137</v>
      </c>
      <c r="F135" s="124"/>
      <c r="G135" s="124"/>
      <c r="H135" s="124"/>
      <c r="I135" s="253"/>
      <c r="J135" s="129"/>
      <c r="K135" s="128"/>
      <c r="L135" s="129"/>
      <c r="M135" s="128"/>
      <c r="N135" s="127"/>
      <c r="O135" s="127"/>
      <c r="P135" s="127"/>
      <c r="Q135" s="131"/>
      <c r="R135" s="131"/>
      <c r="S135" s="132"/>
      <c r="T135" s="136"/>
      <c r="U135" s="254"/>
      <c r="V135" s="254"/>
      <c r="W135" s="133" t="e">
        <f>VLOOKUP(TRIM(X135),X10:Y88,2,FALSE)</f>
        <v>#N/A</v>
      </c>
      <c r="X135" s="11" t="str">
        <f t="shared" si="7"/>
        <v/>
      </c>
      <c r="Y135" s="64"/>
      <c r="AA135" s="1">
        <f t="shared" si="6"/>
        <v>0</v>
      </c>
    </row>
    <row r="136" spans="1:27" ht="37.200000000000003" customHeight="1">
      <c r="A136" s="119"/>
      <c r="B136" s="134" t="s">
        <v>57</v>
      </c>
      <c r="C136" s="122"/>
      <c r="D136" s="122"/>
      <c r="E136" s="123" t="s">
        <v>16138</v>
      </c>
      <c r="F136" s="124"/>
      <c r="G136" s="124"/>
      <c r="H136" s="124"/>
      <c r="I136" s="253"/>
      <c r="J136" s="129"/>
      <c r="K136" s="128"/>
      <c r="L136" s="129"/>
      <c r="M136" s="128"/>
      <c r="N136" s="127"/>
      <c r="O136" s="127"/>
      <c r="P136" s="127"/>
      <c r="Q136" s="131"/>
      <c r="R136" s="131"/>
      <c r="S136" s="132"/>
      <c r="T136" s="136"/>
      <c r="U136" s="254"/>
      <c r="V136" s="254"/>
      <c r="W136" s="133" t="e">
        <f>VLOOKUP(TRIM(X136),X10:Y88,2,FALSE)</f>
        <v>#N/A</v>
      </c>
      <c r="X136" s="11" t="str">
        <f t="shared" si="7"/>
        <v/>
      </c>
      <c r="Y136" s="64"/>
      <c r="AA136" s="1">
        <f t="shared" si="6"/>
        <v>0</v>
      </c>
    </row>
    <row r="137" spans="1:27" ht="37.200000000000003" customHeight="1">
      <c r="A137" s="119"/>
      <c r="B137" s="134" t="s">
        <v>57</v>
      </c>
      <c r="C137" s="122"/>
      <c r="D137" s="122"/>
      <c r="E137" s="123" t="s">
        <v>16139</v>
      </c>
      <c r="F137" s="124"/>
      <c r="G137" s="124"/>
      <c r="H137" s="124"/>
      <c r="I137" s="253"/>
      <c r="J137" s="129"/>
      <c r="K137" s="128"/>
      <c r="L137" s="129"/>
      <c r="M137" s="128"/>
      <c r="N137" s="127"/>
      <c r="O137" s="127"/>
      <c r="P137" s="127"/>
      <c r="Q137" s="131"/>
      <c r="R137" s="131"/>
      <c r="S137" s="132"/>
      <c r="T137" s="136"/>
      <c r="U137" s="254"/>
      <c r="V137" s="254"/>
      <c r="W137" s="133" t="e">
        <f>VLOOKUP(TRIM(X137),X10:Y88,2,FALSE)</f>
        <v>#N/A</v>
      </c>
      <c r="X137" s="11" t="str">
        <f t="shared" si="7"/>
        <v/>
      </c>
      <c r="Y137" s="64"/>
      <c r="AA137" s="1">
        <f t="shared" si="6"/>
        <v>0</v>
      </c>
    </row>
    <row r="138" spans="1:27" ht="37.200000000000003" customHeight="1">
      <c r="A138" s="119"/>
      <c r="B138" s="134" t="s">
        <v>57</v>
      </c>
      <c r="C138" s="122"/>
      <c r="D138" s="122"/>
      <c r="E138" s="123" t="s">
        <v>16140</v>
      </c>
      <c r="F138" s="124"/>
      <c r="G138" s="124"/>
      <c r="H138" s="124"/>
      <c r="I138" s="253"/>
      <c r="J138" s="129"/>
      <c r="K138" s="128"/>
      <c r="L138" s="129"/>
      <c r="M138" s="128"/>
      <c r="N138" s="127"/>
      <c r="O138" s="127"/>
      <c r="P138" s="127"/>
      <c r="Q138" s="131"/>
      <c r="R138" s="131"/>
      <c r="S138" s="132"/>
      <c r="T138" s="136"/>
      <c r="U138" s="254"/>
      <c r="V138" s="254"/>
      <c r="W138" s="133" t="e">
        <f>VLOOKUP(TRIM(X138),X10:Y88,2,FALSE)</f>
        <v>#N/A</v>
      </c>
      <c r="X138" s="11" t="str">
        <f t="shared" si="7"/>
        <v/>
      </c>
      <c r="Y138" s="64"/>
      <c r="AA138" s="1">
        <f t="shared" si="6"/>
        <v>0</v>
      </c>
    </row>
    <row r="139" spans="1:27" ht="37.200000000000003" customHeight="1">
      <c r="A139" s="119"/>
      <c r="B139" s="134" t="s">
        <v>57</v>
      </c>
      <c r="C139" s="122"/>
      <c r="D139" s="122"/>
      <c r="E139" s="123" t="s">
        <v>16141</v>
      </c>
      <c r="F139" s="124"/>
      <c r="G139" s="124"/>
      <c r="H139" s="124"/>
      <c r="I139" s="253"/>
      <c r="J139" s="129"/>
      <c r="K139" s="128"/>
      <c r="L139" s="129"/>
      <c r="M139" s="128"/>
      <c r="N139" s="127"/>
      <c r="O139" s="127"/>
      <c r="P139" s="127"/>
      <c r="Q139" s="131"/>
      <c r="R139" s="131"/>
      <c r="S139" s="132"/>
      <c r="T139" s="136"/>
      <c r="U139" s="254"/>
      <c r="V139" s="254"/>
      <c r="W139" s="133" t="e">
        <f>VLOOKUP(TRIM(X139),X10:Y88,2,FALSE)</f>
        <v>#N/A</v>
      </c>
      <c r="X139" s="11" t="str">
        <f t="shared" si="7"/>
        <v/>
      </c>
      <c r="Y139" s="64"/>
      <c r="AA139" s="1">
        <f t="shared" si="6"/>
        <v>0</v>
      </c>
    </row>
    <row r="140" spans="1:27" ht="37.200000000000003" customHeight="1">
      <c r="A140" s="119"/>
      <c r="B140" s="134" t="s">
        <v>57</v>
      </c>
      <c r="C140" s="122"/>
      <c r="D140" s="122"/>
      <c r="E140" s="123" t="s">
        <v>16142</v>
      </c>
      <c r="F140" s="124"/>
      <c r="G140" s="124"/>
      <c r="H140" s="124"/>
      <c r="I140" s="253"/>
      <c r="J140" s="129"/>
      <c r="K140" s="128"/>
      <c r="L140" s="129"/>
      <c r="M140" s="128"/>
      <c r="N140" s="127"/>
      <c r="O140" s="127"/>
      <c r="P140" s="127"/>
      <c r="Q140" s="131"/>
      <c r="R140" s="131"/>
      <c r="S140" s="132"/>
      <c r="T140" s="136"/>
      <c r="U140" s="254"/>
      <c r="V140" s="254"/>
      <c r="W140" s="133" t="e">
        <f>VLOOKUP(TRIM(X140),X10:Y88,2,FALSE)</f>
        <v>#N/A</v>
      </c>
      <c r="X140" s="11" t="str">
        <f t="shared" si="7"/>
        <v/>
      </c>
      <c r="Y140" s="64"/>
      <c r="AA140" s="1">
        <f t="shared" si="6"/>
        <v>0</v>
      </c>
    </row>
    <row r="141" spans="1:27" ht="37.200000000000003" customHeight="1">
      <c r="A141" s="119"/>
      <c r="B141" s="134" t="s">
        <v>57</v>
      </c>
      <c r="C141" s="122"/>
      <c r="D141" s="122"/>
      <c r="E141" s="123" t="s">
        <v>16143</v>
      </c>
      <c r="F141" s="124"/>
      <c r="G141" s="124"/>
      <c r="H141" s="124"/>
      <c r="I141" s="253"/>
      <c r="J141" s="129"/>
      <c r="K141" s="128"/>
      <c r="L141" s="129"/>
      <c r="M141" s="128"/>
      <c r="N141" s="127"/>
      <c r="O141" s="127"/>
      <c r="P141" s="127"/>
      <c r="Q141" s="131"/>
      <c r="R141" s="131"/>
      <c r="S141" s="132"/>
      <c r="T141" s="136"/>
      <c r="U141" s="254"/>
      <c r="V141" s="254"/>
      <c r="W141" s="133" t="e">
        <f>VLOOKUP(TRIM(X141),X10:Y88,2,FALSE)</f>
        <v>#N/A</v>
      </c>
      <c r="X141" s="11" t="str">
        <f t="shared" si="7"/>
        <v/>
      </c>
      <c r="Y141" s="64"/>
      <c r="AA141" s="1">
        <f t="shared" si="6"/>
        <v>0</v>
      </c>
    </row>
    <row r="142" spans="1:27" ht="37.200000000000003" customHeight="1">
      <c r="A142" s="119"/>
      <c r="B142" s="134" t="s">
        <v>57</v>
      </c>
      <c r="C142" s="122"/>
      <c r="D142" s="122"/>
      <c r="E142" s="123" t="s">
        <v>16144</v>
      </c>
      <c r="F142" s="124"/>
      <c r="G142" s="124"/>
      <c r="H142" s="124"/>
      <c r="I142" s="253"/>
      <c r="J142" s="129"/>
      <c r="K142" s="128"/>
      <c r="L142" s="129"/>
      <c r="M142" s="128"/>
      <c r="N142" s="127"/>
      <c r="O142" s="127"/>
      <c r="P142" s="127"/>
      <c r="Q142" s="131"/>
      <c r="R142" s="131"/>
      <c r="S142" s="132"/>
      <c r="T142" s="136"/>
      <c r="U142" s="254"/>
      <c r="V142" s="254"/>
      <c r="W142" s="133" t="e">
        <f>VLOOKUP(TRIM(X142),X10:Y88,2,FALSE)</f>
        <v>#N/A</v>
      </c>
      <c r="X142" s="11" t="str">
        <f t="shared" si="7"/>
        <v/>
      </c>
      <c r="Y142" s="64"/>
      <c r="AA142" s="1">
        <f t="shared" si="6"/>
        <v>0</v>
      </c>
    </row>
    <row r="143" spans="1:27" ht="37.200000000000003" customHeight="1">
      <c r="A143" s="119"/>
      <c r="B143" s="134" t="s">
        <v>57</v>
      </c>
      <c r="C143" s="122"/>
      <c r="D143" s="122"/>
      <c r="E143" s="123" t="s">
        <v>16145</v>
      </c>
      <c r="F143" s="124"/>
      <c r="G143" s="124"/>
      <c r="H143" s="124"/>
      <c r="I143" s="253"/>
      <c r="J143" s="129"/>
      <c r="K143" s="128"/>
      <c r="L143" s="129"/>
      <c r="M143" s="128"/>
      <c r="N143" s="127"/>
      <c r="O143" s="127"/>
      <c r="P143" s="127"/>
      <c r="Q143" s="131"/>
      <c r="R143" s="131"/>
      <c r="S143" s="132"/>
      <c r="T143" s="136"/>
      <c r="U143" s="254"/>
      <c r="V143" s="254"/>
      <c r="W143" s="133" t="e">
        <f>VLOOKUP(TRIM(X143),X10:Y88,2,FALSE)</f>
        <v>#N/A</v>
      </c>
      <c r="X143" s="11" t="str">
        <f t="shared" si="7"/>
        <v/>
      </c>
      <c r="Y143" s="64"/>
      <c r="AA143" s="1">
        <f t="shared" si="6"/>
        <v>0</v>
      </c>
    </row>
    <row r="144" spans="1:27" ht="35.25" customHeight="1">
      <c r="A144" s="119"/>
      <c r="B144" s="134" t="s">
        <v>57</v>
      </c>
      <c r="C144" s="122"/>
      <c r="D144" s="122"/>
      <c r="E144" s="123" t="s">
        <v>16146</v>
      </c>
      <c r="F144" s="124"/>
      <c r="G144" s="124"/>
      <c r="H144" s="124"/>
      <c r="I144" s="253"/>
      <c r="J144" s="129"/>
      <c r="K144" s="128"/>
      <c r="L144" s="129"/>
      <c r="M144" s="128"/>
      <c r="N144" s="127"/>
      <c r="O144" s="127"/>
      <c r="P144" s="127"/>
      <c r="Q144" s="131"/>
      <c r="R144" s="131"/>
      <c r="S144" s="132"/>
      <c r="T144" s="136"/>
      <c r="U144" s="254"/>
      <c r="V144" s="254"/>
      <c r="W144" s="133" t="e">
        <f>VLOOKUP(TRIM(X144),X10:Y88,2,FALSE)</f>
        <v>#N/A</v>
      </c>
      <c r="X144" s="11" t="str">
        <f t="shared" si="7"/>
        <v/>
      </c>
      <c r="Y144" s="64"/>
      <c r="AA144" s="1">
        <f t="shared" si="6"/>
        <v>0</v>
      </c>
    </row>
    <row r="145" spans="1:27" ht="35.25" customHeight="1">
      <c r="A145" s="119"/>
      <c r="B145" s="134" t="s">
        <v>57</v>
      </c>
      <c r="C145" s="122"/>
      <c r="D145" s="122"/>
      <c r="E145" s="123" t="s">
        <v>16147</v>
      </c>
      <c r="F145" s="124"/>
      <c r="G145" s="124"/>
      <c r="H145" s="124"/>
      <c r="I145" s="253"/>
      <c r="J145" s="129"/>
      <c r="K145" s="128"/>
      <c r="L145" s="129"/>
      <c r="M145" s="128"/>
      <c r="N145" s="127"/>
      <c r="O145" s="127"/>
      <c r="P145" s="127"/>
      <c r="Q145" s="131"/>
      <c r="R145" s="131"/>
      <c r="S145" s="132"/>
      <c r="T145" s="136"/>
      <c r="U145" s="254"/>
      <c r="V145" s="254"/>
      <c r="W145" s="133" t="e">
        <f>VLOOKUP(TRIM(X145),X10:Y88,2,FALSE)</f>
        <v>#N/A</v>
      </c>
      <c r="X145" s="11" t="str">
        <f t="shared" si="7"/>
        <v/>
      </c>
      <c r="Y145" s="64"/>
      <c r="AA145" s="1">
        <f t="shared" si="6"/>
        <v>0</v>
      </c>
    </row>
    <row r="146" spans="1:27" ht="35.25" customHeight="1">
      <c r="A146" s="119"/>
      <c r="B146" s="134" t="s">
        <v>57</v>
      </c>
      <c r="C146" s="122"/>
      <c r="D146" s="122"/>
      <c r="E146" s="123" t="s">
        <v>16148</v>
      </c>
      <c r="F146" s="124"/>
      <c r="G146" s="124"/>
      <c r="H146" s="124"/>
      <c r="I146" s="253"/>
      <c r="J146" s="129"/>
      <c r="K146" s="128"/>
      <c r="L146" s="129"/>
      <c r="M146" s="128"/>
      <c r="N146" s="127"/>
      <c r="O146" s="127"/>
      <c r="P146" s="127"/>
      <c r="Q146" s="131"/>
      <c r="R146" s="131"/>
      <c r="S146" s="132"/>
      <c r="T146" s="136"/>
      <c r="U146" s="254"/>
      <c r="V146" s="254"/>
      <c r="W146" s="133" t="e">
        <f>VLOOKUP(TRIM(X146),X10:Y88,2,FALSE)</f>
        <v>#N/A</v>
      </c>
      <c r="X146" s="11" t="str">
        <f t="shared" si="7"/>
        <v/>
      </c>
      <c r="Y146" s="64"/>
      <c r="AA146" s="1">
        <f t="shared" si="6"/>
        <v>0</v>
      </c>
    </row>
    <row r="147" spans="1:27" ht="37.200000000000003" customHeight="1">
      <c r="A147" s="119"/>
      <c r="B147" s="134" t="s">
        <v>57</v>
      </c>
      <c r="C147" s="122"/>
      <c r="D147" s="122"/>
      <c r="E147" s="123" t="s">
        <v>16149</v>
      </c>
      <c r="F147" s="124"/>
      <c r="G147" s="124"/>
      <c r="H147" s="124"/>
      <c r="I147" s="253"/>
      <c r="J147" s="129"/>
      <c r="K147" s="128"/>
      <c r="L147" s="129"/>
      <c r="M147" s="128"/>
      <c r="N147" s="127"/>
      <c r="O147" s="127"/>
      <c r="P147" s="127"/>
      <c r="Q147" s="131"/>
      <c r="R147" s="131"/>
      <c r="S147" s="132"/>
      <c r="T147" s="136"/>
      <c r="U147" s="254"/>
      <c r="V147" s="254"/>
      <c r="W147" s="133" t="e">
        <f>VLOOKUP(TRIM(X147),X10:Y88,2,FALSE)</f>
        <v>#N/A</v>
      </c>
      <c r="X147" s="11" t="str">
        <f t="shared" si="7"/>
        <v/>
      </c>
      <c r="Y147" s="64"/>
      <c r="AA147" s="1">
        <f t="shared" si="6"/>
        <v>0</v>
      </c>
    </row>
    <row r="148" spans="1:27" ht="37.200000000000003" customHeight="1">
      <c r="A148" s="119"/>
      <c r="B148" s="134" t="s">
        <v>57</v>
      </c>
      <c r="C148" s="122"/>
      <c r="D148" s="122"/>
      <c r="E148" s="123" t="s">
        <v>16150</v>
      </c>
      <c r="F148" s="124"/>
      <c r="G148" s="124"/>
      <c r="H148" s="124"/>
      <c r="I148" s="253"/>
      <c r="J148" s="129"/>
      <c r="K148" s="128"/>
      <c r="L148" s="129"/>
      <c r="M148" s="128"/>
      <c r="N148" s="127"/>
      <c r="O148" s="127"/>
      <c r="P148" s="127"/>
      <c r="Q148" s="131"/>
      <c r="R148" s="131"/>
      <c r="S148" s="132"/>
      <c r="T148" s="136"/>
      <c r="U148" s="254"/>
      <c r="V148" s="254"/>
      <c r="W148" s="133" t="e">
        <f>VLOOKUP(TRIM(X148),X10:Y88,2,FALSE)</f>
        <v>#N/A</v>
      </c>
      <c r="X148" s="11" t="str">
        <f t="shared" si="7"/>
        <v/>
      </c>
      <c r="Y148" s="64"/>
      <c r="AA148" s="1">
        <f t="shared" si="6"/>
        <v>0</v>
      </c>
    </row>
    <row r="149" spans="1:27" ht="37.200000000000003" customHeight="1">
      <c r="A149" s="119"/>
      <c r="B149" s="134" t="s">
        <v>57</v>
      </c>
      <c r="C149" s="122"/>
      <c r="D149" s="122"/>
      <c r="E149" s="123" t="s">
        <v>16151</v>
      </c>
      <c r="F149" s="124"/>
      <c r="G149" s="124"/>
      <c r="H149" s="124"/>
      <c r="I149" s="253"/>
      <c r="J149" s="129"/>
      <c r="K149" s="128"/>
      <c r="L149" s="129"/>
      <c r="M149" s="128"/>
      <c r="N149" s="127"/>
      <c r="O149" s="127"/>
      <c r="P149" s="127"/>
      <c r="Q149" s="131"/>
      <c r="R149" s="131"/>
      <c r="S149" s="132"/>
      <c r="T149" s="136"/>
      <c r="U149" s="254"/>
      <c r="V149" s="254"/>
      <c r="W149" s="133" t="e">
        <f>VLOOKUP(TRIM(X149),X10:Y88,2,FALSE)</f>
        <v>#N/A</v>
      </c>
      <c r="X149" s="11" t="str">
        <f t="shared" si="7"/>
        <v/>
      </c>
      <c r="Y149" s="64"/>
      <c r="AA149" s="1">
        <f t="shared" si="6"/>
        <v>0</v>
      </c>
    </row>
    <row r="150" spans="1:27" ht="35.25" customHeight="1">
      <c r="A150" s="119"/>
      <c r="B150" s="134" t="s">
        <v>57</v>
      </c>
      <c r="C150" s="122"/>
      <c r="D150" s="122"/>
      <c r="E150" s="123" t="s">
        <v>16152</v>
      </c>
      <c r="F150" s="124"/>
      <c r="G150" s="124"/>
      <c r="H150" s="124"/>
      <c r="I150" s="253"/>
      <c r="J150" s="129"/>
      <c r="K150" s="128"/>
      <c r="L150" s="129"/>
      <c r="M150" s="128"/>
      <c r="N150" s="127"/>
      <c r="O150" s="127"/>
      <c r="P150" s="127"/>
      <c r="Q150" s="131"/>
      <c r="R150" s="131"/>
      <c r="S150" s="132"/>
      <c r="T150" s="136"/>
      <c r="U150" s="254"/>
      <c r="V150" s="254"/>
      <c r="W150" s="133" t="e">
        <f>VLOOKUP(TRIM(X150),X10:Y88,2,FALSE)</f>
        <v>#N/A</v>
      </c>
      <c r="X150" s="11" t="str">
        <f t="shared" si="7"/>
        <v/>
      </c>
      <c r="Y150" s="64"/>
      <c r="AA150" s="1">
        <f t="shared" si="6"/>
        <v>0</v>
      </c>
    </row>
    <row r="151" spans="1:27" ht="35.25" customHeight="1">
      <c r="A151" s="119"/>
      <c r="B151" s="134" t="s">
        <v>57</v>
      </c>
      <c r="C151" s="122"/>
      <c r="D151" s="122"/>
      <c r="E151" s="123" t="s">
        <v>16153</v>
      </c>
      <c r="F151" s="124"/>
      <c r="G151" s="124"/>
      <c r="H151" s="124"/>
      <c r="I151" s="253"/>
      <c r="J151" s="129"/>
      <c r="K151" s="128"/>
      <c r="L151" s="129"/>
      <c r="M151" s="128"/>
      <c r="N151" s="127"/>
      <c r="O151" s="127"/>
      <c r="P151" s="127"/>
      <c r="Q151" s="131"/>
      <c r="R151" s="131"/>
      <c r="S151" s="132"/>
      <c r="T151" s="136"/>
      <c r="U151" s="254"/>
      <c r="V151" s="254"/>
      <c r="W151" s="133" t="e">
        <f>VLOOKUP(TRIM(X151),X10:Y88,2,FALSE)</f>
        <v>#N/A</v>
      </c>
      <c r="X151" s="11" t="str">
        <f t="shared" si="7"/>
        <v/>
      </c>
      <c r="Y151" s="64"/>
      <c r="AA151" s="1">
        <f t="shared" si="6"/>
        <v>0</v>
      </c>
    </row>
    <row r="152" spans="1:27" ht="35.25" customHeight="1">
      <c r="A152" s="119"/>
      <c r="B152" s="134" t="s">
        <v>57</v>
      </c>
      <c r="C152" s="122"/>
      <c r="D152" s="122"/>
      <c r="E152" s="123" t="s">
        <v>16154</v>
      </c>
      <c r="F152" s="124"/>
      <c r="G152" s="124"/>
      <c r="H152" s="124"/>
      <c r="I152" s="253"/>
      <c r="J152" s="129"/>
      <c r="K152" s="128"/>
      <c r="L152" s="129"/>
      <c r="M152" s="128"/>
      <c r="N152" s="127"/>
      <c r="O152" s="127"/>
      <c r="P152" s="127"/>
      <c r="Q152" s="131"/>
      <c r="R152" s="131"/>
      <c r="S152" s="132"/>
      <c r="T152" s="136"/>
      <c r="U152" s="254"/>
      <c r="V152" s="254"/>
      <c r="W152" s="133" t="e">
        <f>VLOOKUP(TRIM(X152),X10:Y88,2,FALSE)</f>
        <v>#N/A</v>
      </c>
      <c r="X152" s="11" t="str">
        <f t="shared" si="7"/>
        <v/>
      </c>
      <c r="Y152" s="64"/>
      <c r="AA152" s="1">
        <f t="shared" si="6"/>
        <v>0</v>
      </c>
    </row>
    <row r="153" spans="1:27" ht="37.200000000000003" customHeight="1">
      <c r="A153" s="119"/>
      <c r="B153" s="134" t="s">
        <v>57</v>
      </c>
      <c r="C153" s="122"/>
      <c r="D153" s="122"/>
      <c r="E153" s="123" t="s">
        <v>16155</v>
      </c>
      <c r="F153" s="124"/>
      <c r="G153" s="124"/>
      <c r="H153" s="124"/>
      <c r="I153" s="253"/>
      <c r="J153" s="129"/>
      <c r="K153" s="128"/>
      <c r="L153" s="129"/>
      <c r="M153" s="128"/>
      <c r="N153" s="127"/>
      <c r="O153" s="127"/>
      <c r="P153" s="127"/>
      <c r="Q153" s="131"/>
      <c r="R153" s="131"/>
      <c r="S153" s="132"/>
      <c r="T153" s="136"/>
      <c r="U153" s="254"/>
      <c r="V153" s="254"/>
      <c r="W153" s="133" t="e">
        <f>VLOOKUP(TRIM(X153),X10:Y88,2,FALSE)</f>
        <v>#N/A</v>
      </c>
      <c r="X153" s="11" t="str">
        <f t="shared" si="7"/>
        <v/>
      </c>
      <c r="Y153" s="64"/>
      <c r="AA153" s="1">
        <f t="shared" ref="AA153:AA216" si="8">LEN(I153)</f>
        <v>0</v>
      </c>
    </row>
    <row r="154" spans="1:27" ht="37.200000000000003" customHeight="1">
      <c r="A154" s="119"/>
      <c r="B154" s="134" t="s">
        <v>57</v>
      </c>
      <c r="C154" s="122"/>
      <c r="D154" s="122"/>
      <c r="E154" s="123" t="s">
        <v>16156</v>
      </c>
      <c r="F154" s="124"/>
      <c r="G154" s="124"/>
      <c r="H154" s="124"/>
      <c r="I154" s="253"/>
      <c r="J154" s="129"/>
      <c r="K154" s="128"/>
      <c r="L154" s="129"/>
      <c r="M154" s="128"/>
      <c r="N154" s="127"/>
      <c r="O154" s="127"/>
      <c r="P154" s="127"/>
      <c r="Q154" s="131"/>
      <c r="R154" s="131"/>
      <c r="S154" s="132"/>
      <c r="T154" s="136"/>
      <c r="U154" s="254"/>
      <c r="V154" s="254"/>
      <c r="W154" s="133" t="e">
        <f>VLOOKUP(TRIM(X154),X10:Y88,2,FALSE)</f>
        <v>#N/A</v>
      </c>
      <c r="X154" s="11" t="str">
        <f t="shared" si="7"/>
        <v/>
      </c>
      <c r="Y154" s="64"/>
      <c r="AA154" s="1">
        <f t="shared" si="8"/>
        <v>0</v>
      </c>
    </row>
    <row r="155" spans="1:27" ht="35.25" customHeight="1">
      <c r="A155" s="119"/>
      <c r="B155" s="134" t="s">
        <v>57</v>
      </c>
      <c r="C155" s="122"/>
      <c r="D155" s="122"/>
      <c r="E155" s="123" t="s">
        <v>16157</v>
      </c>
      <c r="F155" s="124"/>
      <c r="G155" s="124"/>
      <c r="H155" s="124"/>
      <c r="I155" s="253"/>
      <c r="J155" s="129"/>
      <c r="K155" s="128"/>
      <c r="L155" s="129"/>
      <c r="M155" s="128"/>
      <c r="N155" s="127"/>
      <c r="O155" s="127"/>
      <c r="P155" s="127"/>
      <c r="Q155" s="131"/>
      <c r="R155" s="131"/>
      <c r="S155" s="132"/>
      <c r="T155" s="136"/>
      <c r="U155" s="254"/>
      <c r="V155" s="254"/>
      <c r="W155" s="133" t="e">
        <f>VLOOKUP(TRIM(X155),X10:Y88,2,FALSE)</f>
        <v>#N/A</v>
      </c>
      <c r="X155" s="11" t="str">
        <f t="shared" si="7"/>
        <v/>
      </c>
      <c r="Y155" s="64"/>
      <c r="AA155" s="1">
        <f t="shared" si="8"/>
        <v>0</v>
      </c>
    </row>
    <row r="156" spans="1:27" ht="35.25" customHeight="1">
      <c r="A156" s="119"/>
      <c r="B156" s="134" t="s">
        <v>57</v>
      </c>
      <c r="C156" s="122"/>
      <c r="D156" s="122"/>
      <c r="E156" s="123" t="s">
        <v>16158</v>
      </c>
      <c r="F156" s="124"/>
      <c r="G156" s="124"/>
      <c r="H156" s="124"/>
      <c r="I156" s="253"/>
      <c r="J156" s="129"/>
      <c r="K156" s="128"/>
      <c r="L156" s="129"/>
      <c r="M156" s="128"/>
      <c r="N156" s="127"/>
      <c r="O156" s="127"/>
      <c r="P156" s="127"/>
      <c r="Q156" s="131"/>
      <c r="R156" s="131"/>
      <c r="S156" s="132"/>
      <c r="T156" s="136"/>
      <c r="U156" s="254"/>
      <c r="V156" s="254"/>
      <c r="W156" s="133" t="e">
        <f>VLOOKUP(TRIM(X156),X10:Y88,2,FALSE)</f>
        <v>#N/A</v>
      </c>
      <c r="X156" s="11" t="str">
        <f t="shared" ref="X156:X219" si="9">IF(ISNONTEXT(D156),"" &amp; D156 &amp;"",T(D156))</f>
        <v/>
      </c>
      <c r="Y156" s="64"/>
      <c r="AA156" s="1">
        <f t="shared" si="8"/>
        <v>0</v>
      </c>
    </row>
    <row r="157" spans="1:27" ht="35.25" customHeight="1">
      <c r="A157" s="119"/>
      <c r="B157" s="134" t="s">
        <v>57</v>
      </c>
      <c r="C157" s="122"/>
      <c r="D157" s="122"/>
      <c r="E157" s="123" t="s">
        <v>16159</v>
      </c>
      <c r="F157" s="124"/>
      <c r="G157" s="124"/>
      <c r="H157" s="124"/>
      <c r="I157" s="253"/>
      <c r="J157" s="129"/>
      <c r="K157" s="128"/>
      <c r="L157" s="129"/>
      <c r="M157" s="128"/>
      <c r="N157" s="127"/>
      <c r="O157" s="127"/>
      <c r="P157" s="127"/>
      <c r="Q157" s="131"/>
      <c r="R157" s="131"/>
      <c r="S157" s="132"/>
      <c r="T157" s="136"/>
      <c r="U157" s="254"/>
      <c r="V157" s="254"/>
      <c r="W157" s="133" t="e">
        <f>VLOOKUP(TRIM(X157),X10:Y88,2,FALSE)</f>
        <v>#N/A</v>
      </c>
      <c r="X157" s="11" t="str">
        <f t="shared" si="9"/>
        <v/>
      </c>
      <c r="Y157" s="64"/>
      <c r="AA157" s="1">
        <f t="shared" si="8"/>
        <v>0</v>
      </c>
    </row>
    <row r="158" spans="1:27" ht="35.25" customHeight="1">
      <c r="A158" s="119"/>
      <c r="B158" s="134" t="s">
        <v>57</v>
      </c>
      <c r="C158" s="122"/>
      <c r="D158" s="122"/>
      <c r="E158" s="123" t="s">
        <v>16160</v>
      </c>
      <c r="F158" s="124"/>
      <c r="G158" s="124"/>
      <c r="H158" s="124"/>
      <c r="I158" s="253"/>
      <c r="J158" s="129"/>
      <c r="K158" s="128"/>
      <c r="L158" s="129"/>
      <c r="M158" s="128"/>
      <c r="N158" s="127"/>
      <c r="O158" s="127"/>
      <c r="P158" s="127"/>
      <c r="Q158" s="131"/>
      <c r="R158" s="131"/>
      <c r="S158" s="132"/>
      <c r="T158" s="136"/>
      <c r="U158" s="254"/>
      <c r="V158" s="254"/>
      <c r="W158" s="133" t="e">
        <f>VLOOKUP(TRIM(X158),X10:Y88,2,FALSE)</f>
        <v>#N/A</v>
      </c>
      <c r="X158" s="11" t="str">
        <f t="shared" si="9"/>
        <v/>
      </c>
      <c r="Y158" s="64"/>
      <c r="AA158" s="1">
        <f t="shared" si="8"/>
        <v>0</v>
      </c>
    </row>
    <row r="159" spans="1:27" ht="35.25" customHeight="1">
      <c r="A159" s="119"/>
      <c r="B159" s="134" t="s">
        <v>57</v>
      </c>
      <c r="C159" s="122"/>
      <c r="D159" s="122"/>
      <c r="E159" s="123" t="s">
        <v>16161</v>
      </c>
      <c r="F159" s="124"/>
      <c r="G159" s="124"/>
      <c r="H159" s="124"/>
      <c r="I159" s="253"/>
      <c r="J159" s="129"/>
      <c r="K159" s="128"/>
      <c r="L159" s="129"/>
      <c r="M159" s="128"/>
      <c r="N159" s="127"/>
      <c r="O159" s="127"/>
      <c r="P159" s="127"/>
      <c r="Q159" s="131"/>
      <c r="R159" s="131"/>
      <c r="S159" s="132"/>
      <c r="T159" s="136"/>
      <c r="U159" s="254"/>
      <c r="V159" s="254"/>
      <c r="W159" s="133" t="e">
        <f>VLOOKUP(TRIM(X159),X10:Y88,2,FALSE)</f>
        <v>#N/A</v>
      </c>
      <c r="X159" s="11" t="str">
        <f t="shared" si="9"/>
        <v/>
      </c>
      <c r="Y159" s="64"/>
      <c r="AA159" s="1">
        <f t="shared" si="8"/>
        <v>0</v>
      </c>
    </row>
    <row r="160" spans="1:27" ht="37.200000000000003" customHeight="1">
      <c r="A160" s="119"/>
      <c r="B160" s="134" t="s">
        <v>57</v>
      </c>
      <c r="C160" s="122"/>
      <c r="D160" s="122"/>
      <c r="E160" s="123" t="s">
        <v>16162</v>
      </c>
      <c r="F160" s="124"/>
      <c r="G160" s="124"/>
      <c r="H160" s="124"/>
      <c r="I160" s="253"/>
      <c r="J160" s="129"/>
      <c r="K160" s="128"/>
      <c r="L160" s="129"/>
      <c r="M160" s="128"/>
      <c r="N160" s="127"/>
      <c r="O160" s="127"/>
      <c r="P160" s="127"/>
      <c r="Q160" s="131"/>
      <c r="R160" s="131"/>
      <c r="S160" s="132"/>
      <c r="T160" s="136"/>
      <c r="U160" s="254"/>
      <c r="V160" s="254"/>
      <c r="W160" s="133" t="e">
        <f>VLOOKUP(TRIM(X160),X10:Y88,2,FALSE)</f>
        <v>#N/A</v>
      </c>
      <c r="X160" s="11" t="str">
        <f t="shared" si="9"/>
        <v/>
      </c>
      <c r="Y160" s="64"/>
      <c r="AA160" s="1">
        <f t="shared" si="8"/>
        <v>0</v>
      </c>
    </row>
    <row r="161" spans="1:27" ht="37.200000000000003" customHeight="1">
      <c r="A161" s="119"/>
      <c r="B161" s="134" t="s">
        <v>57</v>
      </c>
      <c r="C161" s="122"/>
      <c r="D161" s="122"/>
      <c r="E161" s="123" t="s">
        <v>16163</v>
      </c>
      <c r="F161" s="124"/>
      <c r="G161" s="124"/>
      <c r="H161" s="124"/>
      <c r="I161" s="253"/>
      <c r="J161" s="129"/>
      <c r="K161" s="128"/>
      <c r="L161" s="129"/>
      <c r="M161" s="128"/>
      <c r="N161" s="127"/>
      <c r="O161" s="127"/>
      <c r="P161" s="127"/>
      <c r="Q161" s="131"/>
      <c r="R161" s="131"/>
      <c r="S161" s="132"/>
      <c r="T161" s="136"/>
      <c r="U161" s="254"/>
      <c r="V161" s="254"/>
      <c r="W161" s="133" t="e">
        <f>VLOOKUP(TRIM(X161),X10:Y88,2,FALSE)</f>
        <v>#N/A</v>
      </c>
      <c r="X161" s="11" t="str">
        <f t="shared" si="9"/>
        <v/>
      </c>
      <c r="Y161" s="64"/>
      <c r="AA161" s="1">
        <f t="shared" si="8"/>
        <v>0</v>
      </c>
    </row>
    <row r="162" spans="1:27" ht="35.25" customHeight="1">
      <c r="A162" s="119"/>
      <c r="B162" s="134" t="s">
        <v>57</v>
      </c>
      <c r="C162" s="122"/>
      <c r="D162" s="122"/>
      <c r="E162" s="123" t="s">
        <v>16164</v>
      </c>
      <c r="F162" s="124"/>
      <c r="G162" s="124"/>
      <c r="H162" s="124"/>
      <c r="I162" s="253"/>
      <c r="J162" s="129"/>
      <c r="K162" s="128"/>
      <c r="L162" s="129"/>
      <c r="M162" s="128"/>
      <c r="N162" s="127"/>
      <c r="O162" s="127"/>
      <c r="P162" s="127"/>
      <c r="Q162" s="131"/>
      <c r="R162" s="131"/>
      <c r="S162" s="132"/>
      <c r="T162" s="136"/>
      <c r="U162" s="254"/>
      <c r="V162" s="254"/>
      <c r="W162" s="133" t="e">
        <f>VLOOKUP(TRIM(X162),X10:Y88,2,FALSE)</f>
        <v>#N/A</v>
      </c>
      <c r="X162" s="11" t="str">
        <f t="shared" si="9"/>
        <v/>
      </c>
      <c r="Y162" s="64"/>
      <c r="AA162" s="1">
        <f t="shared" si="8"/>
        <v>0</v>
      </c>
    </row>
    <row r="163" spans="1:27" ht="35.25" customHeight="1">
      <c r="A163" s="119"/>
      <c r="B163" s="134" t="s">
        <v>57</v>
      </c>
      <c r="C163" s="122"/>
      <c r="D163" s="122"/>
      <c r="E163" s="123" t="s">
        <v>16165</v>
      </c>
      <c r="F163" s="124"/>
      <c r="G163" s="124"/>
      <c r="H163" s="124"/>
      <c r="I163" s="253"/>
      <c r="J163" s="127"/>
      <c r="K163" s="255"/>
      <c r="L163" s="127"/>
      <c r="M163" s="255"/>
      <c r="N163" s="127"/>
      <c r="O163" s="127"/>
      <c r="P163" s="127"/>
      <c r="Q163" s="131"/>
      <c r="R163" s="131"/>
      <c r="S163" s="132"/>
      <c r="T163" s="136"/>
      <c r="U163" s="254"/>
      <c r="V163" s="254"/>
      <c r="W163" s="133" t="e">
        <f>VLOOKUP(TRIM(X163),X10:Y88,2,FALSE)</f>
        <v>#N/A</v>
      </c>
      <c r="X163" s="11" t="str">
        <f t="shared" si="9"/>
        <v/>
      </c>
      <c r="Y163" s="64"/>
      <c r="AA163" s="1">
        <f t="shared" si="8"/>
        <v>0</v>
      </c>
    </row>
    <row r="164" spans="1:27" ht="35.25" customHeight="1">
      <c r="A164" s="119"/>
      <c r="B164" s="134" t="s">
        <v>57</v>
      </c>
      <c r="C164" s="122"/>
      <c r="D164" s="122"/>
      <c r="E164" s="123" t="s">
        <v>16166</v>
      </c>
      <c r="F164" s="124"/>
      <c r="G164" s="124"/>
      <c r="H164" s="124"/>
      <c r="I164" s="253"/>
      <c r="J164" s="129"/>
      <c r="K164" s="128"/>
      <c r="L164" s="129"/>
      <c r="M164" s="128"/>
      <c r="N164" s="127"/>
      <c r="O164" s="127"/>
      <c r="P164" s="127"/>
      <c r="Q164" s="131"/>
      <c r="R164" s="131"/>
      <c r="S164" s="132"/>
      <c r="T164" s="136"/>
      <c r="U164" s="254"/>
      <c r="V164" s="254"/>
      <c r="W164" s="133" t="e">
        <f>VLOOKUP(TRIM(X164),X10:Y88,2,FALSE)</f>
        <v>#N/A</v>
      </c>
      <c r="X164" s="11" t="str">
        <f t="shared" si="9"/>
        <v/>
      </c>
      <c r="Y164" s="64"/>
      <c r="AA164" s="1">
        <f t="shared" si="8"/>
        <v>0</v>
      </c>
    </row>
    <row r="165" spans="1:27" ht="35.25" customHeight="1">
      <c r="A165" s="119"/>
      <c r="B165" s="134" t="s">
        <v>57</v>
      </c>
      <c r="C165" s="122"/>
      <c r="D165" s="122"/>
      <c r="E165" s="123" t="s">
        <v>16167</v>
      </c>
      <c r="F165" s="124"/>
      <c r="G165" s="124"/>
      <c r="H165" s="124"/>
      <c r="I165" s="253"/>
      <c r="J165" s="129"/>
      <c r="K165" s="128"/>
      <c r="L165" s="129"/>
      <c r="M165" s="128"/>
      <c r="N165" s="127"/>
      <c r="O165" s="127"/>
      <c r="P165" s="127"/>
      <c r="Q165" s="131"/>
      <c r="R165" s="131"/>
      <c r="S165" s="132"/>
      <c r="T165" s="136"/>
      <c r="U165" s="254"/>
      <c r="V165" s="254"/>
      <c r="W165" s="133" t="e">
        <f>VLOOKUP(TRIM(X165),X10:Y88,2,FALSE)</f>
        <v>#N/A</v>
      </c>
      <c r="X165" s="11" t="str">
        <f t="shared" si="9"/>
        <v/>
      </c>
      <c r="Y165" s="64"/>
      <c r="AA165" s="1">
        <f t="shared" si="8"/>
        <v>0</v>
      </c>
    </row>
    <row r="166" spans="1:27" ht="35.25" customHeight="1">
      <c r="A166" s="119"/>
      <c r="B166" s="134" t="s">
        <v>57</v>
      </c>
      <c r="C166" s="122"/>
      <c r="D166" s="122"/>
      <c r="E166" s="123" t="s">
        <v>16168</v>
      </c>
      <c r="F166" s="124"/>
      <c r="G166" s="124"/>
      <c r="H166" s="124"/>
      <c r="I166" s="253"/>
      <c r="J166" s="129"/>
      <c r="K166" s="128"/>
      <c r="L166" s="129"/>
      <c r="M166" s="128"/>
      <c r="N166" s="127"/>
      <c r="O166" s="127"/>
      <c r="P166" s="127"/>
      <c r="Q166" s="131"/>
      <c r="R166" s="131"/>
      <c r="S166" s="132"/>
      <c r="T166" s="136"/>
      <c r="U166" s="254"/>
      <c r="V166" s="254"/>
      <c r="W166" s="133" t="e">
        <f>VLOOKUP(TRIM(X166),X10:Y88,2,FALSE)</f>
        <v>#N/A</v>
      </c>
      <c r="X166" s="11" t="str">
        <f t="shared" si="9"/>
        <v/>
      </c>
      <c r="Y166" s="64"/>
      <c r="AA166" s="1">
        <f t="shared" si="8"/>
        <v>0</v>
      </c>
    </row>
    <row r="167" spans="1:27" ht="35.25" customHeight="1">
      <c r="A167" s="119"/>
      <c r="B167" s="134" t="s">
        <v>57</v>
      </c>
      <c r="C167" s="122"/>
      <c r="D167" s="122"/>
      <c r="E167" s="123" t="s">
        <v>16169</v>
      </c>
      <c r="F167" s="124"/>
      <c r="G167" s="124"/>
      <c r="H167" s="124"/>
      <c r="I167" s="253"/>
      <c r="J167" s="129"/>
      <c r="K167" s="128"/>
      <c r="L167" s="129"/>
      <c r="M167" s="128"/>
      <c r="N167" s="127"/>
      <c r="O167" s="127"/>
      <c r="P167" s="127"/>
      <c r="Q167" s="131"/>
      <c r="R167" s="131"/>
      <c r="S167" s="132"/>
      <c r="T167" s="136"/>
      <c r="U167" s="254"/>
      <c r="V167" s="254"/>
      <c r="W167" s="133" t="e">
        <f>VLOOKUP(TRIM(X167),X10:Y88,2,FALSE)</f>
        <v>#N/A</v>
      </c>
      <c r="X167" s="11" t="str">
        <f t="shared" si="9"/>
        <v/>
      </c>
      <c r="Y167" s="64"/>
      <c r="AA167" s="1">
        <f t="shared" si="8"/>
        <v>0</v>
      </c>
    </row>
    <row r="168" spans="1:27" ht="35.25" customHeight="1">
      <c r="A168" s="119"/>
      <c r="B168" s="134" t="s">
        <v>57</v>
      </c>
      <c r="C168" s="122"/>
      <c r="D168" s="122"/>
      <c r="E168" s="123" t="s">
        <v>16170</v>
      </c>
      <c r="F168" s="124"/>
      <c r="G168" s="124"/>
      <c r="H168" s="124"/>
      <c r="I168" s="253"/>
      <c r="J168" s="129"/>
      <c r="K168" s="128"/>
      <c r="L168" s="129"/>
      <c r="M168" s="128"/>
      <c r="N168" s="127"/>
      <c r="O168" s="127"/>
      <c r="P168" s="127"/>
      <c r="Q168" s="131"/>
      <c r="R168" s="131"/>
      <c r="S168" s="132"/>
      <c r="T168" s="136"/>
      <c r="U168" s="254"/>
      <c r="V168" s="254"/>
      <c r="W168" s="133" t="e">
        <f>VLOOKUP(TRIM(X168),X10:Y88,2,FALSE)</f>
        <v>#N/A</v>
      </c>
      <c r="X168" s="11" t="str">
        <f t="shared" si="9"/>
        <v/>
      </c>
      <c r="Y168" s="64"/>
      <c r="AA168" s="1">
        <f t="shared" si="8"/>
        <v>0</v>
      </c>
    </row>
    <row r="169" spans="1:27" ht="35.25" customHeight="1">
      <c r="A169" s="119"/>
      <c r="B169" s="134" t="s">
        <v>57</v>
      </c>
      <c r="C169" s="122"/>
      <c r="D169" s="122"/>
      <c r="E169" s="123" t="s">
        <v>16171</v>
      </c>
      <c r="F169" s="124"/>
      <c r="G169" s="124"/>
      <c r="H169" s="124"/>
      <c r="I169" s="253"/>
      <c r="J169" s="129"/>
      <c r="K169" s="128"/>
      <c r="L169" s="129"/>
      <c r="M169" s="128"/>
      <c r="N169" s="127"/>
      <c r="O169" s="127"/>
      <c r="P169" s="127"/>
      <c r="Q169" s="131"/>
      <c r="R169" s="131"/>
      <c r="S169" s="132"/>
      <c r="T169" s="136"/>
      <c r="U169" s="254"/>
      <c r="V169" s="254"/>
      <c r="W169" s="133" t="e">
        <f>VLOOKUP(TRIM(X169),X10:Y88,2,FALSE)</f>
        <v>#N/A</v>
      </c>
      <c r="X169" s="11" t="str">
        <f t="shared" si="9"/>
        <v/>
      </c>
      <c r="Y169" s="64"/>
      <c r="AA169" s="1">
        <f t="shared" si="8"/>
        <v>0</v>
      </c>
    </row>
    <row r="170" spans="1:27" ht="35.25" customHeight="1">
      <c r="A170" s="119"/>
      <c r="B170" s="134" t="s">
        <v>57</v>
      </c>
      <c r="C170" s="122"/>
      <c r="D170" s="122"/>
      <c r="E170" s="123" t="s">
        <v>16172</v>
      </c>
      <c r="F170" s="124"/>
      <c r="G170" s="124"/>
      <c r="H170" s="124"/>
      <c r="I170" s="253"/>
      <c r="J170" s="129"/>
      <c r="K170" s="128"/>
      <c r="L170" s="129"/>
      <c r="M170" s="128"/>
      <c r="N170" s="127"/>
      <c r="O170" s="127"/>
      <c r="P170" s="127"/>
      <c r="Q170" s="131"/>
      <c r="R170" s="131"/>
      <c r="S170" s="132"/>
      <c r="T170" s="136"/>
      <c r="U170" s="254"/>
      <c r="V170" s="254"/>
      <c r="W170" s="133" t="e">
        <f>VLOOKUP(TRIM(X170),X10:Y88,2,FALSE)</f>
        <v>#N/A</v>
      </c>
      <c r="X170" s="11" t="str">
        <f t="shared" si="9"/>
        <v/>
      </c>
      <c r="Y170" s="64"/>
      <c r="AA170" s="1">
        <f t="shared" si="8"/>
        <v>0</v>
      </c>
    </row>
    <row r="171" spans="1:27" ht="35.25" customHeight="1">
      <c r="A171" s="119"/>
      <c r="B171" s="134" t="s">
        <v>57</v>
      </c>
      <c r="C171" s="122"/>
      <c r="D171" s="122"/>
      <c r="E171" s="123" t="s">
        <v>16173</v>
      </c>
      <c r="F171" s="124"/>
      <c r="G171" s="124"/>
      <c r="H171" s="124"/>
      <c r="I171" s="253"/>
      <c r="J171" s="129"/>
      <c r="K171" s="128"/>
      <c r="L171" s="129"/>
      <c r="M171" s="128"/>
      <c r="N171" s="127"/>
      <c r="O171" s="127"/>
      <c r="P171" s="127"/>
      <c r="Q171" s="131"/>
      <c r="R171" s="131"/>
      <c r="S171" s="132"/>
      <c r="T171" s="136"/>
      <c r="U171" s="254"/>
      <c r="V171" s="254"/>
      <c r="W171" s="133" t="e">
        <f>VLOOKUP(TRIM(X171),X10:Y88,2,FALSE)</f>
        <v>#N/A</v>
      </c>
      <c r="X171" s="11" t="str">
        <f t="shared" si="9"/>
        <v/>
      </c>
      <c r="Y171" s="64"/>
      <c r="AA171" s="1">
        <f t="shared" si="8"/>
        <v>0</v>
      </c>
    </row>
    <row r="172" spans="1:27" ht="35.25" customHeight="1">
      <c r="A172" s="119"/>
      <c r="B172" s="134" t="s">
        <v>57</v>
      </c>
      <c r="C172" s="122"/>
      <c r="D172" s="122"/>
      <c r="E172" s="123" t="s">
        <v>16174</v>
      </c>
      <c r="F172" s="124"/>
      <c r="G172" s="124"/>
      <c r="H172" s="124"/>
      <c r="I172" s="253"/>
      <c r="J172" s="129"/>
      <c r="K172" s="128"/>
      <c r="L172" s="129"/>
      <c r="M172" s="128"/>
      <c r="N172" s="127"/>
      <c r="O172" s="127"/>
      <c r="P172" s="127"/>
      <c r="Q172" s="131"/>
      <c r="R172" s="131"/>
      <c r="S172" s="132"/>
      <c r="T172" s="136"/>
      <c r="U172" s="254"/>
      <c r="V172" s="254"/>
      <c r="W172" s="133" t="e">
        <f>VLOOKUP(TRIM(X172),X10:Y88,2,FALSE)</f>
        <v>#N/A</v>
      </c>
      <c r="X172" s="11" t="str">
        <f t="shared" si="9"/>
        <v/>
      </c>
      <c r="Y172" s="64"/>
      <c r="AA172" s="1">
        <f t="shared" si="8"/>
        <v>0</v>
      </c>
    </row>
    <row r="173" spans="1:27" ht="35.25" customHeight="1">
      <c r="A173" s="119"/>
      <c r="B173" s="134" t="s">
        <v>57</v>
      </c>
      <c r="C173" s="122"/>
      <c r="D173" s="122"/>
      <c r="E173" s="123" t="s">
        <v>16175</v>
      </c>
      <c r="F173" s="124"/>
      <c r="G173" s="124"/>
      <c r="H173" s="124"/>
      <c r="I173" s="253"/>
      <c r="J173" s="129"/>
      <c r="K173" s="128"/>
      <c r="L173" s="129"/>
      <c r="M173" s="128"/>
      <c r="N173" s="127"/>
      <c r="O173" s="127"/>
      <c r="P173" s="127"/>
      <c r="Q173" s="131"/>
      <c r="R173" s="131"/>
      <c r="S173" s="132"/>
      <c r="T173" s="136"/>
      <c r="U173" s="254"/>
      <c r="V173" s="254"/>
      <c r="W173" s="133" t="e">
        <f>VLOOKUP(TRIM(X173),X10:Y88,2,FALSE)</f>
        <v>#N/A</v>
      </c>
      <c r="X173" s="11" t="str">
        <f t="shared" si="9"/>
        <v/>
      </c>
      <c r="Y173" s="64"/>
      <c r="AA173" s="1">
        <f t="shared" si="8"/>
        <v>0</v>
      </c>
    </row>
    <row r="174" spans="1:27" ht="35.25" customHeight="1">
      <c r="A174" s="119"/>
      <c r="B174" s="134" t="s">
        <v>57</v>
      </c>
      <c r="C174" s="122"/>
      <c r="D174" s="122"/>
      <c r="E174" s="123" t="s">
        <v>16176</v>
      </c>
      <c r="F174" s="124"/>
      <c r="G174" s="124"/>
      <c r="H174" s="124"/>
      <c r="I174" s="253"/>
      <c r="J174" s="129"/>
      <c r="K174" s="128"/>
      <c r="L174" s="129"/>
      <c r="M174" s="128"/>
      <c r="N174" s="127"/>
      <c r="O174" s="127"/>
      <c r="P174" s="127"/>
      <c r="Q174" s="131"/>
      <c r="R174" s="131"/>
      <c r="S174" s="132"/>
      <c r="T174" s="136"/>
      <c r="U174" s="254"/>
      <c r="V174" s="254"/>
      <c r="W174" s="133" t="e">
        <f>VLOOKUP(TRIM(X174),X10:Y88,2,FALSE)</f>
        <v>#N/A</v>
      </c>
      <c r="X174" s="11" t="str">
        <f t="shared" si="9"/>
        <v/>
      </c>
      <c r="Y174" s="64"/>
      <c r="AA174" s="1">
        <f t="shared" si="8"/>
        <v>0</v>
      </c>
    </row>
    <row r="175" spans="1:27" ht="35.25" customHeight="1">
      <c r="A175" s="119"/>
      <c r="B175" s="134" t="s">
        <v>57</v>
      </c>
      <c r="C175" s="122"/>
      <c r="D175" s="122"/>
      <c r="E175" s="123" t="s">
        <v>16177</v>
      </c>
      <c r="F175" s="124"/>
      <c r="G175" s="124"/>
      <c r="H175" s="124"/>
      <c r="I175" s="253"/>
      <c r="J175" s="129"/>
      <c r="K175" s="128"/>
      <c r="L175" s="129"/>
      <c r="M175" s="128"/>
      <c r="N175" s="127"/>
      <c r="O175" s="127"/>
      <c r="P175" s="127"/>
      <c r="Q175" s="131"/>
      <c r="R175" s="131"/>
      <c r="S175" s="132"/>
      <c r="T175" s="136"/>
      <c r="U175" s="254"/>
      <c r="V175" s="254"/>
      <c r="W175" s="133" t="e">
        <f>VLOOKUP(TRIM(X175),X10:Y88,2,FALSE)</f>
        <v>#N/A</v>
      </c>
      <c r="X175" s="11" t="str">
        <f t="shared" si="9"/>
        <v/>
      </c>
      <c r="Y175" s="64"/>
      <c r="AA175" s="1">
        <f t="shared" si="8"/>
        <v>0</v>
      </c>
    </row>
    <row r="176" spans="1:27" ht="35.25" customHeight="1">
      <c r="A176" s="119"/>
      <c r="B176" s="134" t="s">
        <v>57</v>
      </c>
      <c r="C176" s="122"/>
      <c r="D176" s="122"/>
      <c r="E176" s="123" t="s">
        <v>16178</v>
      </c>
      <c r="F176" s="124"/>
      <c r="G176" s="124"/>
      <c r="H176" s="124"/>
      <c r="I176" s="253"/>
      <c r="J176" s="129"/>
      <c r="K176" s="128"/>
      <c r="L176" s="129"/>
      <c r="M176" s="128"/>
      <c r="N176" s="127"/>
      <c r="O176" s="127"/>
      <c r="P176" s="127"/>
      <c r="Q176" s="131"/>
      <c r="R176" s="131"/>
      <c r="S176" s="132"/>
      <c r="T176" s="136"/>
      <c r="U176" s="254"/>
      <c r="V176" s="254"/>
      <c r="W176" s="133" t="e">
        <f>VLOOKUP(TRIM(X176),X10:Y88,2,FALSE)</f>
        <v>#N/A</v>
      </c>
      <c r="X176" s="11" t="str">
        <f t="shared" si="9"/>
        <v/>
      </c>
      <c r="Y176" s="64"/>
      <c r="AA176" s="1">
        <f t="shared" si="8"/>
        <v>0</v>
      </c>
    </row>
    <row r="177" spans="1:27" ht="35.25" customHeight="1">
      <c r="A177" s="119"/>
      <c r="B177" s="134" t="s">
        <v>57</v>
      </c>
      <c r="C177" s="122"/>
      <c r="D177" s="122"/>
      <c r="E177" s="123" t="s">
        <v>16179</v>
      </c>
      <c r="F177" s="124"/>
      <c r="G177" s="124"/>
      <c r="H177" s="124"/>
      <c r="I177" s="253"/>
      <c r="J177" s="129"/>
      <c r="K177" s="128"/>
      <c r="L177" s="129"/>
      <c r="M177" s="128"/>
      <c r="N177" s="127"/>
      <c r="O177" s="127"/>
      <c r="P177" s="127"/>
      <c r="Q177" s="131"/>
      <c r="R177" s="131"/>
      <c r="S177" s="132"/>
      <c r="T177" s="136"/>
      <c r="U177" s="254"/>
      <c r="V177" s="254"/>
      <c r="W177" s="133" t="e">
        <f>VLOOKUP(TRIM(X177),X10:Y88,2,FALSE)</f>
        <v>#N/A</v>
      </c>
      <c r="X177" s="11" t="str">
        <f t="shared" si="9"/>
        <v/>
      </c>
      <c r="Y177" s="64"/>
      <c r="AA177" s="1">
        <f t="shared" si="8"/>
        <v>0</v>
      </c>
    </row>
    <row r="178" spans="1:27" ht="35.25" customHeight="1">
      <c r="A178" s="119"/>
      <c r="B178" s="134" t="s">
        <v>57</v>
      </c>
      <c r="C178" s="122"/>
      <c r="D178" s="122"/>
      <c r="E178" s="123" t="s">
        <v>16180</v>
      </c>
      <c r="F178" s="124"/>
      <c r="G178" s="124"/>
      <c r="H178" s="124"/>
      <c r="I178" s="253"/>
      <c r="J178" s="129"/>
      <c r="K178" s="128"/>
      <c r="L178" s="129"/>
      <c r="M178" s="128"/>
      <c r="N178" s="127"/>
      <c r="O178" s="127"/>
      <c r="P178" s="127"/>
      <c r="Q178" s="131"/>
      <c r="R178" s="131"/>
      <c r="S178" s="132"/>
      <c r="T178" s="136"/>
      <c r="U178" s="254"/>
      <c r="V178" s="254"/>
      <c r="W178" s="133" t="e">
        <f>VLOOKUP(TRIM(X178),X10:Y88,2,FALSE)</f>
        <v>#N/A</v>
      </c>
      <c r="X178" s="11" t="str">
        <f t="shared" si="9"/>
        <v/>
      </c>
      <c r="Y178" s="64"/>
      <c r="AA178" s="1">
        <f t="shared" si="8"/>
        <v>0</v>
      </c>
    </row>
    <row r="179" spans="1:27" ht="35.25" customHeight="1">
      <c r="A179" s="119"/>
      <c r="B179" s="134" t="s">
        <v>57</v>
      </c>
      <c r="C179" s="122"/>
      <c r="D179" s="122"/>
      <c r="E179" s="123" t="s">
        <v>16181</v>
      </c>
      <c r="F179" s="124"/>
      <c r="G179" s="124"/>
      <c r="H179" s="124"/>
      <c r="I179" s="253"/>
      <c r="J179" s="129"/>
      <c r="K179" s="128"/>
      <c r="L179" s="129"/>
      <c r="M179" s="128"/>
      <c r="N179" s="127"/>
      <c r="O179" s="127"/>
      <c r="P179" s="127"/>
      <c r="Q179" s="131"/>
      <c r="R179" s="131"/>
      <c r="S179" s="132"/>
      <c r="T179" s="136"/>
      <c r="U179" s="254"/>
      <c r="V179" s="254"/>
      <c r="W179" s="133" t="e">
        <f>VLOOKUP(TRIM(X179),X10:Y88,2,FALSE)</f>
        <v>#N/A</v>
      </c>
      <c r="X179" s="11" t="str">
        <f t="shared" si="9"/>
        <v/>
      </c>
      <c r="Y179" s="64"/>
      <c r="AA179" s="1">
        <f t="shared" si="8"/>
        <v>0</v>
      </c>
    </row>
    <row r="180" spans="1:27" ht="35.25" customHeight="1">
      <c r="A180" s="119"/>
      <c r="B180" s="134" t="s">
        <v>57</v>
      </c>
      <c r="C180" s="122"/>
      <c r="D180" s="122"/>
      <c r="E180" s="123" t="s">
        <v>16182</v>
      </c>
      <c r="F180" s="124"/>
      <c r="G180" s="124"/>
      <c r="H180" s="124"/>
      <c r="I180" s="253"/>
      <c r="J180" s="129"/>
      <c r="K180" s="128"/>
      <c r="L180" s="129"/>
      <c r="M180" s="128"/>
      <c r="N180" s="127"/>
      <c r="O180" s="127"/>
      <c r="P180" s="127"/>
      <c r="Q180" s="131"/>
      <c r="R180" s="131"/>
      <c r="S180" s="132"/>
      <c r="T180" s="136"/>
      <c r="U180" s="254"/>
      <c r="V180" s="254"/>
      <c r="W180" s="133" t="e">
        <f>VLOOKUP(TRIM(X180),X10:Y88,2,FALSE)</f>
        <v>#N/A</v>
      </c>
      <c r="X180" s="11" t="str">
        <f t="shared" si="9"/>
        <v/>
      </c>
      <c r="Y180" s="64"/>
      <c r="AA180" s="1">
        <f t="shared" si="8"/>
        <v>0</v>
      </c>
    </row>
    <row r="181" spans="1:27" ht="35.25" customHeight="1">
      <c r="A181" s="119"/>
      <c r="B181" s="134" t="s">
        <v>57</v>
      </c>
      <c r="C181" s="122"/>
      <c r="D181" s="122"/>
      <c r="E181" s="123" t="s">
        <v>16183</v>
      </c>
      <c r="F181" s="124"/>
      <c r="G181" s="124"/>
      <c r="H181" s="124"/>
      <c r="I181" s="253"/>
      <c r="J181" s="129"/>
      <c r="K181" s="128"/>
      <c r="L181" s="129"/>
      <c r="M181" s="128"/>
      <c r="N181" s="127"/>
      <c r="O181" s="127"/>
      <c r="P181" s="127"/>
      <c r="Q181" s="131"/>
      <c r="R181" s="131"/>
      <c r="S181" s="132"/>
      <c r="T181" s="136"/>
      <c r="U181" s="254"/>
      <c r="V181" s="254"/>
      <c r="W181" s="133" t="e">
        <f>VLOOKUP(TRIM(X181),X10:Y88,2,FALSE)</f>
        <v>#N/A</v>
      </c>
      <c r="X181" s="11" t="str">
        <f t="shared" si="9"/>
        <v/>
      </c>
      <c r="Y181" s="64"/>
      <c r="AA181" s="1">
        <f t="shared" si="8"/>
        <v>0</v>
      </c>
    </row>
    <row r="182" spans="1:27" ht="35.25" customHeight="1">
      <c r="A182" s="119"/>
      <c r="B182" s="134" t="s">
        <v>57</v>
      </c>
      <c r="C182" s="122"/>
      <c r="D182" s="122"/>
      <c r="E182" s="123" t="s">
        <v>16184</v>
      </c>
      <c r="F182" s="124"/>
      <c r="G182" s="124"/>
      <c r="H182" s="124"/>
      <c r="I182" s="253"/>
      <c r="J182" s="129"/>
      <c r="K182" s="128"/>
      <c r="L182" s="129"/>
      <c r="M182" s="128"/>
      <c r="N182" s="127"/>
      <c r="O182" s="127"/>
      <c r="P182" s="127"/>
      <c r="Q182" s="131"/>
      <c r="R182" s="131"/>
      <c r="S182" s="132"/>
      <c r="T182" s="136"/>
      <c r="U182" s="254"/>
      <c r="V182" s="254"/>
      <c r="W182" s="133" t="e">
        <f>VLOOKUP(TRIM(X182),X10:Y88,2,FALSE)</f>
        <v>#N/A</v>
      </c>
      <c r="X182" s="11" t="str">
        <f t="shared" si="9"/>
        <v/>
      </c>
      <c r="Y182" s="64"/>
      <c r="AA182" s="1">
        <f t="shared" si="8"/>
        <v>0</v>
      </c>
    </row>
    <row r="183" spans="1:27" ht="35.25" customHeight="1">
      <c r="A183" s="119"/>
      <c r="B183" s="134" t="s">
        <v>57</v>
      </c>
      <c r="C183" s="122"/>
      <c r="D183" s="122"/>
      <c r="E183" s="123" t="s">
        <v>16185</v>
      </c>
      <c r="F183" s="124"/>
      <c r="G183" s="124"/>
      <c r="H183" s="124"/>
      <c r="I183" s="253"/>
      <c r="J183" s="129"/>
      <c r="K183" s="128"/>
      <c r="L183" s="129"/>
      <c r="M183" s="128"/>
      <c r="N183" s="127"/>
      <c r="O183" s="127"/>
      <c r="P183" s="127"/>
      <c r="Q183" s="131"/>
      <c r="R183" s="131"/>
      <c r="S183" s="132"/>
      <c r="T183" s="136"/>
      <c r="U183" s="254"/>
      <c r="V183" s="254"/>
      <c r="W183" s="133" t="e">
        <f>VLOOKUP(TRIM(X183),X10:Y88,2,FALSE)</f>
        <v>#N/A</v>
      </c>
      <c r="X183" s="11" t="str">
        <f t="shared" si="9"/>
        <v/>
      </c>
      <c r="Y183" s="64"/>
      <c r="AA183" s="1">
        <f t="shared" si="8"/>
        <v>0</v>
      </c>
    </row>
    <row r="184" spans="1:27" ht="35.25" customHeight="1">
      <c r="A184" s="119"/>
      <c r="B184" s="134" t="s">
        <v>57</v>
      </c>
      <c r="C184" s="122"/>
      <c r="D184" s="122"/>
      <c r="E184" s="123" t="s">
        <v>16186</v>
      </c>
      <c r="F184" s="124"/>
      <c r="G184" s="124"/>
      <c r="H184" s="124"/>
      <c r="I184" s="253"/>
      <c r="J184" s="129"/>
      <c r="K184" s="128"/>
      <c r="L184" s="129"/>
      <c r="M184" s="128"/>
      <c r="N184" s="127"/>
      <c r="O184" s="127"/>
      <c r="P184" s="127"/>
      <c r="Q184" s="131"/>
      <c r="R184" s="131"/>
      <c r="S184" s="132"/>
      <c r="T184" s="136"/>
      <c r="U184" s="254"/>
      <c r="V184" s="254"/>
      <c r="W184" s="133" t="e">
        <f>VLOOKUP(TRIM(X184),X10:Y88,2,FALSE)</f>
        <v>#N/A</v>
      </c>
      <c r="X184" s="11" t="str">
        <f t="shared" si="9"/>
        <v/>
      </c>
      <c r="Y184" s="64"/>
      <c r="AA184" s="1">
        <f t="shared" si="8"/>
        <v>0</v>
      </c>
    </row>
    <row r="185" spans="1:27" ht="35.25" customHeight="1">
      <c r="A185" s="119"/>
      <c r="B185" s="134" t="s">
        <v>57</v>
      </c>
      <c r="C185" s="122"/>
      <c r="D185" s="122"/>
      <c r="E185" s="123" t="s">
        <v>16187</v>
      </c>
      <c r="F185" s="124"/>
      <c r="G185" s="124"/>
      <c r="H185" s="124"/>
      <c r="I185" s="253"/>
      <c r="J185" s="129"/>
      <c r="K185" s="128"/>
      <c r="L185" s="129"/>
      <c r="M185" s="128"/>
      <c r="N185" s="127"/>
      <c r="O185" s="127"/>
      <c r="P185" s="127"/>
      <c r="Q185" s="131"/>
      <c r="R185" s="131"/>
      <c r="S185" s="132"/>
      <c r="T185" s="136"/>
      <c r="U185" s="254"/>
      <c r="V185" s="254"/>
      <c r="W185" s="133" t="e">
        <f>VLOOKUP(TRIM(X185),X10:Y88,2,FALSE)</f>
        <v>#N/A</v>
      </c>
      <c r="X185" s="11" t="str">
        <f t="shared" si="9"/>
        <v/>
      </c>
      <c r="Y185" s="64"/>
      <c r="AA185" s="1">
        <f t="shared" si="8"/>
        <v>0</v>
      </c>
    </row>
    <row r="186" spans="1:27" ht="35.25" customHeight="1">
      <c r="A186" s="119"/>
      <c r="B186" s="134" t="s">
        <v>57</v>
      </c>
      <c r="C186" s="122"/>
      <c r="D186" s="122"/>
      <c r="E186" s="123" t="s">
        <v>16188</v>
      </c>
      <c r="F186" s="124"/>
      <c r="G186" s="124"/>
      <c r="H186" s="124"/>
      <c r="I186" s="253"/>
      <c r="J186" s="129"/>
      <c r="K186" s="128"/>
      <c r="L186" s="129"/>
      <c r="M186" s="128"/>
      <c r="N186" s="127"/>
      <c r="O186" s="127"/>
      <c r="P186" s="127"/>
      <c r="Q186" s="131"/>
      <c r="R186" s="131"/>
      <c r="S186" s="132"/>
      <c r="T186" s="136"/>
      <c r="U186" s="254"/>
      <c r="V186" s="254"/>
      <c r="W186" s="133" t="e">
        <f>VLOOKUP(TRIM(X186),X10:Y88,2,FALSE)</f>
        <v>#N/A</v>
      </c>
      <c r="X186" s="11" t="str">
        <f t="shared" si="9"/>
        <v/>
      </c>
      <c r="Y186" s="64"/>
      <c r="AA186" s="1">
        <f t="shared" si="8"/>
        <v>0</v>
      </c>
    </row>
    <row r="187" spans="1:27" ht="35.25" customHeight="1">
      <c r="A187" s="119"/>
      <c r="B187" s="134" t="s">
        <v>57</v>
      </c>
      <c r="C187" s="122"/>
      <c r="D187" s="122"/>
      <c r="E187" s="123" t="s">
        <v>16189</v>
      </c>
      <c r="F187" s="124"/>
      <c r="G187" s="124"/>
      <c r="H187" s="124"/>
      <c r="I187" s="253"/>
      <c r="J187" s="129"/>
      <c r="K187" s="128"/>
      <c r="L187" s="129"/>
      <c r="M187" s="128"/>
      <c r="N187" s="127"/>
      <c r="O187" s="127"/>
      <c r="P187" s="127"/>
      <c r="Q187" s="131"/>
      <c r="R187" s="131"/>
      <c r="S187" s="132"/>
      <c r="T187" s="136"/>
      <c r="U187" s="254"/>
      <c r="V187" s="254"/>
      <c r="W187" s="133" t="e">
        <f>VLOOKUP(TRIM(X187),X10:Y88,2,FALSE)</f>
        <v>#N/A</v>
      </c>
      <c r="X187" s="11" t="str">
        <f t="shared" si="9"/>
        <v/>
      </c>
      <c r="Y187" s="64"/>
      <c r="AA187" s="1">
        <f t="shared" si="8"/>
        <v>0</v>
      </c>
    </row>
    <row r="188" spans="1:27" ht="35.25" customHeight="1">
      <c r="A188" s="119"/>
      <c r="B188" s="134" t="s">
        <v>57</v>
      </c>
      <c r="C188" s="122"/>
      <c r="D188" s="122"/>
      <c r="E188" s="123" t="s">
        <v>16190</v>
      </c>
      <c r="F188" s="124"/>
      <c r="G188" s="124"/>
      <c r="H188" s="124"/>
      <c r="I188" s="253"/>
      <c r="J188" s="129"/>
      <c r="K188" s="128"/>
      <c r="L188" s="129"/>
      <c r="M188" s="128"/>
      <c r="N188" s="127"/>
      <c r="O188" s="127"/>
      <c r="P188" s="127"/>
      <c r="Q188" s="131"/>
      <c r="R188" s="131"/>
      <c r="S188" s="132"/>
      <c r="T188" s="136"/>
      <c r="U188" s="254"/>
      <c r="V188" s="254"/>
      <c r="W188" s="133" t="e">
        <f>VLOOKUP(TRIM(X188),X10:Y88,2,FALSE)</f>
        <v>#N/A</v>
      </c>
      <c r="X188" s="11" t="str">
        <f t="shared" si="9"/>
        <v/>
      </c>
      <c r="Y188" s="64"/>
      <c r="AA188" s="1">
        <f t="shared" si="8"/>
        <v>0</v>
      </c>
    </row>
    <row r="189" spans="1:27" ht="35.25" customHeight="1">
      <c r="A189" s="119"/>
      <c r="B189" s="134" t="s">
        <v>57</v>
      </c>
      <c r="C189" s="122"/>
      <c r="D189" s="122"/>
      <c r="E189" s="123" t="s">
        <v>16191</v>
      </c>
      <c r="F189" s="124"/>
      <c r="G189" s="124"/>
      <c r="H189" s="124"/>
      <c r="I189" s="253"/>
      <c r="J189" s="129"/>
      <c r="K189" s="128"/>
      <c r="L189" s="129"/>
      <c r="M189" s="128"/>
      <c r="N189" s="127"/>
      <c r="O189" s="127"/>
      <c r="P189" s="127"/>
      <c r="Q189" s="131"/>
      <c r="R189" s="131"/>
      <c r="S189" s="132"/>
      <c r="T189" s="136"/>
      <c r="U189" s="254"/>
      <c r="V189" s="254"/>
      <c r="W189" s="133" t="e">
        <f>VLOOKUP(TRIM(X189),X10:Y88,2,FALSE)</f>
        <v>#N/A</v>
      </c>
      <c r="X189" s="11" t="str">
        <f t="shared" si="9"/>
        <v/>
      </c>
      <c r="Y189" s="64"/>
      <c r="AA189" s="1">
        <f t="shared" si="8"/>
        <v>0</v>
      </c>
    </row>
    <row r="190" spans="1:27" ht="35.25" customHeight="1">
      <c r="A190" s="119"/>
      <c r="B190" s="134" t="s">
        <v>57</v>
      </c>
      <c r="C190" s="122"/>
      <c r="D190" s="122"/>
      <c r="E190" s="123" t="s">
        <v>16192</v>
      </c>
      <c r="F190" s="124"/>
      <c r="G190" s="124"/>
      <c r="H190" s="124"/>
      <c r="I190" s="253"/>
      <c r="J190" s="129"/>
      <c r="K190" s="128"/>
      <c r="L190" s="129"/>
      <c r="M190" s="128"/>
      <c r="N190" s="127"/>
      <c r="O190" s="127"/>
      <c r="P190" s="127"/>
      <c r="Q190" s="131"/>
      <c r="R190" s="131"/>
      <c r="S190" s="132"/>
      <c r="T190" s="136"/>
      <c r="U190" s="254"/>
      <c r="V190" s="254"/>
      <c r="W190" s="133" t="e">
        <f>VLOOKUP(TRIM(X190),X10:Y88,2,FALSE)</f>
        <v>#N/A</v>
      </c>
      <c r="X190" s="11" t="str">
        <f t="shared" si="9"/>
        <v/>
      </c>
      <c r="Y190" s="64"/>
      <c r="AA190" s="1">
        <f t="shared" si="8"/>
        <v>0</v>
      </c>
    </row>
    <row r="191" spans="1:27" ht="35.25" customHeight="1">
      <c r="A191" s="119"/>
      <c r="B191" s="134" t="s">
        <v>57</v>
      </c>
      <c r="C191" s="122"/>
      <c r="D191" s="122"/>
      <c r="E191" s="123" t="s">
        <v>16193</v>
      </c>
      <c r="F191" s="124"/>
      <c r="G191" s="124"/>
      <c r="H191" s="124"/>
      <c r="I191" s="253"/>
      <c r="J191" s="129"/>
      <c r="K191" s="128"/>
      <c r="L191" s="129"/>
      <c r="M191" s="128"/>
      <c r="N191" s="127"/>
      <c r="O191" s="127"/>
      <c r="P191" s="127"/>
      <c r="Q191" s="131"/>
      <c r="R191" s="131"/>
      <c r="S191" s="132"/>
      <c r="T191" s="136"/>
      <c r="U191" s="254"/>
      <c r="V191" s="254"/>
      <c r="W191" s="133" t="e">
        <f>VLOOKUP(TRIM(X191),X10:Y88,2,FALSE)</f>
        <v>#N/A</v>
      </c>
      <c r="X191" s="11" t="str">
        <f t="shared" si="9"/>
        <v/>
      </c>
      <c r="Y191" s="64"/>
      <c r="AA191" s="1">
        <f t="shared" si="8"/>
        <v>0</v>
      </c>
    </row>
    <row r="192" spans="1:27" ht="35.25" customHeight="1">
      <c r="A192" s="119"/>
      <c r="B192" s="134" t="s">
        <v>57</v>
      </c>
      <c r="C192" s="122"/>
      <c r="D192" s="122"/>
      <c r="E192" s="123" t="s">
        <v>16194</v>
      </c>
      <c r="F192" s="124"/>
      <c r="G192" s="124"/>
      <c r="H192" s="124"/>
      <c r="I192" s="253"/>
      <c r="J192" s="129"/>
      <c r="K192" s="128"/>
      <c r="L192" s="129"/>
      <c r="M192" s="128"/>
      <c r="N192" s="127"/>
      <c r="O192" s="127"/>
      <c r="P192" s="127"/>
      <c r="Q192" s="131"/>
      <c r="R192" s="131"/>
      <c r="S192" s="132"/>
      <c r="T192" s="136"/>
      <c r="U192" s="254"/>
      <c r="V192" s="254"/>
      <c r="W192" s="133" t="e">
        <f>VLOOKUP(TRIM(X192),X10:Y88,2,FALSE)</f>
        <v>#N/A</v>
      </c>
      <c r="X192" s="11" t="str">
        <f t="shared" si="9"/>
        <v/>
      </c>
      <c r="Y192" s="64"/>
      <c r="AA192" s="1">
        <f t="shared" si="8"/>
        <v>0</v>
      </c>
    </row>
    <row r="193" spans="1:27" ht="37.200000000000003" customHeight="1">
      <c r="A193" s="119"/>
      <c r="B193" s="134" t="s">
        <v>57</v>
      </c>
      <c r="C193" s="122"/>
      <c r="D193" s="122"/>
      <c r="E193" s="123" t="s">
        <v>16195</v>
      </c>
      <c r="F193" s="124"/>
      <c r="G193" s="124"/>
      <c r="H193" s="124"/>
      <c r="I193" s="253"/>
      <c r="J193" s="129"/>
      <c r="K193" s="128"/>
      <c r="L193" s="129"/>
      <c r="M193" s="128"/>
      <c r="N193" s="127"/>
      <c r="O193" s="127"/>
      <c r="P193" s="127"/>
      <c r="Q193" s="131"/>
      <c r="R193" s="131"/>
      <c r="S193" s="132"/>
      <c r="T193" s="136"/>
      <c r="U193" s="254"/>
      <c r="V193" s="254"/>
      <c r="W193" s="133" t="e">
        <f>VLOOKUP(TRIM(X193),X10:Y88,2,FALSE)</f>
        <v>#N/A</v>
      </c>
      <c r="X193" s="11" t="str">
        <f t="shared" si="9"/>
        <v/>
      </c>
      <c r="Y193" s="64"/>
      <c r="AA193" s="1">
        <f t="shared" si="8"/>
        <v>0</v>
      </c>
    </row>
    <row r="194" spans="1:27" ht="35.25" customHeight="1">
      <c r="A194" s="119"/>
      <c r="B194" s="134" t="s">
        <v>57</v>
      </c>
      <c r="C194" s="122"/>
      <c r="D194" s="122"/>
      <c r="E194" s="123" t="s">
        <v>16196</v>
      </c>
      <c r="F194" s="124"/>
      <c r="G194" s="124"/>
      <c r="H194" s="124"/>
      <c r="I194" s="253"/>
      <c r="J194" s="129"/>
      <c r="K194" s="128"/>
      <c r="L194" s="129"/>
      <c r="M194" s="128"/>
      <c r="N194" s="127"/>
      <c r="O194" s="127"/>
      <c r="P194" s="127"/>
      <c r="Q194" s="131"/>
      <c r="R194" s="131"/>
      <c r="S194" s="132"/>
      <c r="T194" s="136"/>
      <c r="U194" s="254"/>
      <c r="V194" s="254"/>
      <c r="W194" s="133" t="e">
        <f>VLOOKUP(TRIM(X194),X10:Y88,2,FALSE)</f>
        <v>#N/A</v>
      </c>
      <c r="X194" s="11" t="str">
        <f t="shared" si="9"/>
        <v/>
      </c>
      <c r="Y194" s="64"/>
      <c r="AA194" s="1">
        <f t="shared" si="8"/>
        <v>0</v>
      </c>
    </row>
    <row r="195" spans="1:27" ht="35.25" customHeight="1">
      <c r="A195" s="119"/>
      <c r="B195" s="134" t="s">
        <v>57</v>
      </c>
      <c r="C195" s="122"/>
      <c r="D195" s="122"/>
      <c r="E195" s="123" t="s">
        <v>16197</v>
      </c>
      <c r="F195" s="124"/>
      <c r="G195" s="124"/>
      <c r="H195" s="124"/>
      <c r="I195" s="253"/>
      <c r="J195" s="129"/>
      <c r="K195" s="128"/>
      <c r="L195" s="129"/>
      <c r="M195" s="128"/>
      <c r="N195" s="127"/>
      <c r="O195" s="127"/>
      <c r="P195" s="127"/>
      <c r="Q195" s="131"/>
      <c r="R195" s="131"/>
      <c r="S195" s="132"/>
      <c r="T195" s="136"/>
      <c r="U195" s="254"/>
      <c r="V195" s="254"/>
      <c r="W195" s="133" t="e">
        <f>VLOOKUP(TRIM(X195),X10:Y88,2,FALSE)</f>
        <v>#N/A</v>
      </c>
      <c r="X195" s="11" t="str">
        <f t="shared" si="9"/>
        <v/>
      </c>
      <c r="Y195" s="64"/>
      <c r="AA195" s="1">
        <f t="shared" si="8"/>
        <v>0</v>
      </c>
    </row>
    <row r="196" spans="1:27" ht="35.25" customHeight="1">
      <c r="A196" s="119"/>
      <c r="B196" s="134" t="s">
        <v>57</v>
      </c>
      <c r="C196" s="122"/>
      <c r="D196" s="122"/>
      <c r="E196" s="123" t="s">
        <v>16198</v>
      </c>
      <c r="F196" s="124"/>
      <c r="G196" s="124"/>
      <c r="H196" s="124"/>
      <c r="I196" s="253"/>
      <c r="J196" s="129"/>
      <c r="K196" s="128"/>
      <c r="L196" s="129"/>
      <c r="M196" s="128"/>
      <c r="N196" s="127"/>
      <c r="O196" s="127"/>
      <c r="P196" s="127"/>
      <c r="Q196" s="131"/>
      <c r="R196" s="131"/>
      <c r="S196" s="132"/>
      <c r="T196" s="136"/>
      <c r="U196" s="254"/>
      <c r="V196" s="254"/>
      <c r="W196" s="133" t="e">
        <f>VLOOKUP(TRIM(X196),X10:Y88,2,FALSE)</f>
        <v>#N/A</v>
      </c>
      <c r="X196" s="11" t="str">
        <f t="shared" si="9"/>
        <v/>
      </c>
      <c r="Y196" s="64"/>
      <c r="AA196" s="1">
        <f t="shared" si="8"/>
        <v>0</v>
      </c>
    </row>
    <row r="197" spans="1:27" ht="35.25" customHeight="1">
      <c r="A197" s="119"/>
      <c r="B197" s="134" t="s">
        <v>57</v>
      </c>
      <c r="C197" s="122"/>
      <c r="D197" s="122"/>
      <c r="E197" s="123" t="s">
        <v>16199</v>
      </c>
      <c r="F197" s="124"/>
      <c r="G197" s="124"/>
      <c r="H197" s="124"/>
      <c r="I197" s="253"/>
      <c r="J197" s="129"/>
      <c r="K197" s="128"/>
      <c r="L197" s="129"/>
      <c r="M197" s="128"/>
      <c r="N197" s="127"/>
      <c r="O197" s="127"/>
      <c r="P197" s="127"/>
      <c r="Q197" s="131"/>
      <c r="R197" s="131"/>
      <c r="S197" s="132"/>
      <c r="T197" s="136"/>
      <c r="U197" s="254"/>
      <c r="V197" s="254"/>
      <c r="W197" s="133" t="e">
        <f>VLOOKUP(TRIM(X197),X10:Y88,2,FALSE)</f>
        <v>#N/A</v>
      </c>
      <c r="X197" s="11" t="str">
        <f t="shared" si="9"/>
        <v/>
      </c>
      <c r="Y197" s="64"/>
      <c r="AA197" s="1">
        <f t="shared" si="8"/>
        <v>0</v>
      </c>
    </row>
    <row r="198" spans="1:27" ht="35.25" customHeight="1">
      <c r="A198" s="119"/>
      <c r="B198" s="134" t="s">
        <v>57</v>
      </c>
      <c r="C198" s="122"/>
      <c r="D198" s="122"/>
      <c r="E198" s="123" t="s">
        <v>16200</v>
      </c>
      <c r="F198" s="124"/>
      <c r="G198" s="124"/>
      <c r="H198" s="124"/>
      <c r="I198" s="253"/>
      <c r="J198" s="129"/>
      <c r="K198" s="128"/>
      <c r="L198" s="129"/>
      <c r="M198" s="128"/>
      <c r="N198" s="127"/>
      <c r="O198" s="127"/>
      <c r="P198" s="127"/>
      <c r="Q198" s="131"/>
      <c r="R198" s="131"/>
      <c r="S198" s="132"/>
      <c r="T198" s="136"/>
      <c r="U198" s="254"/>
      <c r="V198" s="254"/>
      <c r="W198" s="133" t="e">
        <f>VLOOKUP(TRIM(X198),X10:Y88,2,FALSE)</f>
        <v>#N/A</v>
      </c>
      <c r="X198" s="11" t="str">
        <f t="shared" si="9"/>
        <v/>
      </c>
      <c r="Y198" s="64"/>
      <c r="AA198" s="1">
        <f t="shared" si="8"/>
        <v>0</v>
      </c>
    </row>
    <row r="199" spans="1:27" ht="35.25" customHeight="1">
      <c r="A199" s="119"/>
      <c r="B199" s="134" t="s">
        <v>57</v>
      </c>
      <c r="C199" s="122"/>
      <c r="D199" s="122"/>
      <c r="E199" s="123" t="s">
        <v>16201</v>
      </c>
      <c r="F199" s="124"/>
      <c r="G199" s="124"/>
      <c r="H199" s="124"/>
      <c r="I199" s="253"/>
      <c r="J199" s="129"/>
      <c r="K199" s="128"/>
      <c r="L199" s="129"/>
      <c r="M199" s="128"/>
      <c r="N199" s="127"/>
      <c r="O199" s="127"/>
      <c r="P199" s="127"/>
      <c r="Q199" s="131"/>
      <c r="R199" s="131"/>
      <c r="S199" s="132"/>
      <c r="T199" s="136"/>
      <c r="U199" s="254"/>
      <c r="V199" s="254"/>
      <c r="W199" s="133" t="e">
        <f>VLOOKUP(TRIM(X199),X10:Y88,2,FALSE)</f>
        <v>#N/A</v>
      </c>
      <c r="X199" s="11" t="str">
        <f t="shared" si="9"/>
        <v/>
      </c>
      <c r="Y199" s="64"/>
      <c r="AA199" s="1">
        <f t="shared" si="8"/>
        <v>0</v>
      </c>
    </row>
    <row r="200" spans="1:27" ht="35.25" customHeight="1">
      <c r="A200" s="119"/>
      <c r="B200" s="134" t="s">
        <v>57</v>
      </c>
      <c r="C200" s="122"/>
      <c r="D200" s="122"/>
      <c r="E200" s="123" t="s">
        <v>16202</v>
      </c>
      <c r="F200" s="124"/>
      <c r="G200" s="124"/>
      <c r="H200" s="124"/>
      <c r="I200" s="253"/>
      <c r="J200" s="129"/>
      <c r="K200" s="128"/>
      <c r="L200" s="129"/>
      <c r="M200" s="128"/>
      <c r="N200" s="127"/>
      <c r="O200" s="127"/>
      <c r="P200" s="127"/>
      <c r="Q200" s="131"/>
      <c r="R200" s="131"/>
      <c r="S200" s="132"/>
      <c r="T200" s="136"/>
      <c r="U200" s="254"/>
      <c r="V200" s="254"/>
      <c r="W200" s="133" t="e">
        <f>VLOOKUP(TRIM(X200),X10:Y88,2,FALSE)</f>
        <v>#N/A</v>
      </c>
      <c r="X200" s="11" t="str">
        <f t="shared" si="9"/>
        <v/>
      </c>
      <c r="Y200" s="64"/>
      <c r="AA200" s="1">
        <f t="shared" si="8"/>
        <v>0</v>
      </c>
    </row>
    <row r="201" spans="1:27" ht="35.25" customHeight="1">
      <c r="A201" s="119"/>
      <c r="B201" s="134" t="s">
        <v>57</v>
      </c>
      <c r="C201" s="122"/>
      <c r="D201" s="122"/>
      <c r="E201" s="123" t="s">
        <v>16203</v>
      </c>
      <c r="F201" s="124"/>
      <c r="G201" s="124"/>
      <c r="H201" s="124"/>
      <c r="I201" s="253"/>
      <c r="J201" s="127"/>
      <c r="K201" s="255"/>
      <c r="L201" s="127"/>
      <c r="M201" s="255"/>
      <c r="N201" s="127"/>
      <c r="O201" s="127"/>
      <c r="P201" s="127"/>
      <c r="Q201" s="131"/>
      <c r="R201" s="131"/>
      <c r="S201" s="132"/>
      <c r="T201" s="136"/>
      <c r="U201" s="254"/>
      <c r="V201" s="254"/>
      <c r="W201" s="133" t="e">
        <f>VLOOKUP(TRIM(X201),X10:Y88,2,FALSE)</f>
        <v>#N/A</v>
      </c>
      <c r="X201" s="11" t="str">
        <f t="shared" si="9"/>
        <v/>
      </c>
      <c r="Y201" s="64"/>
      <c r="AA201" s="1">
        <f t="shared" si="8"/>
        <v>0</v>
      </c>
    </row>
    <row r="202" spans="1:27" ht="35.25" customHeight="1">
      <c r="A202" s="119"/>
      <c r="B202" s="134" t="s">
        <v>57</v>
      </c>
      <c r="C202" s="122"/>
      <c r="D202" s="122"/>
      <c r="E202" s="123" t="s">
        <v>16204</v>
      </c>
      <c r="F202" s="124"/>
      <c r="G202" s="124"/>
      <c r="H202" s="124"/>
      <c r="I202" s="253"/>
      <c r="J202" s="129"/>
      <c r="K202" s="128"/>
      <c r="L202" s="129"/>
      <c r="M202" s="128"/>
      <c r="N202" s="127"/>
      <c r="O202" s="127"/>
      <c r="P202" s="127"/>
      <c r="Q202" s="131"/>
      <c r="R202" s="131"/>
      <c r="S202" s="132"/>
      <c r="T202" s="136"/>
      <c r="U202" s="254"/>
      <c r="V202" s="254"/>
      <c r="W202" s="133" t="e">
        <f>VLOOKUP(TRIM(X202),X10:Y88,2,FALSE)</f>
        <v>#N/A</v>
      </c>
      <c r="X202" s="11" t="str">
        <f t="shared" si="9"/>
        <v/>
      </c>
      <c r="Y202" s="64"/>
      <c r="AA202" s="1">
        <f t="shared" si="8"/>
        <v>0</v>
      </c>
    </row>
    <row r="203" spans="1:27" ht="35.25" customHeight="1">
      <c r="A203" s="119"/>
      <c r="B203" s="134" t="s">
        <v>57</v>
      </c>
      <c r="C203" s="122"/>
      <c r="D203" s="122"/>
      <c r="E203" s="123" t="s">
        <v>16205</v>
      </c>
      <c r="F203" s="124"/>
      <c r="G203" s="124"/>
      <c r="H203" s="124"/>
      <c r="I203" s="253"/>
      <c r="J203" s="129"/>
      <c r="K203" s="128"/>
      <c r="L203" s="129"/>
      <c r="M203" s="128"/>
      <c r="N203" s="127"/>
      <c r="O203" s="127"/>
      <c r="P203" s="127"/>
      <c r="Q203" s="131"/>
      <c r="R203" s="131"/>
      <c r="S203" s="132"/>
      <c r="T203" s="136"/>
      <c r="U203" s="254"/>
      <c r="V203" s="254"/>
      <c r="W203" s="133" t="e">
        <f>VLOOKUP(TRIM(X203),X10:Y88,2,FALSE)</f>
        <v>#N/A</v>
      </c>
      <c r="X203" s="11" t="str">
        <f t="shared" si="9"/>
        <v/>
      </c>
      <c r="Y203" s="64"/>
      <c r="AA203" s="1">
        <f t="shared" si="8"/>
        <v>0</v>
      </c>
    </row>
    <row r="204" spans="1:27" ht="35.25" customHeight="1">
      <c r="A204" s="119"/>
      <c r="B204" s="134" t="s">
        <v>57</v>
      </c>
      <c r="C204" s="122"/>
      <c r="D204" s="122"/>
      <c r="E204" s="123" t="s">
        <v>16206</v>
      </c>
      <c r="F204" s="124"/>
      <c r="G204" s="124"/>
      <c r="H204" s="124"/>
      <c r="I204" s="253"/>
      <c r="J204" s="129"/>
      <c r="K204" s="128"/>
      <c r="L204" s="129"/>
      <c r="M204" s="128"/>
      <c r="N204" s="127"/>
      <c r="O204" s="127"/>
      <c r="P204" s="127"/>
      <c r="Q204" s="131"/>
      <c r="R204" s="131"/>
      <c r="S204" s="132"/>
      <c r="T204" s="136"/>
      <c r="U204" s="254"/>
      <c r="V204" s="254"/>
      <c r="W204" s="133" t="e">
        <f>VLOOKUP(TRIM(X204),X10:Y88,2,FALSE)</f>
        <v>#N/A</v>
      </c>
      <c r="X204" s="11" t="str">
        <f t="shared" si="9"/>
        <v/>
      </c>
      <c r="Y204" s="64"/>
      <c r="AA204" s="1">
        <f t="shared" si="8"/>
        <v>0</v>
      </c>
    </row>
    <row r="205" spans="1:27" ht="35.25" customHeight="1">
      <c r="A205" s="119"/>
      <c r="B205" s="134" t="s">
        <v>57</v>
      </c>
      <c r="C205" s="122"/>
      <c r="D205" s="122"/>
      <c r="E205" s="123" t="s">
        <v>16207</v>
      </c>
      <c r="F205" s="124"/>
      <c r="G205" s="124"/>
      <c r="H205" s="124"/>
      <c r="I205" s="253"/>
      <c r="J205" s="129"/>
      <c r="K205" s="128"/>
      <c r="L205" s="129"/>
      <c r="M205" s="128"/>
      <c r="N205" s="127"/>
      <c r="O205" s="127"/>
      <c r="P205" s="127"/>
      <c r="Q205" s="131"/>
      <c r="R205" s="131"/>
      <c r="S205" s="132"/>
      <c r="T205" s="136"/>
      <c r="U205" s="254"/>
      <c r="V205" s="254"/>
      <c r="W205" s="133" t="e">
        <f>VLOOKUP(TRIM(X205),X10:Y88,2,FALSE)</f>
        <v>#N/A</v>
      </c>
      <c r="X205" s="11" t="str">
        <f t="shared" si="9"/>
        <v/>
      </c>
      <c r="Y205" s="64"/>
      <c r="AA205" s="1">
        <f t="shared" si="8"/>
        <v>0</v>
      </c>
    </row>
    <row r="206" spans="1:27" ht="35.25" customHeight="1">
      <c r="A206" s="119"/>
      <c r="B206" s="134" t="s">
        <v>57</v>
      </c>
      <c r="C206" s="122"/>
      <c r="D206" s="122"/>
      <c r="E206" s="123" t="s">
        <v>16208</v>
      </c>
      <c r="F206" s="124"/>
      <c r="G206" s="124"/>
      <c r="H206" s="124"/>
      <c r="I206" s="253"/>
      <c r="J206" s="129"/>
      <c r="K206" s="128"/>
      <c r="L206" s="129"/>
      <c r="M206" s="128"/>
      <c r="N206" s="127"/>
      <c r="O206" s="127"/>
      <c r="P206" s="127"/>
      <c r="Q206" s="131"/>
      <c r="R206" s="131"/>
      <c r="S206" s="132"/>
      <c r="T206" s="136"/>
      <c r="U206" s="254"/>
      <c r="V206" s="254"/>
      <c r="W206" s="133" t="e">
        <f>VLOOKUP(TRIM(X206),X10:Y88,2,FALSE)</f>
        <v>#N/A</v>
      </c>
      <c r="X206" s="11" t="str">
        <f t="shared" si="9"/>
        <v/>
      </c>
      <c r="Y206" s="64"/>
      <c r="AA206" s="1">
        <f t="shared" si="8"/>
        <v>0</v>
      </c>
    </row>
    <row r="207" spans="1:27" ht="35.25" customHeight="1">
      <c r="A207" s="119"/>
      <c r="B207" s="134" t="s">
        <v>57</v>
      </c>
      <c r="C207" s="122"/>
      <c r="D207" s="122"/>
      <c r="E207" s="123" t="s">
        <v>16209</v>
      </c>
      <c r="F207" s="124"/>
      <c r="G207" s="124"/>
      <c r="H207" s="124"/>
      <c r="I207" s="253"/>
      <c r="J207" s="129"/>
      <c r="K207" s="128"/>
      <c r="L207" s="129"/>
      <c r="M207" s="128"/>
      <c r="N207" s="127"/>
      <c r="O207" s="127"/>
      <c r="P207" s="127"/>
      <c r="Q207" s="131"/>
      <c r="R207" s="131"/>
      <c r="S207" s="132"/>
      <c r="T207" s="136"/>
      <c r="U207" s="254"/>
      <c r="V207" s="254"/>
      <c r="W207" s="133" t="e">
        <f>VLOOKUP(TRIM(X207),X10:Y88,2,FALSE)</f>
        <v>#N/A</v>
      </c>
      <c r="X207" s="11" t="str">
        <f t="shared" si="9"/>
        <v/>
      </c>
      <c r="Y207" s="64"/>
      <c r="AA207" s="1">
        <f t="shared" si="8"/>
        <v>0</v>
      </c>
    </row>
    <row r="208" spans="1:27" ht="35.25" customHeight="1">
      <c r="A208" s="119"/>
      <c r="B208" s="134" t="s">
        <v>57</v>
      </c>
      <c r="C208" s="122"/>
      <c r="D208" s="122"/>
      <c r="E208" s="123" t="s">
        <v>16210</v>
      </c>
      <c r="F208" s="124"/>
      <c r="G208" s="124"/>
      <c r="H208" s="124"/>
      <c r="I208" s="253"/>
      <c r="J208" s="129"/>
      <c r="K208" s="128"/>
      <c r="L208" s="129"/>
      <c r="M208" s="128"/>
      <c r="N208" s="127"/>
      <c r="O208" s="127"/>
      <c r="P208" s="127"/>
      <c r="Q208" s="131"/>
      <c r="R208" s="131"/>
      <c r="S208" s="132"/>
      <c r="T208" s="136"/>
      <c r="U208" s="254"/>
      <c r="V208" s="254"/>
      <c r="W208" s="133" t="e">
        <f>VLOOKUP(TRIM(X208),X10:Y88,2,FALSE)</f>
        <v>#N/A</v>
      </c>
      <c r="X208" s="11" t="str">
        <f t="shared" si="9"/>
        <v/>
      </c>
      <c r="Y208" s="64"/>
      <c r="AA208" s="1">
        <f t="shared" si="8"/>
        <v>0</v>
      </c>
    </row>
    <row r="209" spans="1:27" ht="35.25" customHeight="1">
      <c r="A209" s="119"/>
      <c r="B209" s="134" t="s">
        <v>57</v>
      </c>
      <c r="C209" s="122"/>
      <c r="D209" s="122"/>
      <c r="E209" s="123" t="s">
        <v>16211</v>
      </c>
      <c r="F209" s="124"/>
      <c r="G209" s="124"/>
      <c r="H209" s="124"/>
      <c r="I209" s="253"/>
      <c r="J209" s="129"/>
      <c r="K209" s="128"/>
      <c r="L209" s="129"/>
      <c r="M209" s="128"/>
      <c r="N209" s="127"/>
      <c r="O209" s="127"/>
      <c r="P209" s="127"/>
      <c r="Q209" s="131"/>
      <c r="R209" s="131"/>
      <c r="S209" s="132"/>
      <c r="T209" s="136"/>
      <c r="U209" s="254"/>
      <c r="V209" s="254"/>
      <c r="W209" s="133" t="e">
        <f>VLOOKUP(TRIM(X209),X10:Y88,2,FALSE)</f>
        <v>#N/A</v>
      </c>
      <c r="X209" s="11" t="str">
        <f t="shared" si="9"/>
        <v/>
      </c>
      <c r="Y209" s="64"/>
      <c r="AA209" s="1">
        <f t="shared" si="8"/>
        <v>0</v>
      </c>
    </row>
    <row r="210" spans="1:27" ht="35.25" customHeight="1">
      <c r="A210" s="119"/>
      <c r="B210" s="134" t="s">
        <v>57</v>
      </c>
      <c r="C210" s="122"/>
      <c r="D210" s="122"/>
      <c r="E210" s="123" t="s">
        <v>16212</v>
      </c>
      <c r="F210" s="124"/>
      <c r="G210" s="124"/>
      <c r="H210" s="124"/>
      <c r="I210" s="253"/>
      <c r="J210" s="127"/>
      <c r="K210" s="255"/>
      <c r="L210" s="127"/>
      <c r="M210" s="255"/>
      <c r="N210" s="127"/>
      <c r="O210" s="127"/>
      <c r="P210" s="127"/>
      <c r="Q210" s="131"/>
      <c r="R210" s="131"/>
      <c r="S210" s="132"/>
      <c r="T210" s="136"/>
      <c r="U210" s="254"/>
      <c r="V210" s="254"/>
      <c r="W210" s="133" t="e">
        <f>VLOOKUP(TRIM(X210),X10:Y88,2,FALSE)</f>
        <v>#N/A</v>
      </c>
      <c r="X210" s="11" t="str">
        <f t="shared" si="9"/>
        <v/>
      </c>
      <c r="Y210" s="64"/>
      <c r="AA210" s="1">
        <f t="shared" si="8"/>
        <v>0</v>
      </c>
    </row>
    <row r="211" spans="1:27" ht="35.25" customHeight="1">
      <c r="A211" s="119"/>
      <c r="B211" s="134" t="s">
        <v>57</v>
      </c>
      <c r="C211" s="122"/>
      <c r="D211" s="122"/>
      <c r="E211" s="123" t="s">
        <v>16213</v>
      </c>
      <c r="F211" s="124"/>
      <c r="G211" s="124"/>
      <c r="H211" s="124"/>
      <c r="I211" s="253"/>
      <c r="J211" s="127"/>
      <c r="K211" s="255"/>
      <c r="L211" s="127"/>
      <c r="M211" s="255"/>
      <c r="N211" s="127"/>
      <c r="O211" s="127"/>
      <c r="P211" s="127"/>
      <c r="Q211" s="131"/>
      <c r="R211" s="131"/>
      <c r="S211" s="132"/>
      <c r="T211" s="136"/>
      <c r="U211" s="254"/>
      <c r="V211" s="254"/>
      <c r="W211" s="133" t="e">
        <f>VLOOKUP(TRIM(X211),X10:Y88,2,FALSE)</f>
        <v>#N/A</v>
      </c>
      <c r="X211" s="11" t="str">
        <f t="shared" si="9"/>
        <v/>
      </c>
      <c r="Y211" s="64"/>
      <c r="AA211" s="1">
        <f t="shared" si="8"/>
        <v>0</v>
      </c>
    </row>
    <row r="212" spans="1:27" ht="35.25" customHeight="1">
      <c r="A212" s="119"/>
      <c r="B212" s="134" t="s">
        <v>57</v>
      </c>
      <c r="C212" s="122"/>
      <c r="D212" s="122"/>
      <c r="E212" s="123" t="s">
        <v>16214</v>
      </c>
      <c r="F212" s="124"/>
      <c r="G212" s="124"/>
      <c r="H212" s="124"/>
      <c r="I212" s="253"/>
      <c r="J212" s="129"/>
      <c r="K212" s="128"/>
      <c r="L212" s="129"/>
      <c r="M212" s="128"/>
      <c r="N212" s="127"/>
      <c r="O212" s="127"/>
      <c r="P212" s="127"/>
      <c r="Q212" s="131"/>
      <c r="R212" s="131"/>
      <c r="S212" s="132"/>
      <c r="T212" s="136"/>
      <c r="U212" s="254"/>
      <c r="V212" s="254"/>
      <c r="W212" s="133" t="e">
        <f>VLOOKUP(TRIM(X212),X10:Y88,2,FALSE)</f>
        <v>#N/A</v>
      </c>
      <c r="X212" s="11" t="str">
        <f t="shared" si="9"/>
        <v/>
      </c>
      <c r="Y212" s="64"/>
      <c r="AA212" s="1">
        <f t="shared" si="8"/>
        <v>0</v>
      </c>
    </row>
    <row r="213" spans="1:27" ht="35.25" customHeight="1">
      <c r="A213" s="119"/>
      <c r="B213" s="134" t="s">
        <v>57</v>
      </c>
      <c r="C213" s="122"/>
      <c r="D213" s="122"/>
      <c r="E213" s="123" t="s">
        <v>16215</v>
      </c>
      <c r="F213" s="124"/>
      <c r="G213" s="124"/>
      <c r="H213" s="124"/>
      <c r="I213" s="253"/>
      <c r="J213" s="129"/>
      <c r="K213" s="128"/>
      <c r="L213" s="129"/>
      <c r="M213" s="128"/>
      <c r="N213" s="127"/>
      <c r="O213" s="127"/>
      <c r="P213" s="127"/>
      <c r="Q213" s="131"/>
      <c r="R213" s="131"/>
      <c r="S213" s="132"/>
      <c r="T213" s="136"/>
      <c r="U213" s="254"/>
      <c r="V213" s="254"/>
      <c r="W213" s="133" t="e">
        <f>VLOOKUP(TRIM(X213),X10:Y88,2,FALSE)</f>
        <v>#N/A</v>
      </c>
      <c r="X213" s="11" t="str">
        <f t="shared" si="9"/>
        <v/>
      </c>
      <c r="Y213" s="64"/>
      <c r="AA213" s="1">
        <f t="shared" si="8"/>
        <v>0</v>
      </c>
    </row>
    <row r="214" spans="1:27" ht="35.25" customHeight="1">
      <c r="A214" s="119"/>
      <c r="B214" s="134" t="s">
        <v>57</v>
      </c>
      <c r="C214" s="122"/>
      <c r="D214" s="122"/>
      <c r="E214" s="123" t="s">
        <v>16216</v>
      </c>
      <c r="F214" s="124"/>
      <c r="G214" s="124"/>
      <c r="H214" s="124"/>
      <c r="I214" s="253"/>
      <c r="J214" s="129"/>
      <c r="K214" s="128"/>
      <c r="L214" s="129"/>
      <c r="M214" s="128"/>
      <c r="N214" s="127"/>
      <c r="O214" s="127"/>
      <c r="P214" s="127"/>
      <c r="Q214" s="131"/>
      <c r="R214" s="131"/>
      <c r="S214" s="132"/>
      <c r="T214" s="136"/>
      <c r="U214" s="254"/>
      <c r="V214" s="254"/>
      <c r="W214" s="133" t="e">
        <f>VLOOKUP(TRIM(X214),X10:Y88,2,FALSE)</f>
        <v>#N/A</v>
      </c>
      <c r="X214" s="11" t="str">
        <f t="shared" si="9"/>
        <v/>
      </c>
      <c r="Y214" s="64"/>
      <c r="AA214" s="1">
        <f t="shared" si="8"/>
        <v>0</v>
      </c>
    </row>
    <row r="215" spans="1:27" ht="35.25" customHeight="1">
      <c r="A215" s="119"/>
      <c r="B215" s="134" t="s">
        <v>57</v>
      </c>
      <c r="C215" s="122"/>
      <c r="D215" s="122"/>
      <c r="E215" s="123" t="s">
        <v>16217</v>
      </c>
      <c r="F215" s="124"/>
      <c r="G215" s="124"/>
      <c r="H215" s="124"/>
      <c r="I215" s="253"/>
      <c r="J215" s="129"/>
      <c r="K215" s="128"/>
      <c r="L215" s="129"/>
      <c r="M215" s="128"/>
      <c r="N215" s="127"/>
      <c r="O215" s="127"/>
      <c r="P215" s="127"/>
      <c r="Q215" s="131"/>
      <c r="R215" s="131"/>
      <c r="S215" s="132"/>
      <c r="T215" s="136"/>
      <c r="U215" s="254"/>
      <c r="V215" s="254"/>
      <c r="W215" s="133" t="e">
        <f>VLOOKUP(TRIM(X215),X10:Y88,2,FALSE)</f>
        <v>#N/A</v>
      </c>
      <c r="X215" s="11" t="str">
        <f t="shared" si="9"/>
        <v/>
      </c>
      <c r="Y215" s="64"/>
      <c r="AA215" s="1">
        <f t="shared" si="8"/>
        <v>0</v>
      </c>
    </row>
    <row r="216" spans="1:27" ht="35.25" customHeight="1">
      <c r="A216" s="119"/>
      <c r="B216" s="134" t="s">
        <v>57</v>
      </c>
      <c r="C216" s="122"/>
      <c r="D216" s="122"/>
      <c r="E216" s="123" t="s">
        <v>16218</v>
      </c>
      <c r="F216" s="124"/>
      <c r="G216" s="124"/>
      <c r="H216" s="124"/>
      <c r="I216" s="253"/>
      <c r="J216" s="129"/>
      <c r="K216" s="128"/>
      <c r="L216" s="129"/>
      <c r="M216" s="128"/>
      <c r="N216" s="127"/>
      <c r="O216" s="127"/>
      <c r="P216" s="127"/>
      <c r="Q216" s="131"/>
      <c r="R216" s="131"/>
      <c r="S216" s="132"/>
      <c r="T216" s="136"/>
      <c r="U216" s="254"/>
      <c r="V216" s="254"/>
      <c r="W216" s="133" t="e">
        <f>VLOOKUP(TRIM(X216),X10:Y88,2,FALSE)</f>
        <v>#N/A</v>
      </c>
      <c r="X216" s="11" t="str">
        <f t="shared" si="9"/>
        <v/>
      </c>
      <c r="Y216" s="64"/>
      <c r="AA216" s="1">
        <f t="shared" si="8"/>
        <v>0</v>
      </c>
    </row>
    <row r="217" spans="1:27" ht="35.25" customHeight="1">
      <c r="A217" s="119"/>
      <c r="B217" s="134" t="s">
        <v>57</v>
      </c>
      <c r="C217" s="122"/>
      <c r="D217" s="122"/>
      <c r="E217" s="123" t="s">
        <v>16219</v>
      </c>
      <c r="F217" s="124"/>
      <c r="G217" s="124"/>
      <c r="H217" s="124"/>
      <c r="I217" s="253"/>
      <c r="J217" s="129"/>
      <c r="K217" s="128"/>
      <c r="L217" s="129"/>
      <c r="M217" s="128"/>
      <c r="N217" s="127"/>
      <c r="O217" s="127"/>
      <c r="P217" s="127"/>
      <c r="Q217" s="131"/>
      <c r="R217" s="131"/>
      <c r="S217" s="132"/>
      <c r="T217" s="136"/>
      <c r="U217" s="254"/>
      <c r="V217" s="254"/>
      <c r="W217" s="133" t="e">
        <f>VLOOKUP(TRIM(X217),X10:Y88,2,FALSE)</f>
        <v>#N/A</v>
      </c>
      <c r="X217" s="11" t="str">
        <f t="shared" si="9"/>
        <v/>
      </c>
      <c r="Y217" s="64"/>
      <c r="AA217" s="1">
        <f t="shared" ref="AA217:AA280" si="10">LEN(I217)</f>
        <v>0</v>
      </c>
    </row>
    <row r="218" spans="1:27" ht="35.25" customHeight="1">
      <c r="A218" s="119"/>
      <c r="B218" s="134" t="s">
        <v>57</v>
      </c>
      <c r="C218" s="122"/>
      <c r="D218" s="122"/>
      <c r="E218" s="123" t="s">
        <v>16220</v>
      </c>
      <c r="F218" s="124"/>
      <c r="G218" s="124"/>
      <c r="H218" s="124"/>
      <c r="I218" s="253"/>
      <c r="J218" s="129"/>
      <c r="K218" s="128"/>
      <c r="L218" s="129"/>
      <c r="M218" s="128"/>
      <c r="N218" s="127"/>
      <c r="O218" s="127"/>
      <c r="P218" s="127"/>
      <c r="Q218" s="131"/>
      <c r="R218" s="131"/>
      <c r="S218" s="132"/>
      <c r="T218" s="136"/>
      <c r="U218" s="254"/>
      <c r="V218" s="254"/>
      <c r="W218" s="133" t="e">
        <f>VLOOKUP(TRIM(X218),X10:Y88,2,FALSE)</f>
        <v>#N/A</v>
      </c>
      <c r="X218" s="11" t="str">
        <f t="shared" si="9"/>
        <v/>
      </c>
      <c r="Y218" s="64"/>
      <c r="AA218" s="1">
        <f t="shared" si="10"/>
        <v>0</v>
      </c>
    </row>
    <row r="219" spans="1:27" ht="35.25" customHeight="1">
      <c r="A219" s="119"/>
      <c r="B219" s="134" t="s">
        <v>57</v>
      </c>
      <c r="C219" s="122"/>
      <c r="D219" s="122"/>
      <c r="E219" s="123" t="s">
        <v>16221</v>
      </c>
      <c r="F219" s="124"/>
      <c r="G219" s="124"/>
      <c r="H219" s="124"/>
      <c r="I219" s="253"/>
      <c r="J219" s="129"/>
      <c r="K219" s="128"/>
      <c r="L219" s="129"/>
      <c r="M219" s="128"/>
      <c r="N219" s="127"/>
      <c r="O219" s="127"/>
      <c r="P219" s="127"/>
      <c r="Q219" s="131"/>
      <c r="R219" s="131"/>
      <c r="S219" s="132"/>
      <c r="T219" s="136"/>
      <c r="U219" s="254"/>
      <c r="V219" s="254"/>
      <c r="W219" s="133" t="e">
        <f>VLOOKUP(TRIM(X219),X10:Y88,2,FALSE)</f>
        <v>#N/A</v>
      </c>
      <c r="X219" s="11" t="str">
        <f t="shared" si="9"/>
        <v/>
      </c>
      <c r="Y219" s="64"/>
      <c r="AA219" s="1">
        <f t="shared" si="10"/>
        <v>0</v>
      </c>
    </row>
    <row r="220" spans="1:27" ht="35.25" customHeight="1">
      <c r="A220" s="119"/>
      <c r="B220" s="134" t="s">
        <v>57</v>
      </c>
      <c r="C220" s="122"/>
      <c r="D220" s="122"/>
      <c r="E220" s="123" t="s">
        <v>16222</v>
      </c>
      <c r="F220" s="124"/>
      <c r="G220" s="124"/>
      <c r="H220" s="124"/>
      <c r="I220" s="253"/>
      <c r="J220" s="129"/>
      <c r="K220" s="128"/>
      <c r="L220" s="129"/>
      <c r="M220" s="128"/>
      <c r="N220" s="127"/>
      <c r="O220" s="127"/>
      <c r="P220" s="127"/>
      <c r="Q220" s="131"/>
      <c r="R220" s="131"/>
      <c r="S220" s="132"/>
      <c r="T220" s="136"/>
      <c r="U220" s="254"/>
      <c r="V220" s="254"/>
      <c r="W220" s="133" t="e">
        <f>VLOOKUP(TRIM(X220),X10:Y88,2,FALSE)</f>
        <v>#N/A</v>
      </c>
      <c r="X220" s="11" t="str">
        <f t="shared" ref="X220:X283" si="11">IF(ISNONTEXT(D220),"" &amp; D220 &amp;"",T(D220))</f>
        <v/>
      </c>
      <c r="Y220" s="64"/>
      <c r="AA220" s="1">
        <f t="shared" si="10"/>
        <v>0</v>
      </c>
    </row>
    <row r="221" spans="1:27" ht="35.25" customHeight="1">
      <c r="A221" s="119"/>
      <c r="B221" s="134" t="s">
        <v>57</v>
      </c>
      <c r="C221" s="122"/>
      <c r="D221" s="122"/>
      <c r="E221" s="123" t="s">
        <v>16223</v>
      </c>
      <c r="F221" s="124"/>
      <c r="G221" s="124"/>
      <c r="H221" s="124"/>
      <c r="I221" s="253"/>
      <c r="J221" s="129"/>
      <c r="K221" s="128"/>
      <c r="L221" s="129"/>
      <c r="M221" s="128"/>
      <c r="N221" s="127"/>
      <c r="O221" s="127"/>
      <c r="P221" s="127"/>
      <c r="Q221" s="131"/>
      <c r="R221" s="131"/>
      <c r="S221" s="132"/>
      <c r="T221" s="136"/>
      <c r="U221" s="254"/>
      <c r="V221" s="254"/>
      <c r="W221" s="133" t="e">
        <f>VLOOKUP(TRIM(X221),X10:Y88,2,FALSE)</f>
        <v>#N/A</v>
      </c>
      <c r="X221" s="11" t="str">
        <f t="shared" si="11"/>
        <v/>
      </c>
      <c r="Y221" s="64"/>
      <c r="AA221" s="1">
        <f t="shared" si="10"/>
        <v>0</v>
      </c>
    </row>
    <row r="222" spans="1:27" ht="35.25" customHeight="1">
      <c r="A222" s="119"/>
      <c r="B222" s="134" t="s">
        <v>57</v>
      </c>
      <c r="C222" s="122"/>
      <c r="D222" s="122"/>
      <c r="E222" s="123" t="s">
        <v>16224</v>
      </c>
      <c r="F222" s="124"/>
      <c r="G222" s="124"/>
      <c r="H222" s="124"/>
      <c r="I222" s="253"/>
      <c r="J222" s="129"/>
      <c r="K222" s="128"/>
      <c r="L222" s="129"/>
      <c r="M222" s="128"/>
      <c r="N222" s="127"/>
      <c r="O222" s="127"/>
      <c r="P222" s="127"/>
      <c r="Q222" s="131"/>
      <c r="R222" s="131"/>
      <c r="S222" s="132"/>
      <c r="T222" s="136"/>
      <c r="U222" s="254"/>
      <c r="V222" s="254"/>
      <c r="W222" s="133" t="e">
        <f>VLOOKUP(TRIM(X222),X10:Y88,2,FALSE)</f>
        <v>#N/A</v>
      </c>
      <c r="X222" s="11" t="str">
        <f t="shared" si="11"/>
        <v/>
      </c>
      <c r="Y222" s="64"/>
      <c r="AA222" s="1">
        <f t="shared" si="10"/>
        <v>0</v>
      </c>
    </row>
    <row r="223" spans="1:27" ht="37.200000000000003" customHeight="1">
      <c r="A223" s="119"/>
      <c r="B223" s="134" t="s">
        <v>57</v>
      </c>
      <c r="C223" s="122"/>
      <c r="D223" s="122"/>
      <c r="E223" s="123" t="s">
        <v>16225</v>
      </c>
      <c r="F223" s="124"/>
      <c r="G223" s="124"/>
      <c r="H223" s="124"/>
      <c r="I223" s="253"/>
      <c r="J223" s="127"/>
      <c r="K223" s="255"/>
      <c r="L223" s="127"/>
      <c r="M223" s="255"/>
      <c r="N223" s="127"/>
      <c r="O223" s="127"/>
      <c r="P223" s="127"/>
      <c r="Q223" s="131"/>
      <c r="R223" s="131"/>
      <c r="S223" s="132"/>
      <c r="T223" s="136"/>
      <c r="U223" s="254"/>
      <c r="V223" s="254"/>
      <c r="W223" s="133" t="e">
        <f>VLOOKUP(TRIM(X223),X10:Y88,2,FALSE)</f>
        <v>#N/A</v>
      </c>
      <c r="X223" s="11" t="str">
        <f t="shared" si="11"/>
        <v/>
      </c>
      <c r="Y223" s="64"/>
      <c r="AA223" s="1">
        <f t="shared" si="10"/>
        <v>0</v>
      </c>
    </row>
    <row r="224" spans="1:27" ht="37.200000000000003" customHeight="1">
      <c r="A224" s="119"/>
      <c r="B224" s="134" t="s">
        <v>57</v>
      </c>
      <c r="C224" s="122"/>
      <c r="D224" s="122"/>
      <c r="E224" s="123" t="s">
        <v>16226</v>
      </c>
      <c r="F224" s="124"/>
      <c r="G224" s="124"/>
      <c r="H224" s="124"/>
      <c r="I224" s="253"/>
      <c r="J224" s="129"/>
      <c r="K224" s="128"/>
      <c r="L224" s="129"/>
      <c r="M224" s="128"/>
      <c r="N224" s="127"/>
      <c r="O224" s="127"/>
      <c r="P224" s="127"/>
      <c r="Q224" s="131"/>
      <c r="R224" s="131"/>
      <c r="S224" s="132"/>
      <c r="T224" s="136"/>
      <c r="U224" s="254"/>
      <c r="V224" s="254"/>
      <c r="W224" s="133" t="e">
        <f>VLOOKUP(TRIM(X224),X10:Y88,2,FALSE)</f>
        <v>#N/A</v>
      </c>
      <c r="X224" s="11" t="str">
        <f t="shared" si="11"/>
        <v/>
      </c>
      <c r="Y224" s="64"/>
      <c r="AA224" s="1">
        <f t="shared" si="10"/>
        <v>0</v>
      </c>
    </row>
    <row r="225" spans="1:27" ht="35.25" customHeight="1">
      <c r="A225" s="119"/>
      <c r="B225" s="134" t="s">
        <v>57</v>
      </c>
      <c r="C225" s="122"/>
      <c r="D225" s="122"/>
      <c r="E225" s="123" t="s">
        <v>16227</v>
      </c>
      <c r="F225" s="124"/>
      <c r="G225" s="124"/>
      <c r="H225" s="124"/>
      <c r="I225" s="253"/>
      <c r="J225" s="129"/>
      <c r="K225" s="128"/>
      <c r="L225" s="129"/>
      <c r="M225" s="128"/>
      <c r="N225" s="127"/>
      <c r="O225" s="127"/>
      <c r="P225" s="127"/>
      <c r="Q225" s="131"/>
      <c r="R225" s="131"/>
      <c r="S225" s="132"/>
      <c r="T225" s="136"/>
      <c r="U225" s="254"/>
      <c r="V225" s="254"/>
      <c r="W225" s="133" t="e">
        <f>VLOOKUP(TRIM(X225),X10:Y88,2,FALSE)</f>
        <v>#N/A</v>
      </c>
      <c r="X225" s="11" t="str">
        <f t="shared" si="11"/>
        <v/>
      </c>
      <c r="Y225" s="64"/>
      <c r="AA225" s="1">
        <f t="shared" si="10"/>
        <v>0</v>
      </c>
    </row>
    <row r="226" spans="1:27" ht="35.25" customHeight="1">
      <c r="A226" s="119"/>
      <c r="B226" s="134" t="s">
        <v>57</v>
      </c>
      <c r="C226" s="122"/>
      <c r="D226" s="122"/>
      <c r="E226" s="123" t="s">
        <v>16228</v>
      </c>
      <c r="F226" s="124"/>
      <c r="G226" s="124"/>
      <c r="H226" s="124"/>
      <c r="I226" s="253"/>
      <c r="J226" s="129"/>
      <c r="K226" s="128"/>
      <c r="L226" s="129"/>
      <c r="M226" s="128"/>
      <c r="N226" s="127"/>
      <c r="O226" s="127"/>
      <c r="P226" s="127"/>
      <c r="Q226" s="131"/>
      <c r="R226" s="131"/>
      <c r="S226" s="132"/>
      <c r="T226" s="136"/>
      <c r="U226" s="254"/>
      <c r="V226" s="254"/>
      <c r="W226" s="133" t="e">
        <f>VLOOKUP(TRIM(X226),X10:Y88,2,FALSE)</f>
        <v>#N/A</v>
      </c>
      <c r="X226" s="11" t="str">
        <f t="shared" si="11"/>
        <v/>
      </c>
      <c r="Y226" s="64"/>
      <c r="AA226" s="1">
        <f t="shared" si="10"/>
        <v>0</v>
      </c>
    </row>
    <row r="227" spans="1:27" ht="35.25" customHeight="1">
      <c r="A227" s="119"/>
      <c r="B227" s="134" t="s">
        <v>57</v>
      </c>
      <c r="C227" s="122"/>
      <c r="D227" s="122"/>
      <c r="E227" s="123" t="s">
        <v>16229</v>
      </c>
      <c r="F227" s="124"/>
      <c r="G227" s="124"/>
      <c r="H227" s="124"/>
      <c r="I227" s="253"/>
      <c r="J227" s="129"/>
      <c r="K227" s="128"/>
      <c r="L227" s="129"/>
      <c r="M227" s="128"/>
      <c r="N227" s="127"/>
      <c r="O227" s="127"/>
      <c r="P227" s="127"/>
      <c r="Q227" s="131"/>
      <c r="R227" s="131"/>
      <c r="S227" s="132"/>
      <c r="T227" s="136"/>
      <c r="U227" s="254"/>
      <c r="V227" s="254"/>
      <c r="W227" s="133" t="e">
        <f>VLOOKUP(TRIM(X227),X10:Y88,2,FALSE)</f>
        <v>#N/A</v>
      </c>
      <c r="X227" s="11" t="str">
        <f t="shared" si="11"/>
        <v/>
      </c>
      <c r="Y227" s="64"/>
      <c r="AA227" s="1">
        <f t="shared" si="10"/>
        <v>0</v>
      </c>
    </row>
    <row r="228" spans="1:27" ht="37.200000000000003" customHeight="1">
      <c r="A228" s="119"/>
      <c r="B228" s="134" t="s">
        <v>57</v>
      </c>
      <c r="C228" s="122"/>
      <c r="D228" s="122"/>
      <c r="E228" s="123" t="s">
        <v>16230</v>
      </c>
      <c r="F228" s="124"/>
      <c r="G228" s="124"/>
      <c r="H228" s="124"/>
      <c r="I228" s="253"/>
      <c r="J228" s="129"/>
      <c r="K228" s="128"/>
      <c r="L228" s="129"/>
      <c r="M228" s="128"/>
      <c r="N228" s="127"/>
      <c r="O228" s="127"/>
      <c r="P228" s="127"/>
      <c r="Q228" s="131"/>
      <c r="R228" s="131"/>
      <c r="S228" s="132"/>
      <c r="T228" s="136"/>
      <c r="U228" s="254"/>
      <c r="V228" s="254"/>
      <c r="W228" s="133" t="e">
        <f>VLOOKUP(TRIM(X228),X10:Y88,2,FALSE)</f>
        <v>#N/A</v>
      </c>
      <c r="X228" s="11" t="str">
        <f t="shared" si="11"/>
        <v/>
      </c>
      <c r="Y228" s="64"/>
      <c r="AA228" s="1">
        <f t="shared" si="10"/>
        <v>0</v>
      </c>
    </row>
    <row r="229" spans="1:27" ht="37.200000000000003" customHeight="1">
      <c r="A229" s="119"/>
      <c r="B229" s="134" t="s">
        <v>57</v>
      </c>
      <c r="C229" s="122"/>
      <c r="D229" s="122"/>
      <c r="E229" s="123" t="s">
        <v>16231</v>
      </c>
      <c r="F229" s="124"/>
      <c r="G229" s="124"/>
      <c r="H229" s="124"/>
      <c r="I229" s="253"/>
      <c r="J229" s="129"/>
      <c r="K229" s="128"/>
      <c r="L229" s="129"/>
      <c r="M229" s="128"/>
      <c r="N229" s="127"/>
      <c r="O229" s="127"/>
      <c r="P229" s="127"/>
      <c r="Q229" s="131"/>
      <c r="R229" s="131"/>
      <c r="S229" s="132"/>
      <c r="T229" s="136"/>
      <c r="U229" s="254"/>
      <c r="V229" s="254"/>
      <c r="W229" s="133" t="e">
        <f>VLOOKUP(TRIM(X229),X10:Y88,2,FALSE)</f>
        <v>#N/A</v>
      </c>
      <c r="X229" s="11" t="str">
        <f t="shared" si="11"/>
        <v/>
      </c>
      <c r="Y229" s="64"/>
      <c r="AA229" s="1">
        <f t="shared" si="10"/>
        <v>0</v>
      </c>
    </row>
    <row r="230" spans="1:27" ht="35.25" customHeight="1">
      <c r="A230" s="119"/>
      <c r="B230" s="134" t="s">
        <v>57</v>
      </c>
      <c r="C230" s="122"/>
      <c r="D230" s="122"/>
      <c r="E230" s="123" t="s">
        <v>16232</v>
      </c>
      <c r="F230" s="124"/>
      <c r="G230" s="124"/>
      <c r="H230" s="124"/>
      <c r="I230" s="253"/>
      <c r="J230" s="129"/>
      <c r="K230" s="128"/>
      <c r="L230" s="129"/>
      <c r="M230" s="128"/>
      <c r="N230" s="127"/>
      <c r="O230" s="127"/>
      <c r="P230" s="127"/>
      <c r="Q230" s="131"/>
      <c r="R230" s="131"/>
      <c r="S230" s="132"/>
      <c r="T230" s="136"/>
      <c r="U230" s="254"/>
      <c r="V230" s="254"/>
      <c r="W230" s="133" t="e">
        <f>VLOOKUP(TRIM(X230),X10:Y88,2,FALSE)</f>
        <v>#N/A</v>
      </c>
      <c r="X230" s="11" t="str">
        <f t="shared" si="11"/>
        <v/>
      </c>
      <c r="Y230" s="64"/>
      <c r="AA230" s="1">
        <f t="shared" si="10"/>
        <v>0</v>
      </c>
    </row>
    <row r="231" spans="1:27" ht="35.25" customHeight="1">
      <c r="A231" s="119"/>
      <c r="B231" s="134" t="s">
        <v>57</v>
      </c>
      <c r="C231" s="122"/>
      <c r="D231" s="122"/>
      <c r="E231" s="123" t="s">
        <v>16233</v>
      </c>
      <c r="F231" s="124"/>
      <c r="G231" s="124"/>
      <c r="H231" s="124"/>
      <c r="I231" s="253"/>
      <c r="J231" s="129"/>
      <c r="K231" s="128"/>
      <c r="L231" s="129"/>
      <c r="M231" s="128"/>
      <c r="N231" s="127"/>
      <c r="O231" s="127"/>
      <c r="P231" s="127"/>
      <c r="Q231" s="131"/>
      <c r="R231" s="131"/>
      <c r="S231" s="132"/>
      <c r="T231" s="136"/>
      <c r="U231" s="254"/>
      <c r="V231" s="254"/>
      <c r="W231" s="133" t="e">
        <f>VLOOKUP(TRIM(X231),X10:Y88,2,FALSE)</f>
        <v>#N/A</v>
      </c>
      <c r="X231" s="11" t="str">
        <f t="shared" si="11"/>
        <v/>
      </c>
      <c r="Y231" s="64"/>
      <c r="AA231" s="1">
        <f t="shared" si="10"/>
        <v>0</v>
      </c>
    </row>
    <row r="232" spans="1:27" ht="35.25" customHeight="1">
      <c r="A232" s="119"/>
      <c r="B232" s="134" t="s">
        <v>57</v>
      </c>
      <c r="C232" s="122"/>
      <c r="D232" s="122"/>
      <c r="E232" s="123" t="s">
        <v>16234</v>
      </c>
      <c r="F232" s="124"/>
      <c r="G232" s="124"/>
      <c r="H232" s="124"/>
      <c r="I232" s="253"/>
      <c r="J232" s="129"/>
      <c r="K232" s="128"/>
      <c r="L232" s="129"/>
      <c r="M232" s="128"/>
      <c r="N232" s="127"/>
      <c r="O232" s="127"/>
      <c r="P232" s="127"/>
      <c r="Q232" s="131"/>
      <c r="R232" s="131"/>
      <c r="S232" s="132"/>
      <c r="T232" s="136"/>
      <c r="U232" s="254"/>
      <c r="V232" s="254"/>
      <c r="W232" s="133" t="e">
        <f>VLOOKUP(TRIM(X232),X10:Y88,2,FALSE)</f>
        <v>#N/A</v>
      </c>
      <c r="X232" s="11" t="str">
        <f t="shared" si="11"/>
        <v/>
      </c>
      <c r="Y232" s="64"/>
      <c r="AA232" s="1">
        <f t="shared" si="10"/>
        <v>0</v>
      </c>
    </row>
    <row r="233" spans="1:27" ht="35.25" customHeight="1">
      <c r="A233" s="119"/>
      <c r="B233" s="134" t="s">
        <v>57</v>
      </c>
      <c r="C233" s="122"/>
      <c r="D233" s="122"/>
      <c r="E233" s="123" t="s">
        <v>16235</v>
      </c>
      <c r="F233" s="124"/>
      <c r="G233" s="124"/>
      <c r="H233" s="124"/>
      <c r="I233" s="253"/>
      <c r="J233" s="129"/>
      <c r="K233" s="128"/>
      <c r="L233" s="129"/>
      <c r="M233" s="128"/>
      <c r="N233" s="127"/>
      <c r="O233" s="127"/>
      <c r="P233" s="127"/>
      <c r="Q233" s="131"/>
      <c r="R233" s="131"/>
      <c r="S233" s="132"/>
      <c r="T233" s="136"/>
      <c r="U233" s="254"/>
      <c r="V233" s="254"/>
      <c r="W233" s="133" t="e">
        <f>VLOOKUP(TRIM(X233),X10:Y88,2,FALSE)</f>
        <v>#N/A</v>
      </c>
      <c r="X233" s="11" t="str">
        <f t="shared" si="11"/>
        <v/>
      </c>
      <c r="Y233" s="64"/>
      <c r="AA233" s="1">
        <f t="shared" si="10"/>
        <v>0</v>
      </c>
    </row>
    <row r="234" spans="1:27" ht="35.25" customHeight="1">
      <c r="A234" s="119"/>
      <c r="B234" s="134" t="s">
        <v>57</v>
      </c>
      <c r="C234" s="122"/>
      <c r="D234" s="122"/>
      <c r="E234" s="123" t="s">
        <v>16236</v>
      </c>
      <c r="F234" s="124"/>
      <c r="G234" s="124"/>
      <c r="H234" s="124"/>
      <c r="I234" s="253"/>
      <c r="J234" s="129"/>
      <c r="K234" s="128"/>
      <c r="L234" s="129"/>
      <c r="M234" s="128"/>
      <c r="N234" s="127"/>
      <c r="O234" s="127"/>
      <c r="P234" s="127"/>
      <c r="Q234" s="131"/>
      <c r="R234" s="131"/>
      <c r="S234" s="132"/>
      <c r="T234" s="136"/>
      <c r="U234" s="254"/>
      <c r="V234" s="254"/>
      <c r="W234" s="133" t="e">
        <f>VLOOKUP(TRIM(X234),X10:Y88,2,FALSE)</f>
        <v>#N/A</v>
      </c>
      <c r="X234" s="11" t="str">
        <f t="shared" si="11"/>
        <v/>
      </c>
      <c r="Y234" s="64"/>
      <c r="AA234" s="1">
        <f t="shared" si="10"/>
        <v>0</v>
      </c>
    </row>
    <row r="235" spans="1:27" ht="35.25" customHeight="1">
      <c r="A235" s="119"/>
      <c r="B235" s="134" t="s">
        <v>57</v>
      </c>
      <c r="C235" s="122"/>
      <c r="D235" s="122"/>
      <c r="E235" s="123" t="s">
        <v>16237</v>
      </c>
      <c r="F235" s="124"/>
      <c r="G235" s="124"/>
      <c r="H235" s="124"/>
      <c r="I235" s="253"/>
      <c r="J235" s="129"/>
      <c r="K235" s="128"/>
      <c r="L235" s="129"/>
      <c r="M235" s="128"/>
      <c r="N235" s="127"/>
      <c r="O235" s="127"/>
      <c r="P235" s="127"/>
      <c r="Q235" s="131"/>
      <c r="R235" s="131"/>
      <c r="S235" s="132"/>
      <c r="T235" s="136"/>
      <c r="U235" s="254"/>
      <c r="V235" s="254"/>
      <c r="W235" s="133" t="e">
        <f>VLOOKUP(TRIM(X235),X10:Y88,2,FALSE)</f>
        <v>#N/A</v>
      </c>
      <c r="X235" s="11" t="str">
        <f t="shared" si="11"/>
        <v/>
      </c>
      <c r="Y235" s="64"/>
      <c r="AA235" s="1">
        <f t="shared" si="10"/>
        <v>0</v>
      </c>
    </row>
    <row r="236" spans="1:27" ht="35.25" customHeight="1">
      <c r="A236" s="119"/>
      <c r="B236" s="134" t="s">
        <v>57</v>
      </c>
      <c r="C236" s="122"/>
      <c r="D236" s="122"/>
      <c r="E236" s="123" t="s">
        <v>16238</v>
      </c>
      <c r="F236" s="124"/>
      <c r="G236" s="124"/>
      <c r="H236" s="124"/>
      <c r="I236" s="253"/>
      <c r="J236" s="129"/>
      <c r="K236" s="128"/>
      <c r="L236" s="129"/>
      <c r="M236" s="128"/>
      <c r="N236" s="127"/>
      <c r="O236" s="127"/>
      <c r="P236" s="127"/>
      <c r="Q236" s="131"/>
      <c r="R236" s="131"/>
      <c r="S236" s="132"/>
      <c r="T236" s="136"/>
      <c r="U236" s="254"/>
      <c r="V236" s="254"/>
      <c r="W236" s="133" t="e">
        <f>VLOOKUP(TRIM(X236),X10:Y88,2,FALSE)</f>
        <v>#N/A</v>
      </c>
      <c r="X236" s="11" t="str">
        <f t="shared" si="11"/>
        <v/>
      </c>
      <c r="Y236" s="64"/>
      <c r="AA236" s="1">
        <f t="shared" si="10"/>
        <v>0</v>
      </c>
    </row>
    <row r="237" spans="1:27" ht="35.25" customHeight="1">
      <c r="A237" s="119"/>
      <c r="B237" s="134" t="s">
        <v>57</v>
      </c>
      <c r="C237" s="122"/>
      <c r="D237" s="122"/>
      <c r="E237" s="123" t="s">
        <v>16239</v>
      </c>
      <c r="F237" s="124"/>
      <c r="G237" s="124"/>
      <c r="H237" s="124"/>
      <c r="I237" s="253"/>
      <c r="J237" s="129"/>
      <c r="K237" s="128"/>
      <c r="L237" s="129"/>
      <c r="M237" s="128"/>
      <c r="N237" s="127"/>
      <c r="O237" s="127"/>
      <c r="P237" s="127"/>
      <c r="Q237" s="131"/>
      <c r="R237" s="131"/>
      <c r="S237" s="132"/>
      <c r="T237" s="136"/>
      <c r="U237" s="254"/>
      <c r="V237" s="254"/>
      <c r="W237" s="133" t="e">
        <f>VLOOKUP(TRIM(X237),X10:Y88,2,FALSE)</f>
        <v>#N/A</v>
      </c>
      <c r="X237" s="11" t="str">
        <f t="shared" si="11"/>
        <v/>
      </c>
      <c r="Y237" s="64"/>
      <c r="AA237" s="1">
        <f t="shared" si="10"/>
        <v>0</v>
      </c>
    </row>
    <row r="238" spans="1:27" ht="35.25" customHeight="1">
      <c r="A238" s="119"/>
      <c r="B238" s="134" t="s">
        <v>57</v>
      </c>
      <c r="C238" s="122"/>
      <c r="D238" s="122"/>
      <c r="E238" s="123" t="s">
        <v>16240</v>
      </c>
      <c r="F238" s="124"/>
      <c r="G238" s="124"/>
      <c r="H238" s="124"/>
      <c r="I238" s="253"/>
      <c r="J238" s="129"/>
      <c r="K238" s="128"/>
      <c r="L238" s="129"/>
      <c r="M238" s="128"/>
      <c r="N238" s="127"/>
      <c r="O238" s="127"/>
      <c r="P238" s="127"/>
      <c r="Q238" s="131"/>
      <c r="R238" s="131"/>
      <c r="S238" s="132"/>
      <c r="T238" s="136"/>
      <c r="U238" s="254"/>
      <c r="V238" s="254"/>
      <c r="W238" s="133" t="e">
        <f>VLOOKUP(TRIM(X238),X10:Y88,2,FALSE)</f>
        <v>#N/A</v>
      </c>
      <c r="X238" s="11" t="str">
        <f t="shared" si="11"/>
        <v/>
      </c>
      <c r="Y238" s="64"/>
      <c r="AA238" s="1">
        <f t="shared" si="10"/>
        <v>0</v>
      </c>
    </row>
    <row r="239" spans="1:27" ht="35.25" customHeight="1">
      <c r="A239" s="119"/>
      <c r="B239" s="134" t="s">
        <v>57</v>
      </c>
      <c r="C239" s="122"/>
      <c r="D239" s="122"/>
      <c r="E239" s="123" t="s">
        <v>16241</v>
      </c>
      <c r="F239" s="124"/>
      <c r="G239" s="124"/>
      <c r="H239" s="124"/>
      <c r="I239" s="253"/>
      <c r="J239" s="129"/>
      <c r="K239" s="128"/>
      <c r="L239" s="129"/>
      <c r="M239" s="128"/>
      <c r="N239" s="127"/>
      <c r="O239" s="127"/>
      <c r="P239" s="127"/>
      <c r="Q239" s="131"/>
      <c r="R239" s="131"/>
      <c r="S239" s="132"/>
      <c r="T239" s="136"/>
      <c r="U239" s="254"/>
      <c r="V239" s="254"/>
      <c r="W239" s="133" t="e">
        <f>VLOOKUP(TRIM(X239),X10:Y88,2,FALSE)</f>
        <v>#N/A</v>
      </c>
      <c r="X239" s="11" t="str">
        <f t="shared" si="11"/>
        <v/>
      </c>
      <c r="Y239" s="64"/>
      <c r="AA239" s="1">
        <f t="shared" si="10"/>
        <v>0</v>
      </c>
    </row>
    <row r="240" spans="1:27" ht="35.25" customHeight="1">
      <c r="A240" s="119"/>
      <c r="B240" s="134" t="s">
        <v>57</v>
      </c>
      <c r="C240" s="122"/>
      <c r="D240" s="122"/>
      <c r="E240" s="123" t="s">
        <v>16242</v>
      </c>
      <c r="F240" s="124"/>
      <c r="G240" s="124"/>
      <c r="H240" s="124"/>
      <c r="I240" s="253"/>
      <c r="J240" s="129"/>
      <c r="K240" s="128"/>
      <c r="L240" s="129"/>
      <c r="M240" s="128"/>
      <c r="N240" s="127"/>
      <c r="O240" s="127"/>
      <c r="P240" s="127"/>
      <c r="Q240" s="131"/>
      <c r="R240" s="131"/>
      <c r="S240" s="132"/>
      <c r="T240" s="136"/>
      <c r="U240" s="254"/>
      <c r="V240" s="254"/>
      <c r="W240" s="133" t="e">
        <f>VLOOKUP(TRIM(X240),X10:Y88,2,FALSE)</f>
        <v>#N/A</v>
      </c>
      <c r="X240" s="11" t="str">
        <f t="shared" si="11"/>
        <v/>
      </c>
      <c r="Y240" s="64"/>
      <c r="AA240" s="1">
        <f t="shared" si="10"/>
        <v>0</v>
      </c>
    </row>
    <row r="241" spans="1:27" ht="35.25" customHeight="1">
      <c r="A241" s="119"/>
      <c r="B241" s="134" t="s">
        <v>57</v>
      </c>
      <c r="C241" s="122"/>
      <c r="D241" s="122"/>
      <c r="E241" s="123" t="s">
        <v>16243</v>
      </c>
      <c r="F241" s="124"/>
      <c r="G241" s="124"/>
      <c r="H241" s="124"/>
      <c r="I241" s="253"/>
      <c r="J241" s="129"/>
      <c r="K241" s="128"/>
      <c r="L241" s="129"/>
      <c r="M241" s="128"/>
      <c r="N241" s="127"/>
      <c r="O241" s="127"/>
      <c r="P241" s="127"/>
      <c r="Q241" s="131"/>
      <c r="R241" s="131"/>
      <c r="S241" s="132"/>
      <c r="T241" s="136"/>
      <c r="U241" s="254"/>
      <c r="V241" s="254"/>
      <c r="W241" s="133" t="e">
        <f>VLOOKUP(TRIM(X241),X10:Y88,2,FALSE)</f>
        <v>#N/A</v>
      </c>
      <c r="X241" s="11" t="str">
        <f t="shared" si="11"/>
        <v/>
      </c>
      <c r="Y241" s="64"/>
      <c r="AA241" s="1">
        <f t="shared" si="10"/>
        <v>0</v>
      </c>
    </row>
    <row r="242" spans="1:27" ht="35.25" customHeight="1">
      <c r="A242" s="119"/>
      <c r="B242" s="134" t="s">
        <v>57</v>
      </c>
      <c r="C242" s="122"/>
      <c r="D242" s="122"/>
      <c r="E242" s="123" t="s">
        <v>16244</v>
      </c>
      <c r="F242" s="124"/>
      <c r="G242" s="124"/>
      <c r="H242" s="124"/>
      <c r="I242" s="253"/>
      <c r="J242" s="129"/>
      <c r="K242" s="128"/>
      <c r="L242" s="129"/>
      <c r="M242" s="128"/>
      <c r="N242" s="127"/>
      <c r="O242" s="127"/>
      <c r="P242" s="127"/>
      <c r="Q242" s="131"/>
      <c r="R242" s="131"/>
      <c r="S242" s="132"/>
      <c r="T242" s="136"/>
      <c r="U242" s="254"/>
      <c r="V242" s="254"/>
      <c r="W242" s="133" t="e">
        <f>VLOOKUP(TRIM(X242),X10:Y88,2,FALSE)</f>
        <v>#N/A</v>
      </c>
      <c r="X242" s="11" t="str">
        <f t="shared" si="11"/>
        <v/>
      </c>
      <c r="Y242" s="64"/>
      <c r="AA242" s="1">
        <f t="shared" si="10"/>
        <v>0</v>
      </c>
    </row>
    <row r="243" spans="1:27" ht="35.25" customHeight="1">
      <c r="A243" s="119"/>
      <c r="B243" s="134" t="s">
        <v>57</v>
      </c>
      <c r="C243" s="122"/>
      <c r="D243" s="122"/>
      <c r="E243" s="123" t="s">
        <v>16245</v>
      </c>
      <c r="F243" s="124"/>
      <c r="G243" s="124"/>
      <c r="H243" s="124"/>
      <c r="I243" s="253"/>
      <c r="J243" s="129"/>
      <c r="K243" s="128"/>
      <c r="L243" s="129"/>
      <c r="M243" s="128"/>
      <c r="N243" s="127"/>
      <c r="O243" s="127"/>
      <c r="P243" s="127"/>
      <c r="Q243" s="131"/>
      <c r="R243" s="131"/>
      <c r="S243" s="132"/>
      <c r="T243" s="136"/>
      <c r="U243" s="254"/>
      <c r="V243" s="254"/>
      <c r="W243" s="133" t="e">
        <f>VLOOKUP(TRIM(X243),X10:Y88,2,FALSE)</f>
        <v>#N/A</v>
      </c>
      <c r="X243" s="11" t="str">
        <f t="shared" si="11"/>
        <v/>
      </c>
      <c r="Y243" s="64"/>
      <c r="AA243" s="1">
        <f t="shared" si="10"/>
        <v>0</v>
      </c>
    </row>
    <row r="244" spans="1:27" ht="35.25" customHeight="1">
      <c r="A244" s="119"/>
      <c r="B244" s="134" t="s">
        <v>57</v>
      </c>
      <c r="C244" s="122"/>
      <c r="D244" s="122"/>
      <c r="E244" s="123" t="s">
        <v>16246</v>
      </c>
      <c r="F244" s="124"/>
      <c r="G244" s="124"/>
      <c r="H244" s="124"/>
      <c r="I244" s="253"/>
      <c r="J244" s="129"/>
      <c r="K244" s="128"/>
      <c r="L244" s="129"/>
      <c r="M244" s="128"/>
      <c r="N244" s="127"/>
      <c r="O244" s="127"/>
      <c r="P244" s="127"/>
      <c r="Q244" s="131"/>
      <c r="R244" s="131"/>
      <c r="S244" s="132"/>
      <c r="T244" s="136"/>
      <c r="U244" s="254"/>
      <c r="V244" s="254"/>
      <c r="W244" s="133" t="e">
        <f>VLOOKUP(TRIM(X244),X10:Y88,2,FALSE)</f>
        <v>#N/A</v>
      </c>
      <c r="X244" s="11" t="str">
        <f t="shared" si="11"/>
        <v/>
      </c>
      <c r="Y244" s="64"/>
      <c r="AA244" s="1">
        <f t="shared" si="10"/>
        <v>0</v>
      </c>
    </row>
    <row r="245" spans="1:27" ht="35.25" customHeight="1">
      <c r="A245" s="119"/>
      <c r="B245" s="134" t="s">
        <v>57</v>
      </c>
      <c r="C245" s="122"/>
      <c r="D245" s="122"/>
      <c r="E245" s="123" t="s">
        <v>16247</v>
      </c>
      <c r="F245" s="124"/>
      <c r="G245" s="124"/>
      <c r="H245" s="124"/>
      <c r="I245" s="253"/>
      <c r="J245" s="129"/>
      <c r="K245" s="128"/>
      <c r="L245" s="129"/>
      <c r="M245" s="128"/>
      <c r="N245" s="127"/>
      <c r="O245" s="127"/>
      <c r="P245" s="127"/>
      <c r="Q245" s="131"/>
      <c r="R245" s="131"/>
      <c r="S245" s="132"/>
      <c r="T245" s="136"/>
      <c r="U245" s="254"/>
      <c r="V245" s="254"/>
      <c r="W245" s="133" t="e">
        <f>VLOOKUP(TRIM(X245),X10:Y88,2,FALSE)</f>
        <v>#N/A</v>
      </c>
      <c r="X245" s="11" t="str">
        <f t="shared" si="11"/>
        <v/>
      </c>
      <c r="Y245" s="64"/>
      <c r="AA245" s="1">
        <f t="shared" si="10"/>
        <v>0</v>
      </c>
    </row>
    <row r="246" spans="1:27" ht="35.25" customHeight="1">
      <c r="A246" s="119"/>
      <c r="B246" s="134" t="s">
        <v>57</v>
      </c>
      <c r="C246" s="122"/>
      <c r="D246" s="122"/>
      <c r="E246" s="123" t="s">
        <v>16248</v>
      </c>
      <c r="F246" s="124"/>
      <c r="G246" s="124"/>
      <c r="H246" s="124"/>
      <c r="I246" s="253"/>
      <c r="J246" s="129"/>
      <c r="K246" s="128"/>
      <c r="L246" s="129"/>
      <c r="M246" s="128"/>
      <c r="N246" s="127"/>
      <c r="O246" s="127"/>
      <c r="P246" s="127"/>
      <c r="Q246" s="131"/>
      <c r="R246" s="131"/>
      <c r="S246" s="132"/>
      <c r="T246" s="136"/>
      <c r="U246" s="254"/>
      <c r="V246" s="254"/>
      <c r="W246" s="133" t="e">
        <f>VLOOKUP(TRIM(X246),X10:Y88,2,FALSE)</f>
        <v>#N/A</v>
      </c>
      <c r="X246" s="11" t="str">
        <f t="shared" si="11"/>
        <v/>
      </c>
      <c r="Y246" s="64"/>
      <c r="AA246" s="1">
        <f t="shared" si="10"/>
        <v>0</v>
      </c>
    </row>
    <row r="247" spans="1:27" ht="35.25" customHeight="1">
      <c r="A247" s="119"/>
      <c r="B247" s="134" t="s">
        <v>57</v>
      </c>
      <c r="C247" s="122"/>
      <c r="D247" s="122"/>
      <c r="E247" s="123" t="s">
        <v>16249</v>
      </c>
      <c r="F247" s="124"/>
      <c r="G247" s="124"/>
      <c r="H247" s="124"/>
      <c r="I247" s="253"/>
      <c r="J247" s="129"/>
      <c r="K247" s="128"/>
      <c r="L247" s="129"/>
      <c r="M247" s="128"/>
      <c r="N247" s="127"/>
      <c r="O247" s="127"/>
      <c r="P247" s="127"/>
      <c r="Q247" s="131"/>
      <c r="R247" s="131"/>
      <c r="S247" s="132"/>
      <c r="T247" s="136"/>
      <c r="U247" s="254"/>
      <c r="V247" s="254"/>
      <c r="W247" s="133" t="e">
        <f>VLOOKUP(TRIM(X247),X10:Y88,2,FALSE)</f>
        <v>#N/A</v>
      </c>
      <c r="X247" s="11" t="str">
        <f t="shared" si="11"/>
        <v/>
      </c>
      <c r="Y247" s="64"/>
      <c r="AA247" s="1">
        <f t="shared" si="10"/>
        <v>0</v>
      </c>
    </row>
    <row r="248" spans="1:27" ht="35.25" customHeight="1">
      <c r="A248" s="119"/>
      <c r="B248" s="134" t="s">
        <v>57</v>
      </c>
      <c r="C248" s="122"/>
      <c r="D248" s="122"/>
      <c r="E248" s="123" t="s">
        <v>16250</v>
      </c>
      <c r="F248" s="124"/>
      <c r="G248" s="124"/>
      <c r="H248" s="124"/>
      <c r="I248" s="253"/>
      <c r="J248" s="129"/>
      <c r="K248" s="128"/>
      <c r="L248" s="129"/>
      <c r="M248" s="128"/>
      <c r="N248" s="127"/>
      <c r="O248" s="127"/>
      <c r="P248" s="127"/>
      <c r="Q248" s="131"/>
      <c r="R248" s="131"/>
      <c r="S248" s="132"/>
      <c r="T248" s="136"/>
      <c r="U248" s="254"/>
      <c r="V248" s="254"/>
      <c r="W248" s="133" t="e">
        <f>VLOOKUP(TRIM(X248),X10:Y88,2,FALSE)</f>
        <v>#N/A</v>
      </c>
      <c r="X248" s="11" t="str">
        <f t="shared" si="11"/>
        <v/>
      </c>
      <c r="Y248" s="64"/>
      <c r="AA248" s="1">
        <f t="shared" si="10"/>
        <v>0</v>
      </c>
    </row>
    <row r="249" spans="1:27" ht="35.25" customHeight="1">
      <c r="A249" s="119"/>
      <c r="B249" s="134" t="s">
        <v>57</v>
      </c>
      <c r="C249" s="122"/>
      <c r="D249" s="122"/>
      <c r="E249" s="123" t="s">
        <v>16251</v>
      </c>
      <c r="F249" s="124"/>
      <c r="G249" s="124"/>
      <c r="H249" s="124"/>
      <c r="I249" s="253"/>
      <c r="J249" s="129"/>
      <c r="K249" s="128"/>
      <c r="L249" s="129"/>
      <c r="M249" s="128"/>
      <c r="N249" s="127"/>
      <c r="O249" s="127"/>
      <c r="P249" s="127"/>
      <c r="Q249" s="131"/>
      <c r="R249" s="131"/>
      <c r="S249" s="132"/>
      <c r="T249" s="136"/>
      <c r="U249" s="254"/>
      <c r="V249" s="254"/>
      <c r="W249" s="133" t="e">
        <f>VLOOKUP(TRIM(X249),X10:Y88,2,FALSE)</f>
        <v>#N/A</v>
      </c>
      <c r="X249" s="11" t="str">
        <f t="shared" si="11"/>
        <v/>
      </c>
      <c r="Y249" s="64"/>
      <c r="AA249" s="1">
        <f t="shared" si="10"/>
        <v>0</v>
      </c>
    </row>
    <row r="250" spans="1:27" ht="35.25" customHeight="1">
      <c r="A250" s="119"/>
      <c r="B250" s="134" t="s">
        <v>57</v>
      </c>
      <c r="C250" s="122"/>
      <c r="D250" s="122"/>
      <c r="E250" s="123" t="s">
        <v>16252</v>
      </c>
      <c r="F250" s="124"/>
      <c r="G250" s="124"/>
      <c r="H250" s="124"/>
      <c r="I250" s="253"/>
      <c r="J250" s="129"/>
      <c r="K250" s="128"/>
      <c r="L250" s="129"/>
      <c r="M250" s="128"/>
      <c r="N250" s="127"/>
      <c r="O250" s="127"/>
      <c r="P250" s="127"/>
      <c r="Q250" s="131"/>
      <c r="R250" s="131"/>
      <c r="S250" s="132"/>
      <c r="T250" s="136"/>
      <c r="U250" s="254"/>
      <c r="V250" s="254"/>
      <c r="W250" s="133" t="e">
        <f>VLOOKUP(TRIM(X250),X10:Y88,2,FALSE)</f>
        <v>#N/A</v>
      </c>
      <c r="X250" s="11" t="str">
        <f t="shared" si="11"/>
        <v/>
      </c>
      <c r="Y250" s="64"/>
      <c r="AA250" s="1">
        <f t="shared" si="10"/>
        <v>0</v>
      </c>
    </row>
    <row r="251" spans="1:27" ht="35.25" customHeight="1">
      <c r="A251" s="119"/>
      <c r="B251" s="134" t="s">
        <v>57</v>
      </c>
      <c r="C251" s="122"/>
      <c r="D251" s="122"/>
      <c r="E251" s="123" t="s">
        <v>16253</v>
      </c>
      <c r="F251" s="124"/>
      <c r="G251" s="124"/>
      <c r="H251" s="124"/>
      <c r="I251" s="253"/>
      <c r="J251" s="129"/>
      <c r="K251" s="128"/>
      <c r="L251" s="129"/>
      <c r="M251" s="128"/>
      <c r="N251" s="127"/>
      <c r="O251" s="127"/>
      <c r="P251" s="127"/>
      <c r="Q251" s="131"/>
      <c r="R251" s="131"/>
      <c r="S251" s="132"/>
      <c r="T251" s="136"/>
      <c r="U251" s="254"/>
      <c r="V251" s="254"/>
      <c r="W251" s="133" t="e">
        <f>VLOOKUP(TRIM(X251),X10:Y88,2,FALSE)</f>
        <v>#N/A</v>
      </c>
      <c r="X251" s="11" t="str">
        <f t="shared" si="11"/>
        <v/>
      </c>
      <c r="Y251" s="64"/>
      <c r="AA251" s="1">
        <f t="shared" si="10"/>
        <v>0</v>
      </c>
    </row>
    <row r="252" spans="1:27" ht="35.25" customHeight="1">
      <c r="A252" s="119"/>
      <c r="B252" s="134" t="s">
        <v>57</v>
      </c>
      <c r="C252" s="122"/>
      <c r="D252" s="122"/>
      <c r="E252" s="123" t="s">
        <v>16254</v>
      </c>
      <c r="F252" s="124"/>
      <c r="G252" s="124"/>
      <c r="H252" s="124"/>
      <c r="I252" s="253"/>
      <c r="J252" s="129"/>
      <c r="K252" s="128"/>
      <c r="L252" s="129"/>
      <c r="M252" s="128"/>
      <c r="N252" s="127"/>
      <c r="O252" s="127"/>
      <c r="P252" s="127"/>
      <c r="Q252" s="131"/>
      <c r="R252" s="131"/>
      <c r="S252" s="132"/>
      <c r="T252" s="136"/>
      <c r="U252" s="254"/>
      <c r="V252" s="254"/>
      <c r="W252" s="133" t="e">
        <f>VLOOKUP(TRIM(X252),X10:Y88,2,FALSE)</f>
        <v>#N/A</v>
      </c>
      <c r="X252" s="11" t="str">
        <f t="shared" si="11"/>
        <v/>
      </c>
      <c r="Y252" s="64"/>
      <c r="AA252" s="1">
        <f t="shared" si="10"/>
        <v>0</v>
      </c>
    </row>
    <row r="253" spans="1:27" ht="35.25" customHeight="1">
      <c r="A253" s="119"/>
      <c r="B253" s="134" t="s">
        <v>57</v>
      </c>
      <c r="C253" s="122"/>
      <c r="D253" s="122"/>
      <c r="E253" s="123" t="s">
        <v>16255</v>
      </c>
      <c r="F253" s="124"/>
      <c r="G253" s="124"/>
      <c r="H253" s="124"/>
      <c r="I253" s="253"/>
      <c r="J253" s="129"/>
      <c r="K253" s="128"/>
      <c r="L253" s="129"/>
      <c r="M253" s="128"/>
      <c r="N253" s="127"/>
      <c r="O253" s="127"/>
      <c r="P253" s="127"/>
      <c r="Q253" s="131"/>
      <c r="R253" s="131"/>
      <c r="S253" s="132"/>
      <c r="T253" s="136"/>
      <c r="U253" s="254"/>
      <c r="V253" s="254"/>
      <c r="W253" s="133" t="e">
        <f>VLOOKUP(TRIM(X253),X10:Y88,2,FALSE)</f>
        <v>#N/A</v>
      </c>
      <c r="X253" s="11" t="str">
        <f t="shared" si="11"/>
        <v/>
      </c>
      <c r="Y253" s="64"/>
      <c r="AA253" s="1">
        <f t="shared" si="10"/>
        <v>0</v>
      </c>
    </row>
    <row r="254" spans="1:27" ht="35.25" customHeight="1">
      <c r="A254" s="119"/>
      <c r="B254" s="134" t="s">
        <v>57</v>
      </c>
      <c r="C254" s="122"/>
      <c r="D254" s="122"/>
      <c r="E254" s="123" t="s">
        <v>16256</v>
      </c>
      <c r="F254" s="124"/>
      <c r="G254" s="124"/>
      <c r="H254" s="124"/>
      <c r="I254" s="253"/>
      <c r="J254" s="129"/>
      <c r="K254" s="128"/>
      <c r="L254" s="129"/>
      <c r="M254" s="128"/>
      <c r="N254" s="127"/>
      <c r="O254" s="127"/>
      <c r="P254" s="127"/>
      <c r="Q254" s="131"/>
      <c r="R254" s="131"/>
      <c r="S254" s="132"/>
      <c r="T254" s="136"/>
      <c r="U254" s="254"/>
      <c r="V254" s="254"/>
      <c r="W254" s="133" t="e">
        <f>VLOOKUP(TRIM(X254),X10:Y88,2,FALSE)</f>
        <v>#N/A</v>
      </c>
      <c r="X254" s="11" t="str">
        <f t="shared" si="11"/>
        <v/>
      </c>
      <c r="Y254" s="64"/>
      <c r="AA254" s="1">
        <f t="shared" si="10"/>
        <v>0</v>
      </c>
    </row>
    <row r="255" spans="1:27" ht="35.25" customHeight="1">
      <c r="A255" s="119"/>
      <c r="B255" s="134" t="s">
        <v>57</v>
      </c>
      <c r="C255" s="122"/>
      <c r="D255" s="122"/>
      <c r="E255" s="123" t="s">
        <v>16257</v>
      </c>
      <c r="F255" s="124"/>
      <c r="G255" s="124"/>
      <c r="H255" s="124"/>
      <c r="I255" s="253"/>
      <c r="J255" s="129"/>
      <c r="K255" s="128"/>
      <c r="L255" s="129"/>
      <c r="M255" s="128"/>
      <c r="N255" s="127"/>
      <c r="O255" s="127"/>
      <c r="P255" s="127"/>
      <c r="Q255" s="131"/>
      <c r="R255" s="131"/>
      <c r="S255" s="132"/>
      <c r="T255" s="136"/>
      <c r="U255" s="254"/>
      <c r="V255" s="254"/>
      <c r="W255" s="133" t="e">
        <f>VLOOKUP(TRIM(X255),X10:Y88,2,FALSE)</f>
        <v>#N/A</v>
      </c>
      <c r="X255" s="11" t="str">
        <f t="shared" si="11"/>
        <v/>
      </c>
      <c r="Y255" s="64"/>
      <c r="AA255" s="1">
        <f t="shared" si="10"/>
        <v>0</v>
      </c>
    </row>
    <row r="256" spans="1:27" ht="35.25" customHeight="1">
      <c r="A256" s="119"/>
      <c r="B256" s="134" t="s">
        <v>57</v>
      </c>
      <c r="C256" s="122"/>
      <c r="D256" s="122"/>
      <c r="E256" s="123" t="s">
        <v>16258</v>
      </c>
      <c r="F256" s="124"/>
      <c r="G256" s="124"/>
      <c r="H256" s="124"/>
      <c r="I256" s="253"/>
      <c r="J256" s="129"/>
      <c r="K256" s="128"/>
      <c r="L256" s="129"/>
      <c r="M256" s="128"/>
      <c r="N256" s="127"/>
      <c r="O256" s="127"/>
      <c r="P256" s="127"/>
      <c r="Q256" s="131"/>
      <c r="R256" s="131"/>
      <c r="S256" s="132"/>
      <c r="T256" s="136"/>
      <c r="U256" s="254"/>
      <c r="V256" s="254"/>
      <c r="W256" s="133" t="e">
        <f>VLOOKUP(TRIM(X256),X10:Y88,2,FALSE)</f>
        <v>#N/A</v>
      </c>
      <c r="X256" s="11" t="str">
        <f t="shared" si="11"/>
        <v/>
      </c>
      <c r="Y256" s="64"/>
      <c r="AA256" s="1">
        <f t="shared" si="10"/>
        <v>0</v>
      </c>
    </row>
    <row r="257" spans="1:27" ht="35.25" customHeight="1">
      <c r="A257" s="119"/>
      <c r="B257" s="134" t="s">
        <v>57</v>
      </c>
      <c r="C257" s="122"/>
      <c r="D257" s="122"/>
      <c r="E257" s="123" t="s">
        <v>16259</v>
      </c>
      <c r="F257" s="124"/>
      <c r="G257" s="124"/>
      <c r="H257" s="124"/>
      <c r="I257" s="253"/>
      <c r="J257" s="129"/>
      <c r="K257" s="128"/>
      <c r="L257" s="129"/>
      <c r="M257" s="128"/>
      <c r="N257" s="127"/>
      <c r="O257" s="127"/>
      <c r="P257" s="127"/>
      <c r="Q257" s="131"/>
      <c r="R257" s="131"/>
      <c r="S257" s="132"/>
      <c r="T257" s="136"/>
      <c r="U257" s="254"/>
      <c r="V257" s="254"/>
      <c r="W257" s="133" t="e">
        <f>VLOOKUP(TRIM(X257),X10:Y88,2,FALSE)</f>
        <v>#N/A</v>
      </c>
      <c r="X257" s="11" t="str">
        <f t="shared" si="11"/>
        <v/>
      </c>
      <c r="Y257" s="64"/>
      <c r="AA257" s="1">
        <f t="shared" si="10"/>
        <v>0</v>
      </c>
    </row>
    <row r="258" spans="1:27" ht="37.200000000000003" customHeight="1">
      <c r="A258" s="119"/>
      <c r="B258" s="134" t="s">
        <v>57</v>
      </c>
      <c r="C258" s="122"/>
      <c r="D258" s="122"/>
      <c r="E258" s="123" t="s">
        <v>16260</v>
      </c>
      <c r="F258" s="124"/>
      <c r="G258" s="124"/>
      <c r="H258" s="124"/>
      <c r="I258" s="253"/>
      <c r="J258" s="129"/>
      <c r="K258" s="128"/>
      <c r="L258" s="129"/>
      <c r="M258" s="128"/>
      <c r="N258" s="127"/>
      <c r="O258" s="127"/>
      <c r="P258" s="127"/>
      <c r="Q258" s="131"/>
      <c r="R258" s="131"/>
      <c r="S258" s="132"/>
      <c r="T258" s="136"/>
      <c r="U258" s="254"/>
      <c r="V258" s="254"/>
      <c r="W258" s="133" t="e">
        <f>VLOOKUP(TRIM(X258),X10:Y88,2,FALSE)</f>
        <v>#N/A</v>
      </c>
      <c r="X258" s="11" t="str">
        <f t="shared" si="11"/>
        <v/>
      </c>
      <c r="Y258" s="64"/>
      <c r="AA258" s="1">
        <f t="shared" si="10"/>
        <v>0</v>
      </c>
    </row>
    <row r="259" spans="1:27" ht="37.200000000000003" customHeight="1">
      <c r="A259" s="119"/>
      <c r="B259" s="134" t="s">
        <v>57</v>
      </c>
      <c r="C259" s="122"/>
      <c r="D259" s="122"/>
      <c r="E259" s="123" t="s">
        <v>16261</v>
      </c>
      <c r="F259" s="124"/>
      <c r="G259" s="124"/>
      <c r="H259" s="124"/>
      <c r="I259" s="253"/>
      <c r="J259" s="129"/>
      <c r="K259" s="128"/>
      <c r="L259" s="129"/>
      <c r="M259" s="128"/>
      <c r="N259" s="127"/>
      <c r="O259" s="127"/>
      <c r="P259" s="127"/>
      <c r="Q259" s="131"/>
      <c r="R259" s="131"/>
      <c r="S259" s="132"/>
      <c r="T259" s="136"/>
      <c r="U259" s="254"/>
      <c r="V259" s="254"/>
      <c r="W259" s="133" t="e">
        <f>VLOOKUP(TRIM(X259),X10:Y88,2,FALSE)</f>
        <v>#N/A</v>
      </c>
      <c r="X259" s="11" t="str">
        <f t="shared" si="11"/>
        <v/>
      </c>
      <c r="Y259" s="64"/>
      <c r="AA259" s="1">
        <f t="shared" si="10"/>
        <v>0</v>
      </c>
    </row>
    <row r="260" spans="1:27" ht="35.25" customHeight="1">
      <c r="A260" s="119"/>
      <c r="B260" s="134" t="s">
        <v>57</v>
      </c>
      <c r="C260" s="122"/>
      <c r="D260" s="122"/>
      <c r="E260" s="123" t="s">
        <v>16262</v>
      </c>
      <c r="F260" s="124"/>
      <c r="G260" s="124"/>
      <c r="H260" s="124"/>
      <c r="I260" s="253"/>
      <c r="J260" s="129"/>
      <c r="K260" s="128"/>
      <c r="L260" s="129"/>
      <c r="M260" s="128"/>
      <c r="N260" s="127"/>
      <c r="O260" s="127"/>
      <c r="P260" s="127"/>
      <c r="Q260" s="131"/>
      <c r="R260" s="131"/>
      <c r="S260" s="132"/>
      <c r="T260" s="136"/>
      <c r="U260" s="254"/>
      <c r="V260" s="254"/>
      <c r="W260" s="133" t="e">
        <f>VLOOKUP(TRIM(X260),X10:Y88,2,FALSE)</f>
        <v>#N/A</v>
      </c>
      <c r="X260" s="11" t="str">
        <f t="shared" si="11"/>
        <v/>
      </c>
      <c r="Y260" s="64"/>
      <c r="AA260" s="1">
        <f t="shared" si="10"/>
        <v>0</v>
      </c>
    </row>
    <row r="261" spans="1:27" ht="37.200000000000003" customHeight="1">
      <c r="A261" s="119"/>
      <c r="B261" s="134" t="s">
        <v>57</v>
      </c>
      <c r="C261" s="122"/>
      <c r="D261" s="122"/>
      <c r="E261" s="123" t="s">
        <v>16263</v>
      </c>
      <c r="F261" s="124"/>
      <c r="G261" s="124"/>
      <c r="H261" s="124"/>
      <c r="I261" s="253"/>
      <c r="J261" s="129"/>
      <c r="K261" s="128"/>
      <c r="L261" s="129"/>
      <c r="M261" s="128"/>
      <c r="N261" s="127"/>
      <c r="O261" s="127"/>
      <c r="P261" s="127"/>
      <c r="Q261" s="131"/>
      <c r="R261" s="131"/>
      <c r="S261" s="132"/>
      <c r="T261" s="136"/>
      <c r="U261" s="254"/>
      <c r="V261" s="254"/>
      <c r="W261" s="133" t="e">
        <f>VLOOKUP(TRIM(X261),X10:Y88,2,FALSE)</f>
        <v>#N/A</v>
      </c>
      <c r="X261" s="11" t="str">
        <f t="shared" si="11"/>
        <v/>
      </c>
      <c r="Y261" s="64"/>
      <c r="AA261" s="1">
        <f t="shared" si="10"/>
        <v>0</v>
      </c>
    </row>
    <row r="262" spans="1:27" ht="35.25" customHeight="1">
      <c r="A262" s="119"/>
      <c r="B262" s="134" t="s">
        <v>57</v>
      </c>
      <c r="C262" s="122"/>
      <c r="D262" s="122"/>
      <c r="E262" s="123" t="s">
        <v>16264</v>
      </c>
      <c r="F262" s="124"/>
      <c r="G262" s="124"/>
      <c r="H262" s="124"/>
      <c r="I262" s="253"/>
      <c r="J262" s="129"/>
      <c r="K262" s="128"/>
      <c r="L262" s="129"/>
      <c r="M262" s="128"/>
      <c r="N262" s="127"/>
      <c r="O262" s="127"/>
      <c r="P262" s="127"/>
      <c r="Q262" s="131"/>
      <c r="R262" s="131"/>
      <c r="S262" s="132"/>
      <c r="T262" s="136"/>
      <c r="U262" s="254"/>
      <c r="V262" s="254"/>
      <c r="W262" s="133" t="e">
        <f>VLOOKUP(TRIM(X262),X10:Y88,2,FALSE)</f>
        <v>#N/A</v>
      </c>
      <c r="X262" s="11" t="str">
        <f t="shared" si="11"/>
        <v/>
      </c>
      <c r="Y262" s="64"/>
      <c r="AA262" s="1">
        <f t="shared" si="10"/>
        <v>0</v>
      </c>
    </row>
    <row r="263" spans="1:27" ht="35.25" customHeight="1">
      <c r="A263" s="119"/>
      <c r="B263" s="134" t="s">
        <v>57</v>
      </c>
      <c r="C263" s="122"/>
      <c r="D263" s="122"/>
      <c r="E263" s="123" t="s">
        <v>16265</v>
      </c>
      <c r="F263" s="124"/>
      <c r="G263" s="124"/>
      <c r="H263" s="124"/>
      <c r="I263" s="253"/>
      <c r="J263" s="129"/>
      <c r="K263" s="128"/>
      <c r="L263" s="129"/>
      <c r="M263" s="128"/>
      <c r="N263" s="127"/>
      <c r="O263" s="127"/>
      <c r="P263" s="127"/>
      <c r="Q263" s="131"/>
      <c r="R263" s="131"/>
      <c r="S263" s="132"/>
      <c r="T263" s="136"/>
      <c r="U263" s="254"/>
      <c r="V263" s="254"/>
      <c r="W263" s="133" t="e">
        <f>VLOOKUP(TRIM(X263),X10:Y88,2,FALSE)</f>
        <v>#N/A</v>
      </c>
      <c r="X263" s="11" t="str">
        <f t="shared" si="11"/>
        <v/>
      </c>
      <c r="Y263" s="64"/>
      <c r="AA263" s="1">
        <f t="shared" si="10"/>
        <v>0</v>
      </c>
    </row>
    <row r="264" spans="1:27" ht="35.25" customHeight="1">
      <c r="A264" s="119"/>
      <c r="B264" s="134" t="s">
        <v>57</v>
      </c>
      <c r="C264" s="122"/>
      <c r="D264" s="122"/>
      <c r="E264" s="123" t="s">
        <v>16266</v>
      </c>
      <c r="F264" s="124"/>
      <c r="G264" s="124"/>
      <c r="H264" s="124"/>
      <c r="I264" s="253"/>
      <c r="J264" s="129"/>
      <c r="K264" s="128"/>
      <c r="L264" s="129"/>
      <c r="M264" s="128"/>
      <c r="N264" s="127"/>
      <c r="O264" s="127"/>
      <c r="P264" s="127"/>
      <c r="Q264" s="131"/>
      <c r="R264" s="131"/>
      <c r="S264" s="132"/>
      <c r="T264" s="136"/>
      <c r="U264" s="254"/>
      <c r="V264" s="254"/>
      <c r="W264" s="133" t="e">
        <f>VLOOKUP(TRIM(X264),X10:Y88,2,FALSE)</f>
        <v>#N/A</v>
      </c>
      <c r="X264" s="11" t="str">
        <f t="shared" si="11"/>
        <v/>
      </c>
      <c r="Y264" s="64"/>
      <c r="AA264" s="1">
        <f t="shared" si="10"/>
        <v>0</v>
      </c>
    </row>
    <row r="265" spans="1:27" ht="35.25" customHeight="1">
      <c r="A265" s="119"/>
      <c r="B265" s="134" t="s">
        <v>57</v>
      </c>
      <c r="C265" s="122"/>
      <c r="D265" s="122"/>
      <c r="E265" s="123" t="s">
        <v>16267</v>
      </c>
      <c r="F265" s="124"/>
      <c r="G265" s="124"/>
      <c r="H265" s="124"/>
      <c r="I265" s="253"/>
      <c r="J265" s="129"/>
      <c r="K265" s="128"/>
      <c r="L265" s="129"/>
      <c r="M265" s="128"/>
      <c r="N265" s="127"/>
      <c r="O265" s="127"/>
      <c r="P265" s="127"/>
      <c r="Q265" s="131"/>
      <c r="R265" s="131"/>
      <c r="S265" s="132"/>
      <c r="T265" s="136"/>
      <c r="U265" s="254"/>
      <c r="V265" s="254"/>
      <c r="W265" s="133" t="e">
        <f>VLOOKUP(TRIM(X265),X10:Y88,2,FALSE)</f>
        <v>#N/A</v>
      </c>
      <c r="X265" s="11" t="str">
        <f t="shared" si="11"/>
        <v/>
      </c>
      <c r="Y265" s="64"/>
      <c r="AA265" s="1">
        <f t="shared" si="10"/>
        <v>0</v>
      </c>
    </row>
    <row r="266" spans="1:27" ht="35.25" customHeight="1">
      <c r="A266" s="119"/>
      <c r="B266" s="134" t="s">
        <v>57</v>
      </c>
      <c r="C266" s="122"/>
      <c r="D266" s="122"/>
      <c r="E266" s="123" t="s">
        <v>16268</v>
      </c>
      <c r="F266" s="124"/>
      <c r="G266" s="124"/>
      <c r="H266" s="124"/>
      <c r="I266" s="253"/>
      <c r="J266" s="129"/>
      <c r="K266" s="128"/>
      <c r="L266" s="129"/>
      <c r="M266" s="128"/>
      <c r="N266" s="127"/>
      <c r="O266" s="127"/>
      <c r="P266" s="127"/>
      <c r="Q266" s="131"/>
      <c r="R266" s="131"/>
      <c r="S266" s="132"/>
      <c r="T266" s="136"/>
      <c r="U266" s="254"/>
      <c r="V266" s="254"/>
      <c r="W266" s="133" t="e">
        <f>VLOOKUP(TRIM(X266),X10:Y88,2,FALSE)</f>
        <v>#N/A</v>
      </c>
      <c r="X266" s="11" t="str">
        <f t="shared" si="11"/>
        <v/>
      </c>
      <c r="Y266" s="64"/>
      <c r="AA266" s="1">
        <f t="shared" si="10"/>
        <v>0</v>
      </c>
    </row>
    <row r="267" spans="1:27" ht="35.25" customHeight="1">
      <c r="A267" s="119"/>
      <c r="B267" s="134" t="s">
        <v>57</v>
      </c>
      <c r="C267" s="122"/>
      <c r="D267" s="122"/>
      <c r="E267" s="123" t="s">
        <v>16269</v>
      </c>
      <c r="F267" s="124"/>
      <c r="G267" s="124"/>
      <c r="H267" s="124"/>
      <c r="I267" s="253"/>
      <c r="J267" s="129"/>
      <c r="K267" s="128"/>
      <c r="L267" s="129"/>
      <c r="M267" s="128"/>
      <c r="N267" s="127"/>
      <c r="O267" s="127"/>
      <c r="P267" s="127"/>
      <c r="Q267" s="131"/>
      <c r="R267" s="131"/>
      <c r="S267" s="132"/>
      <c r="T267" s="136"/>
      <c r="U267" s="254"/>
      <c r="V267" s="254"/>
      <c r="W267" s="133" t="e">
        <f>VLOOKUP(TRIM(X267),X10:Y88,2,FALSE)</f>
        <v>#N/A</v>
      </c>
      <c r="X267" s="11" t="str">
        <f t="shared" si="11"/>
        <v/>
      </c>
      <c r="Y267" s="64"/>
      <c r="AA267" s="1">
        <f t="shared" si="10"/>
        <v>0</v>
      </c>
    </row>
    <row r="268" spans="1:27" ht="35.25" customHeight="1">
      <c r="A268" s="119"/>
      <c r="B268" s="134" t="s">
        <v>57</v>
      </c>
      <c r="C268" s="122"/>
      <c r="D268" s="122"/>
      <c r="E268" s="123" t="s">
        <v>16270</v>
      </c>
      <c r="F268" s="124"/>
      <c r="G268" s="124"/>
      <c r="H268" s="124"/>
      <c r="I268" s="253"/>
      <c r="J268" s="129"/>
      <c r="K268" s="128"/>
      <c r="L268" s="129"/>
      <c r="M268" s="128"/>
      <c r="N268" s="127"/>
      <c r="O268" s="127"/>
      <c r="P268" s="127"/>
      <c r="Q268" s="131"/>
      <c r="R268" s="131"/>
      <c r="S268" s="132"/>
      <c r="T268" s="136"/>
      <c r="U268" s="254"/>
      <c r="V268" s="254"/>
      <c r="W268" s="133" t="e">
        <f>VLOOKUP(TRIM(X268),X10:Y88,2,FALSE)</f>
        <v>#N/A</v>
      </c>
      <c r="X268" s="11" t="str">
        <f t="shared" si="11"/>
        <v/>
      </c>
      <c r="Y268" s="64"/>
      <c r="AA268" s="1">
        <f t="shared" si="10"/>
        <v>0</v>
      </c>
    </row>
    <row r="269" spans="1:27" ht="35.25" customHeight="1">
      <c r="A269" s="119"/>
      <c r="B269" s="134" t="s">
        <v>57</v>
      </c>
      <c r="C269" s="122"/>
      <c r="D269" s="122"/>
      <c r="E269" s="123" t="s">
        <v>16271</v>
      </c>
      <c r="F269" s="124"/>
      <c r="G269" s="124"/>
      <c r="H269" s="124"/>
      <c r="I269" s="253"/>
      <c r="J269" s="129"/>
      <c r="K269" s="128"/>
      <c r="L269" s="129"/>
      <c r="M269" s="128"/>
      <c r="N269" s="127"/>
      <c r="O269" s="127"/>
      <c r="P269" s="127"/>
      <c r="Q269" s="131"/>
      <c r="R269" s="131"/>
      <c r="S269" s="132"/>
      <c r="T269" s="136"/>
      <c r="U269" s="254"/>
      <c r="V269" s="254"/>
      <c r="W269" s="133" t="e">
        <f>VLOOKUP(TRIM(X269),X10:Y88,2,FALSE)</f>
        <v>#N/A</v>
      </c>
      <c r="X269" s="11" t="str">
        <f t="shared" si="11"/>
        <v/>
      </c>
      <c r="Y269" s="64"/>
      <c r="AA269" s="1">
        <f t="shared" si="10"/>
        <v>0</v>
      </c>
    </row>
    <row r="270" spans="1:27" ht="35.25" customHeight="1">
      <c r="A270" s="119"/>
      <c r="B270" s="134" t="s">
        <v>57</v>
      </c>
      <c r="C270" s="122"/>
      <c r="D270" s="122"/>
      <c r="E270" s="123" t="s">
        <v>16272</v>
      </c>
      <c r="F270" s="124"/>
      <c r="G270" s="124"/>
      <c r="H270" s="124"/>
      <c r="I270" s="253"/>
      <c r="J270" s="129"/>
      <c r="K270" s="128"/>
      <c r="L270" s="129"/>
      <c r="M270" s="128"/>
      <c r="N270" s="127"/>
      <c r="O270" s="127"/>
      <c r="P270" s="127"/>
      <c r="Q270" s="131"/>
      <c r="R270" s="131"/>
      <c r="S270" s="132"/>
      <c r="T270" s="136"/>
      <c r="U270" s="254"/>
      <c r="V270" s="254"/>
      <c r="W270" s="133" t="e">
        <f>VLOOKUP(TRIM(X270),X10:Y88,2,FALSE)</f>
        <v>#N/A</v>
      </c>
      <c r="X270" s="11" t="str">
        <f t="shared" si="11"/>
        <v/>
      </c>
      <c r="Y270" s="64"/>
      <c r="AA270" s="1">
        <f t="shared" si="10"/>
        <v>0</v>
      </c>
    </row>
    <row r="271" spans="1:27" ht="35.25" customHeight="1">
      <c r="A271" s="119"/>
      <c r="B271" s="134" t="s">
        <v>57</v>
      </c>
      <c r="C271" s="122"/>
      <c r="D271" s="122"/>
      <c r="E271" s="123" t="s">
        <v>16273</v>
      </c>
      <c r="F271" s="124"/>
      <c r="G271" s="124"/>
      <c r="H271" s="124"/>
      <c r="I271" s="253"/>
      <c r="J271" s="129"/>
      <c r="K271" s="128"/>
      <c r="L271" s="129"/>
      <c r="M271" s="128"/>
      <c r="N271" s="127"/>
      <c r="O271" s="127"/>
      <c r="P271" s="127"/>
      <c r="Q271" s="131"/>
      <c r="R271" s="131"/>
      <c r="S271" s="132"/>
      <c r="T271" s="136"/>
      <c r="U271" s="254"/>
      <c r="V271" s="254"/>
      <c r="W271" s="133" t="e">
        <f>VLOOKUP(TRIM(X271),X10:Y88,2,FALSE)</f>
        <v>#N/A</v>
      </c>
      <c r="X271" s="11" t="str">
        <f t="shared" si="11"/>
        <v/>
      </c>
      <c r="Y271" s="64"/>
      <c r="AA271" s="1">
        <f t="shared" si="10"/>
        <v>0</v>
      </c>
    </row>
    <row r="272" spans="1:27" ht="35.25" customHeight="1">
      <c r="A272" s="119"/>
      <c r="B272" s="134" t="s">
        <v>57</v>
      </c>
      <c r="C272" s="122"/>
      <c r="D272" s="122"/>
      <c r="E272" s="123" t="s">
        <v>16274</v>
      </c>
      <c r="F272" s="124"/>
      <c r="G272" s="124"/>
      <c r="H272" s="124"/>
      <c r="I272" s="253"/>
      <c r="J272" s="127"/>
      <c r="K272" s="255"/>
      <c r="L272" s="127"/>
      <c r="M272" s="255"/>
      <c r="N272" s="127"/>
      <c r="O272" s="127"/>
      <c r="P272" s="127"/>
      <c r="Q272" s="131"/>
      <c r="R272" s="131"/>
      <c r="S272" s="132"/>
      <c r="T272" s="136"/>
      <c r="U272" s="254"/>
      <c r="V272" s="254"/>
      <c r="W272" s="133" t="e">
        <f>VLOOKUP(TRIM(X272),X10:Y88,2,FALSE)</f>
        <v>#N/A</v>
      </c>
      <c r="X272" s="11" t="str">
        <f t="shared" si="11"/>
        <v/>
      </c>
      <c r="Y272" s="64"/>
      <c r="AA272" s="1">
        <f t="shared" si="10"/>
        <v>0</v>
      </c>
    </row>
    <row r="273" spans="1:27" ht="35.25" customHeight="1">
      <c r="A273" s="119"/>
      <c r="B273" s="134" t="s">
        <v>57</v>
      </c>
      <c r="C273" s="122"/>
      <c r="D273" s="122"/>
      <c r="E273" s="123" t="s">
        <v>16275</v>
      </c>
      <c r="F273" s="124"/>
      <c r="G273" s="124"/>
      <c r="H273" s="124"/>
      <c r="I273" s="253"/>
      <c r="J273" s="129"/>
      <c r="K273" s="128"/>
      <c r="L273" s="129"/>
      <c r="M273" s="128"/>
      <c r="N273" s="127"/>
      <c r="O273" s="127"/>
      <c r="P273" s="127"/>
      <c r="Q273" s="131"/>
      <c r="R273" s="131"/>
      <c r="S273" s="132"/>
      <c r="T273" s="136"/>
      <c r="U273" s="254"/>
      <c r="V273" s="254"/>
      <c r="W273" s="133" t="e">
        <f>VLOOKUP(TRIM(X273),X10:Y88,2,FALSE)</f>
        <v>#N/A</v>
      </c>
      <c r="X273" s="11" t="str">
        <f t="shared" si="11"/>
        <v/>
      </c>
      <c r="Y273" s="64"/>
      <c r="AA273" s="1">
        <f t="shared" si="10"/>
        <v>0</v>
      </c>
    </row>
    <row r="274" spans="1:27" ht="35.25" customHeight="1">
      <c r="A274" s="119"/>
      <c r="B274" s="134" t="s">
        <v>57</v>
      </c>
      <c r="C274" s="122"/>
      <c r="D274" s="122"/>
      <c r="E274" s="123" t="s">
        <v>16276</v>
      </c>
      <c r="F274" s="124"/>
      <c r="G274" s="124"/>
      <c r="H274" s="124"/>
      <c r="I274" s="253"/>
      <c r="J274" s="129"/>
      <c r="K274" s="128"/>
      <c r="L274" s="129"/>
      <c r="M274" s="128"/>
      <c r="N274" s="127"/>
      <c r="O274" s="127"/>
      <c r="P274" s="127"/>
      <c r="Q274" s="131"/>
      <c r="R274" s="131"/>
      <c r="S274" s="132"/>
      <c r="T274" s="136"/>
      <c r="U274" s="254"/>
      <c r="V274" s="254"/>
      <c r="W274" s="133" t="e">
        <f>VLOOKUP(TRIM(X274),X10:Y88,2,FALSE)</f>
        <v>#N/A</v>
      </c>
      <c r="X274" s="11" t="str">
        <f t="shared" si="11"/>
        <v/>
      </c>
      <c r="Y274" s="64"/>
      <c r="AA274" s="1">
        <f t="shared" si="10"/>
        <v>0</v>
      </c>
    </row>
    <row r="275" spans="1:27" ht="35.25" customHeight="1">
      <c r="A275" s="119"/>
      <c r="B275" s="134" t="s">
        <v>57</v>
      </c>
      <c r="C275" s="122"/>
      <c r="D275" s="122"/>
      <c r="E275" s="123" t="s">
        <v>16277</v>
      </c>
      <c r="F275" s="124"/>
      <c r="G275" s="124"/>
      <c r="H275" s="124"/>
      <c r="I275" s="253"/>
      <c r="J275" s="129"/>
      <c r="K275" s="128"/>
      <c r="L275" s="129"/>
      <c r="M275" s="128"/>
      <c r="N275" s="127"/>
      <c r="O275" s="127"/>
      <c r="P275" s="127"/>
      <c r="Q275" s="131"/>
      <c r="R275" s="131"/>
      <c r="S275" s="132"/>
      <c r="T275" s="136"/>
      <c r="U275" s="254"/>
      <c r="V275" s="254"/>
      <c r="W275" s="133" t="e">
        <f>VLOOKUP(TRIM(X275),X10:Y88,2,FALSE)</f>
        <v>#N/A</v>
      </c>
      <c r="X275" s="11" t="str">
        <f t="shared" si="11"/>
        <v/>
      </c>
      <c r="Y275" s="64"/>
      <c r="AA275" s="1">
        <f t="shared" si="10"/>
        <v>0</v>
      </c>
    </row>
    <row r="276" spans="1:27" ht="35.25" customHeight="1">
      <c r="A276" s="119"/>
      <c r="B276" s="134" t="s">
        <v>57</v>
      </c>
      <c r="C276" s="122"/>
      <c r="D276" s="122"/>
      <c r="E276" s="123" t="s">
        <v>16278</v>
      </c>
      <c r="F276" s="124"/>
      <c r="G276" s="124"/>
      <c r="H276" s="124"/>
      <c r="I276" s="253"/>
      <c r="J276" s="129"/>
      <c r="K276" s="128"/>
      <c r="L276" s="129"/>
      <c r="M276" s="128"/>
      <c r="N276" s="127"/>
      <c r="O276" s="127"/>
      <c r="P276" s="127"/>
      <c r="Q276" s="131"/>
      <c r="R276" s="131"/>
      <c r="S276" s="132"/>
      <c r="T276" s="136"/>
      <c r="U276" s="254"/>
      <c r="V276" s="254"/>
      <c r="W276" s="133" t="e">
        <f>VLOOKUP(TRIM(X276),X10:Y88,2,FALSE)</f>
        <v>#N/A</v>
      </c>
      <c r="X276" s="11" t="str">
        <f t="shared" si="11"/>
        <v/>
      </c>
      <c r="Y276" s="64"/>
      <c r="AA276" s="1">
        <f t="shared" si="10"/>
        <v>0</v>
      </c>
    </row>
    <row r="277" spans="1:27" ht="35.25" customHeight="1">
      <c r="A277" s="119"/>
      <c r="B277" s="134" t="s">
        <v>57</v>
      </c>
      <c r="C277" s="122"/>
      <c r="D277" s="122"/>
      <c r="E277" s="123" t="s">
        <v>16279</v>
      </c>
      <c r="F277" s="124"/>
      <c r="G277" s="124"/>
      <c r="H277" s="124"/>
      <c r="I277" s="253"/>
      <c r="J277" s="129"/>
      <c r="K277" s="128"/>
      <c r="L277" s="129"/>
      <c r="M277" s="128"/>
      <c r="N277" s="127"/>
      <c r="O277" s="127"/>
      <c r="P277" s="127"/>
      <c r="Q277" s="131"/>
      <c r="R277" s="131"/>
      <c r="S277" s="132"/>
      <c r="T277" s="136"/>
      <c r="U277" s="254"/>
      <c r="V277" s="254"/>
      <c r="W277" s="133" t="e">
        <f>VLOOKUP(TRIM(X277),X10:Y88,2,FALSE)</f>
        <v>#N/A</v>
      </c>
      <c r="X277" s="11" t="str">
        <f t="shared" si="11"/>
        <v/>
      </c>
      <c r="Y277" s="64"/>
      <c r="AA277" s="1">
        <f t="shared" si="10"/>
        <v>0</v>
      </c>
    </row>
    <row r="278" spans="1:27" ht="35.25" customHeight="1">
      <c r="A278" s="119"/>
      <c r="B278" s="134" t="s">
        <v>57</v>
      </c>
      <c r="C278" s="122"/>
      <c r="D278" s="122"/>
      <c r="E278" s="123" t="s">
        <v>16280</v>
      </c>
      <c r="F278" s="124"/>
      <c r="G278" s="124"/>
      <c r="H278" s="124"/>
      <c r="I278" s="253"/>
      <c r="J278" s="129"/>
      <c r="K278" s="128"/>
      <c r="L278" s="129"/>
      <c r="M278" s="128"/>
      <c r="N278" s="127"/>
      <c r="O278" s="127"/>
      <c r="P278" s="127"/>
      <c r="Q278" s="131"/>
      <c r="R278" s="131"/>
      <c r="S278" s="132"/>
      <c r="T278" s="136"/>
      <c r="U278" s="254"/>
      <c r="V278" s="254"/>
      <c r="W278" s="133" t="e">
        <f>VLOOKUP(TRIM(X278),X10:Y88,2,FALSE)</f>
        <v>#N/A</v>
      </c>
      <c r="X278" s="11" t="str">
        <f t="shared" si="11"/>
        <v/>
      </c>
      <c r="Y278" s="64"/>
      <c r="AA278" s="1">
        <f t="shared" si="10"/>
        <v>0</v>
      </c>
    </row>
    <row r="279" spans="1:27" ht="35.25" customHeight="1">
      <c r="A279" s="119"/>
      <c r="B279" s="134" t="s">
        <v>57</v>
      </c>
      <c r="C279" s="122"/>
      <c r="D279" s="122"/>
      <c r="E279" s="123" t="s">
        <v>16281</v>
      </c>
      <c r="F279" s="124"/>
      <c r="G279" s="124"/>
      <c r="H279" s="124"/>
      <c r="I279" s="253"/>
      <c r="J279" s="129"/>
      <c r="K279" s="128"/>
      <c r="L279" s="129"/>
      <c r="M279" s="128"/>
      <c r="N279" s="127"/>
      <c r="O279" s="127"/>
      <c r="P279" s="127"/>
      <c r="Q279" s="131"/>
      <c r="R279" s="131"/>
      <c r="S279" s="132"/>
      <c r="T279" s="136"/>
      <c r="U279" s="254"/>
      <c r="V279" s="254"/>
      <c r="W279" s="133" t="e">
        <f>VLOOKUP(TRIM(X279),X10:Y88,2,FALSE)</f>
        <v>#N/A</v>
      </c>
      <c r="X279" s="11" t="str">
        <f t="shared" si="11"/>
        <v/>
      </c>
      <c r="Y279" s="64"/>
      <c r="AA279" s="1">
        <f t="shared" si="10"/>
        <v>0</v>
      </c>
    </row>
    <row r="280" spans="1:27" ht="35.25" customHeight="1">
      <c r="A280" s="119"/>
      <c r="B280" s="134" t="s">
        <v>57</v>
      </c>
      <c r="C280" s="122"/>
      <c r="D280" s="122"/>
      <c r="E280" s="123" t="s">
        <v>16282</v>
      </c>
      <c r="F280" s="124"/>
      <c r="G280" s="124"/>
      <c r="H280" s="124"/>
      <c r="I280" s="253"/>
      <c r="J280" s="129"/>
      <c r="K280" s="128"/>
      <c r="L280" s="129"/>
      <c r="M280" s="128"/>
      <c r="N280" s="127"/>
      <c r="O280" s="127"/>
      <c r="P280" s="127"/>
      <c r="Q280" s="131"/>
      <c r="R280" s="131"/>
      <c r="S280" s="132"/>
      <c r="T280" s="136"/>
      <c r="U280" s="254"/>
      <c r="V280" s="254"/>
      <c r="W280" s="133" t="e">
        <f>VLOOKUP(TRIM(X280),X10:Y88,2,FALSE)</f>
        <v>#N/A</v>
      </c>
      <c r="X280" s="11" t="str">
        <f t="shared" si="11"/>
        <v/>
      </c>
      <c r="Y280" s="64"/>
      <c r="AA280" s="1">
        <f t="shared" si="10"/>
        <v>0</v>
      </c>
    </row>
    <row r="281" spans="1:27" ht="35.25" customHeight="1">
      <c r="A281" s="119"/>
      <c r="B281" s="134" t="s">
        <v>57</v>
      </c>
      <c r="C281" s="122"/>
      <c r="D281" s="122"/>
      <c r="E281" s="123" t="s">
        <v>16283</v>
      </c>
      <c r="F281" s="124"/>
      <c r="G281" s="124"/>
      <c r="H281" s="124"/>
      <c r="I281" s="253"/>
      <c r="J281" s="129"/>
      <c r="K281" s="128"/>
      <c r="L281" s="129"/>
      <c r="M281" s="128"/>
      <c r="N281" s="127"/>
      <c r="O281" s="127"/>
      <c r="P281" s="127"/>
      <c r="Q281" s="131"/>
      <c r="R281" s="131"/>
      <c r="S281" s="132"/>
      <c r="T281" s="136"/>
      <c r="U281" s="254"/>
      <c r="V281" s="254"/>
      <c r="W281" s="133" t="e">
        <f>VLOOKUP(TRIM(X281),X10:Y88,2,FALSE)</f>
        <v>#N/A</v>
      </c>
      <c r="X281" s="11" t="str">
        <f t="shared" si="11"/>
        <v/>
      </c>
      <c r="Y281" s="64"/>
      <c r="AA281" s="1">
        <f t="shared" ref="AA281:AA344" si="12">LEN(I281)</f>
        <v>0</v>
      </c>
    </row>
    <row r="282" spans="1:27" ht="35.25" customHeight="1">
      <c r="A282" s="119"/>
      <c r="B282" s="134" t="s">
        <v>57</v>
      </c>
      <c r="C282" s="122"/>
      <c r="D282" s="122"/>
      <c r="E282" s="123" t="s">
        <v>16284</v>
      </c>
      <c r="F282" s="124"/>
      <c r="G282" s="124"/>
      <c r="H282" s="124"/>
      <c r="I282" s="253"/>
      <c r="J282" s="129"/>
      <c r="K282" s="128"/>
      <c r="L282" s="129"/>
      <c r="M282" s="128"/>
      <c r="N282" s="127"/>
      <c r="O282" s="127"/>
      <c r="P282" s="127"/>
      <c r="Q282" s="131"/>
      <c r="R282" s="131"/>
      <c r="S282" s="132"/>
      <c r="T282" s="136"/>
      <c r="U282" s="254"/>
      <c r="V282" s="254"/>
      <c r="W282" s="133" t="e">
        <f>VLOOKUP(TRIM(X282),X10:Y88,2,FALSE)</f>
        <v>#N/A</v>
      </c>
      <c r="X282" s="11" t="str">
        <f t="shared" si="11"/>
        <v/>
      </c>
      <c r="Y282" s="64"/>
      <c r="AA282" s="1">
        <f t="shared" si="12"/>
        <v>0</v>
      </c>
    </row>
    <row r="283" spans="1:27" ht="35.25" customHeight="1">
      <c r="A283" s="119"/>
      <c r="B283" s="134" t="s">
        <v>57</v>
      </c>
      <c r="C283" s="122"/>
      <c r="D283" s="122"/>
      <c r="E283" s="123" t="s">
        <v>16285</v>
      </c>
      <c r="F283" s="124"/>
      <c r="G283" s="124"/>
      <c r="H283" s="124"/>
      <c r="I283" s="253"/>
      <c r="J283" s="129"/>
      <c r="K283" s="128"/>
      <c r="L283" s="129"/>
      <c r="M283" s="128"/>
      <c r="N283" s="127"/>
      <c r="O283" s="127"/>
      <c r="P283" s="127"/>
      <c r="Q283" s="131"/>
      <c r="R283" s="131"/>
      <c r="S283" s="132"/>
      <c r="T283" s="136"/>
      <c r="U283" s="254"/>
      <c r="V283" s="254"/>
      <c r="W283" s="133" t="e">
        <f>VLOOKUP(TRIM(X283),X10:Y88,2,FALSE)</f>
        <v>#N/A</v>
      </c>
      <c r="X283" s="11" t="str">
        <f t="shared" si="11"/>
        <v/>
      </c>
      <c r="Y283" s="64"/>
      <c r="AA283" s="1">
        <f t="shared" si="12"/>
        <v>0</v>
      </c>
    </row>
    <row r="284" spans="1:27" ht="35.25" customHeight="1">
      <c r="A284" s="119"/>
      <c r="B284" s="134" t="s">
        <v>57</v>
      </c>
      <c r="C284" s="122"/>
      <c r="D284" s="122"/>
      <c r="E284" s="123" t="s">
        <v>16286</v>
      </c>
      <c r="F284" s="124"/>
      <c r="G284" s="124"/>
      <c r="H284" s="124"/>
      <c r="I284" s="253"/>
      <c r="J284" s="129"/>
      <c r="K284" s="128"/>
      <c r="L284" s="129"/>
      <c r="M284" s="128"/>
      <c r="N284" s="127"/>
      <c r="O284" s="127"/>
      <c r="P284" s="127"/>
      <c r="Q284" s="131"/>
      <c r="R284" s="131"/>
      <c r="S284" s="132"/>
      <c r="T284" s="136"/>
      <c r="U284" s="254"/>
      <c r="V284" s="254"/>
      <c r="W284" s="133" t="e">
        <f>VLOOKUP(TRIM(X284),X10:Y88,2,FALSE)</f>
        <v>#N/A</v>
      </c>
      <c r="X284" s="11" t="str">
        <f t="shared" ref="X284:X347" si="13">IF(ISNONTEXT(D284),"" &amp; D284 &amp;"",T(D284))</f>
        <v/>
      </c>
      <c r="Y284" s="64"/>
      <c r="AA284" s="1">
        <f t="shared" si="12"/>
        <v>0</v>
      </c>
    </row>
    <row r="285" spans="1:27" ht="35.25" customHeight="1">
      <c r="A285" s="119"/>
      <c r="B285" s="134" t="s">
        <v>57</v>
      </c>
      <c r="C285" s="122"/>
      <c r="D285" s="122"/>
      <c r="E285" s="123" t="s">
        <v>16287</v>
      </c>
      <c r="F285" s="124"/>
      <c r="G285" s="124"/>
      <c r="H285" s="124"/>
      <c r="I285" s="253"/>
      <c r="J285" s="129"/>
      <c r="K285" s="128"/>
      <c r="L285" s="129"/>
      <c r="M285" s="128"/>
      <c r="N285" s="127"/>
      <c r="O285" s="127"/>
      <c r="P285" s="127"/>
      <c r="Q285" s="131"/>
      <c r="R285" s="131"/>
      <c r="S285" s="132"/>
      <c r="T285" s="136"/>
      <c r="U285" s="254"/>
      <c r="V285" s="254"/>
      <c r="W285" s="133" t="e">
        <f>VLOOKUP(TRIM(X285),X10:Y88,2,FALSE)</f>
        <v>#N/A</v>
      </c>
      <c r="X285" s="11" t="str">
        <f t="shared" si="13"/>
        <v/>
      </c>
      <c r="Y285" s="64"/>
      <c r="AA285" s="1">
        <f t="shared" si="12"/>
        <v>0</v>
      </c>
    </row>
    <row r="286" spans="1:27" ht="35.25" customHeight="1">
      <c r="A286" s="119"/>
      <c r="B286" s="134" t="s">
        <v>57</v>
      </c>
      <c r="C286" s="122"/>
      <c r="D286" s="122"/>
      <c r="E286" s="123" t="s">
        <v>16288</v>
      </c>
      <c r="F286" s="124"/>
      <c r="G286" s="124"/>
      <c r="H286" s="124"/>
      <c r="I286" s="253"/>
      <c r="J286" s="129"/>
      <c r="K286" s="128"/>
      <c r="L286" s="129"/>
      <c r="M286" s="128"/>
      <c r="N286" s="127"/>
      <c r="O286" s="127"/>
      <c r="P286" s="127"/>
      <c r="Q286" s="131"/>
      <c r="R286" s="131"/>
      <c r="S286" s="132"/>
      <c r="T286" s="136"/>
      <c r="U286" s="254"/>
      <c r="V286" s="254"/>
      <c r="W286" s="133" t="e">
        <f>VLOOKUP(TRIM(X286),X10:Y88,2,FALSE)</f>
        <v>#N/A</v>
      </c>
      <c r="X286" s="11" t="str">
        <f t="shared" si="13"/>
        <v/>
      </c>
      <c r="Y286" s="64"/>
      <c r="AA286" s="1">
        <f t="shared" si="12"/>
        <v>0</v>
      </c>
    </row>
    <row r="287" spans="1:27" ht="35.25" customHeight="1">
      <c r="A287" s="119"/>
      <c r="B287" s="134" t="s">
        <v>57</v>
      </c>
      <c r="C287" s="122"/>
      <c r="D287" s="122"/>
      <c r="E287" s="123" t="s">
        <v>16289</v>
      </c>
      <c r="F287" s="124"/>
      <c r="G287" s="124"/>
      <c r="H287" s="124"/>
      <c r="I287" s="253"/>
      <c r="J287" s="129"/>
      <c r="K287" s="128"/>
      <c r="L287" s="129"/>
      <c r="M287" s="128"/>
      <c r="N287" s="127"/>
      <c r="O287" s="127"/>
      <c r="P287" s="127"/>
      <c r="Q287" s="131"/>
      <c r="R287" s="131"/>
      <c r="S287" s="132"/>
      <c r="T287" s="136"/>
      <c r="U287" s="254"/>
      <c r="V287" s="254"/>
      <c r="W287" s="133" t="e">
        <f>VLOOKUP(TRIM(X287),X10:Y88,2,FALSE)</f>
        <v>#N/A</v>
      </c>
      <c r="X287" s="11" t="str">
        <f t="shared" si="13"/>
        <v/>
      </c>
      <c r="Y287" s="64"/>
      <c r="AA287" s="1">
        <f t="shared" si="12"/>
        <v>0</v>
      </c>
    </row>
    <row r="288" spans="1:27" ht="35.25" customHeight="1">
      <c r="A288" s="119"/>
      <c r="B288" s="134" t="s">
        <v>57</v>
      </c>
      <c r="C288" s="122"/>
      <c r="D288" s="122"/>
      <c r="E288" s="123" t="s">
        <v>16290</v>
      </c>
      <c r="F288" s="124"/>
      <c r="G288" s="124"/>
      <c r="H288" s="124"/>
      <c r="I288" s="253"/>
      <c r="J288" s="129"/>
      <c r="K288" s="128"/>
      <c r="L288" s="129"/>
      <c r="M288" s="128"/>
      <c r="N288" s="127"/>
      <c r="O288" s="127"/>
      <c r="P288" s="127"/>
      <c r="Q288" s="131"/>
      <c r="R288" s="131"/>
      <c r="S288" s="132"/>
      <c r="T288" s="136"/>
      <c r="U288" s="254"/>
      <c r="V288" s="254"/>
      <c r="W288" s="133" t="e">
        <f>VLOOKUP(TRIM(X288),X10:Y88,2,FALSE)</f>
        <v>#N/A</v>
      </c>
      <c r="X288" s="11" t="str">
        <f t="shared" si="13"/>
        <v/>
      </c>
      <c r="Y288" s="64"/>
      <c r="AA288" s="1">
        <f t="shared" si="12"/>
        <v>0</v>
      </c>
    </row>
    <row r="289" spans="1:27" ht="35.25" customHeight="1">
      <c r="A289" s="119"/>
      <c r="B289" s="134" t="s">
        <v>57</v>
      </c>
      <c r="C289" s="122"/>
      <c r="D289" s="122"/>
      <c r="E289" s="123" t="s">
        <v>16291</v>
      </c>
      <c r="F289" s="124"/>
      <c r="G289" s="124"/>
      <c r="H289" s="124"/>
      <c r="I289" s="253"/>
      <c r="J289" s="129"/>
      <c r="K289" s="128"/>
      <c r="L289" s="129"/>
      <c r="M289" s="128"/>
      <c r="N289" s="127"/>
      <c r="O289" s="127"/>
      <c r="P289" s="127"/>
      <c r="Q289" s="131"/>
      <c r="R289" s="131"/>
      <c r="S289" s="132"/>
      <c r="T289" s="136"/>
      <c r="U289" s="254"/>
      <c r="V289" s="254"/>
      <c r="W289" s="133" t="e">
        <f>VLOOKUP(TRIM(X289),X10:Y88,2,FALSE)</f>
        <v>#N/A</v>
      </c>
      <c r="X289" s="11" t="str">
        <f t="shared" si="13"/>
        <v/>
      </c>
      <c r="Y289" s="64"/>
      <c r="AA289" s="1">
        <f t="shared" si="12"/>
        <v>0</v>
      </c>
    </row>
    <row r="290" spans="1:27" ht="35.25" customHeight="1">
      <c r="A290" s="119"/>
      <c r="B290" s="134" t="s">
        <v>57</v>
      </c>
      <c r="C290" s="122"/>
      <c r="D290" s="122"/>
      <c r="E290" s="123" t="s">
        <v>16292</v>
      </c>
      <c r="F290" s="124"/>
      <c r="G290" s="124"/>
      <c r="H290" s="124"/>
      <c r="I290" s="253"/>
      <c r="J290" s="129"/>
      <c r="K290" s="128"/>
      <c r="L290" s="129"/>
      <c r="M290" s="128"/>
      <c r="N290" s="127"/>
      <c r="O290" s="127"/>
      <c r="P290" s="127"/>
      <c r="Q290" s="131"/>
      <c r="R290" s="131"/>
      <c r="S290" s="132"/>
      <c r="T290" s="136"/>
      <c r="U290" s="254"/>
      <c r="V290" s="254"/>
      <c r="W290" s="133" t="e">
        <f>VLOOKUP(TRIM(X290),X10:Y88,2,FALSE)</f>
        <v>#N/A</v>
      </c>
      <c r="X290" s="11" t="str">
        <f t="shared" si="13"/>
        <v/>
      </c>
      <c r="Y290" s="64"/>
      <c r="AA290" s="1">
        <f t="shared" si="12"/>
        <v>0</v>
      </c>
    </row>
    <row r="291" spans="1:27" ht="35.25" customHeight="1">
      <c r="A291" s="119"/>
      <c r="B291" s="134" t="s">
        <v>57</v>
      </c>
      <c r="C291" s="122"/>
      <c r="D291" s="122"/>
      <c r="E291" s="123" t="s">
        <v>16293</v>
      </c>
      <c r="F291" s="124"/>
      <c r="G291" s="124"/>
      <c r="H291" s="124"/>
      <c r="I291" s="253"/>
      <c r="J291" s="129"/>
      <c r="K291" s="128"/>
      <c r="L291" s="129"/>
      <c r="M291" s="128"/>
      <c r="N291" s="127"/>
      <c r="O291" s="127"/>
      <c r="P291" s="127"/>
      <c r="Q291" s="131"/>
      <c r="R291" s="131"/>
      <c r="S291" s="132"/>
      <c r="T291" s="136"/>
      <c r="U291" s="254"/>
      <c r="V291" s="254"/>
      <c r="W291" s="133" t="e">
        <f>VLOOKUP(TRIM(X291),X10:Y88,2,FALSE)</f>
        <v>#N/A</v>
      </c>
      <c r="X291" s="11" t="str">
        <f t="shared" si="13"/>
        <v/>
      </c>
      <c r="Y291" s="64"/>
      <c r="AA291" s="1">
        <f t="shared" si="12"/>
        <v>0</v>
      </c>
    </row>
    <row r="292" spans="1:27" ht="35.25" customHeight="1">
      <c r="A292" s="119"/>
      <c r="B292" s="134" t="s">
        <v>57</v>
      </c>
      <c r="C292" s="122"/>
      <c r="D292" s="122"/>
      <c r="E292" s="123" t="s">
        <v>16294</v>
      </c>
      <c r="F292" s="124"/>
      <c r="G292" s="124"/>
      <c r="H292" s="124"/>
      <c r="I292" s="253"/>
      <c r="J292" s="129"/>
      <c r="K292" s="128"/>
      <c r="L292" s="129"/>
      <c r="M292" s="128"/>
      <c r="N292" s="127"/>
      <c r="O292" s="127"/>
      <c r="P292" s="127"/>
      <c r="Q292" s="131"/>
      <c r="R292" s="131"/>
      <c r="S292" s="132"/>
      <c r="T292" s="136"/>
      <c r="U292" s="254"/>
      <c r="V292" s="254"/>
      <c r="W292" s="133" t="e">
        <f>VLOOKUP(TRIM(X292),X10:Y88,2,FALSE)</f>
        <v>#N/A</v>
      </c>
      <c r="X292" s="11" t="str">
        <f t="shared" si="13"/>
        <v/>
      </c>
      <c r="Y292" s="64"/>
      <c r="AA292" s="1">
        <f t="shared" si="12"/>
        <v>0</v>
      </c>
    </row>
    <row r="293" spans="1:27" ht="35.25" customHeight="1">
      <c r="A293" s="119"/>
      <c r="B293" s="134" t="s">
        <v>57</v>
      </c>
      <c r="C293" s="122"/>
      <c r="D293" s="122"/>
      <c r="E293" s="123" t="s">
        <v>16295</v>
      </c>
      <c r="F293" s="124"/>
      <c r="G293" s="124"/>
      <c r="H293" s="124"/>
      <c r="I293" s="253"/>
      <c r="J293" s="127"/>
      <c r="K293" s="255"/>
      <c r="L293" s="127"/>
      <c r="M293" s="255"/>
      <c r="N293" s="127"/>
      <c r="O293" s="127"/>
      <c r="P293" s="127"/>
      <c r="Q293" s="131"/>
      <c r="R293" s="131"/>
      <c r="S293" s="132"/>
      <c r="T293" s="136"/>
      <c r="U293" s="254"/>
      <c r="V293" s="254"/>
      <c r="W293" s="133" t="e">
        <f>VLOOKUP(TRIM(X293),X10:Y88,2,FALSE)</f>
        <v>#N/A</v>
      </c>
      <c r="X293" s="11" t="str">
        <f t="shared" si="13"/>
        <v/>
      </c>
      <c r="Y293" s="64"/>
      <c r="AA293" s="1">
        <f t="shared" si="12"/>
        <v>0</v>
      </c>
    </row>
    <row r="294" spans="1:27" ht="35.25" customHeight="1">
      <c r="A294" s="119"/>
      <c r="B294" s="134" t="s">
        <v>57</v>
      </c>
      <c r="C294" s="122"/>
      <c r="D294" s="122"/>
      <c r="E294" s="123" t="s">
        <v>16296</v>
      </c>
      <c r="F294" s="124"/>
      <c r="G294" s="124"/>
      <c r="H294" s="124"/>
      <c r="I294" s="253"/>
      <c r="J294" s="129"/>
      <c r="K294" s="128"/>
      <c r="L294" s="129"/>
      <c r="M294" s="128"/>
      <c r="N294" s="127"/>
      <c r="O294" s="127"/>
      <c r="P294" s="127"/>
      <c r="Q294" s="131"/>
      <c r="R294" s="131"/>
      <c r="S294" s="132"/>
      <c r="T294" s="136"/>
      <c r="U294" s="254"/>
      <c r="V294" s="254"/>
      <c r="W294" s="133" t="e">
        <f>VLOOKUP(TRIM(X294),X10:Y88,2,FALSE)</f>
        <v>#N/A</v>
      </c>
      <c r="X294" s="11" t="str">
        <f t="shared" si="13"/>
        <v/>
      </c>
      <c r="Y294" s="64"/>
      <c r="AA294" s="1">
        <f t="shared" si="12"/>
        <v>0</v>
      </c>
    </row>
    <row r="295" spans="1:27" ht="35.25" customHeight="1">
      <c r="A295" s="119"/>
      <c r="B295" s="134" t="s">
        <v>57</v>
      </c>
      <c r="C295" s="122"/>
      <c r="D295" s="122"/>
      <c r="E295" s="123" t="s">
        <v>16297</v>
      </c>
      <c r="F295" s="124"/>
      <c r="G295" s="124"/>
      <c r="H295" s="124"/>
      <c r="I295" s="253"/>
      <c r="J295" s="129"/>
      <c r="K295" s="128"/>
      <c r="L295" s="129"/>
      <c r="M295" s="128"/>
      <c r="N295" s="127"/>
      <c r="O295" s="127"/>
      <c r="P295" s="127"/>
      <c r="Q295" s="131"/>
      <c r="R295" s="131"/>
      <c r="S295" s="132"/>
      <c r="T295" s="136"/>
      <c r="U295" s="254"/>
      <c r="V295" s="254"/>
      <c r="W295" s="133" t="e">
        <f>VLOOKUP(TRIM(X295),X10:Y88,2,FALSE)</f>
        <v>#N/A</v>
      </c>
      <c r="X295" s="11" t="str">
        <f t="shared" si="13"/>
        <v/>
      </c>
      <c r="Y295" s="64"/>
      <c r="AA295" s="1">
        <f t="shared" si="12"/>
        <v>0</v>
      </c>
    </row>
    <row r="296" spans="1:27" ht="35.25" customHeight="1">
      <c r="A296" s="119"/>
      <c r="B296" s="134" t="s">
        <v>57</v>
      </c>
      <c r="C296" s="122"/>
      <c r="D296" s="122"/>
      <c r="E296" s="123" t="s">
        <v>16298</v>
      </c>
      <c r="F296" s="124"/>
      <c r="G296" s="124"/>
      <c r="H296" s="124"/>
      <c r="I296" s="253"/>
      <c r="J296" s="129"/>
      <c r="K296" s="128"/>
      <c r="L296" s="129"/>
      <c r="M296" s="128"/>
      <c r="N296" s="127"/>
      <c r="O296" s="127"/>
      <c r="P296" s="127"/>
      <c r="Q296" s="131"/>
      <c r="R296" s="131"/>
      <c r="S296" s="132"/>
      <c r="T296" s="136"/>
      <c r="U296" s="254"/>
      <c r="V296" s="254"/>
      <c r="W296" s="133" t="e">
        <f>VLOOKUP(TRIM(X296),X10:Y88,2,FALSE)</f>
        <v>#N/A</v>
      </c>
      <c r="X296" s="11" t="str">
        <f t="shared" si="13"/>
        <v/>
      </c>
      <c r="Y296" s="64"/>
      <c r="AA296" s="1">
        <f t="shared" si="12"/>
        <v>0</v>
      </c>
    </row>
    <row r="297" spans="1:27" ht="35.25" customHeight="1">
      <c r="A297" s="119"/>
      <c r="B297" s="134" t="s">
        <v>57</v>
      </c>
      <c r="C297" s="122"/>
      <c r="D297" s="122"/>
      <c r="E297" s="123" t="s">
        <v>16299</v>
      </c>
      <c r="F297" s="124"/>
      <c r="G297" s="124"/>
      <c r="H297" s="124"/>
      <c r="I297" s="253"/>
      <c r="J297" s="129"/>
      <c r="K297" s="128"/>
      <c r="L297" s="129"/>
      <c r="M297" s="128"/>
      <c r="N297" s="127"/>
      <c r="O297" s="127"/>
      <c r="P297" s="127"/>
      <c r="Q297" s="131"/>
      <c r="R297" s="131"/>
      <c r="S297" s="132"/>
      <c r="T297" s="136"/>
      <c r="U297" s="254"/>
      <c r="V297" s="254"/>
      <c r="W297" s="133" t="e">
        <f>VLOOKUP(TRIM(X297),X10:Y88,2,FALSE)</f>
        <v>#N/A</v>
      </c>
      <c r="X297" s="11" t="str">
        <f t="shared" si="13"/>
        <v/>
      </c>
      <c r="Y297" s="64"/>
      <c r="AA297" s="1">
        <f t="shared" si="12"/>
        <v>0</v>
      </c>
    </row>
    <row r="298" spans="1:27" ht="35.25" customHeight="1">
      <c r="A298" s="119"/>
      <c r="B298" s="134" t="s">
        <v>57</v>
      </c>
      <c r="C298" s="122"/>
      <c r="D298" s="122"/>
      <c r="E298" s="123" t="s">
        <v>16300</v>
      </c>
      <c r="F298" s="124"/>
      <c r="G298" s="124"/>
      <c r="H298" s="124"/>
      <c r="I298" s="253"/>
      <c r="J298" s="129"/>
      <c r="K298" s="128"/>
      <c r="L298" s="129"/>
      <c r="M298" s="128"/>
      <c r="N298" s="127"/>
      <c r="O298" s="127"/>
      <c r="P298" s="127"/>
      <c r="Q298" s="131"/>
      <c r="R298" s="131"/>
      <c r="S298" s="132"/>
      <c r="T298" s="136"/>
      <c r="U298" s="254"/>
      <c r="V298" s="254"/>
      <c r="W298" s="133" t="e">
        <f>VLOOKUP(TRIM(X298),X10:Y88,2,FALSE)</f>
        <v>#N/A</v>
      </c>
      <c r="X298" s="11" t="str">
        <f t="shared" si="13"/>
        <v/>
      </c>
      <c r="Y298" s="64"/>
      <c r="AA298" s="1">
        <f t="shared" si="12"/>
        <v>0</v>
      </c>
    </row>
    <row r="299" spans="1:27" ht="35.25" customHeight="1">
      <c r="A299" s="119"/>
      <c r="B299" s="134" t="s">
        <v>57</v>
      </c>
      <c r="C299" s="122"/>
      <c r="D299" s="122"/>
      <c r="E299" s="123" t="s">
        <v>16301</v>
      </c>
      <c r="F299" s="124"/>
      <c r="G299" s="124"/>
      <c r="H299" s="124"/>
      <c r="I299" s="253"/>
      <c r="J299" s="129"/>
      <c r="K299" s="128"/>
      <c r="L299" s="129"/>
      <c r="M299" s="128"/>
      <c r="N299" s="127"/>
      <c r="O299" s="127"/>
      <c r="P299" s="127"/>
      <c r="Q299" s="131"/>
      <c r="R299" s="131"/>
      <c r="S299" s="132"/>
      <c r="T299" s="136"/>
      <c r="U299" s="254"/>
      <c r="V299" s="254"/>
      <c r="W299" s="133" t="e">
        <f>VLOOKUP(TRIM(X299),X10:Y88,2,FALSE)</f>
        <v>#N/A</v>
      </c>
      <c r="X299" s="11" t="str">
        <f t="shared" si="13"/>
        <v/>
      </c>
      <c r="Y299" s="64"/>
      <c r="AA299" s="1">
        <f t="shared" si="12"/>
        <v>0</v>
      </c>
    </row>
    <row r="300" spans="1:27" ht="35.25" customHeight="1">
      <c r="A300" s="119"/>
      <c r="B300" s="134" t="s">
        <v>57</v>
      </c>
      <c r="C300" s="122"/>
      <c r="D300" s="122"/>
      <c r="E300" s="123" t="s">
        <v>16302</v>
      </c>
      <c r="F300" s="124"/>
      <c r="G300" s="124"/>
      <c r="H300" s="124"/>
      <c r="I300" s="253"/>
      <c r="J300" s="129"/>
      <c r="K300" s="128"/>
      <c r="L300" s="129"/>
      <c r="M300" s="128"/>
      <c r="N300" s="127"/>
      <c r="O300" s="127"/>
      <c r="P300" s="127"/>
      <c r="Q300" s="131"/>
      <c r="R300" s="131"/>
      <c r="S300" s="132"/>
      <c r="T300" s="136"/>
      <c r="U300" s="254"/>
      <c r="V300" s="254"/>
      <c r="W300" s="133" t="e">
        <f>VLOOKUP(TRIM(X300),X10:Y88,2,FALSE)</f>
        <v>#N/A</v>
      </c>
      <c r="X300" s="11" t="str">
        <f t="shared" si="13"/>
        <v/>
      </c>
      <c r="Y300" s="64"/>
      <c r="AA300" s="1">
        <f t="shared" si="12"/>
        <v>0</v>
      </c>
    </row>
    <row r="301" spans="1:27" ht="35.25" customHeight="1">
      <c r="A301" s="119"/>
      <c r="B301" s="134" t="s">
        <v>57</v>
      </c>
      <c r="C301" s="122"/>
      <c r="D301" s="122"/>
      <c r="E301" s="123" t="s">
        <v>16303</v>
      </c>
      <c r="F301" s="124"/>
      <c r="G301" s="124"/>
      <c r="H301" s="124"/>
      <c r="I301" s="253"/>
      <c r="J301" s="129"/>
      <c r="K301" s="128"/>
      <c r="L301" s="129"/>
      <c r="M301" s="128"/>
      <c r="N301" s="127"/>
      <c r="O301" s="127"/>
      <c r="P301" s="127"/>
      <c r="Q301" s="131"/>
      <c r="R301" s="131"/>
      <c r="S301" s="132"/>
      <c r="T301" s="136"/>
      <c r="U301" s="254"/>
      <c r="V301" s="254"/>
      <c r="W301" s="133" t="e">
        <f>VLOOKUP(TRIM(X301),X10:Y88,2,FALSE)</f>
        <v>#N/A</v>
      </c>
      <c r="X301" s="11" t="str">
        <f t="shared" si="13"/>
        <v/>
      </c>
      <c r="Y301" s="64"/>
      <c r="AA301" s="1">
        <f t="shared" si="12"/>
        <v>0</v>
      </c>
    </row>
    <row r="302" spans="1:27" ht="35.25" customHeight="1">
      <c r="A302" s="119"/>
      <c r="B302" s="134" t="s">
        <v>57</v>
      </c>
      <c r="C302" s="122"/>
      <c r="D302" s="122"/>
      <c r="E302" s="123" t="s">
        <v>16304</v>
      </c>
      <c r="F302" s="124"/>
      <c r="G302" s="124"/>
      <c r="H302" s="124"/>
      <c r="I302" s="253"/>
      <c r="J302" s="129"/>
      <c r="K302" s="128"/>
      <c r="L302" s="129"/>
      <c r="M302" s="128"/>
      <c r="N302" s="127"/>
      <c r="O302" s="127"/>
      <c r="P302" s="127"/>
      <c r="Q302" s="131"/>
      <c r="R302" s="131"/>
      <c r="S302" s="132"/>
      <c r="T302" s="136"/>
      <c r="U302" s="254"/>
      <c r="V302" s="254"/>
      <c r="W302" s="133" t="e">
        <f>VLOOKUP(TRIM(X302),X10:Y88,2,FALSE)</f>
        <v>#N/A</v>
      </c>
      <c r="X302" s="11" t="str">
        <f t="shared" si="13"/>
        <v/>
      </c>
      <c r="Y302" s="64"/>
      <c r="AA302" s="1">
        <f t="shared" si="12"/>
        <v>0</v>
      </c>
    </row>
    <row r="303" spans="1:27" ht="35.25" customHeight="1">
      <c r="A303" s="119"/>
      <c r="B303" s="134" t="s">
        <v>57</v>
      </c>
      <c r="C303" s="122"/>
      <c r="D303" s="122"/>
      <c r="E303" s="123" t="s">
        <v>16305</v>
      </c>
      <c r="F303" s="124"/>
      <c r="G303" s="124"/>
      <c r="H303" s="124"/>
      <c r="I303" s="253"/>
      <c r="J303" s="129"/>
      <c r="K303" s="128"/>
      <c r="L303" s="129"/>
      <c r="M303" s="128"/>
      <c r="N303" s="127"/>
      <c r="O303" s="127"/>
      <c r="P303" s="127"/>
      <c r="Q303" s="131"/>
      <c r="R303" s="131"/>
      <c r="S303" s="132"/>
      <c r="T303" s="136"/>
      <c r="U303" s="254"/>
      <c r="V303" s="254"/>
      <c r="W303" s="133" t="e">
        <f>VLOOKUP(TRIM(X303),X10:Y88,2,FALSE)</f>
        <v>#N/A</v>
      </c>
      <c r="X303" s="11" t="str">
        <f t="shared" si="13"/>
        <v/>
      </c>
      <c r="Y303" s="64"/>
      <c r="AA303" s="1">
        <f t="shared" si="12"/>
        <v>0</v>
      </c>
    </row>
    <row r="304" spans="1:27" ht="35.25" customHeight="1">
      <c r="A304" s="119"/>
      <c r="B304" s="134" t="s">
        <v>57</v>
      </c>
      <c r="C304" s="122"/>
      <c r="D304" s="122"/>
      <c r="E304" s="123" t="s">
        <v>16306</v>
      </c>
      <c r="F304" s="124"/>
      <c r="G304" s="124"/>
      <c r="H304" s="124"/>
      <c r="I304" s="253"/>
      <c r="J304" s="129"/>
      <c r="K304" s="128"/>
      <c r="L304" s="129"/>
      <c r="M304" s="128"/>
      <c r="N304" s="127"/>
      <c r="O304" s="127"/>
      <c r="P304" s="127"/>
      <c r="Q304" s="131"/>
      <c r="R304" s="131"/>
      <c r="S304" s="132"/>
      <c r="T304" s="136"/>
      <c r="U304" s="254"/>
      <c r="V304" s="254"/>
      <c r="W304" s="133" t="e">
        <f>VLOOKUP(TRIM(X304),X10:Y88,2,FALSE)</f>
        <v>#N/A</v>
      </c>
      <c r="X304" s="11" t="str">
        <f t="shared" si="13"/>
        <v/>
      </c>
      <c r="Y304" s="64"/>
      <c r="AA304" s="1">
        <f t="shared" si="12"/>
        <v>0</v>
      </c>
    </row>
    <row r="305" spans="1:27" ht="35.25" customHeight="1">
      <c r="A305" s="119"/>
      <c r="B305" s="134" t="s">
        <v>57</v>
      </c>
      <c r="C305" s="122"/>
      <c r="D305" s="122"/>
      <c r="E305" s="123" t="s">
        <v>16307</v>
      </c>
      <c r="F305" s="124"/>
      <c r="G305" s="124"/>
      <c r="H305" s="124"/>
      <c r="I305" s="253"/>
      <c r="J305" s="129"/>
      <c r="K305" s="128"/>
      <c r="L305" s="129"/>
      <c r="M305" s="128"/>
      <c r="N305" s="127"/>
      <c r="O305" s="127"/>
      <c r="P305" s="127"/>
      <c r="Q305" s="131"/>
      <c r="R305" s="131"/>
      <c r="S305" s="132"/>
      <c r="T305" s="136"/>
      <c r="U305" s="254"/>
      <c r="V305" s="254"/>
      <c r="W305" s="133" t="e">
        <f>VLOOKUP(TRIM(X305),X10:Y88,2,FALSE)</f>
        <v>#N/A</v>
      </c>
      <c r="X305" s="11" t="str">
        <f t="shared" si="13"/>
        <v/>
      </c>
      <c r="Y305" s="64"/>
      <c r="AA305" s="1">
        <f t="shared" si="12"/>
        <v>0</v>
      </c>
    </row>
    <row r="306" spans="1:27" ht="35.25" customHeight="1">
      <c r="A306" s="119"/>
      <c r="B306" s="134" t="s">
        <v>57</v>
      </c>
      <c r="C306" s="122"/>
      <c r="D306" s="122"/>
      <c r="E306" s="123" t="s">
        <v>16308</v>
      </c>
      <c r="F306" s="124"/>
      <c r="G306" s="124"/>
      <c r="H306" s="124"/>
      <c r="I306" s="253"/>
      <c r="J306" s="129"/>
      <c r="K306" s="128"/>
      <c r="L306" s="129"/>
      <c r="M306" s="128"/>
      <c r="N306" s="127"/>
      <c r="O306" s="127"/>
      <c r="P306" s="127"/>
      <c r="Q306" s="131"/>
      <c r="R306" s="131"/>
      <c r="S306" s="132"/>
      <c r="T306" s="136"/>
      <c r="U306" s="254"/>
      <c r="V306" s="254"/>
      <c r="W306" s="133" t="e">
        <f>VLOOKUP(TRIM(X306),X10:Y88,2,FALSE)</f>
        <v>#N/A</v>
      </c>
      <c r="X306" s="11" t="str">
        <f t="shared" si="13"/>
        <v/>
      </c>
      <c r="Y306" s="64"/>
      <c r="AA306" s="1">
        <f t="shared" si="12"/>
        <v>0</v>
      </c>
    </row>
    <row r="307" spans="1:27" ht="35.25" customHeight="1">
      <c r="A307" s="119"/>
      <c r="B307" s="134" t="s">
        <v>57</v>
      </c>
      <c r="C307" s="122"/>
      <c r="D307" s="122"/>
      <c r="E307" s="123" t="s">
        <v>16309</v>
      </c>
      <c r="F307" s="124"/>
      <c r="G307" s="124"/>
      <c r="H307" s="124"/>
      <c r="I307" s="253"/>
      <c r="J307" s="129"/>
      <c r="K307" s="128"/>
      <c r="L307" s="129"/>
      <c r="M307" s="128"/>
      <c r="N307" s="127"/>
      <c r="O307" s="127"/>
      <c r="P307" s="127"/>
      <c r="Q307" s="131"/>
      <c r="R307" s="131"/>
      <c r="S307" s="132"/>
      <c r="T307" s="136"/>
      <c r="U307" s="254"/>
      <c r="V307" s="254"/>
      <c r="W307" s="133" t="e">
        <f>VLOOKUP(TRIM(X307),X10:Y88,2,FALSE)</f>
        <v>#N/A</v>
      </c>
      <c r="X307" s="11" t="str">
        <f t="shared" si="13"/>
        <v/>
      </c>
      <c r="Y307" s="64"/>
      <c r="AA307" s="1">
        <f t="shared" si="12"/>
        <v>0</v>
      </c>
    </row>
    <row r="308" spans="1:27" ht="35.25" customHeight="1">
      <c r="A308" s="119"/>
      <c r="B308" s="134" t="s">
        <v>57</v>
      </c>
      <c r="C308" s="122"/>
      <c r="D308" s="122"/>
      <c r="E308" s="123" t="s">
        <v>16310</v>
      </c>
      <c r="F308" s="124"/>
      <c r="G308" s="124"/>
      <c r="H308" s="124"/>
      <c r="I308" s="253"/>
      <c r="J308" s="129"/>
      <c r="K308" s="128"/>
      <c r="L308" s="129"/>
      <c r="M308" s="128"/>
      <c r="N308" s="127"/>
      <c r="O308" s="127"/>
      <c r="P308" s="127"/>
      <c r="Q308" s="131"/>
      <c r="R308" s="131"/>
      <c r="S308" s="132"/>
      <c r="T308" s="136"/>
      <c r="U308" s="254"/>
      <c r="V308" s="254"/>
      <c r="W308" s="133" t="e">
        <f>VLOOKUP(TRIM(X308),X10:Y88,2,FALSE)</f>
        <v>#N/A</v>
      </c>
      <c r="X308" s="11" t="str">
        <f t="shared" si="13"/>
        <v/>
      </c>
      <c r="Y308" s="64"/>
      <c r="AA308" s="1">
        <f t="shared" si="12"/>
        <v>0</v>
      </c>
    </row>
    <row r="309" spans="1:27" ht="35.25" customHeight="1">
      <c r="A309" s="119"/>
      <c r="B309" s="134" t="s">
        <v>57</v>
      </c>
      <c r="C309" s="122"/>
      <c r="D309" s="122"/>
      <c r="E309" s="123" t="s">
        <v>16311</v>
      </c>
      <c r="F309" s="124"/>
      <c r="G309" s="124"/>
      <c r="H309" s="124"/>
      <c r="I309" s="253"/>
      <c r="J309" s="129"/>
      <c r="K309" s="128"/>
      <c r="L309" s="129"/>
      <c r="M309" s="128"/>
      <c r="N309" s="127"/>
      <c r="O309" s="127"/>
      <c r="P309" s="127"/>
      <c r="Q309" s="131"/>
      <c r="R309" s="131"/>
      <c r="S309" s="132"/>
      <c r="T309" s="136"/>
      <c r="U309" s="254"/>
      <c r="V309" s="254"/>
      <c r="W309" s="133" t="e">
        <f>VLOOKUP(TRIM(X309),X10:Y88,2,FALSE)</f>
        <v>#N/A</v>
      </c>
      <c r="X309" s="11" t="str">
        <f t="shared" si="13"/>
        <v/>
      </c>
      <c r="Y309" s="64"/>
      <c r="AA309" s="1">
        <f t="shared" si="12"/>
        <v>0</v>
      </c>
    </row>
    <row r="310" spans="1:27" ht="35.25" customHeight="1">
      <c r="A310" s="119"/>
      <c r="B310" s="134" t="s">
        <v>57</v>
      </c>
      <c r="C310" s="122"/>
      <c r="D310" s="122"/>
      <c r="E310" s="123" t="s">
        <v>16312</v>
      </c>
      <c r="F310" s="124"/>
      <c r="G310" s="124"/>
      <c r="H310" s="124"/>
      <c r="I310" s="253"/>
      <c r="J310" s="129"/>
      <c r="K310" s="128"/>
      <c r="L310" s="129"/>
      <c r="M310" s="128"/>
      <c r="N310" s="127"/>
      <c r="O310" s="127"/>
      <c r="P310" s="127"/>
      <c r="Q310" s="131"/>
      <c r="R310" s="131"/>
      <c r="S310" s="132"/>
      <c r="T310" s="136"/>
      <c r="U310" s="254"/>
      <c r="V310" s="254"/>
      <c r="W310" s="133" t="e">
        <f>VLOOKUP(TRIM(X310),X10:Y88,2,FALSE)</f>
        <v>#N/A</v>
      </c>
      <c r="X310" s="11" t="str">
        <f t="shared" si="13"/>
        <v/>
      </c>
      <c r="Y310" s="64"/>
      <c r="AA310" s="1">
        <f t="shared" si="12"/>
        <v>0</v>
      </c>
    </row>
    <row r="311" spans="1:27" ht="35.25" customHeight="1">
      <c r="A311" s="119"/>
      <c r="B311" s="134" t="s">
        <v>57</v>
      </c>
      <c r="C311" s="122"/>
      <c r="D311" s="122"/>
      <c r="E311" s="123" t="s">
        <v>16313</v>
      </c>
      <c r="F311" s="124"/>
      <c r="G311" s="124"/>
      <c r="H311" s="124"/>
      <c r="I311" s="253"/>
      <c r="J311" s="129"/>
      <c r="K311" s="128"/>
      <c r="L311" s="129"/>
      <c r="M311" s="128"/>
      <c r="N311" s="127"/>
      <c r="O311" s="127"/>
      <c r="P311" s="127"/>
      <c r="Q311" s="131"/>
      <c r="R311" s="131"/>
      <c r="S311" s="132"/>
      <c r="T311" s="136"/>
      <c r="U311" s="254"/>
      <c r="V311" s="254"/>
      <c r="W311" s="133" t="e">
        <f>VLOOKUP(TRIM(X311),X10:Y88,2,FALSE)</f>
        <v>#N/A</v>
      </c>
      <c r="X311" s="11" t="str">
        <f t="shared" si="13"/>
        <v/>
      </c>
      <c r="Y311" s="64"/>
      <c r="AA311" s="1">
        <f t="shared" si="12"/>
        <v>0</v>
      </c>
    </row>
    <row r="312" spans="1:27" ht="35.25" customHeight="1">
      <c r="A312" s="119"/>
      <c r="B312" s="134" t="s">
        <v>57</v>
      </c>
      <c r="C312" s="122"/>
      <c r="D312" s="122"/>
      <c r="E312" s="123" t="s">
        <v>16314</v>
      </c>
      <c r="F312" s="124"/>
      <c r="G312" s="124"/>
      <c r="H312" s="124"/>
      <c r="I312" s="253"/>
      <c r="J312" s="129"/>
      <c r="K312" s="128"/>
      <c r="L312" s="129"/>
      <c r="M312" s="128"/>
      <c r="N312" s="127"/>
      <c r="O312" s="127"/>
      <c r="P312" s="127"/>
      <c r="Q312" s="131"/>
      <c r="R312" s="131"/>
      <c r="S312" s="132"/>
      <c r="T312" s="136"/>
      <c r="U312" s="254"/>
      <c r="V312" s="254"/>
      <c r="W312" s="133" t="e">
        <f>VLOOKUP(TRIM(X312),X10:Y88,2,FALSE)</f>
        <v>#N/A</v>
      </c>
      <c r="X312" s="11" t="str">
        <f t="shared" si="13"/>
        <v/>
      </c>
      <c r="Y312" s="64"/>
      <c r="AA312" s="1">
        <f t="shared" si="12"/>
        <v>0</v>
      </c>
    </row>
    <row r="313" spans="1:27" ht="35.25" customHeight="1">
      <c r="A313" s="119"/>
      <c r="B313" s="134" t="s">
        <v>57</v>
      </c>
      <c r="C313" s="122"/>
      <c r="D313" s="122"/>
      <c r="E313" s="123" t="s">
        <v>16315</v>
      </c>
      <c r="F313" s="124"/>
      <c r="G313" s="124"/>
      <c r="H313" s="124"/>
      <c r="I313" s="253"/>
      <c r="J313" s="129"/>
      <c r="K313" s="128"/>
      <c r="L313" s="129"/>
      <c r="M313" s="128"/>
      <c r="N313" s="127"/>
      <c r="O313" s="127"/>
      <c r="P313" s="127"/>
      <c r="Q313" s="131"/>
      <c r="R313" s="131"/>
      <c r="S313" s="132"/>
      <c r="T313" s="136"/>
      <c r="U313" s="254"/>
      <c r="V313" s="254"/>
      <c r="W313" s="133" t="e">
        <f>VLOOKUP(TRIM(X313),X10:Y88,2,FALSE)</f>
        <v>#N/A</v>
      </c>
      <c r="X313" s="11" t="str">
        <f t="shared" si="13"/>
        <v/>
      </c>
      <c r="Y313" s="64"/>
      <c r="AA313" s="1">
        <f t="shared" si="12"/>
        <v>0</v>
      </c>
    </row>
    <row r="314" spans="1:27" ht="37.200000000000003" customHeight="1">
      <c r="A314" s="119"/>
      <c r="B314" s="134" t="s">
        <v>57</v>
      </c>
      <c r="C314" s="122"/>
      <c r="D314" s="122"/>
      <c r="E314" s="123" t="s">
        <v>16316</v>
      </c>
      <c r="F314" s="124"/>
      <c r="G314" s="124"/>
      <c r="H314" s="124"/>
      <c r="I314" s="253"/>
      <c r="J314" s="129"/>
      <c r="K314" s="128"/>
      <c r="L314" s="129"/>
      <c r="M314" s="128"/>
      <c r="N314" s="127"/>
      <c r="O314" s="127"/>
      <c r="P314" s="127"/>
      <c r="Q314" s="131"/>
      <c r="R314" s="131"/>
      <c r="S314" s="132"/>
      <c r="T314" s="136"/>
      <c r="U314" s="254"/>
      <c r="V314" s="254"/>
      <c r="W314" s="133" t="e">
        <f>VLOOKUP(TRIM(X314),X10:Y88,2,FALSE)</f>
        <v>#N/A</v>
      </c>
      <c r="X314" s="11" t="str">
        <f t="shared" si="13"/>
        <v/>
      </c>
      <c r="Y314" s="64"/>
      <c r="AA314" s="1">
        <f t="shared" si="12"/>
        <v>0</v>
      </c>
    </row>
    <row r="315" spans="1:27" ht="35.25" customHeight="1">
      <c r="A315" s="119"/>
      <c r="B315" s="134" t="s">
        <v>57</v>
      </c>
      <c r="C315" s="122"/>
      <c r="D315" s="122"/>
      <c r="E315" s="123" t="s">
        <v>16317</v>
      </c>
      <c r="F315" s="124"/>
      <c r="G315" s="124"/>
      <c r="H315" s="124"/>
      <c r="I315" s="253"/>
      <c r="J315" s="129"/>
      <c r="K315" s="128"/>
      <c r="L315" s="129"/>
      <c r="M315" s="128"/>
      <c r="N315" s="127"/>
      <c r="O315" s="127"/>
      <c r="P315" s="127"/>
      <c r="Q315" s="131"/>
      <c r="R315" s="131"/>
      <c r="S315" s="132"/>
      <c r="T315" s="136"/>
      <c r="U315" s="254"/>
      <c r="V315" s="254"/>
      <c r="W315" s="133" t="e">
        <f>VLOOKUP(TRIM(X315),X10:Y88,2,FALSE)</f>
        <v>#N/A</v>
      </c>
      <c r="X315" s="11" t="str">
        <f t="shared" si="13"/>
        <v/>
      </c>
      <c r="Y315" s="64"/>
      <c r="AA315" s="1">
        <f t="shared" si="12"/>
        <v>0</v>
      </c>
    </row>
    <row r="316" spans="1:27" ht="37.200000000000003" customHeight="1">
      <c r="A316" s="119"/>
      <c r="B316" s="134" t="s">
        <v>57</v>
      </c>
      <c r="C316" s="122"/>
      <c r="D316" s="122"/>
      <c r="E316" s="123" t="s">
        <v>16318</v>
      </c>
      <c r="F316" s="124"/>
      <c r="G316" s="124"/>
      <c r="H316" s="124"/>
      <c r="I316" s="253"/>
      <c r="J316" s="129"/>
      <c r="K316" s="128"/>
      <c r="L316" s="129"/>
      <c r="M316" s="128"/>
      <c r="N316" s="127"/>
      <c r="O316" s="127"/>
      <c r="P316" s="127"/>
      <c r="Q316" s="131"/>
      <c r="R316" s="131"/>
      <c r="S316" s="132"/>
      <c r="T316" s="136"/>
      <c r="U316" s="254"/>
      <c r="V316" s="254"/>
      <c r="W316" s="133" t="e">
        <f>VLOOKUP(TRIM(X316),X10:Y88,2,FALSE)</f>
        <v>#N/A</v>
      </c>
      <c r="X316" s="11" t="str">
        <f t="shared" si="13"/>
        <v/>
      </c>
      <c r="Y316" s="64"/>
      <c r="AA316" s="1">
        <f t="shared" si="12"/>
        <v>0</v>
      </c>
    </row>
    <row r="317" spans="1:27" ht="35.25" customHeight="1">
      <c r="A317" s="119"/>
      <c r="B317" s="134" t="s">
        <v>57</v>
      </c>
      <c r="C317" s="122"/>
      <c r="D317" s="122"/>
      <c r="E317" s="123" t="s">
        <v>16319</v>
      </c>
      <c r="F317" s="124"/>
      <c r="G317" s="124"/>
      <c r="H317" s="124"/>
      <c r="I317" s="253"/>
      <c r="J317" s="129"/>
      <c r="K317" s="128"/>
      <c r="L317" s="129"/>
      <c r="M317" s="128"/>
      <c r="N317" s="127"/>
      <c r="O317" s="127"/>
      <c r="P317" s="127"/>
      <c r="Q317" s="131"/>
      <c r="R317" s="131"/>
      <c r="S317" s="132"/>
      <c r="T317" s="136"/>
      <c r="U317" s="254"/>
      <c r="V317" s="254"/>
      <c r="W317" s="133" t="e">
        <f>VLOOKUP(TRIM(X317),X10:Y88,2,FALSE)</f>
        <v>#N/A</v>
      </c>
      <c r="X317" s="11" t="str">
        <f t="shared" si="13"/>
        <v/>
      </c>
      <c r="Y317" s="64"/>
      <c r="AA317" s="1">
        <f t="shared" si="12"/>
        <v>0</v>
      </c>
    </row>
    <row r="318" spans="1:27" ht="35.25" customHeight="1">
      <c r="A318" s="119"/>
      <c r="B318" s="134" t="s">
        <v>57</v>
      </c>
      <c r="C318" s="122"/>
      <c r="D318" s="122"/>
      <c r="E318" s="123" t="s">
        <v>16320</v>
      </c>
      <c r="F318" s="124"/>
      <c r="G318" s="124"/>
      <c r="H318" s="124"/>
      <c r="I318" s="253"/>
      <c r="J318" s="129"/>
      <c r="K318" s="128"/>
      <c r="L318" s="129"/>
      <c r="M318" s="128"/>
      <c r="N318" s="127"/>
      <c r="O318" s="127"/>
      <c r="P318" s="127"/>
      <c r="Q318" s="131"/>
      <c r="R318" s="131"/>
      <c r="S318" s="132"/>
      <c r="T318" s="136"/>
      <c r="U318" s="254"/>
      <c r="V318" s="254"/>
      <c r="W318" s="133" t="e">
        <f>VLOOKUP(TRIM(X318),X10:Y88,2,FALSE)</f>
        <v>#N/A</v>
      </c>
      <c r="X318" s="11" t="str">
        <f t="shared" si="13"/>
        <v/>
      </c>
      <c r="Y318" s="64"/>
      <c r="AA318" s="1">
        <f t="shared" si="12"/>
        <v>0</v>
      </c>
    </row>
    <row r="319" spans="1:27" ht="35.25" customHeight="1">
      <c r="A319" s="119"/>
      <c r="B319" s="134" t="s">
        <v>57</v>
      </c>
      <c r="C319" s="122"/>
      <c r="D319" s="122"/>
      <c r="E319" s="123" t="s">
        <v>16321</v>
      </c>
      <c r="F319" s="124"/>
      <c r="G319" s="124"/>
      <c r="H319" s="124"/>
      <c r="I319" s="253"/>
      <c r="J319" s="129"/>
      <c r="K319" s="128"/>
      <c r="L319" s="129"/>
      <c r="M319" s="128"/>
      <c r="N319" s="127"/>
      <c r="O319" s="127"/>
      <c r="P319" s="127"/>
      <c r="Q319" s="131"/>
      <c r="R319" s="131"/>
      <c r="S319" s="132"/>
      <c r="T319" s="136"/>
      <c r="U319" s="254"/>
      <c r="V319" s="254"/>
      <c r="W319" s="133" t="e">
        <f>VLOOKUP(TRIM(X319),X10:Y88,2,FALSE)</f>
        <v>#N/A</v>
      </c>
      <c r="X319" s="11" t="str">
        <f t="shared" si="13"/>
        <v/>
      </c>
      <c r="Y319" s="64"/>
      <c r="AA319" s="1">
        <f t="shared" si="12"/>
        <v>0</v>
      </c>
    </row>
    <row r="320" spans="1:27" ht="35.25" customHeight="1">
      <c r="A320" s="119"/>
      <c r="B320" s="134" t="s">
        <v>57</v>
      </c>
      <c r="C320" s="122"/>
      <c r="D320" s="122"/>
      <c r="E320" s="123" t="s">
        <v>16322</v>
      </c>
      <c r="F320" s="124"/>
      <c r="G320" s="124"/>
      <c r="H320" s="124"/>
      <c r="I320" s="253"/>
      <c r="J320" s="129"/>
      <c r="K320" s="128"/>
      <c r="L320" s="129"/>
      <c r="M320" s="128"/>
      <c r="N320" s="127"/>
      <c r="O320" s="127"/>
      <c r="P320" s="127"/>
      <c r="Q320" s="131"/>
      <c r="R320" s="131"/>
      <c r="S320" s="132"/>
      <c r="T320" s="136"/>
      <c r="U320" s="254"/>
      <c r="V320" s="254"/>
      <c r="W320" s="133" t="e">
        <f>VLOOKUP(TRIM(X320),X10:Y88,2,FALSE)</f>
        <v>#N/A</v>
      </c>
      <c r="X320" s="11" t="str">
        <f t="shared" si="13"/>
        <v/>
      </c>
      <c r="Y320" s="64"/>
      <c r="AA320" s="1">
        <f t="shared" si="12"/>
        <v>0</v>
      </c>
    </row>
    <row r="321" spans="1:27" ht="35.25" customHeight="1">
      <c r="A321" s="119"/>
      <c r="B321" s="134" t="s">
        <v>57</v>
      </c>
      <c r="C321" s="122"/>
      <c r="D321" s="122"/>
      <c r="E321" s="123" t="s">
        <v>16323</v>
      </c>
      <c r="F321" s="124"/>
      <c r="G321" s="124"/>
      <c r="H321" s="124"/>
      <c r="I321" s="253"/>
      <c r="J321" s="129"/>
      <c r="K321" s="128"/>
      <c r="L321" s="129"/>
      <c r="M321" s="128"/>
      <c r="N321" s="127"/>
      <c r="O321" s="127"/>
      <c r="P321" s="127"/>
      <c r="Q321" s="131"/>
      <c r="R321" s="131"/>
      <c r="S321" s="132"/>
      <c r="T321" s="136"/>
      <c r="U321" s="254"/>
      <c r="V321" s="254"/>
      <c r="W321" s="133" t="e">
        <f>VLOOKUP(TRIM(X321),X10:Y88,2,FALSE)</f>
        <v>#N/A</v>
      </c>
      <c r="X321" s="11" t="str">
        <f t="shared" si="13"/>
        <v/>
      </c>
      <c r="Y321" s="64"/>
      <c r="AA321" s="1">
        <f t="shared" si="12"/>
        <v>0</v>
      </c>
    </row>
    <row r="322" spans="1:27" ht="35.25" customHeight="1">
      <c r="A322" s="119"/>
      <c r="B322" s="134" t="s">
        <v>57</v>
      </c>
      <c r="C322" s="122"/>
      <c r="D322" s="122"/>
      <c r="E322" s="123" t="s">
        <v>16324</v>
      </c>
      <c r="F322" s="124"/>
      <c r="G322" s="124"/>
      <c r="H322" s="124"/>
      <c r="I322" s="253"/>
      <c r="J322" s="129"/>
      <c r="K322" s="128"/>
      <c r="L322" s="129"/>
      <c r="M322" s="128"/>
      <c r="N322" s="127"/>
      <c r="O322" s="127"/>
      <c r="P322" s="127"/>
      <c r="Q322" s="131"/>
      <c r="R322" s="131"/>
      <c r="S322" s="132"/>
      <c r="T322" s="136"/>
      <c r="U322" s="254"/>
      <c r="V322" s="254"/>
      <c r="W322" s="133" t="e">
        <f>VLOOKUP(TRIM(X322),X10:Y88,2,FALSE)</f>
        <v>#N/A</v>
      </c>
      <c r="X322" s="11" t="str">
        <f t="shared" si="13"/>
        <v/>
      </c>
      <c r="Y322" s="64"/>
      <c r="AA322" s="1">
        <f t="shared" si="12"/>
        <v>0</v>
      </c>
    </row>
    <row r="323" spans="1:27" ht="35.25" customHeight="1">
      <c r="A323" s="119"/>
      <c r="B323" s="134" t="s">
        <v>57</v>
      </c>
      <c r="C323" s="122"/>
      <c r="D323" s="122"/>
      <c r="E323" s="123" t="s">
        <v>16325</v>
      </c>
      <c r="F323" s="124"/>
      <c r="G323" s="124"/>
      <c r="H323" s="124"/>
      <c r="I323" s="253"/>
      <c r="J323" s="129"/>
      <c r="K323" s="128"/>
      <c r="L323" s="129"/>
      <c r="M323" s="128"/>
      <c r="N323" s="127"/>
      <c r="O323" s="127"/>
      <c r="P323" s="127"/>
      <c r="Q323" s="131"/>
      <c r="R323" s="131"/>
      <c r="S323" s="132"/>
      <c r="T323" s="136"/>
      <c r="U323" s="254"/>
      <c r="V323" s="254"/>
      <c r="W323" s="133" t="e">
        <f>VLOOKUP(TRIM(X323),X10:Y88,2,FALSE)</f>
        <v>#N/A</v>
      </c>
      <c r="X323" s="11" t="str">
        <f t="shared" si="13"/>
        <v/>
      </c>
      <c r="Y323" s="64"/>
      <c r="AA323" s="1">
        <f t="shared" si="12"/>
        <v>0</v>
      </c>
    </row>
    <row r="324" spans="1:27" ht="35.25" customHeight="1">
      <c r="A324" s="119"/>
      <c r="B324" s="134" t="s">
        <v>57</v>
      </c>
      <c r="C324" s="122"/>
      <c r="D324" s="122"/>
      <c r="E324" s="123" t="s">
        <v>16326</v>
      </c>
      <c r="F324" s="124"/>
      <c r="G324" s="124"/>
      <c r="H324" s="124"/>
      <c r="I324" s="253"/>
      <c r="J324" s="129"/>
      <c r="K324" s="128"/>
      <c r="L324" s="129"/>
      <c r="M324" s="128"/>
      <c r="N324" s="127"/>
      <c r="O324" s="127"/>
      <c r="P324" s="127"/>
      <c r="Q324" s="131"/>
      <c r="R324" s="131"/>
      <c r="S324" s="132"/>
      <c r="T324" s="136"/>
      <c r="U324" s="254"/>
      <c r="V324" s="254"/>
      <c r="W324" s="133" t="e">
        <f>VLOOKUP(TRIM(X324),X10:Y88,2,FALSE)</f>
        <v>#N/A</v>
      </c>
      <c r="X324" s="11" t="str">
        <f t="shared" si="13"/>
        <v/>
      </c>
      <c r="Y324" s="64"/>
      <c r="AA324" s="1">
        <f t="shared" si="12"/>
        <v>0</v>
      </c>
    </row>
    <row r="325" spans="1:27" ht="35.25" customHeight="1">
      <c r="A325" s="119"/>
      <c r="B325" s="134" t="s">
        <v>57</v>
      </c>
      <c r="C325" s="122"/>
      <c r="D325" s="122"/>
      <c r="E325" s="123" t="s">
        <v>16327</v>
      </c>
      <c r="F325" s="124"/>
      <c r="G325" s="124"/>
      <c r="H325" s="124"/>
      <c r="I325" s="253"/>
      <c r="J325" s="129"/>
      <c r="K325" s="128"/>
      <c r="L325" s="129"/>
      <c r="M325" s="128"/>
      <c r="N325" s="127"/>
      <c r="O325" s="127"/>
      <c r="P325" s="127"/>
      <c r="Q325" s="131"/>
      <c r="R325" s="131"/>
      <c r="S325" s="132"/>
      <c r="T325" s="136"/>
      <c r="U325" s="254"/>
      <c r="V325" s="254"/>
      <c r="W325" s="133" t="e">
        <f>VLOOKUP(TRIM(X325),X10:Y88,2,FALSE)</f>
        <v>#N/A</v>
      </c>
      <c r="X325" s="11" t="str">
        <f t="shared" si="13"/>
        <v/>
      </c>
      <c r="Y325" s="64"/>
      <c r="AA325" s="1">
        <f t="shared" si="12"/>
        <v>0</v>
      </c>
    </row>
    <row r="326" spans="1:27" ht="35.25" customHeight="1">
      <c r="A326" s="119"/>
      <c r="B326" s="134" t="s">
        <v>57</v>
      </c>
      <c r="C326" s="122"/>
      <c r="D326" s="122"/>
      <c r="E326" s="123" t="s">
        <v>16328</v>
      </c>
      <c r="F326" s="124"/>
      <c r="G326" s="124"/>
      <c r="H326" s="124"/>
      <c r="I326" s="253"/>
      <c r="J326" s="129"/>
      <c r="K326" s="128"/>
      <c r="L326" s="129"/>
      <c r="M326" s="128"/>
      <c r="N326" s="127"/>
      <c r="O326" s="127"/>
      <c r="P326" s="127"/>
      <c r="Q326" s="131"/>
      <c r="R326" s="131"/>
      <c r="S326" s="132"/>
      <c r="T326" s="136"/>
      <c r="U326" s="254"/>
      <c r="V326" s="254"/>
      <c r="W326" s="133" t="e">
        <f>VLOOKUP(TRIM(X326),X10:Y88,2,FALSE)</f>
        <v>#N/A</v>
      </c>
      <c r="X326" s="11" t="str">
        <f t="shared" si="13"/>
        <v/>
      </c>
      <c r="Y326" s="64"/>
      <c r="AA326" s="1">
        <f t="shared" si="12"/>
        <v>0</v>
      </c>
    </row>
    <row r="327" spans="1:27" ht="35.25" customHeight="1">
      <c r="A327" s="119"/>
      <c r="B327" s="134" t="s">
        <v>57</v>
      </c>
      <c r="C327" s="122"/>
      <c r="D327" s="122"/>
      <c r="E327" s="123" t="s">
        <v>16329</v>
      </c>
      <c r="F327" s="124"/>
      <c r="G327" s="124"/>
      <c r="H327" s="124"/>
      <c r="I327" s="253"/>
      <c r="J327" s="129"/>
      <c r="K327" s="128"/>
      <c r="L327" s="129"/>
      <c r="M327" s="128"/>
      <c r="N327" s="127"/>
      <c r="O327" s="127"/>
      <c r="P327" s="127"/>
      <c r="Q327" s="131"/>
      <c r="R327" s="131"/>
      <c r="S327" s="132"/>
      <c r="T327" s="136"/>
      <c r="U327" s="254"/>
      <c r="V327" s="254"/>
      <c r="W327" s="133" t="e">
        <f>VLOOKUP(TRIM(X327),X10:Y88,2,FALSE)</f>
        <v>#N/A</v>
      </c>
      <c r="X327" s="11" t="str">
        <f t="shared" si="13"/>
        <v/>
      </c>
      <c r="Y327" s="64"/>
      <c r="AA327" s="1">
        <f t="shared" si="12"/>
        <v>0</v>
      </c>
    </row>
    <row r="328" spans="1:27" ht="35.25" customHeight="1">
      <c r="A328" s="119"/>
      <c r="B328" s="134" t="s">
        <v>57</v>
      </c>
      <c r="C328" s="122"/>
      <c r="D328" s="122"/>
      <c r="E328" s="123" t="s">
        <v>16330</v>
      </c>
      <c r="F328" s="124"/>
      <c r="G328" s="124"/>
      <c r="H328" s="124"/>
      <c r="I328" s="253"/>
      <c r="J328" s="129"/>
      <c r="K328" s="128"/>
      <c r="L328" s="129"/>
      <c r="M328" s="128"/>
      <c r="N328" s="127"/>
      <c r="O328" s="127"/>
      <c r="P328" s="127"/>
      <c r="Q328" s="131"/>
      <c r="R328" s="131"/>
      <c r="S328" s="132"/>
      <c r="T328" s="136"/>
      <c r="U328" s="254"/>
      <c r="V328" s="254"/>
      <c r="W328" s="133" t="e">
        <f>VLOOKUP(TRIM(X328),X10:Y88,2,FALSE)</f>
        <v>#N/A</v>
      </c>
      <c r="X328" s="11" t="str">
        <f t="shared" si="13"/>
        <v/>
      </c>
      <c r="Y328" s="64"/>
      <c r="AA328" s="1">
        <f t="shared" si="12"/>
        <v>0</v>
      </c>
    </row>
    <row r="329" spans="1:27" ht="35.25" customHeight="1">
      <c r="A329" s="119"/>
      <c r="B329" s="134" t="s">
        <v>57</v>
      </c>
      <c r="C329" s="122"/>
      <c r="D329" s="122"/>
      <c r="E329" s="123" t="s">
        <v>16331</v>
      </c>
      <c r="F329" s="124"/>
      <c r="G329" s="124"/>
      <c r="H329" s="124"/>
      <c r="I329" s="253"/>
      <c r="J329" s="129"/>
      <c r="K329" s="128"/>
      <c r="L329" s="129"/>
      <c r="M329" s="128"/>
      <c r="N329" s="127"/>
      <c r="O329" s="127"/>
      <c r="P329" s="127"/>
      <c r="Q329" s="131"/>
      <c r="R329" s="131"/>
      <c r="S329" s="132"/>
      <c r="T329" s="136"/>
      <c r="U329" s="254"/>
      <c r="V329" s="254"/>
      <c r="W329" s="133" t="e">
        <f>VLOOKUP(TRIM(X329),X10:Y88,2,FALSE)</f>
        <v>#N/A</v>
      </c>
      <c r="X329" s="11" t="str">
        <f t="shared" si="13"/>
        <v/>
      </c>
      <c r="Y329" s="64"/>
      <c r="AA329" s="1">
        <f t="shared" si="12"/>
        <v>0</v>
      </c>
    </row>
    <row r="330" spans="1:27" ht="35.25" customHeight="1">
      <c r="A330" s="119"/>
      <c r="B330" s="134" t="s">
        <v>57</v>
      </c>
      <c r="C330" s="122"/>
      <c r="D330" s="122"/>
      <c r="E330" s="123" t="s">
        <v>16332</v>
      </c>
      <c r="F330" s="124"/>
      <c r="G330" s="124"/>
      <c r="H330" s="124"/>
      <c r="I330" s="253"/>
      <c r="J330" s="129"/>
      <c r="K330" s="128"/>
      <c r="L330" s="129"/>
      <c r="M330" s="128"/>
      <c r="N330" s="127"/>
      <c r="O330" s="127"/>
      <c r="P330" s="127"/>
      <c r="Q330" s="131"/>
      <c r="R330" s="131"/>
      <c r="S330" s="132"/>
      <c r="T330" s="136"/>
      <c r="U330" s="254"/>
      <c r="V330" s="254"/>
      <c r="W330" s="133" t="e">
        <f>VLOOKUP(TRIM(X330),X10:Y88,2,FALSE)</f>
        <v>#N/A</v>
      </c>
      <c r="X330" s="11" t="str">
        <f t="shared" si="13"/>
        <v/>
      </c>
      <c r="Y330" s="64"/>
      <c r="AA330" s="1">
        <f t="shared" si="12"/>
        <v>0</v>
      </c>
    </row>
    <row r="331" spans="1:27" ht="35.25" customHeight="1">
      <c r="A331" s="119"/>
      <c r="B331" s="134" t="s">
        <v>57</v>
      </c>
      <c r="C331" s="122"/>
      <c r="D331" s="122"/>
      <c r="E331" s="123" t="s">
        <v>16333</v>
      </c>
      <c r="F331" s="124"/>
      <c r="G331" s="124"/>
      <c r="H331" s="124"/>
      <c r="I331" s="253"/>
      <c r="J331" s="129"/>
      <c r="K331" s="128"/>
      <c r="L331" s="129"/>
      <c r="M331" s="128"/>
      <c r="N331" s="127"/>
      <c r="O331" s="127"/>
      <c r="P331" s="127"/>
      <c r="Q331" s="131"/>
      <c r="R331" s="131"/>
      <c r="S331" s="132"/>
      <c r="T331" s="136"/>
      <c r="U331" s="254"/>
      <c r="V331" s="254"/>
      <c r="W331" s="133" t="e">
        <f>VLOOKUP(TRIM(X331),X10:Y88,2,FALSE)</f>
        <v>#N/A</v>
      </c>
      <c r="X331" s="11" t="str">
        <f t="shared" si="13"/>
        <v/>
      </c>
      <c r="Y331" s="64"/>
      <c r="AA331" s="1">
        <f t="shared" si="12"/>
        <v>0</v>
      </c>
    </row>
    <row r="332" spans="1:27" ht="35.25" customHeight="1">
      <c r="A332" s="119"/>
      <c r="B332" s="134" t="s">
        <v>57</v>
      </c>
      <c r="C332" s="122"/>
      <c r="D332" s="122"/>
      <c r="E332" s="123" t="s">
        <v>16334</v>
      </c>
      <c r="F332" s="124"/>
      <c r="G332" s="124"/>
      <c r="H332" s="124"/>
      <c r="I332" s="253"/>
      <c r="J332" s="129"/>
      <c r="K332" s="128"/>
      <c r="L332" s="129"/>
      <c r="M332" s="128"/>
      <c r="N332" s="127"/>
      <c r="O332" s="127"/>
      <c r="P332" s="127"/>
      <c r="Q332" s="131"/>
      <c r="R332" s="131"/>
      <c r="S332" s="132"/>
      <c r="T332" s="136"/>
      <c r="U332" s="254"/>
      <c r="V332" s="254"/>
      <c r="W332" s="133" t="e">
        <f>VLOOKUP(TRIM(X332),X10:Y88,2,FALSE)</f>
        <v>#N/A</v>
      </c>
      <c r="X332" s="11" t="str">
        <f t="shared" si="13"/>
        <v/>
      </c>
      <c r="Y332" s="64"/>
      <c r="AA332" s="1">
        <f t="shared" si="12"/>
        <v>0</v>
      </c>
    </row>
    <row r="333" spans="1:27" ht="35.25" customHeight="1">
      <c r="A333" s="119"/>
      <c r="B333" s="134" t="s">
        <v>57</v>
      </c>
      <c r="C333" s="122"/>
      <c r="D333" s="122"/>
      <c r="E333" s="123" t="s">
        <v>16335</v>
      </c>
      <c r="F333" s="124"/>
      <c r="G333" s="124"/>
      <c r="H333" s="124"/>
      <c r="I333" s="253"/>
      <c r="J333" s="129"/>
      <c r="K333" s="128"/>
      <c r="L333" s="129"/>
      <c r="M333" s="128"/>
      <c r="N333" s="127"/>
      <c r="O333" s="127"/>
      <c r="P333" s="127"/>
      <c r="Q333" s="131"/>
      <c r="R333" s="131"/>
      <c r="S333" s="132"/>
      <c r="T333" s="136"/>
      <c r="U333" s="254"/>
      <c r="V333" s="254"/>
      <c r="W333" s="133" t="e">
        <f>VLOOKUP(TRIM(X333),X10:Y88,2,FALSE)</f>
        <v>#N/A</v>
      </c>
      <c r="X333" s="11" t="str">
        <f t="shared" si="13"/>
        <v/>
      </c>
      <c r="Y333" s="64"/>
      <c r="AA333" s="1">
        <f t="shared" si="12"/>
        <v>0</v>
      </c>
    </row>
    <row r="334" spans="1:27" ht="35.25" customHeight="1">
      <c r="A334" s="119"/>
      <c r="B334" s="134" t="s">
        <v>57</v>
      </c>
      <c r="C334" s="122"/>
      <c r="D334" s="122"/>
      <c r="E334" s="123" t="s">
        <v>16336</v>
      </c>
      <c r="F334" s="124"/>
      <c r="G334" s="124"/>
      <c r="H334" s="124"/>
      <c r="I334" s="253"/>
      <c r="J334" s="129"/>
      <c r="K334" s="128"/>
      <c r="L334" s="129"/>
      <c r="M334" s="128"/>
      <c r="N334" s="127"/>
      <c r="O334" s="127"/>
      <c r="P334" s="127"/>
      <c r="Q334" s="131"/>
      <c r="R334" s="131"/>
      <c r="S334" s="132"/>
      <c r="T334" s="136"/>
      <c r="U334" s="254"/>
      <c r="V334" s="254"/>
      <c r="W334" s="133" t="e">
        <f>VLOOKUP(TRIM(X334),X10:Y88,2,FALSE)</f>
        <v>#N/A</v>
      </c>
      <c r="X334" s="11" t="str">
        <f t="shared" si="13"/>
        <v/>
      </c>
      <c r="Y334" s="64"/>
      <c r="AA334" s="1">
        <f t="shared" si="12"/>
        <v>0</v>
      </c>
    </row>
    <row r="335" spans="1:27" ht="35.25" customHeight="1">
      <c r="A335" s="119"/>
      <c r="B335" s="134" t="s">
        <v>57</v>
      </c>
      <c r="C335" s="122"/>
      <c r="D335" s="122"/>
      <c r="E335" s="123" t="s">
        <v>16337</v>
      </c>
      <c r="F335" s="124"/>
      <c r="G335" s="124"/>
      <c r="H335" s="124"/>
      <c r="I335" s="253"/>
      <c r="J335" s="129"/>
      <c r="K335" s="128"/>
      <c r="L335" s="129"/>
      <c r="M335" s="128"/>
      <c r="N335" s="127"/>
      <c r="O335" s="127"/>
      <c r="P335" s="127"/>
      <c r="Q335" s="131"/>
      <c r="R335" s="131"/>
      <c r="S335" s="132"/>
      <c r="T335" s="136"/>
      <c r="U335" s="254"/>
      <c r="V335" s="254"/>
      <c r="W335" s="133" t="e">
        <f>VLOOKUP(TRIM(X335),X10:Y88,2,FALSE)</f>
        <v>#N/A</v>
      </c>
      <c r="X335" s="11" t="str">
        <f t="shared" si="13"/>
        <v/>
      </c>
      <c r="Y335" s="64"/>
      <c r="AA335" s="1">
        <f t="shared" si="12"/>
        <v>0</v>
      </c>
    </row>
    <row r="336" spans="1:27" ht="35.25" customHeight="1">
      <c r="A336" s="119"/>
      <c r="B336" s="134" t="s">
        <v>57</v>
      </c>
      <c r="C336" s="122"/>
      <c r="D336" s="122"/>
      <c r="E336" s="123" t="s">
        <v>16338</v>
      </c>
      <c r="F336" s="124"/>
      <c r="G336" s="124"/>
      <c r="H336" s="124"/>
      <c r="I336" s="253"/>
      <c r="J336" s="129"/>
      <c r="K336" s="128"/>
      <c r="L336" s="129"/>
      <c r="M336" s="128"/>
      <c r="N336" s="127"/>
      <c r="O336" s="127"/>
      <c r="P336" s="127"/>
      <c r="Q336" s="131"/>
      <c r="R336" s="131"/>
      <c r="S336" s="132"/>
      <c r="T336" s="136"/>
      <c r="U336" s="254"/>
      <c r="V336" s="254"/>
      <c r="W336" s="133" t="e">
        <f>VLOOKUP(TRIM(X336),X10:Y88,2,FALSE)</f>
        <v>#N/A</v>
      </c>
      <c r="X336" s="11" t="str">
        <f t="shared" si="13"/>
        <v/>
      </c>
      <c r="Y336" s="64"/>
      <c r="AA336" s="1">
        <f t="shared" si="12"/>
        <v>0</v>
      </c>
    </row>
    <row r="337" spans="1:27" ht="35.25" customHeight="1">
      <c r="A337" s="119"/>
      <c r="B337" s="134" t="s">
        <v>57</v>
      </c>
      <c r="C337" s="122"/>
      <c r="D337" s="122"/>
      <c r="E337" s="123" t="s">
        <v>16339</v>
      </c>
      <c r="F337" s="124"/>
      <c r="G337" s="124"/>
      <c r="H337" s="124"/>
      <c r="I337" s="253"/>
      <c r="J337" s="129"/>
      <c r="K337" s="128"/>
      <c r="L337" s="129"/>
      <c r="M337" s="128"/>
      <c r="N337" s="127"/>
      <c r="O337" s="127"/>
      <c r="P337" s="127"/>
      <c r="Q337" s="131"/>
      <c r="R337" s="131"/>
      <c r="S337" s="132"/>
      <c r="T337" s="136"/>
      <c r="U337" s="254"/>
      <c r="V337" s="254"/>
      <c r="W337" s="133" t="e">
        <f>VLOOKUP(TRIM(X337),X10:Y88,2,FALSE)</f>
        <v>#N/A</v>
      </c>
      <c r="X337" s="11" t="str">
        <f t="shared" si="13"/>
        <v/>
      </c>
      <c r="Y337" s="64"/>
      <c r="AA337" s="1">
        <f t="shared" si="12"/>
        <v>0</v>
      </c>
    </row>
    <row r="338" spans="1:27" ht="35.25" customHeight="1">
      <c r="A338" s="119"/>
      <c r="B338" s="134" t="s">
        <v>57</v>
      </c>
      <c r="C338" s="122"/>
      <c r="D338" s="122"/>
      <c r="E338" s="123" t="s">
        <v>16340</v>
      </c>
      <c r="F338" s="124"/>
      <c r="G338" s="124"/>
      <c r="H338" s="124"/>
      <c r="I338" s="253"/>
      <c r="J338" s="129"/>
      <c r="K338" s="128"/>
      <c r="L338" s="129"/>
      <c r="M338" s="128"/>
      <c r="N338" s="127"/>
      <c r="O338" s="127"/>
      <c r="P338" s="127"/>
      <c r="Q338" s="131"/>
      <c r="R338" s="131"/>
      <c r="S338" s="132"/>
      <c r="T338" s="136"/>
      <c r="U338" s="254"/>
      <c r="V338" s="254"/>
      <c r="W338" s="133" t="e">
        <f>VLOOKUP(TRIM(X338),X10:Y88,2,FALSE)</f>
        <v>#N/A</v>
      </c>
      <c r="X338" s="11" t="str">
        <f t="shared" si="13"/>
        <v/>
      </c>
      <c r="Y338" s="64"/>
      <c r="AA338" s="1">
        <f t="shared" si="12"/>
        <v>0</v>
      </c>
    </row>
    <row r="339" spans="1:27" ht="35.25" customHeight="1">
      <c r="A339" s="119"/>
      <c r="B339" s="134" t="s">
        <v>57</v>
      </c>
      <c r="C339" s="122"/>
      <c r="D339" s="122"/>
      <c r="E339" s="123" t="s">
        <v>16341</v>
      </c>
      <c r="F339" s="124"/>
      <c r="G339" s="124"/>
      <c r="H339" s="124"/>
      <c r="I339" s="253"/>
      <c r="J339" s="129"/>
      <c r="K339" s="128"/>
      <c r="L339" s="129"/>
      <c r="M339" s="128"/>
      <c r="N339" s="127"/>
      <c r="O339" s="127"/>
      <c r="P339" s="127"/>
      <c r="Q339" s="131"/>
      <c r="R339" s="131"/>
      <c r="S339" s="132"/>
      <c r="T339" s="136"/>
      <c r="U339" s="254"/>
      <c r="V339" s="254"/>
      <c r="W339" s="133" t="e">
        <f>VLOOKUP(TRIM(X339),X10:Y88,2,FALSE)</f>
        <v>#N/A</v>
      </c>
      <c r="X339" s="11" t="str">
        <f t="shared" si="13"/>
        <v/>
      </c>
      <c r="Y339" s="64"/>
      <c r="AA339" s="1">
        <f t="shared" si="12"/>
        <v>0</v>
      </c>
    </row>
    <row r="340" spans="1:27" ht="35.25" customHeight="1">
      <c r="A340" s="119"/>
      <c r="B340" s="134" t="s">
        <v>57</v>
      </c>
      <c r="C340" s="122"/>
      <c r="D340" s="122"/>
      <c r="E340" s="123" t="s">
        <v>16342</v>
      </c>
      <c r="F340" s="124"/>
      <c r="G340" s="124"/>
      <c r="H340" s="124"/>
      <c r="I340" s="253"/>
      <c r="J340" s="129"/>
      <c r="K340" s="128"/>
      <c r="L340" s="129"/>
      <c r="M340" s="128"/>
      <c r="N340" s="127"/>
      <c r="O340" s="127"/>
      <c r="P340" s="127"/>
      <c r="Q340" s="131"/>
      <c r="R340" s="131"/>
      <c r="S340" s="132"/>
      <c r="T340" s="136"/>
      <c r="U340" s="254"/>
      <c r="V340" s="254"/>
      <c r="W340" s="133" t="e">
        <f>VLOOKUP(TRIM(X340),X10:Y88,2,FALSE)</f>
        <v>#N/A</v>
      </c>
      <c r="X340" s="11" t="str">
        <f t="shared" si="13"/>
        <v/>
      </c>
      <c r="Y340" s="64"/>
      <c r="AA340" s="1">
        <f t="shared" si="12"/>
        <v>0</v>
      </c>
    </row>
    <row r="341" spans="1:27" ht="35.25" customHeight="1">
      <c r="A341" s="119"/>
      <c r="B341" s="134" t="s">
        <v>57</v>
      </c>
      <c r="C341" s="122"/>
      <c r="D341" s="122"/>
      <c r="E341" s="123" t="s">
        <v>16343</v>
      </c>
      <c r="F341" s="124"/>
      <c r="G341" s="124"/>
      <c r="H341" s="124"/>
      <c r="I341" s="253"/>
      <c r="J341" s="129"/>
      <c r="K341" s="128"/>
      <c r="L341" s="129"/>
      <c r="M341" s="128"/>
      <c r="N341" s="127"/>
      <c r="O341" s="127"/>
      <c r="P341" s="127"/>
      <c r="Q341" s="131"/>
      <c r="R341" s="131"/>
      <c r="S341" s="132"/>
      <c r="T341" s="136"/>
      <c r="U341" s="254"/>
      <c r="V341" s="254"/>
      <c r="W341" s="133" t="e">
        <f>VLOOKUP(TRIM(X341),X10:Y88,2,FALSE)</f>
        <v>#N/A</v>
      </c>
      <c r="X341" s="11" t="str">
        <f t="shared" si="13"/>
        <v/>
      </c>
      <c r="Y341" s="64"/>
      <c r="AA341" s="1">
        <f t="shared" si="12"/>
        <v>0</v>
      </c>
    </row>
    <row r="342" spans="1:27" ht="35.25" customHeight="1">
      <c r="A342" s="119"/>
      <c r="B342" s="134" t="s">
        <v>57</v>
      </c>
      <c r="C342" s="122"/>
      <c r="D342" s="122"/>
      <c r="E342" s="123" t="s">
        <v>16344</v>
      </c>
      <c r="F342" s="124"/>
      <c r="G342" s="124"/>
      <c r="H342" s="124"/>
      <c r="I342" s="253"/>
      <c r="J342" s="129"/>
      <c r="K342" s="128"/>
      <c r="L342" s="129"/>
      <c r="M342" s="128"/>
      <c r="N342" s="127"/>
      <c r="O342" s="127"/>
      <c r="P342" s="127"/>
      <c r="Q342" s="131"/>
      <c r="R342" s="131"/>
      <c r="S342" s="132"/>
      <c r="T342" s="136"/>
      <c r="U342" s="254"/>
      <c r="V342" s="254"/>
      <c r="W342" s="133" t="e">
        <f>VLOOKUP(TRIM(X342),X10:Y88,2,FALSE)</f>
        <v>#N/A</v>
      </c>
      <c r="X342" s="11" t="str">
        <f t="shared" si="13"/>
        <v/>
      </c>
      <c r="Y342" s="64"/>
      <c r="AA342" s="1">
        <f t="shared" si="12"/>
        <v>0</v>
      </c>
    </row>
    <row r="343" spans="1:27" ht="35.25" customHeight="1">
      <c r="A343" s="119"/>
      <c r="B343" s="134" t="s">
        <v>57</v>
      </c>
      <c r="C343" s="122"/>
      <c r="D343" s="122"/>
      <c r="E343" s="123" t="s">
        <v>16345</v>
      </c>
      <c r="F343" s="124"/>
      <c r="G343" s="124"/>
      <c r="H343" s="124"/>
      <c r="I343" s="253"/>
      <c r="J343" s="129"/>
      <c r="K343" s="128"/>
      <c r="L343" s="129"/>
      <c r="M343" s="128"/>
      <c r="N343" s="127"/>
      <c r="O343" s="127"/>
      <c r="P343" s="127"/>
      <c r="Q343" s="131"/>
      <c r="R343" s="131"/>
      <c r="S343" s="132"/>
      <c r="T343" s="136"/>
      <c r="U343" s="254"/>
      <c r="V343" s="254"/>
      <c r="W343" s="133" t="e">
        <f>VLOOKUP(TRIM(X343),X10:Y88,2,FALSE)</f>
        <v>#N/A</v>
      </c>
      <c r="X343" s="11" t="str">
        <f t="shared" si="13"/>
        <v/>
      </c>
      <c r="Y343" s="64"/>
      <c r="AA343" s="1">
        <f t="shared" si="12"/>
        <v>0</v>
      </c>
    </row>
    <row r="344" spans="1:27" ht="35.25" customHeight="1">
      <c r="A344" s="119"/>
      <c r="B344" s="134" t="s">
        <v>57</v>
      </c>
      <c r="C344" s="122"/>
      <c r="D344" s="122"/>
      <c r="E344" s="123" t="s">
        <v>16346</v>
      </c>
      <c r="F344" s="124"/>
      <c r="G344" s="124"/>
      <c r="H344" s="124"/>
      <c r="I344" s="253"/>
      <c r="J344" s="129"/>
      <c r="K344" s="128"/>
      <c r="L344" s="129"/>
      <c r="M344" s="128"/>
      <c r="N344" s="127"/>
      <c r="O344" s="127"/>
      <c r="P344" s="127"/>
      <c r="Q344" s="131"/>
      <c r="R344" s="131"/>
      <c r="S344" s="132"/>
      <c r="T344" s="136"/>
      <c r="U344" s="254"/>
      <c r="V344" s="254"/>
      <c r="W344" s="133" t="e">
        <f>VLOOKUP(TRIM(X344),X10:Y88,2,FALSE)</f>
        <v>#N/A</v>
      </c>
      <c r="X344" s="11" t="str">
        <f t="shared" si="13"/>
        <v/>
      </c>
      <c r="Y344" s="64"/>
      <c r="AA344" s="1">
        <f t="shared" si="12"/>
        <v>0</v>
      </c>
    </row>
    <row r="345" spans="1:27" ht="35.25" customHeight="1">
      <c r="A345" s="119"/>
      <c r="B345" s="134" t="s">
        <v>57</v>
      </c>
      <c r="C345" s="122"/>
      <c r="D345" s="122"/>
      <c r="E345" s="123" t="s">
        <v>16347</v>
      </c>
      <c r="F345" s="124"/>
      <c r="G345" s="124"/>
      <c r="H345" s="124"/>
      <c r="I345" s="253"/>
      <c r="J345" s="129"/>
      <c r="K345" s="128"/>
      <c r="L345" s="129"/>
      <c r="M345" s="128"/>
      <c r="N345" s="127"/>
      <c r="O345" s="127"/>
      <c r="P345" s="127"/>
      <c r="Q345" s="131"/>
      <c r="R345" s="131"/>
      <c r="S345" s="132"/>
      <c r="T345" s="136"/>
      <c r="U345" s="254"/>
      <c r="V345" s="254"/>
      <c r="W345" s="133" t="e">
        <f>VLOOKUP(TRIM(X345),X10:Y88,2,FALSE)</f>
        <v>#N/A</v>
      </c>
      <c r="X345" s="11" t="str">
        <f t="shared" si="13"/>
        <v/>
      </c>
      <c r="Y345" s="64"/>
      <c r="AA345" s="1">
        <f t="shared" ref="AA345:AA408" si="14">LEN(I345)</f>
        <v>0</v>
      </c>
    </row>
    <row r="346" spans="1:27" ht="35.25" customHeight="1">
      <c r="A346" s="119"/>
      <c r="B346" s="134" t="s">
        <v>57</v>
      </c>
      <c r="C346" s="122"/>
      <c r="D346" s="122"/>
      <c r="E346" s="123" t="s">
        <v>16348</v>
      </c>
      <c r="F346" s="124"/>
      <c r="G346" s="124"/>
      <c r="H346" s="124"/>
      <c r="I346" s="253"/>
      <c r="J346" s="129"/>
      <c r="K346" s="128"/>
      <c r="L346" s="129"/>
      <c r="M346" s="128"/>
      <c r="N346" s="127"/>
      <c r="O346" s="127"/>
      <c r="P346" s="127"/>
      <c r="Q346" s="131"/>
      <c r="R346" s="131"/>
      <c r="S346" s="132"/>
      <c r="T346" s="136"/>
      <c r="U346" s="254"/>
      <c r="V346" s="254"/>
      <c r="W346" s="133" t="e">
        <f>VLOOKUP(TRIM(X346),X10:Y88,2,FALSE)</f>
        <v>#N/A</v>
      </c>
      <c r="X346" s="11" t="str">
        <f t="shared" si="13"/>
        <v/>
      </c>
      <c r="Y346" s="64"/>
      <c r="AA346" s="1">
        <f t="shared" si="14"/>
        <v>0</v>
      </c>
    </row>
    <row r="347" spans="1:27" ht="37.200000000000003" customHeight="1">
      <c r="A347" s="119"/>
      <c r="B347" s="134" t="s">
        <v>57</v>
      </c>
      <c r="C347" s="122"/>
      <c r="D347" s="122"/>
      <c r="E347" s="123" t="s">
        <v>16349</v>
      </c>
      <c r="F347" s="124"/>
      <c r="G347" s="124"/>
      <c r="H347" s="124"/>
      <c r="I347" s="253"/>
      <c r="J347" s="127"/>
      <c r="K347" s="255"/>
      <c r="L347" s="127"/>
      <c r="M347" s="255"/>
      <c r="N347" s="127"/>
      <c r="O347" s="127"/>
      <c r="P347" s="127"/>
      <c r="Q347" s="131"/>
      <c r="R347" s="131"/>
      <c r="S347" s="132"/>
      <c r="T347" s="136"/>
      <c r="U347" s="254"/>
      <c r="V347" s="254"/>
      <c r="W347" s="133" t="e">
        <f>VLOOKUP(TRIM(X347),X10:Y88,2,FALSE)</f>
        <v>#N/A</v>
      </c>
      <c r="X347" s="11" t="str">
        <f t="shared" si="13"/>
        <v/>
      </c>
      <c r="Y347" s="64"/>
      <c r="AA347" s="1">
        <f t="shared" si="14"/>
        <v>0</v>
      </c>
    </row>
    <row r="348" spans="1:27" ht="37.200000000000003" customHeight="1">
      <c r="A348" s="119"/>
      <c r="B348" s="134" t="s">
        <v>57</v>
      </c>
      <c r="C348" s="122"/>
      <c r="D348" s="122"/>
      <c r="E348" s="123" t="s">
        <v>16350</v>
      </c>
      <c r="F348" s="124"/>
      <c r="G348" s="124"/>
      <c r="H348" s="124"/>
      <c r="I348" s="253"/>
      <c r="J348" s="129"/>
      <c r="K348" s="128"/>
      <c r="L348" s="129"/>
      <c r="M348" s="128"/>
      <c r="N348" s="127"/>
      <c r="O348" s="127"/>
      <c r="P348" s="127"/>
      <c r="Q348" s="131"/>
      <c r="R348" s="131"/>
      <c r="S348" s="132"/>
      <c r="T348" s="136"/>
      <c r="U348" s="254"/>
      <c r="V348" s="254"/>
      <c r="W348" s="133" t="e">
        <f>VLOOKUP(TRIM(X348),X10:Y88,2,FALSE)</f>
        <v>#N/A</v>
      </c>
      <c r="X348" s="11" t="str">
        <f t="shared" ref="X348:X411" si="15">IF(ISNONTEXT(D348),"" &amp; D348 &amp;"",T(D348))</f>
        <v/>
      </c>
      <c r="Y348" s="64"/>
      <c r="AA348" s="1">
        <f t="shared" si="14"/>
        <v>0</v>
      </c>
    </row>
    <row r="349" spans="1:27" ht="37.200000000000003" customHeight="1">
      <c r="A349" s="119"/>
      <c r="B349" s="134" t="s">
        <v>57</v>
      </c>
      <c r="C349" s="122"/>
      <c r="D349" s="122"/>
      <c r="E349" s="123" t="s">
        <v>16351</v>
      </c>
      <c r="F349" s="124"/>
      <c r="G349" s="124"/>
      <c r="H349" s="124"/>
      <c r="I349" s="253"/>
      <c r="J349" s="129"/>
      <c r="K349" s="128"/>
      <c r="L349" s="129"/>
      <c r="M349" s="128"/>
      <c r="N349" s="127"/>
      <c r="O349" s="127"/>
      <c r="P349" s="127"/>
      <c r="Q349" s="131"/>
      <c r="R349" s="131"/>
      <c r="S349" s="132"/>
      <c r="T349" s="136"/>
      <c r="U349" s="254"/>
      <c r="V349" s="254"/>
      <c r="W349" s="133" t="e">
        <f>VLOOKUP(TRIM(X349),X10:Y88,2,FALSE)</f>
        <v>#N/A</v>
      </c>
      <c r="X349" s="11" t="str">
        <f t="shared" si="15"/>
        <v/>
      </c>
      <c r="Y349" s="64"/>
      <c r="AA349" s="1">
        <f t="shared" si="14"/>
        <v>0</v>
      </c>
    </row>
    <row r="350" spans="1:27" ht="35.25" customHeight="1">
      <c r="A350" s="119"/>
      <c r="B350" s="134" t="s">
        <v>57</v>
      </c>
      <c r="C350" s="122"/>
      <c r="D350" s="122"/>
      <c r="E350" s="123" t="s">
        <v>16352</v>
      </c>
      <c r="F350" s="124"/>
      <c r="G350" s="124"/>
      <c r="H350" s="124"/>
      <c r="I350" s="253"/>
      <c r="J350" s="129"/>
      <c r="K350" s="128"/>
      <c r="L350" s="129"/>
      <c r="M350" s="128"/>
      <c r="N350" s="127"/>
      <c r="O350" s="127"/>
      <c r="P350" s="127"/>
      <c r="Q350" s="131"/>
      <c r="R350" s="131"/>
      <c r="S350" s="132"/>
      <c r="T350" s="136"/>
      <c r="U350" s="254"/>
      <c r="V350" s="254"/>
      <c r="W350" s="133" t="e">
        <f>VLOOKUP(TRIM(X350),X10:Y88,2,FALSE)</f>
        <v>#N/A</v>
      </c>
      <c r="X350" s="11" t="str">
        <f t="shared" si="15"/>
        <v/>
      </c>
      <c r="Y350" s="64"/>
      <c r="AA350" s="1">
        <f t="shared" si="14"/>
        <v>0</v>
      </c>
    </row>
    <row r="351" spans="1:27" ht="37.200000000000003" customHeight="1">
      <c r="A351" s="119"/>
      <c r="B351" s="134" t="s">
        <v>57</v>
      </c>
      <c r="C351" s="122"/>
      <c r="D351" s="122"/>
      <c r="E351" s="123" t="s">
        <v>16353</v>
      </c>
      <c r="F351" s="124"/>
      <c r="G351" s="124"/>
      <c r="H351" s="124"/>
      <c r="I351" s="253"/>
      <c r="J351" s="129"/>
      <c r="K351" s="128"/>
      <c r="L351" s="129"/>
      <c r="M351" s="128"/>
      <c r="N351" s="127"/>
      <c r="O351" s="127"/>
      <c r="P351" s="127"/>
      <c r="Q351" s="131"/>
      <c r="R351" s="131"/>
      <c r="S351" s="132"/>
      <c r="T351" s="136"/>
      <c r="U351" s="254"/>
      <c r="V351" s="254"/>
      <c r="W351" s="133" t="e">
        <f>VLOOKUP(TRIM(X351),X10:Y88,2,FALSE)</f>
        <v>#N/A</v>
      </c>
      <c r="X351" s="11" t="str">
        <f t="shared" si="15"/>
        <v/>
      </c>
      <c r="Y351" s="64"/>
      <c r="AA351" s="1">
        <f t="shared" si="14"/>
        <v>0</v>
      </c>
    </row>
    <row r="352" spans="1:27" ht="35.25" customHeight="1">
      <c r="A352" s="119"/>
      <c r="B352" s="134" t="s">
        <v>57</v>
      </c>
      <c r="C352" s="122"/>
      <c r="D352" s="122"/>
      <c r="E352" s="123" t="s">
        <v>16354</v>
      </c>
      <c r="F352" s="124"/>
      <c r="G352" s="124"/>
      <c r="H352" s="124"/>
      <c r="I352" s="253"/>
      <c r="J352" s="129"/>
      <c r="K352" s="128"/>
      <c r="L352" s="129"/>
      <c r="M352" s="128"/>
      <c r="N352" s="127"/>
      <c r="O352" s="127"/>
      <c r="P352" s="127"/>
      <c r="Q352" s="131"/>
      <c r="R352" s="131"/>
      <c r="S352" s="132"/>
      <c r="T352" s="136"/>
      <c r="U352" s="254"/>
      <c r="V352" s="254"/>
      <c r="W352" s="133" t="e">
        <f>VLOOKUP(TRIM(X352),X10:Y88,2,FALSE)</f>
        <v>#N/A</v>
      </c>
      <c r="X352" s="11" t="str">
        <f t="shared" si="15"/>
        <v/>
      </c>
      <c r="Y352" s="64"/>
      <c r="AA352" s="1">
        <f t="shared" si="14"/>
        <v>0</v>
      </c>
    </row>
    <row r="353" spans="1:27" ht="35.25" customHeight="1">
      <c r="A353" s="119"/>
      <c r="B353" s="134" t="s">
        <v>57</v>
      </c>
      <c r="C353" s="122"/>
      <c r="D353" s="122"/>
      <c r="E353" s="123" t="s">
        <v>16355</v>
      </c>
      <c r="F353" s="124"/>
      <c r="G353" s="124"/>
      <c r="H353" s="124"/>
      <c r="I353" s="253"/>
      <c r="J353" s="129"/>
      <c r="K353" s="128"/>
      <c r="L353" s="129"/>
      <c r="M353" s="128"/>
      <c r="N353" s="127"/>
      <c r="O353" s="127"/>
      <c r="P353" s="127"/>
      <c r="Q353" s="131"/>
      <c r="R353" s="131"/>
      <c r="S353" s="132"/>
      <c r="T353" s="136"/>
      <c r="U353" s="254"/>
      <c r="V353" s="254"/>
      <c r="W353" s="133" t="e">
        <f>VLOOKUP(TRIM(X353),X10:Y88,2,FALSE)</f>
        <v>#N/A</v>
      </c>
      <c r="X353" s="11" t="str">
        <f t="shared" si="15"/>
        <v/>
      </c>
      <c r="Y353" s="64"/>
      <c r="AA353" s="1">
        <f t="shared" si="14"/>
        <v>0</v>
      </c>
    </row>
    <row r="354" spans="1:27" ht="35.25" customHeight="1">
      <c r="A354" s="119"/>
      <c r="B354" s="134" t="s">
        <v>57</v>
      </c>
      <c r="C354" s="122"/>
      <c r="D354" s="122"/>
      <c r="E354" s="123" t="s">
        <v>16356</v>
      </c>
      <c r="F354" s="124"/>
      <c r="G354" s="124"/>
      <c r="H354" s="124"/>
      <c r="I354" s="253"/>
      <c r="J354" s="129"/>
      <c r="K354" s="128"/>
      <c r="L354" s="129"/>
      <c r="M354" s="128"/>
      <c r="N354" s="127"/>
      <c r="O354" s="127"/>
      <c r="P354" s="127"/>
      <c r="Q354" s="131"/>
      <c r="R354" s="131"/>
      <c r="S354" s="132"/>
      <c r="T354" s="136"/>
      <c r="U354" s="254"/>
      <c r="V354" s="254"/>
      <c r="W354" s="133" t="e">
        <f>VLOOKUP(TRIM(X354),X10:Y88,2,FALSE)</f>
        <v>#N/A</v>
      </c>
      <c r="X354" s="11" t="str">
        <f t="shared" si="15"/>
        <v/>
      </c>
      <c r="Y354" s="64"/>
      <c r="AA354" s="1">
        <f t="shared" si="14"/>
        <v>0</v>
      </c>
    </row>
    <row r="355" spans="1:27" ht="35.25" customHeight="1">
      <c r="A355" s="119"/>
      <c r="B355" s="134" t="s">
        <v>57</v>
      </c>
      <c r="C355" s="122"/>
      <c r="D355" s="122"/>
      <c r="E355" s="123" t="s">
        <v>16357</v>
      </c>
      <c r="F355" s="124"/>
      <c r="G355" s="124"/>
      <c r="H355" s="124"/>
      <c r="I355" s="253"/>
      <c r="J355" s="129"/>
      <c r="K355" s="128"/>
      <c r="L355" s="129"/>
      <c r="M355" s="128"/>
      <c r="N355" s="127"/>
      <c r="O355" s="127"/>
      <c r="P355" s="127"/>
      <c r="Q355" s="131"/>
      <c r="R355" s="131"/>
      <c r="S355" s="132"/>
      <c r="T355" s="136"/>
      <c r="U355" s="254"/>
      <c r="V355" s="254"/>
      <c r="W355" s="133" t="e">
        <f>VLOOKUP(TRIM(X355),X10:Y88,2,FALSE)</f>
        <v>#N/A</v>
      </c>
      <c r="X355" s="11" t="str">
        <f t="shared" si="15"/>
        <v/>
      </c>
      <c r="Y355" s="64"/>
      <c r="AA355" s="1">
        <f t="shared" si="14"/>
        <v>0</v>
      </c>
    </row>
    <row r="356" spans="1:27" ht="35.25" customHeight="1">
      <c r="A356" s="119"/>
      <c r="B356" s="134" t="s">
        <v>57</v>
      </c>
      <c r="C356" s="122"/>
      <c r="D356" s="122"/>
      <c r="E356" s="123" t="s">
        <v>16358</v>
      </c>
      <c r="F356" s="124"/>
      <c r="G356" s="124"/>
      <c r="H356" s="124"/>
      <c r="I356" s="253"/>
      <c r="J356" s="129"/>
      <c r="K356" s="128"/>
      <c r="L356" s="129"/>
      <c r="M356" s="128"/>
      <c r="N356" s="127"/>
      <c r="O356" s="127"/>
      <c r="P356" s="127"/>
      <c r="Q356" s="131"/>
      <c r="R356" s="131"/>
      <c r="S356" s="132"/>
      <c r="T356" s="136"/>
      <c r="U356" s="254"/>
      <c r="V356" s="254"/>
      <c r="W356" s="133" t="e">
        <f>VLOOKUP(TRIM(X356),X10:Y88,2,FALSE)</f>
        <v>#N/A</v>
      </c>
      <c r="X356" s="11" t="str">
        <f t="shared" si="15"/>
        <v/>
      </c>
      <c r="Y356" s="64"/>
      <c r="AA356" s="1">
        <f t="shared" si="14"/>
        <v>0</v>
      </c>
    </row>
    <row r="357" spans="1:27" ht="35.25" customHeight="1">
      <c r="A357" s="119"/>
      <c r="B357" s="134" t="s">
        <v>57</v>
      </c>
      <c r="C357" s="122"/>
      <c r="D357" s="122"/>
      <c r="E357" s="123" t="s">
        <v>16359</v>
      </c>
      <c r="F357" s="124"/>
      <c r="G357" s="124"/>
      <c r="H357" s="124"/>
      <c r="I357" s="253"/>
      <c r="J357" s="129"/>
      <c r="K357" s="128"/>
      <c r="L357" s="129"/>
      <c r="M357" s="128"/>
      <c r="N357" s="127"/>
      <c r="O357" s="127"/>
      <c r="P357" s="127"/>
      <c r="Q357" s="131"/>
      <c r="R357" s="131"/>
      <c r="S357" s="132"/>
      <c r="T357" s="136"/>
      <c r="U357" s="254"/>
      <c r="V357" s="254"/>
      <c r="W357" s="133" t="e">
        <f>VLOOKUP(TRIM(X357),X10:Y88,2,FALSE)</f>
        <v>#N/A</v>
      </c>
      <c r="X357" s="11" t="str">
        <f t="shared" si="15"/>
        <v/>
      </c>
      <c r="Y357" s="64"/>
      <c r="AA357" s="1">
        <f t="shared" si="14"/>
        <v>0</v>
      </c>
    </row>
    <row r="358" spans="1:27" ht="35.25" customHeight="1">
      <c r="A358" s="119"/>
      <c r="B358" s="134" t="s">
        <v>57</v>
      </c>
      <c r="C358" s="122"/>
      <c r="D358" s="122"/>
      <c r="E358" s="123" t="s">
        <v>16360</v>
      </c>
      <c r="F358" s="124"/>
      <c r="G358" s="124"/>
      <c r="H358" s="124"/>
      <c r="I358" s="253"/>
      <c r="J358" s="129"/>
      <c r="K358" s="128"/>
      <c r="L358" s="129"/>
      <c r="M358" s="128"/>
      <c r="N358" s="127"/>
      <c r="O358" s="127"/>
      <c r="P358" s="127"/>
      <c r="Q358" s="131"/>
      <c r="R358" s="131"/>
      <c r="S358" s="132"/>
      <c r="T358" s="136"/>
      <c r="U358" s="254"/>
      <c r="V358" s="254"/>
      <c r="W358" s="133" t="e">
        <f>VLOOKUP(TRIM(X358),X10:Y88,2,FALSE)</f>
        <v>#N/A</v>
      </c>
      <c r="X358" s="11" t="str">
        <f t="shared" si="15"/>
        <v/>
      </c>
      <c r="Y358" s="64"/>
      <c r="AA358" s="1">
        <f t="shared" si="14"/>
        <v>0</v>
      </c>
    </row>
    <row r="359" spans="1:27" ht="37.200000000000003" customHeight="1">
      <c r="A359" s="119"/>
      <c r="B359" s="134" t="s">
        <v>57</v>
      </c>
      <c r="C359" s="122"/>
      <c r="D359" s="122"/>
      <c r="E359" s="123" t="s">
        <v>16361</v>
      </c>
      <c r="F359" s="124"/>
      <c r="G359" s="124"/>
      <c r="H359" s="124"/>
      <c r="I359" s="253"/>
      <c r="J359" s="129"/>
      <c r="K359" s="128"/>
      <c r="L359" s="129"/>
      <c r="M359" s="128"/>
      <c r="N359" s="127"/>
      <c r="O359" s="127"/>
      <c r="P359" s="127"/>
      <c r="Q359" s="131"/>
      <c r="R359" s="131"/>
      <c r="S359" s="132"/>
      <c r="T359" s="136"/>
      <c r="U359" s="254"/>
      <c r="V359" s="254"/>
      <c r="W359" s="133" t="e">
        <f>VLOOKUP(TRIM(X359),X10:Y88,2,FALSE)</f>
        <v>#N/A</v>
      </c>
      <c r="X359" s="11" t="str">
        <f t="shared" si="15"/>
        <v/>
      </c>
      <c r="Y359" s="64"/>
      <c r="AA359" s="1">
        <f t="shared" si="14"/>
        <v>0</v>
      </c>
    </row>
    <row r="360" spans="1:27" ht="35.25" customHeight="1">
      <c r="A360" s="119"/>
      <c r="B360" s="134" t="s">
        <v>57</v>
      </c>
      <c r="C360" s="122"/>
      <c r="D360" s="122"/>
      <c r="E360" s="123" t="s">
        <v>16362</v>
      </c>
      <c r="F360" s="124"/>
      <c r="G360" s="124"/>
      <c r="H360" s="124"/>
      <c r="I360" s="253"/>
      <c r="J360" s="129"/>
      <c r="K360" s="128"/>
      <c r="L360" s="129"/>
      <c r="M360" s="128"/>
      <c r="N360" s="127"/>
      <c r="O360" s="127"/>
      <c r="P360" s="127"/>
      <c r="Q360" s="131"/>
      <c r="R360" s="131"/>
      <c r="S360" s="132"/>
      <c r="T360" s="136"/>
      <c r="U360" s="254"/>
      <c r="V360" s="254"/>
      <c r="W360" s="133" t="e">
        <f>VLOOKUP(TRIM(X360),X10:Y88,2,FALSE)</f>
        <v>#N/A</v>
      </c>
      <c r="X360" s="11" t="str">
        <f t="shared" si="15"/>
        <v/>
      </c>
      <c r="Y360" s="64"/>
      <c r="AA360" s="1">
        <f t="shared" si="14"/>
        <v>0</v>
      </c>
    </row>
    <row r="361" spans="1:27" ht="35.25" customHeight="1">
      <c r="A361" s="119"/>
      <c r="B361" s="134" t="s">
        <v>57</v>
      </c>
      <c r="C361" s="122"/>
      <c r="D361" s="122"/>
      <c r="E361" s="123" t="s">
        <v>16363</v>
      </c>
      <c r="F361" s="124"/>
      <c r="G361" s="124"/>
      <c r="H361" s="124"/>
      <c r="I361" s="253"/>
      <c r="J361" s="129"/>
      <c r="K361" s="128"/>
      <c r="L361" s="129"/>
      <c r="M361" s="128"/>
      <c r="N361" s="127"/>
      <c r="O361" s="127"/>
      <c r="P361" s="127"/>
      <c r="Q361" s="131"/>
      <c r="R361" s="131"/>
      <c r="S361" s="132"/>
      <c r="T361" s="136"/>
      <c r="U361" s="254"/>
      <c r="V361" s="254"/>
      <c r="W361" s="133" t="e">
        <f>VLOOKUP(TRIM(X361),X10:Y88,2,FALSE)</f>
        <v>#N/A</v>
      </c>
      <c r="X361" s="11" t="str">
        <f t="shared" si="15"/>
        <v/>
      </c>
      <c r="Y361" s="64"/>
      <c r="AA361" s="1">
        <f t="shared" si="14"/>
        <v>0</v>
      </c>
    </row>
    <row r="362" spans="1:27" ht="35.25" customHeight="1">
      <c r="A362" s="119"/>
      <c r="B362" s="134" t="s">
        <v>57</v>
      </c>
      <c r="C362" s="122"/>
      <c r="D362" s="122"/>
      <c r="E362" s="123" t="s">
        <v>16364</v>
      </c>
      <c r="F362" s="124"/>
      <c r="G362" s="124"/>
      <c r="H362" s="124"/>
      <c r="I362" s="253"/>
      <c r="J362" s="129"/>
      <c r="K362" s="128"/>
      <c r="L362" s="129"/>
      <c r="M362" s="128"/>
      <c r="N362" s="127"/>
      <c r="O362" s="127"/>
      <c r="P362" s="127"/>
      <c r="Q362" s="131"/>
      <c r="R362" s="131"/>
      <c r="S362" s="132"/>
      <c r="T362" s="136"/>
      <c r="U362" s="254"/>
      <c r="V362" s="254"/>
      <c r="W362" s="133" t="e">
        <f>VLOOKUP(TRIM(X362),X10:Y88,2,FALSE)</f>
        <v>#N/A</v>
      </c>
      <c r="X362" s="11" t="str">
        <f t="shared" si="15"/>
        <v/>
      </c>
      <c r="Y362" s="64"/>
      <c r="AA362" s="1">
        <f t="shared" si="14"/>
        <v>0</v>
      </c>
    </row>
    <row r="363" spans="1:27" ht="35.25" customHeight="1">
      <c r="A363" s="119"/>
      <c r="B363" s="134" t="s">
        <v>57</v>
      </c>
      <c r="C363" s="122"/>
      <c r="D363" s="122"/>
      <c r="E363" s="123" t="s">
        <v>16365</v>
      </c>
      <c r="F363" s="124"/>
      <c r="G363" s="124"/>
      <c r="H363" s="124"/>
      <c r="I363" s="253"/>
      <c r="J363" s="129"/>
      <c r="K363" s="128"/>
      <c r="L363" s="129"/>
      <c r="M363" s="128"/>
      <c r="N363" s="127"/>
      <c r="O363" s="127"/>
      <c r="P363" s="127"/>
      <c r="Q363" s="131"/>
      <c r="R363" s="131"/>
      <c r="S363" s="132"/>
      <c r="T363" s="136"/>
      <c r="U363" s="254"/>
      <c r="V363" s="254"/>
      <c r="W363" s="133" t="e">
        <f>VLOOKUP(TRIM(X363),X10:Y88,2,FALSE)</f>
        <v>#N/A</v>
      </c>
      <c r="X363" s="11" t="str">
        <f t="shared" si="15"/>
        <v/>
      </c>
      <c r="Y363" s="64"/>
      <c r="AA363" s="1">
        <f t="shared" si="14"/>
        <v>0</v>
      </c>
    </row>
    <row r="364" spans="1:27" ht="35.25" customHeight="1">
      <c r="A364" s="119"/>
      <c r="B364" s="134" t="s">
        <v>57</v>
      </c>
      <c r="C364" s="122"/>
      <c r="D364" s="122"/>
      <c r="E364" s="123" t="s">
        <v>16366</v>
      </c>
      <c r="F364" s="124"/>
      <c r="G364" s="124"/>
      <c r="H364" s="124"/>
      <c r="I364" s="253"/>
      <c r="J364" s="129"/>
      <c r="K364" s="128"/>
      <c r="L364" s="129"/>
      <c r="M364" s="128"/>
      <c r="N364" s="127"/>
      <c r="O364" s="127"/>
      <c r="P364" s="127"/>
      <c r="Q364" s="131"/>
      <c r="R364" s="131"/>
      <c r="S364" s="132"/>
      <c r="T364" s="136"/>
      <c r="U364" s="254"/>
      <c r="V364" s="254"/>
      <c r="W364" s="133" t="e">
        <f>VLOOKUP(TRIM(X364),X10:Y88,2,FALSE)</f>
        <v>#N/A</v>
      </c>
      <c r="X364" s="11" t="str">
        <f t="shared" si="15"/>
        <v/>
      </c>
      <c r="Y364" s="64"/>
      <c r="AA364" s="1">
        <f t="shared" si="14"/>
        <v>0</v>
      </c>
    </row>
    <row r="365" spans="1:27" ht="35.25" customHeight="1">
      <c r="A365" s="119"/>
      <c r="B365" s="134" t="s">
        <v>57</v>
      </c>
      <c r="C365" s="122"/>
      <c r="D365" s="122"/>
      <c r="E365" s="123" t="s">
        <v>16367</v>
      </c>
      <c r="F365" s="124"/>
      <c r="G365" s="124"/>
      <c r="H365" s="124"/>
      <c r="I365" s="253"/>
      <c r="J365" s="129"/>
      <c r="K365" s="128"/>
      <c r="L365" s="129"/>
      <c r="M365" s="128"/>
      <c r="N365" s="127"/>
      <c r="O365" s="127"/>
      <c r="P365" s="127"/>
      <c r="Q365" s="131"/>
      <c r="R365" s="131"/>
      <c r="S365" s="132"/>
      <c r="T365" s="136"/>
      <c r="U365" s="254"/>
      <c r="V365" s="254"/>
      <c r="W365" s="133" t="e">
        <f>VLOOKUP(TRIM(X365),X10:Y88,2,FALSE)</f>
        <v>#N/A</v>
      </c>
      <c r="X365" s="11" t="str">
        <f t="shared" si="15"/>
        <v/>
      </c>
      <c r="Y365" s="64"/>
      <c r="AA365" s="1">
        <f t="shared" si="14"/>
        <v>0</v>
      </c>
    </row>
    <row r="366" spans="1:27" ht="35.25" customHeight="1">
      <c r="A366" s="119"/>
      <c r="B366" s="134" t="s">
        <v>57</v>
      </c>
      <c r="C366" s="122"/>
      <c r="D366" s="122"/>
      <c r="E366" s="123" t="s">
        <v>16368</v>
      </c>
      <c r="F366" s="124"/>
      <c r="G366" s="124"/>
      <c r="H366" s="124"/>
      <c r="I366" s="253"/>
      <c r="J366" s="129"/>
      <c r="K366" s="128"/>
      <c r="L366" s="129"/>
      <c r="M366" s="128"/>
      <c r="N366" s="127"/>
      <c r="O366" s="127"/>
      <c r="P366" s="127"/>
      <c r="Q366" s="131"/>
      <c r="R366" s="131"/>
      <c r="S366" s="132"/>
      <c r="T366" s="136"/>
      <c r="U366" s="254"/>
      <c r="V366" s="254"/>
      <c r="W366" s="133" t="e">
        <f>VLOOKUP(TRIM(X366),X10:Y88,2,FALSE)</f>
        <v>#N/A</v>
      </c>
      <c r="X366" s="11" t="str">
        <f t="shared" si="15"/>
        <v/>
      </c>
      <c r="Y366" s="64"/>
      <c r="AA366" s="1">
        <f t="shared" si="14"/>
        <v>0</v>
      </c>
    </row>
    <row r="367" spans="1:27" ht="35.25" customHeight="1">
      <c r="A367" s="119"/>
      <c r="B367" s="134" t="s">
        <v>57</v>
      </c>
      <c r="C367" s="122"/>
      <c r="D367" s="122"/>
      <c r="E367" s="123" t="s">
        <v>16369</v>
      </c>
      <c r="F367" s="124"/>
      <c r="G367" s="124"/>
      <c r="H367" s="124"/>
      <c r="I367" s="253"/>
      <c r="J367" s="129"/>
      <c r="K367" s="128"/>
      <c r="L367" s="129"/>
      <c r="M367" s="128"/>
      <c r="N367" s="127"/>
      <c r="O367" s="127"/>
      <c r="P367" s="127"/>
      <c r="Q367" s="131"/>
      <c r="R367" s="131"/>
      <c r="S367" s="132"/>
      <c r="T367" s="136"/>
      <c r="U367" s="254"/>
      <c r="V367" s="254"/>
      <c r="W367" s="133" t="e">
        <f>VLOOKUP(TRIM(X367),X10:Y88,2,FALSE)</f>
        <v>#N/A</v>
      </c>
      <c r="X367" s="11" t="str">
        <f t="shared" si="15"/>
        <v/>
      </c>
      <c r="Y367" s="64"/>
      <c r="AA367" s="1">
        <f t="shared" si="14"/>
        <v>0</v>
      </c>
    </row>
    <row r="368" spans="1:27" ht="35.25" customHeight="1">
      <c r="A368" s="119"/>
      <c r="B368" s="134" t="s">
        <v>57</v>
      </c>
      <c r="C368" s="122"/>
      <c r="D368" s="122"/>
      <c r="E368" s="123" t="s">
        <v>16370</v>
      </c>
      <c r="F368" s="124"/>
      <c r="G368" s="124"/>
      <c r="H368" s="124"/>
      <c r="I368" s="253"/>
      <c r="J368" s="127"/>
      <c r="K368" s="255"/>
      <c r="L368" s="127"/>
      <c r="M368" s="255"/>
      <c r="N368" s="127"/>
      <c r="O368" s="127"/>
      <c r="P368" s="127"/>
      <c r="Q368" s="131"/>
      <c r="R368" s="131"/>
      <c r="S368" s="132"/>
      <c r="T368" s="136"/>
      <c r="U368" s="254"/>
      <c r="V368" s="254"/>
      <c r="W368" s="133" t="e">
        <f>VLOOKUP(TRIM(X368),X10:Y88,2,FALSE)</f>
        <v>#N/A</v>
      </c>
      <c r="X368" s="11" t="str">
        <f t="shared" si="15"/>
        <v/>
      </c>
      <c r="Y368" s="64"/>
      <c r="AA368" s="1">
        <f t="shared" si="14"/>
        <v>0</v>
      </c>
    </row>
    <row r="369" spans="1:27" ht="35.25" customHeight="1">
      <c r="A369" s="119"/>
      <c r="B369" s="134" t="s">
        <v>57</v>
      </c>
      <c r="C369" s="122"/>
      <c r="D369" s="122"/>
      <c r="E369" s="123" t="s">
        <v>16371</v>
      </c>
      <c r="F369" s="124"/>
      <c r="G369" s="124"/>
      <c r="H369" s="124"/>
      <c r="I369" s="253"/>
      <c r="J369" s="127"/>
      <c r="K369" s="255"/>
      <c r="L369" s="127"/>
      <c r="M369" s="255"/>
      <c r="N369" s="127"/>
      <c r="O369" s="127"/>
      <c r="P369" s="127"/>
      <c r="Q369" s="131"/>
      <c r="R369" s="131"/>
      <c r="S369" s="132"/>
      <c r="T369" s="136"/>
      <c r="U369" s="254"/>
      <c r="V369" s="254"/>
      <c r="W369" s="133" t="e">
        <f>VLOOKUP(TRIM(X369),X10:Y88,2,FALSE)</f>
        <v>#N/A</v>
      </c>
      <c r="X369" s="11" t="str">
        <f t="shared" si="15"/>
        <v/>
      </c>
      <c r="Y369" s="64"/>
      <c r="AA369" s="1">
        <f t="shared" si="14"/>
        <v>0</v>
      </c>
    </row>
    <row r="370" spans="1:27" ht="35.25" customHeight="1">
      <c r="A370" s="119"/>
      <c r="B370" s="134" t="s">
        <v>57</v>
      </c>
      <c r="C370" s="122"/>
      <c r="D370" s="122"/>
      <c r="E370" s="123" t="s">
        <v>16372</v>
      </c>
      <c r="F370" s="124"/>
      <c r="G370" s="124"/>
      <c r="H370" s="124"/>
      <c r="I370" s="253"/>
      <c r="J370" s="127"/>
      <c r="K370" s="255"/>
      <c r="L370" s="127"/>
      <c r="M370" s="255"/>
      <c r="N370" s="127"/>
      <c r="O370" s="127"/>
      <c r="P370" s="127"/>
      <c r="Q370" s="131"/>
      <c r="R370" s="131"/>
      <c r="S370" s="132"/>
      <c r="T370" s="136"/>
      <c r="U370" s="254"/>
      <c r="V370" s="254"/>
      <c r="W370" s="133" t="e">
        <f>VLOOKUP(TRIM(X370),X10:Y88,2,FALSE)</f>
        <v>#N/A</v>
      </c>
      <c r="X370" s="11" t="str">
        <f t="shared" si="15"/>
        <v/>
      </c>
      <c r="Y370" s="64"/>
      <c r="AA370" s="1">
        <f t="shared" si="14"/>
        <v>0</v>
      </c>
    </row>
    <row r="371" spans="1:27" ht="35.25" customHeight="1">
      <c r="A371" s="119"/>
      <c r="B371" s="134" t="s">
        <v>57</v>
      </c>
      <c r="C371" s="122"/>
      <c r="D371" s="122"/>
      <c r="E371" s="123" t="s">
        <v>16373</v>
      </c>
      <c r="F371" s="124"/>
      <c r="G371" s="124"/>
      <c r="H371" s="124"/>
      <c r="I371" s="253"/>
      <c r="J371" s="129"/>
      <c r="K371" s="128"/>
      <c r="L371" s="129"/>
      <c r="M371" s="128"/>
      <c r="N371" s="127"/>
      <c r="O371" s="127"/>
      <c r="P371" s="127"/>
      <c r="Q371" s="131"/>
      <c r="R371" s="131"/>
      <c r="S371" s="132"/>
      <c r="T371" s="136"/>
      <c r="U371" s="254"/>
      <c r="V371" s="254"/>
      <c r="W371" s="133" t="e">
        <f>VLOOKUP(TRIM(X371),X10:Y88,2,FALSE)</f>
        <v>#N/A</v>
      </c>
      <c r="X371" s="11" t="str">
        <f t="shared" si="15"/>
        <v/>
      </c>
      <c r="Y371" s="64"/>
      <c r="AA371" s="1">
        <f t="shared" si="14"/>
        <v>0</v>
      </c>
    </row>
    <row r="372" spans="1:27" ht="35.25" customHeight="1">
      <c r="A372" s="119"/>
      <c r="B372" s="134" t="s">
        <v>57</v>
      </c>
      <c r="C372" s="122"/>
      <c r="D372" s="122"/>
      <c r="E372" s="123" t="s">
        <v>16374</v>
      </c>
      <c r="F372" s="124"/>
      <c r="G372" s="124"/>
      <c r="H372" s="124"/>
      <c r="I372" s="253"/>
      <c r="J372" s="129"/>
      <c r="K372" s="128"/>
      <c r="L372" s="129"/>
      <c r="M372" s="128"/>
      <c r="N372" s="127"/>
      <c r="O372" s="127"/>
      <c r="P372" s="127"/>
      <c r="Q372" s="131"/>
      <c r="R372" s="131"/>
      <c r="S372" s="132"/>
      <c r="T372" s="136"/>
      <c r="U372" s="254"/>
      <c r="V372" s="254"/>
      <c r="W372" s="133" t="e">
        <f>VLOOKUP(TRIM(X372),X10:Y88,2,FALSE)</f>
        <v>#N/A</v>
      </c>
      <c r="X372" s="11" t="str">
        <f t="shared" si="15"/>
        <v/>
      </c>
      <c r="Y372" s="64"/>
      <c r="AA372" s="1">
        <f t="shared" si="14"/>
        <v>0</v>
      </c>
    </row>
    <row r="373" spans="1:27" ht="35.25" customHeight="1">
      <c r="A373" s="119"/>
      <c r="B373" s="134" t="s">
        <v>57</v>
      </c>
      <c r="C373" s="122"/>
      <c r="D373" s="122"/>
      <c r="E373" s="123" t="s">
        <v>16375</v>
      </c>
      <c r="F373" s="124"/>
      <c r="G373" s="124"/>
      <c r="H373" s="124"/>
      <c r="I373" s="253"/>
      <c r="J373" s="129"/>
      <c r="K373" s="128"/>
      <c r="L373" s="129"/>
      <c r="M373" s="128"/>
      <c r="N373" s="127"/>
      <c r="O373" s="127"/>
      <c r="P373" s="127"/>
      <c r="Q373" s="131"/>
      <c r="R373" s="131"/>
      <c r="S373" s="132"/>
      <c r="T373" s="136"/>
      <c r="U373" s="254"/>
      <c r="V373" s="254"/>
      <c r="W373" s="133" t="e">
        <f>VLOOKUP(TRIM(X373),X10:Y88,2,FALSE)</f>
        <v>#N/A</v>
      </c>
      <c r="X373" s="11" t="str">
        <f t="shared" si="15"/>
        <v/>
      </c>
      <c r="Y373" s="64"/>
      <c r="AA373" s="1">
        <f t="shared" si="14"/>
        <v>0</v>
      </c>
    </row>
    <row r="374" spans="1:27" ht="35.25" customHeight="1">
      <c r="A374" s="119"/>
      <c r="B374" s="134" t="s">
        <v>57</v>
      </c>
      <c r="C374" s="122"/>
      <c r="D374" s="122"/>
      <c r="E374" s="123" t="s">
        <v>16376</v>
      </c>
      <c r="F374" s="124"/>
      <c r="G374" s="124"/>
      <c r="H374" s="124"/>
      <c r="I374" s="253"/>
      <c r="J374" s="129"/>
      <c r="K374" s="128"/>
      <c r="L374" s="129"/>
      <c r="M374" s="128"/>
      <c r="N374" s="127"/>
      <c r="O374" s="127"/>
      <c r="P374" s="127"/>
      <c r="Q374" s="131"/>
      <c r="R374" s="131"/>
      <c r="S374" s="132"/>
      <c r="T374" s="136"/>
      <c r="U374" s="254"/>
      <c r="V374" s="254"/>
      <c r="W374" s="133" t="e">
        <f>VLOOKUP(TRIM(X374),X10:Y88,2,FALSE)</f>
        <v>#N/A</v>
      </c>
      <c r="X374" s="11" t="str">
        <f t="shared" si="15"/>
        <v/>
      </c>
      <c r="Y374" s="64"/>
      <c r="AA374" s="1">
        <f t="shared" si="14"/>
        <v>0</v>
      </c>
    </row>
    <row r="375" spans="1:27" ht="35.25" customHeight="1">
      <c r="A375" s="119"/>
      <c r="B375" s="134" t="s">
        <v>57</v>
      </c>
      <c r="C375" s="122"/>
      <c r="D375" s="122"/>
      <c r="E375" s="123" t="s">
        <v>16377</v>
      </c>
      <c r="F375" s="124"/>
      <c r="G375" s="124"/>
      <c r="H375" s="124"/>
      <c r="I375" s="253"/>
      <c r="J375" s="129"/>
      <c r="K375" s="128"/>
      <c r="L375" s="129"/>
      <c r="M375" s="128"/>
      <c r="N375" s="127"/>
      <c r="O375" s="127"/>
      <c r="P375" s="127"/>
      <c r="Q375" s="131"/>
      <c r="R375" s="131"/>
      <c r="S375" s="132"/>
      <c r="T375" s="136"/>
      <c r="U375" s="254"/>
      <c r="V375" s="254"/>
      <c r="W375" s="133" t="e">
        <f>VLOOKUP(TRIM(X375),X10:Y88,2,FALSE)</f>
        <v>#N/A</v>
      </c>
      <c r="X375" s="11" t="str">
        <f t="shared" si="15"/>
        <v/>
      </c>
      <c r="Y375" s="64"/>
      <c r="AA375" s="1">
        <f t="shared" si="14"/>
        <v>0</v>
      </c>
    </row>
    <row r="376" spans="1:27" ht="35.25" customHeight="1">
      <c r="A376" s="119"/>
      <c r="B376" s="134" t="s">
        <v>57</v>
      </c>
      <c r="C376" s="122"/>
      <c r="D376" s="122"/>
      <c r="E376" s="123" t="s">
        <v>16378</v>
      </c>
      <c r="F376" s="124"/>
      <c r="G376" s="124"/>
      <c r="H376" s="124"/>
      <c r="I376" s="253"/>
      <c r="J376" s="129"/>
      <c r="K376" s="128"/>
      <c r="L376" s="129"/>
      <c r="M376" s="128"/>
      <c r="N376" s="127"/>
      <c r="O376" s="127"/>
      <c r="P376" s="127"/>
      <c r="Q376" s="131"/>
      <c r="R376" s="131"/>
      <c r="S376" s="132"/>
      <c r="T376" s="136"/>
      <c r="U376" s="254"/>
      <c r="V376" s="254"/>
      <c r="W376" s="133" t="e">
        <f>VLOOKUP(TRIM(X376),X10:Y88,2,FALSE)</f>
        <v>#N/A</v>
      </c>
      <c r="X376" s="11" t="str">
        <f t="shared" si="15"/>
        <v/>
      </c>
      <c r="Y376" s="64"/>
      <c r="AA376" s="1">
        <f t="shared" si="14"/>
        <v>0</v>
      </c>
    </row>
    <row r="377" spans="1:27" ht="35.25" customHeight="1">
      <c r="A377" s="119"/>
      <c r="B377" s="134" t="s">
        <v>57</v>
      </c>
      <c r="C377" s="122"/>
      <c r="D377" s="122"/>
      <c r="E377" s="123" t="s">
        <v>16379</v>
      </c>
      <c r="F377" s="124"/>
      <c r="G377" s="124"/>
      <c r="H377" s="124"/>
      <c r="I377" s="253"/>
      <c r="J377" s="129"/>
      <c r="K377" s="128"/>
      <c r="L377" s="129"/>
      <c r="M377" s="128"/>
      <c r="N377" s="127"/>
      <c r="O377" s="127"/>
      <c r="P377" s="127"/>
      <c r="Q377" s="131"/>
      <c r="R377" s="131"/>
      <c r="S377" s="132"/>
      <c r="T377" s="136"/>
      <c r="U377" s="254"/>
      <c r="V377" s="254"/>
      <c r="W377" s="133" t="e">
        <f>VLOOKUP(TRIM(X377),X10:Y88,2,FALSE)</f>
        <v>#N/A</v>
      </c>
      <c r="X377" s="11" t="str">
        <f t="shared" si="15"/>
        <v/>
      </c>
      <c r="Y377" s="64"/>
      <c r="AA377" s="1">
        <f t="shared" si="14"/>
        <v>0</v>
      </c>
    </row>
    <row r="378" spans="1:27" ht="35.25" customHeight="1">
      <c r="A378" s="119"/>
      <c r="B378" s="134" t="s">
        <v>57</v>
      </c>
      <c r="C378" s="122"/>
      <c r="D378" s="122"/>
      <c r="E378" s="123" t="s">
        <v>16380</v>
      </c>
      <c r="F378" s="124"/>
      <c r="G378" s="124"/>
      <c r="H378" s="124"/>
      <c r="I378" s="253"/>
      <c r="J378" s="129"/>
      <c r="K378" s="128"/>
      <c r="L378" s="129"/>
      <c r="M378" s="128"/>
      <c r="N378" s="127"/>
      <c r="O378" s="127"/>
      <c r="P378" s="127"/>
      <c r="Q378" s="131"/>
      <c r="R378" s="131"/>
      <c r="S378" s="132"/>
      <c r="T378" s="136"/>
      <c r="U378" s="254"/>
      <c r="V378" s="254"/>
      <c r="W378" s="133" t="e">
        <f>VLOOKUP(TRIM(X378),X10:Y88,2,FALSE)</f>
        <v>#N/A</v>
      </c>
      <c r="X378" s="11" t="str">
        <f t="shared" si="15"/>
        <v/>
      </c>
      <c r="Y378" s="64"/>
      <c r="AA378" s="1">
        <f t="shared" si="14"/>
        <v>0</v>
      </c>
    </row>
    <row r="379" spans="1:27" ht="35.25" customHeight="1">
      <c r="A379" s="119"/>
      <c r="B379" s="134" t="s">
        <v>57</v>
      </c>
      <c r="C379" s="122"/>
      <c r="D379" s="122"/>
      <c r="E379" s="123" t="s">
        <v>16381</v>
      </c>
      <c r="F379" s="124"/>
      <c r="G379" s="124"/>
      <c r="H379" s="124"/>
      <c r="I379" s="253"/>
      <c r="J379" s="129"/>
      <c r="K379" s="128"/>
      <c r="L379" s="129"/>
      <c r="M379" s="128"/>
      <c r="N379" s="127"/>
      <c r="O379" s="127"/>
      <c r="P379" s="127"/>
      <c r="Q379" s="131"/>
      <c r="R379" s="131"/>
      <c r="S379" s="132"/>
      <c r="T379" s="136"/>
      <c r="U379" s="254"/>
      <c r="V379" s="254"/>
      <c r="W379" s="133" t="e">
        <f>VLOOKUP(TRIM(X379),X10:Y88,2,FALSE)</f>
        <v>#N/A</v>
      </c>
      <c r="X379" s="11" t="str">
        <f t="shared" si="15"/>
        <v/>
      </c>
      <c r="Y379" s="64"/>
      <c r="AA379" s="1">
        <f t="shared" si="14"/>
        <v>0</v>
      </c>
    </row>
    <row r="380" spans="1:27" ht="35.25" customHeight="1">
      <c r="A380" s="119"/>
      <c r="B380" s="134" t="s">
        <v>57</v>
      </c>
      <c r="C380" s="122"/>
      <c r="D380" s="122"/>
      <c r="E380" s="123" t="s">
        <v>16382</v>
      </c>
      <c r="F380" s="124"/>
      <c r="G380" s="124"/>
      <c r="H380" s="124"/>
      <c r="I380" s="253"/>
      <c r="J380" s="129"/>
      <c r="K380" s="128"/>
      <c r="L380" s="129"/>
      <c r="M380" s="128"/>
      <c r="N380" s="127"/>
      <c r="O380" s="127"/>
      <c r="P380" s="127"/>
      <c r="Q380" s="131"/>
      <c r="R380" s="131"/>
      <c r="S380" s="132"/>
      <c r="T380" s="136"/>
      <c r="U380" s="254"/>
      <c r="V380" s="254"/>
      <c r="W380" s="133" t="e">
        <f>VLOOKUP(TRIM(X380),X10:Y88,2,FALSE)</f>
        <v>#N/A</v>
      </c>
      <c r="X380" s="11" t="str">
        <f t="shared" si="15"/>
        <v/>
      </c>
      <c r="Y380" s="64"/>
      <c r="AA380" s="1">
        <f t="shared" si="14"/>
        <v>0</v>
      </c>
    </row>
    <row r="381" spans="1:27" ht="35.25" customHeight="1">
      <c r="A381" s="119"/>
      <c r="B381" s="134" t="s">
        <v>57</v>
      </c>
      <c r="C381" s="122"/>
      <c r="D381" s="122"/>
      <c r="E381" s="123" t="s">
        <v>16383</v>
      </c>
      <c r="F381" s="124"/>
      <c r="G381" s="124"/>
      <c r="H381" s="124"/>
      <c r="I381" s="253"/>
      <c r="J381" s="129"/>
      <c r="K381" s="128"/>
      <c r="L381" s="129"/>
      <c r="M381" s="128"/>
      <c r="N381" s="127"/>
      <c r="O381" s="127"/>
      <c r="P381" s="127"/>
      <c r="Q381" s="131"/>
      <c r="R381" s="131"/>
      <c r="S381" s="132"/>
      <c r="T381" s="136"/>
      <c r="U381" s="254"/>
      <c r="V381" s="254"/>
      <c r="W381" s="133" t="e">
        <f>VLOOKUP(TRIM(X381),X10:Y88,2,FALSE)</f>
        <v>#N/A</v>
      </c>
      <c r="X381" s="11" t="str">
        <f t="shared" si="15"/>
        <v/>
      </c>
      <c r="Y381" s="64"/>
      <c r="AA381" s="1">
        <f t="shared" si="14"/>
        <v>0</v>
      </c>
    </row>
    <row r="382" spans="1:27" ht="35.25" customHeight="1">
      <c r="A382" s="119"/>
      <c r="B382" s="134" t="s">
        <v>57</v>
      </c>
      <c r="C382" s="122"/>
      <c r="D382" s="122"/>
      <c r="E382" s="123" t="s">
        <v>16384</v>
      </c>
      <c r="F382" s="124"/>
      <c r="G382" s="124"/>
      <c r="H382" s="124"/>
      <c r="I382" s="253"/>
      <c r="J382" s="129"/>
      <c r="K382" s="128"/>
      <c r="L382" s="129"/>
      <c r="M382" s="128"/>
      <c r="N382" s="127"/>
      <c r="O382" s="127"/>
      <c r="P382" s="127"/>
      <c r="Q382" s="131"/>
      <c r="R382" s="131"/>
      <c r="S382" s="132"/>
      <c r="T382" s="136"/>
      <c r="U382" s="254"/>
      <c r="V382" s="254"/>
      <c r="W382" s="133" t="e">
        <f>VLOOKUP(TRIM(X382),X10:Y88,2,FALSE)</f>
        <v>#N/A</v>
      </c>
      <c r="X382" s="11" t="str">
        <f t="shared" si="15"/>
        <v/>
      </c>
      <c r="Y382" s="64"/>
      <c r="AA382" s="1">
        <f t="shared" si="14"/>
        <v>0</v>
      </c>
    </row>
    <row r="383" spans="1:27" ht="35.25" customHeight="1">
      <c r="A383" s="119"/>
      <c r="B383" s="134" t="s">
        <v>57</v>
      </c>
      <c r="C383" s="122"/>
      <c r="D383" s="122"/>
      <c r="E383" s="123" t="s">
        <v>16385</v>
      </c>
      <c r="F383" s="124"/>
      <c r="G383" s="124"/>
      <c r="H383" s="124"/>
      <c r="I383" s="253"/>
      <c r="J383" s="129"/>
      <c r="K383" s="128"/>
      <c r="L383" s="129"/>
      <c r="M383" s="128"/>
      <c r="N383" s="127"/>
      <c r="O383" s="127"/>
      <c r="P383" s="127"/>
      <c r="Q383" s="131"/>
      <c r="R383" s="131"/>
      <c r="S383" s="132"/>
      <c r="T383" s="136"/>
      <c r="U383" s="254"/>
      <c r="V383" s="254"/>
      <c r="W383" s="133" t="e">
        <f>VLOOKUP(TRIM(X383),X10:Y88,2,FALSE)</f>
        <v>#N/A</v>
      </c>
      <c r="X383" s="11" t="str">
        <f t="shared" si="15"/>
        <v/>
      </c>
      <c r="Y383" s="64"/>
      <c r="AA383" s="1">
        <f t="shared" si="14"/>
        <v>0</v>
      </c>
    </row>
    <row r="384" spans="1:27" ht="35.25" customHeight="1">
      <c r="A384" s="119"/>
      <c r="B384" s="134" t="s">
        <v>57</v>
      </c>
      <c r="C384" s="122"/>
      <c r="D384" s="122"/>
      <c r="E384" s="123" t="s">
        <v>16386</v>
      </c>
      <c r="F384" s="124"/>
      <c r="G384" s="124"/>
      <c r="H384" s="124"/>
      <c r="I384" s="253"/>
      <c r="J384" s="129"/>
      <c r="K384" s="128"/>
      <c r="L384" s="129"/>
      <c r="M384" s="128"/>
      <c r="N384" s="127"/>
      <c r="O384" s="127"/>
      <c r="P384" s="127"/>
      <c r="Q384" s="131"/>
      <c r="R384" s="131"/>
      <c r="S384" s="132"/>
      <c r="T384" s="136"/>
      <c r="U384" s="254"/>
      <c r="V384" s="254"/>
      <c r="W384" s="133" t="e">
        <f>VLOOKUP(TRIM(X384),X10:Y88,2,FALSE)</f>
        <v>#N/A</v>
      </c>
      <c r="X384" s="11" t="str">
        <f t="shared" si="15"/>
        <v/>
      </c>
      <c r="Y384" s="64"/>
      <c r="AA384" s="1">
        <f t="shared" si="14"/>
        <v>0</v>
      </c>
    </row>
    <row r="385" spans="1:27" ht="35.25" customHeight="1">
      <c r="A385" s="119"/>
      <c r="B385" s="134" t="s">
        <v>57</v>
      </c>
      <c r="C385" s="122"/>
      <c r="D385" s="122"/>
      <c r="E385" s="123" t="s">
        <v>16387</v>
      </c>
      <c r="F385" s="124"/>
      <c r="G385" s="124"/>
      <c r="H385" s="124"/>
      <c r="I385" s="253"/>
      <c r="J385" s="129"/>
      <c r="K385" s="128"/>
      <c r="L385" s="129"/>
      <c r="M385" s="128"/>
      <c r="N385" s="127"/>
      <c r="O385" s="127"/>
      <c r="P385" s="127"/>
      <c r="Q385" s="131"/>
      <c r="R385" s="131"/>
      <c r="S385" s="132"/>
      <c r="T385" s="136"/>
      <c r="U385" s="254"/>
      <c r="V385" s="254"/>
      <c r="W385" s="133" t="e">
        <f>VLOOKUP(TRIM(X385),X10:Y88,2,FALSE)</f>
        <v>#N/A</v>
      </c>
      <c r="X385" s="11" t="str">
        <f t="shared" si="15"/>
        <v/>
      </c>
      <c r="Y385" s="64"/>
      <c r="AA385" s="1">
        <f t="shared" si="14"/>
        <v>0</v>
      </c>
    </row>
    <row r="386" spans="1:27" ht="35.25" customHeight="1">
      <c r="A386" s="119"/>
      <c r="B386" s="134" t="s">
        <v>57</v>
      </c>
      <c r="C386" s="122"/>
      <c r="D386" s="122"/>
      <c r="E386" s="123" t="s">
        <v>16388</v>
      </c>
      <c r="F386" s="124"/>
      <c r="G386" s="124"/>
      <c r="H386" s="124"/>
      <c r="I386" s="253"/>
      <c r="J386" s="129"/>
      <c r="K386" s="128"/>
      <c r="L386" s="129"/>
      <c r="M386" s="128"/>
      <c r="N386" s="127"/>
      <c r="O386" s="127"/>
      <c r="P386" s="127"/>
      <c r="Q386" s="131"/>
      <c r="R386" s="131"/>
      <c r="S386" s="132"/>
      <c r="T386" s="136"/>
      <c r="U386" s="254"/>
      <c r="V386" s="254"/>
      <c r="W386" s="133" t="e">
        <f>VLOOKUP(TRIM(X386),X10:Y88,2,FALSE)</f>
        <v>#N/A</v>
      </c>
      <c r="X386" s="11" t="str">
        <f t="shared" si="15"/>
        <v/>
      </c>
      <c r="Y386" s="64"/>
      <c r="AA386" s="1">
        <f t="shared" si="14"/>
        <v>0</v>
      </c>
    </row>
    <row r="387" spans="1:27" ht="35.25" customHeight="1">
      <c r="A387" s="119"/>
      <c r="B387" s="134" t="s">
        <v>57</v>
      </c>
      <c r="C387" s="122"/>
      <c r="D387" s="122"/>
      <c r="E387" s="123" t="s">
        <v>16389</v>
      </c>
      <c r="F387" s="124"/>
      <c r="G387" s="124"/>
      <c r="H387" s="124"/>
      <c r="I387" s="253"/>
      <c r="J387" s="129"/>
      <c r="K387" s="128"/>
      <c r="L387" s="129"/>
      <c r="M387" s="128"/>
      <c r="N387" s="127"/>
      <c r="O387" s="127"/>
      <c r="P387" s="127"/>
      <c r="Q387" s="131"/>
      <c r="R387" s="131"/>
      <c r="S387" s="132"/>
      <c r="T387" s="136"/>
      <c r="U387" s="254"/>
      <c r="V387" s="254"/>
      <c r="W387" s="133" t="e">
        <f>VLOOKUP(TRIM(X387),X10:Y88,2,FALSE)</f>
        <v>#N/A</v>
      </c>
      <c r="X387" s="11" t="str">
        <f t="shared" si="15"/>
        <v/>
      </c>
      <c r="Y387" s="64"/>
      <c r="AA387" s="1">
        <f t="shared" si="14"/>
        <v>0</v>
      </c>
    </row>
    <row r="388" spans="1:27" ht="35.25" customHeight="1">
      <c r="A388" s="119"/>
      <c r="B388" s="134" t="s">
        <v>57</v>
      </c>
      <c r="C388" s="122"/>
      <c r="D388" s="122"/>
      <c r="E388" s="123" t="s">
        <v>16390</v>
      </c>
      <c r="F388" s="124"/>
      <c r="G388" s="124"/>
      <c r="H388" s="124"/>
      <c r="I388" s="253"/>
      <c r="J388" s="129"/>
      <c r="K388" s="128"/>
      <c r="L388" s="129"/>
      <c r="M388" s="128"/>
      <c r="N388" s="127"/>
      <c r="O388" s="127"/>
      <c r="P388" s="127"/>
      <c r="Q388" s="131"/>
      <c r="R388" s="131"/>
      <c r="S388" s="132"/>
      <c r="T388" s="136"/>
      <c r="U388" s="254"/>
      <c r="V388" s="254"/>
      <c r="W388" s="133" t="e">
        <f>VLOOKUP(TRIM(X388),X10:Y88,2,FALSE)</f>
        <v>#N/A</v>
      </c>
      <c r="X388" s="11" t="str">
        <f t="shared" si="15"/>
        <v/>
      </c>
      <c r="Y388" s="64"/>
      <c r="AA388" s="1">
        <f t="shared" si="14"/>
        <v>0</v>
      </c>
    </row>
    <row r="389" spans="1:27" ht="35.25" customHeight="1">
      <c r="A389" s="119"/>
      <c r="B389" s="134" t="s">
        <v>57</v>
      </c>
      <c r="C389" s="122"/>
      <c r="D389" s="122"/>
      <c r="E389" s="123" t="s">
        <v>16391</v>
      </c>
      <c r="F389" s="124"/>
      <c r="G389" s="124"/>
      <c r="H389" s="124"/>
      <c r="I389" s="253"/>
      <c r="J389" s="129"/>
      <c r="K389" s="128"/>
      <c r="L389" s="129"/>
      <c r="M389" s="128"/>
      <c r="N389" s="127"/>
      <c r="O389" s="127"/>
      <c r="P389" s="127"/>
      <c r="Q389" s="131"/>
      <c r="R389" s="131"/>
      <c r="S389" s="132"/>
      <c r="T389" s="136"/>
      <c r="U389" s="254"/>
      <c r="V389" s="254"/>
      <c r="W389" s="133" t="e">
        <f>VLOOKUP(TRIM(X389),X10:Y88,2,FALSE)</f>
        <v>#N/A</v>
      </c>
      <c r="X389" s="11" t="str">
        <f t="shared" si="15"/>
        <v/>
      </c>
      <c r="Y389" s="64"/>
      <c r="AA389" s="1">
        <f t="shared" si="14"/>
        <v>0</v>
      </c>
    </row>
    <row r="390" spans="1:27" ht="35.25" customHeight="1">
      <c r="A390" s="119"/>
      <c r="B390" s="134" t="s">
        <v>57</v>
      </c>
      <c r="C390" s="122"/>
      <c r="D390" s="122"/>
      <c r="E390" s="123" t="s">
        <v>16392</v>
      </c>
      <c r="F390" s="124"/>
      <c r="G390" s="124"/>
      <c r="H390" s="124"/>
      <c r="I390" s="253"/>
      <c r="J390" s="129"/>
      <c r="K390" s="128"/>
      <c r="L390" s="129"/>
      <c r="M390" s="128"/>
      <c r="N390" s="127"/>
      <c r="O390" s="127"/>
      <c r="P390" s="127"/>
      <c r="Q390" s="131"/>
      <c r="R390" s="131"/>
      <c r="S390" s="132"/>
      <c r="T390" s="136"/>
      <c r="U390" s="254"/>
      <c r="V390" s="254"/>
      <c r="W390" s="133" t="e">
        <f>VLOOKUP(TRIM(X390),X10:Y88,2,FALSE)</f>
        <v>#N/A</v>
      </c>
      <c r="X390" s="11" t="str">
        <f t="shared" si="15"/>
        <v/>
      </c>
      <c r="Y390" s="64"/>
      <c r="AA390" s="1">
        <f t="shared" si="14"/>
        <v>0</v>
      </c>
    </row>
    <row r="391" spans="1:27" ht="35.25" customHeight="1">
      <c r="A391" s="119"/>
      <c r="B391" s="134" t="s">
        <v>57</v>
      </c>
      <c r="C391" s="122"/>
      <c r="D391" s="122"/>
      <c r="E391" s="123" t="s">
        <v>16393</v>
      </c>
      <c r="F391" s="124"/>
      <c r="G391" s="124"/>
      <c r="H391" s="124"/>
      <c r="I391" s="253"/>
      <c r="J391" s="129"/>
      <c r="K391" s="128"/>
      <c r="L391" s="129"/>
      <c r="M391" s="128"/>
      <c r="N391" s="127"/>
      <c r="O391" s="127"/>
      <c r="P391" s="127"/>
      <c r="Q391" s="131"/>
      <c r="R391" s="131"/>
      <c r="S391" s="132"/>
      <c r="T391" s="136"/>
      <c r="U391" s="254"/>
      <c r="V391" s="254"/>
      <c r="W391" s="133" t="e">
        <f>VLOOKUP(TRIM(X391),X10:Y88,2,FALSE)</f>
        <v>#N/A</v>
      </c>
      <c r="X391" s="11" t="str">
        <f t="shared" si="15"/>
        <v/>
      </c>
      <c r="Y391" s="64"/>
      <c r="AA391" s="1">
        <f t="shared" si="14"/>
        <v>0</v>
      </c>
    </row>
    <row r="392" spans="1:27" ht="35.25" customHeight="1">
      <c r="A392" s="119"/>
      <c r="B392" s="134" t="s">
        <v>57</v>
      </c>
      <c r="C392" s="122"/>
      <c r="D392" s="122"/>
      <c r="E392" s="123" t="s">
        <v>16394</v>
      </c>
      <c r="F392" s="124"/>
      <c r="G392" s="124"/>
      <c r="H392" s="124"/>
      <c r="I392" s="253"/>
      <c r="J392" s="129"/>
      <c r="K392" s="128"/>
      <c r="L392" s="129"/>
      <c r="M392" s="128"/>
      <c r="N392" s="127"/>
      <c r="O392" s="127"/>
      <c r="P392" s="127"/>
      <c r="Q392" s="131"/>
      <c r="R392" s="131"/>
      <c r="S392" s="132"/>
      <c r="T392" s="136"/>
      <c r="U392" s="254"/>
      <c r="V392" s="254"/>
      <c r="W392" s="133" t="e">
        <f>VLOOKUP(TRIM(X392),X10:Y88,2,FALSE)</f>
        <v>#N/A</v>
      </c>
      <c r="X392" s="11" t="str">
        <f t="shared" si="15"/>
        <v/>
      </c>
      <c r="Y392" s="64"/>
      <c r="AA392" s="1">
        <f t="shared" si="14"/>
        <v>0</v>
      </c>
    </row>
    <row r="393" spans="1:27" ht="35.25" customHeight="1">
      <c r="A393" s="119"/>
      <c r="B393" s="134" t="s">
        <v>57</v>
      </c>
      <c r="C393" s="122"/>
      <c r="D393" s="122"/>
      <c r="E393" s="123" t="s">
        <v>16395</v>
      </c>
      <c r="F393" s="124"/>
      <c r="G393" s="124"/>
      <c r="H393" s="124"/>
      <c r="I393" s="253"/>
      <c r="J393" s="129"/>
      <c r="K393" s="128"/>
      <c r="L393" s="129"/>
      <c r="M393" s="128"/>
      <c r="N393" s="127"/>
      <c r="O393" s="127"/>
      <c r="P393" s="127"/>
      <c r="Q393" s="131"/>
      <c r="R393" s="131"/>
      <c r="S393" s="132"/>
      <c r="T393" s="136"/>
      <c r="U393" s="254"/>
      <c r="V393" s="254"/>
      <c r="W393" s="133" t="e">
        <f>VLOOKUP(TRIM(X393),X10:Y88,2,FALSE)</f>
        <v>#N/A</v>
      </c>
      <c r="X393" s="11" t="str">
        <f t="shared" si="15"/>
        <v/>
      </c>
      <c r="Y393" s="64"/>
      <c r="AA393" s="1">
        <f t="shared" si="14"/>
        <v>0</v>
      </c>
    </row>
    <row r="394" spans="1:27" ht="35.25" customHeight="1">
      <c r="A394" s="119"/>
      <c r="B394" s="134" t="s">
        <v>57</v>
      </c>
      <c r="C394" s="122"/>
      <c r="D394" s="122"/>
      <c r="E394" s="123" t="s">
        <v>16396</v>
      </c>
      <c r="F394" s="124"/>
      <c r="G394" s="124"/>
      <c r="H394" s="124"/>
      <c r="I394" s="253"/>
      <c r="J394" s="129"/>
      <c r="K394" s="128"/>
      <c r="L394" s="129"/>
      <c r="M394" s="128"/>
      <c r="N394" s="127"/>
      <c r="O394" s="127"/>
      <c r="P394" s="127"/>
      <c r="Q394" s="131"/>
      <c r="R394" s="131"/>
      <c r="S394" s="132"/>
      <c r="T394" s="136"/>
      <c r="U394" s="254"/>
      <c r="V394" s="254"/>
      <c r="W394" s="133" t="e">
        <f>VLOOKUP(TRIM(X394),X10:Y88,2,FALSE)</f>
        <v>#N/A</v>
      </c>
      <c r="X394" s="11" t="str">
        <f t="shared" si="15"/>
        <v/>
      </c>
      <c r="Y394" s="64"/>
      <c r="AA394" s="1">
        <f t="shared" si="14"/>
        <v>0</v>
      </c>
    </row>
    <row r="395" spans="1:27" ht="35.25" customHeight="1">
      <c r="A395" s="119"/>
      <c r="B395" s="134" t="s">
        <v>57</v>
      </c>
      <c r="C395" s="122"/>
      <c r="D395" s="122"/>
      <c r="E395" s="123" t="s">
        <v>16397</v>
      </c>
      <c r="F395" s="124"/>
      <c r="G395" s="124"/>
      <c r="H395" s="124"/>
      <c r="I395" s="253"/>
      <c r="J395" s="129"/>
      <c r="K395" s="128"/>
      <c r="L395" s="129"/>
      <c r="M395" s="128"/>
      <c r="N395" s="127"/>
      <c r="O395" s="127"/>
      <c r="P395" s="127"/>
      <c r="Q395" s="131"/>
      <c r="R395" s="131"/>
      <c r="S395" s="132"/>
      <c r="T395" s="136"/>
      <c r="U395" s="254"/>
      <c r="V395" s="254"/>
      <c r="W395" s="133" t="e">
        <f>VLOOKUP(TRIM(X395),X10:Y88,2,FALSE)</f>
        <v>#N/A</v>
      </c>
      <c r="X395" s="11" t="str">
        <f t="shared" si="15"/>
        <v/>
      </c>
      <c r="Y395" s="64"/>
      <c r="AA395" s="1">
        <f t="shared" si="14"/>
        <v>0</v>
      </c>
    </row>
    <row r="396" spans="1:27" ht="35.25" customHeight="1">
      <c r="A396" s="119"/>
      <c r="B396" s="134" t="s">
        <v>57</v>
      </c>
      <c r="C396" s="122"/>
      <c r="D396" s="122"/>
      <c r="E396" s="123" t="s">
        <v>16398</v>
      </c>
      <c r="F396" s="124"/>
      <c r="G396" s="124"/>
      <c r="H396" s="124"/>
      <c r="I396" s="253"/>
      <c r="J396" s="129"/>
      <c r="K396" s="128"/>
      <c r="L396" s="129"/>
      <c r="M396" s="128"/>
      <c r="N396" s="127"/>
      <c r="O396" s="127"/>
      <c r="P396" s="127"/>
      <c r="Q396" s="131"/>
      <c r="R396" s="131"/>
      <c r="S396" s="132"/>
      <c r="T396" s="136"/>
      <c r="U396" s="254"/>
      <c r="V396" s="254"/>
      <c r="W396" s="133" t="e">
        <f>VLOOKUP(TRIM(X396),X10:Y88,2,FALSE)</f>
        <v>#N/A</v>
      </c>
      <c r="X396" s="11" t="str">
        <f t="shared" si="15"/>
        <v/>
      </c>
      <c r="Y396" s="64"/>
      <c r="AA396" s="1">
        <f t="shared" si="14"/>
        <v>0</v>
      </c>
    </row>
    <row r="397" spans="1:27" ht="35.25" customHeight="1">
      <c r="A397" s="119"/>
      <c r="B397" s="134" t="s">
        <v>57</v>
      </c>
      <c r="C397" s="122"/>
      <c r="D397" s="122"/>
      <c r="E397" s="123" t="s">
        <v>16399</v>
      </c>
      <c r="F397" s="124"/>
      <c r="G397" s="124"/>
      <c r="H397" s="124"/>
      <c r="I397" s="253"/>
      <c r="J397" s="129"/>
      <c r="K397" s="128"/>
      <c r="L397" s="129"/>
      <c r="M397" s="128"/>
      <c r="N397" s="127"/>
      <c r="O397" s="127"/>
      <c r="P397" s="127"/>
      <c r="Q397" s="131"/>
      <c r="R397" s="131"/>
      <c r="S397" s="132"/>
      <c r="T397" s="136"/>
      <c r="U397" s="254"/>
      <c r="V397" s="254"/>
      <c r="W397" s="133" t="e">
        <f>VLOOKUP(TRIM(X397),X10:Y88,2,FALSE)</f>
        <v>#N/A</v>
      </c>
      <c r="X397" s="11" t="str">
        <f t="shared" si="15"/>
        <v/>
      </c>
      <c r="Y397" s="64"/>
      <c r="AA397" s="1">
        <f t="shared" si="14"/>
        <v>0</v>
      </c>
    </row>
    <row r="398" spans="1:27" ht="35.25" customHeight="1">
      <c r="A398" s="119"/>
      <c r="B398" s="134" t="s">
        <v>57</v>
      </c>
      <c r="C398" s="122"/>
      <c r="D398" s="122"/>
      <c r="E398" s="123" t="s">
        <v>16400</v>
      </c>
      <c r="F398" s="124"/>
      <c r="G398" s="124"/>
      <c r="H398" s="124"/>
      <c r="I398" s="253"/>
      <c r="J398" s="129"/>
      <c r="K398" s="128"/>
      <c r="L398" s="129"/>
      <c r="M398" s="128"/>
      <c r="N398" s="127"/>
      <c r="O398" s="127"/>
      <c r="P398" s="127"/>
      <c r="Q398" s="131"/>
      <c r="R398" s="131"/>
      <c r="S398" s="132"/>
      <c r="T398" s="136"/>
      <c r="U398" s="254"/>
      <c r="V398" s="254"/>
      <c r="W398" s="133" t="e">
        <f>VLOOKUP(TRIM(X398),X10:Y88,2,FALSE)</f>
        <v>#N/A</v>
      </c>
      <c r="X398" s="11" t="str">
        <f t="shared" si="15"/>
        <v/>
      </c>
      <c r="Y398" s="64"/>
      <c r="AA398" s="1">
        <f t="shared" si="14"/>
        <v>0</v>
      </c>
    </row>
    <row r="399" spans="1:27" ht="35.25" customHeight="1">
      <c r="A399" s="119"/>
      <c r="B399" s="134" t="s">
        <v>57</v>
      </c>
      <c r="C399" s="122"/>
      <c r="D399" s="122"/>
      <c r="E399" s="123" t="s">
        <v>16401</v>
      </c>
      <c r="F399" s="124"/>
      <c r="G399" s="124"/>
      <c r="H399" s="124"/>
      <c r="I399" s="253"/>
      <c r="J399" s="129"/>
      <c r="K399" s="128"/>
      <c r="L399" s="129"/>
      <c r="M399" s="128"/>
      <c r="N399" s="127"/>
      <c r="O399" s="127"/>
      <c r="P399" s="127"/>
      <c r="Q399" s="131"/>
      <c r="R399" s="131"/>
      <c r="S399" s="132"/>
      <c r="T399" s="136"/>
      <c r="U399" s="254"/>
      <c r="V399" s="254"/>
      <c r="W399" s="133" t="e">
        <f>VLOOKUP(TRIM(X399),X10:Y88,2,FALSE)</f>
        <v>#N/A</v>
      </c>
      <c r="X399" s="11" t="str">
        <f t="shared" si="15"/>
        <v/>
      </c>
      <c r="Y399" s="64"/>
      <c r="AA399" s="1">
        <f t="shared" si="14"/>
        <v>0</v>
      </c>
    </row>
    <row r="400" spans="1:27" ht="35.25" customHeight="1">
      <c r="A400" s="119"/>
      <c r="B400" s="134" t="s">
        <v>57</v>
      </c>
      <c r="C400" s="122"/>
      <c r="D400" s="122"/>
      <c r="E400" s="123" t="s">
        <v>16402</v>
      </c>
      <c r="F400" s="124"/>
      <c r="G400" s="124"/>
      <c r="H400" s="124"/>
      <c r="I400" s="253"/>
      <c r="J400" s="129"/>
      <c r="K400" s="128"/>
      <c r="L400" s="129"/>
      <c r="M400" s="128"/>
      <c r="N400" s="127"/>
      <c r="O400" s="127"/>
      <c r="P400" s="127"/>
      <c r="Q400" s="131"/>
      <c r="R400" s="131"/>
      <c r="S400" s="132"/>
      <c r="T400" s="136"/>
      <c r="U400" s="254"/>
      <c r="V400" s="254"/>
      <c r="W400" s="133" t="e">
        <f>VLOOKUP(TRIM(X400),X10:Y88,2,FALSE)</f>
        <v>#N/A</v>
      </c>
      <c r="X400" s="11" t="str">
        <f t="shared" si="15"/>
        <v/>
      </c>
      <c r="Y400" s="64"/>
      <c r="AA400" s="1">
        <f t="shared" si="14"/>
        <v>0</v>
      </c>
    </row>
    <row r="401" spans="1:27" ht="35.25" customHeight="1">
      <c r="A401" s="119"/>
      <c r="B401" s="134" t="s">
        <v>57</v>
      </c>
      <c r="C401" s="122"/>
      <c r="D401" s="122"/>
      <c r="E401" s="123" t="s">
        <v>16403</v>
      </c>
      <c r="F401" s="124"/>
      <c r="G401" s="124"/>
      <c r="H401" s="124"/>
      <c r="I401" s="253"/>
      <c r="J401" s="129"/>
      <c r="K401" s="128"/>
      <c r="L401" s="129"/>
      <c r="M401" s="128"/>
      <c r="N401" s="127"/>
      <c r="O401" s="127"/>
      <c r="P401" s="127"/>
      <c r="Q401" s="131"/>
      <c r="R401" s="131"/>
      <c r="S401" s="132"/>
      <c r="T401" s="136"/>
      <c r="U401" s="254"/>
      <c r="V401" s="254"/>
      <c r="W401" s="133" t="e">
        <f>VLOOKUP(TRIM(X401),X10:Y88,2,FALSE)</f>
        <v>#N/A</v>
      </c>
      <c r="X401" s="11" t="str">
        <f t="shared" si="15"/>
        <v/>
      </c>
      <c r="Y401" s="64"/>
      <c r="AA401" s="1">
        <f t="shared" si="14"/>
        <v>0</v>
      </c>
    </row>
    <row r="402" spans="1:27" ht="35.25" customHeight="1">
      <c r="A402" s="119"/>
      <c r="B402" s="134" t="s">
        <v>57</v>
      </c>
      <c r="C402" s="122"/>
      <c r="D402" s="122"/>
      <c r="E402" s="123" t="s">
        <v>16404</v>
      </c>
      <c r="F402" s="124"/>
      <c r="G402" s="124"/>
      <c r="H402" s="124"/>
      <c r="I402" s="253"/>
      <c r="J402" s="129"/>
      <c r="K402" s="128"/>
      <c r="L402" s="129"/>
      <c r="M402" s="128"/>
      <c r="N402" s="127"/>
      <c r="O402" s="127"/>
      <c r="P402" s="127"/>
      <c r="Q402" s="131"/>
      <c r="R402" s="131"/>
      <c r="S402" s="132"/>
      <c r="T402" s="136"/>
      <c r="U402" s="254"/>
      <c r="V402" s="254"/>
      <c r="W402" s="133" t="e">
        <f>VLOOKUP(TRIM(X402),X10:Y88,2,FALSE)</f>
        <v>#N/A</v>
      </c>
      <c r="X402" s="11" t="str">
        <f t="shared" si="15"/>
        <v/>
      </c>
      <c r="Y402" s="64"/>
      <c r="AA402" s="1">
        <f t="shared" si="14"/>
        <v>0</v>
      </c>
    </row>
    <row r="403" spans="1:27" ht="35.25" customHeight="1">
      <c r="A403" s="119"/>
      <c r="B403" s="134" t="s">
        <v>57</v>
      </c>
      <c r="C403" s="122"/>
      <c r="D403" s="122"/>
      <c r="E403" s="123" t="s">
        <v>16405</v>
      </c>
      <c r="F403" s="124"/>
      <c r="G403" s="124"/>
      <c r="H403" s="124"/>
      <c r="I403" s="253"/>
      <c r="J403" s="129"/>
      <c r="K403" s="128"/>
      <c r="L403" s="129"/>
      <c r="M403" s="128"/>
      <c r="N403" s="127"/>
      <c r="O403" s="127"/>
      <c r="P403" s="127"/>
      <c r="Q403" s="131"/>
      <c r="R403" s="131"/>
      <c r="S403" s="132"/>
      <c r="T403" s="136"/>
      <c r="U403" s="254"/>
      <c r="V403" s="254"/>
      <c r="W403" s="133" t="e">
        <f>VLOOKUP(TRIM(X403),X10:Y88,2,FALSE)</f>
        <v>#N/A</v>
      </c>
      <c r="X403" s="11" t="str">
        <f t="shared" si="15"/>
        <v/>
      </c>
      <c r="Y403" s="64"/>
      <c r="AA403" s="1">
        <f t="shared" si="14"/>
        <v>0</v>
      </c>
    </row>
    <row r="404" spans="1:27" ht="35.25" customHeight="1">
      <c r="A404" s="119"/>
      <c r="B404" s="134" t="s">
        <v>57</v>
      </c>
      <c r="C404" s="122"/>
      <c r="D404" s="122"/>
      <c r="E404" s="123" t="s">
        <v>16406</v>
      </c>
      <c r="F404" s="124"/>
      <c r="G404" s="124"/>
      <c r="H404" s="124"/>
      <c r="I404" s="253"/>
      <c r="J404" s="129"/>
      <c r="K404" s="128"/>
      <c r="L404" s="129"/>
      <c r="M404" s="128"/>
      <c r="N404" s="127"/>
      <c r="O404" s="127"/>
      <c r="P404" s="127"/>
      <c r="Q404" s="131"/>
      <c r="R404" s="131"/>
      <c r="S404" s="132"/>
      <c r="T404" s="136"/>
      <c r="U404" s="254"/>
      <c r="V404" s="254"/>
      <c r="W404" s="133" t="e">
        <f>VLOOKUP(TRIM(X404),X10:Y88,2,FALSE)</f>
        <v>#N/A</v>
      </c>
      <c r="X404" s="11" t="str">
        <f t="shared" si="15"/>
        <v/>
      </c>
      <c r="Y404" s="64"/>
      <c r="AA404" s="1">
        <f t="shared" si="14"/>
        <v>0</v>
      </c>
    </row>
    <row r="405" spans="1:27" ht="35.25" customHeight="1">
      <c r="A405" s="119"/>
      <c r="B405" s="134" t="s">
        <v>57</v>
      </c>
      <c r="C405" s="122"/>
      <c r="D405" s="122"/>
      <c r="E405" s="123" t="s">
        <v>16407</v>
      </c>
      <c r="F405" s="124"/>
      <c r="G405" s="124"/>
      <c r="H405" s="124"/>
      <c r="I405" s="253"/>
      <c r="J405" s="129"/>
      <c r="K405" s="128"/>
      <c r="L405" s="129"/>
      <c r="M405" s="128"/>
      <c r="N405" s="127"/>
      <c r="O405" s="127"/>
      <c r="P405" s="127"/>
      <c r="Q405" s="131"/>
      <c r="R405" s="131"/>
      <c r="S405" s="132"/>
      <c r="T405" s="136"/>
      <c r="U405" s="254"/>
      <c r="V405" s="254"/>
      <c r="W405" s="133" t="e">
        <f>VLOOKUP(TRIM(X405),X10:Y88,2,FALSE)</f>
        <v>#N/A</v>
      </c>
      <c r="X405" s="11" t="str">
        <f t="shared" si="15"/>
        <v/>
      </c>
      <c r="Y405" s="64"/>
      <c r="AA405" s="1">
        <f t="shared" si="14"/>
        <v>0</v>
      </c>
    </row>
    <row r="406" spans="1:27" ht="35.25" customHeight="1">
      <c r="A406" s="119"/>
      <c r="B406" s="134" t="s">
        <v>57</v>
      </c>
      <c r="C406" s="122"/>
      <c r="D406" s="122"/>
      <c r="E406" s="123" t="s">
        <v>16408</v>
      </c>
      <c r="F406" s="124"/>
      <c r="G406" s="124"/>
      <c r="H406" s="124"/>
      <c r="I406" s="253"/>
      <c r="J406" s="129"/>
      <c r="K406" s="128"/>
      <c r="L406" s="129"/>
      <c r="M406" s="128"/>
      <c r="N406" s="127"/>
      <c r="O406" s="127"/>
      <c r="P406" s="127"/>
      <c r="Q406" s="131"/>
      <c r="R406" s="131"/>
      <c r="S406" s="132"/>
      <c r="T406" s="136"/>
      <c r="U406" s="254"/>
      <c r="V406" s="254"/>
      <c r="W406" s="133" t="e">
        <f>VLOOKUP(TRIM(X406),X10:Y88,2,FALSE)</f>
        <v>#N/A</v>
      </c>
      <c r="X406" s="11" t="str">
        <f t="shared" si="15"/>
        <v/>
      </c>
      <c r="Y406" s="64"/>
      <c r="AA406" s="1">
        <f t="shared" si="14"/>
        <v>0</v>
      </c>
    </row>
    <row r="407" spans="1:27" ht="35.25" customHeight="1">
      <c r="A407" s="119"/>
      <c r="B407" s="134" t="s">
        <v>57</v>
      </c>
      <c r="C407" s="122"/>
      <c r="D407" s="122"/>
      <c r="E407" s="123" t="s">
        <v>16409</v>
      </c>
      <c r="F407" s="124"/>
      <c r="G407" s="124"/>
      <c r="H407" s="124"/>
      <c r="I407" s="253"/>
      <c r="J407" s="129"/>
      <c r="K407" s="128"/>
      <c r="L407" s="129"/>
      <c r="M407" s="128"/>
      <c r="N407" s="127"/>
      <c r="O407" s="127"/>
      <c r="P407" s="127"/>
      <c r="Q407" s="131"/>
      <c r="R407" s="131"/>
      <c r="S407" s="132"/>
      <c r="T407" s="136"/>
      <c r="U407" s="254"/>
      <c r="V407" s="254"/>
      <c r="W407" s="133" t="e">
        <f>VLOOKUP(TRIM(X407),X10:Y88,2,FALSE)</f>
        <v>#N/A</v>
      </c>
      <c r="X407" s="11" t="str">
        <f t="shared" si="15"/>
        <v/>
      </c>
      <c r="Y407" s="64"/>
      <c r="AA407" s="1">
        <f t="shared" si="14"/>
        <v>0</v>
      </c>
    </row>
    <row r="408" spans="1:27" ht="35.25" customHeight="1">
      <c r="A408" s="119"/>
      <c r="B408" s="134" t="s">
        <v>57</v>
      </c>
      <c r="C408" s="122"/>
      <c r="D408" s="122"/>
      <c r="E408" s="123" t="s">
        <v>16410</v>
      </c>
      <c r="F408" s="124"/>
      <c r="G408" s="124"/>
      <c r="H408" s="124"/>
      <c r="I408" s="253"/>
      <c r="J408" s="129"/>
      <c r="K408" s="128"/>
      <c r="L408" s="129"/>
      <c r="M408" s="128"/>
      <c r="N408" s="127"/>
      <c r="O408" s="127"/>
      <c r="P408" s="127"/>
      <c r="Q408" s="131"/>
      <c r="R408" s="131"/>
      <c r="S408" s="132"/>
      <c r="T408" s="136"/>
      <c r="U408" s="254"/>
      <c r="V408" s="254"/>
      <c r="W408" s="133" t="e">
        <f>VLOOKUP(TRIM(X408),X10:Y88,2,FALSE)</f>
        <v>#N/A</v>
      </c>
      <c r="X408" s="11" t="str">
        <f t="shared" si="15"/>
        <v/>
      </c>
      <c r="Y408" s="64"/>
      <c r="AA408" s="1">
        <f t="shared" si="14"/>
        <v>0</v>
      </c>
    </row>
    <row r="409" spans="1:27" ht="35.25" customHeight="1">
      <c r="A409" s="119"/>
      <c r="B409" s="134" t="s">
        <v>57</v>
      </c>
      <c r="C409" s="122"/>
      <c r="D409" s="122"/>
      <c r="E409" s="123" t="s">
        <v>16411</v>
      </c>
      <c r="F409" s="124"/>
      <c r="G409" s="124"/>
      <c r="H409" s="124"/>
      <c r="I409" s="253"/>
      <c r="J409" s="129"/>
      <c r="K409" s="128"/>
      <c r="L409" s="129"/>
      <c r="M409" s="128"/>
      <c r="N409" s="127"/>
      <c r="O409" s="127"/>
      <c r="P409" s="127"/>
      <c r="Q409" s="131"/>
      <c r="R409" s="131"/>
      <c r="S409" s="132"/>
      <c r="T409" s="136"/>
      <c r="U409" s="254"/>
      <c r="V409" s="254"/>
      <c r="W409" s="133" t="e">
        <f>VLOOKUP(TRIM(X409),X10:Y88,2,FALSE)</f>
        <v>#N/A</v>
      </c>
      <c r="X409" s="11" t="str">
        <f t="shared" si="15"/>
        <v/>
      </c>
      <c r="Y409" s="64"/>
      <c r="AA409" s="1">
        <f t="shared" ref="AA409:AA472" si="16">LEN(I409)</f>
        <v>0</v>
      </c>
    </row>
    <row r="410" spans="1:27" ht="35.25" customHeight="1">
      <c r="A410" s="119"/>
      <c r="B410" s="134" t="s">
        <v>57</v>
      </c>
      <c r="C410" s="122"/>
      <c r="D410" s="122"/>
      <c r="E410" s="123" t="s">
        <v>16412</v>
      </c>
      <c r="F410" s="124"/>
      <c r="G410" s="124"/>
      <c r="H410" s="124"/>
      <c r="I410" s="253"/>
      <c r="J410" s="129"/>
      <c r="K410" s="128"/>
      <c r="L410" s="129"/>
      <c r="M410" s="128"/>
      <c r="N410" s="127"/>
      <c r="O410" s="127"/>
      <c r="P410" s="127"/>
      <c r="Q410" s="131"/>
      <c r="R410" s="131"/>
      <c r="S410" s="132"/>
      <c r="T410" s="136"/>
      <c r="U410" s="254"/>
      <c r="V410" s="254"/>
      <c r="W410" s="133" t="e">
        <f>VLOOKUP(TRIM(X410),X10:Y88,2,FALSE)</f>
        <v>#N/A</v>
      </c>
      <c r="X410" s="11" t="str">
        <f t="shared" si="15"/>
        <v/>
      </c>
      <c r="Y410" s="64"/>
      <c r="AA410" s="1">
        <f t="shared" si="16"/>
        <v>0</v>
      </c>
    </row>
    <row r="411" spans="1:27" ht="35.25" customHeight="1">
      <c r="A411" s="119"/>
      <c r="B411" s="134" t="s">
        <v>57</v>
      </c>
      <c r="C411" s="122"/>
      <c r="D411" s="122"/>
      <c r="E411" s="123" t="s">
        <v>16413</v>
      </c>
      <c r="F411" s="124"/>
      <c r="G411" s="124"/>
      <c r="H411" s="124"/>
      <c r="I411" s="253"/>
      <c r="J411" s="129"/>
      <c r="K411" s="128"/>
      <c r="L411" s="129"/>
      <c r="M411" s="128"/>
      <c r="N411" s="127"/>
      <c r="O411" s="127"/>
      <c r="P411" s="127"/>
      <c r="Q411" s="131"/>
      <c r="R411" s="131"/>
      <c r="S411" s="132"/>
      <c r="T411" s="136"/>
      <c r="U411" s="254"/>
      <c r="V411" s="254"/>
      <c r="W411" s="133" t="e">
        <f>VLOOKUP(TRIM(X411),X10:Y88,2,FALSE)</f>
        <v>#N/A</v>
      </c>
      <c r="X411" s="11" t="str">
        <f t="shared" si="15"/>
        <v/>
      </c>
      <c r="Y411" s="64"/>
      <c r="AA411" s="1">
        <f t="shared" si="16"/>
        <v>0</v>
      </c>
    </row>
    <row r="412" spans="1:27" ht="35.25" customHeight="1">
      <c r="A412" s="119"/>
      <c r="B412" s="134" t="s">
        <v>57</v>
      </c>
      <c r="C412" s="122"/>
      <c r="D412" s="122"/>
      <c r="E412" s="123" t="s">
        <v>16414</v>
      </c>
      <c r="F412" s="124"/>
      <c r="G412" s="124"/>
      <c r="H412" s="124"/>
      <c r="I412" s="253"/>
      <c r="J412" s="129"/>
      <c r="K412" s="128"/>
      <c r="L412" s="129"/>
      <c r="M412" s="128"/>
      <c r="N412" s="127"/>
      <c r="O412" s="127"/>
      <c r="P412" s="127"/>
      <c r="Q412" s="131"/>
      <c r="R412" s="131"/>
      <c r="S412" s="132"/>
      <c r="T412" s="136"/>
      <c r="U412" s="254"/>
      <c r="V412" s="254"/>
      <c r="W412" s="133" t="e">
        <f>VLOOKUP(TRIM(X412),X10:Y88,2,FALSE)</f>
        <v>#N/A</v>
      </c>
      <c r="X412" s="11" t="str">
        <f t="shared" ref="X412:X475" si="17">IF(ISNONTEXT(D412),"" &amp; D412 &amp;"",T(D412))</f>
        <v/>
      </c>
      <c r="Y412" s="64"/>
      <c r="AA412" s="1">
        <f t="shared" si="16"/>
        <v>0</v>
      </c>
    </row>
    <row r="413" spans="1:27" ht="35.25" customHeight="1">
      <c r="A413" s="119"/>
      <c r="B413" s="134" t="s">
        <v>57</v>
      </c>
      <c r="C413" s="122"/>
      <c r="D413" s="122"/>
      <c r="E413" s="123" t="s">
        <v>16415</v>
      </c>
      <c r="F413" s="124"/>
      <c r="G413" s="124"/>
      <c r="H413" s="124"/>
      <c r="I413" s="253"/>
      <c r="J413" s="129"/>
      <c r="K413" s="128"/>
      <c r="L413" s="129"/>
      <c r="M413" s="128"/>
      <c r="N413" s="127"/>
      <c r="O413" s="127"/>
      <c r="P413" s="127"/>
      <c r="Q413" s="131"/>
      <c r="R413" s="131"/>
      <c r="S413" s="132"/>
      <c r="T413" s="136"/>
      <c r="U413" s="254"/>
      <c r="V413" s="254"/>
      <c r="W413" s="133" t="e">
        <f>VLOOKUP(TRIM(X413),X10:Y88,2,FALSE)</f>
        <v>#N/A</v>
      </c>
      <c r="X413" s="11" t="str">
        <f t="shared" si="17"/>
        <v/>
      </c>
      <c r="Y413" s="64"/>
      <c r="AA413" s="1">
        <f t="shared" si="16"/>
        <v>0</v>
      </c>
    </row>
    <row r="414" spans="1:27" ht="35.25" customHeight="1">
      <c r="A414" s="119"/>
      <c r="B414" s="134" t="s">
        <v>57</v>
      </c>
      <c r="C414" s="122"/>
      <c r="D414" s="122"/>
      <c r="E414" s="123" t="s">
        <v>16416</v>
      </c>
      <c r="F414" s="124"/>
      <c r="G414" s="124"/>
      <c r="H414" s="124"/>
      <c r="I414" s="253"/>
      <c r="J414" s="129"/>
      <c r="K414" s="128"/>
      <c r="L414" s="129"/>
      <c r="M414" s="128"/>
      <c r="N414" s="127"/>
      <c r="O414" s="127"/>
      <c r="P414" s="127"/>
      <c r="Q414" s="131"/>
      <c r="R414" s="131"/>
      <c r="S414" s="132"/>
      <c r="T414" s="136"/>
      <c r="U414" s="254"/>
      <c r="V414" s="254"/>
      <c r="W414" s="133" t="e">
        <f>VLOOKUP(TRIM(X414),X10:Y88,2,FALSE)</f>
        <v>#N/A</v>
      </c>
      <c r="X414" s="11" t="str">
        <f t="shared" si="17"/>
        <v/>
      </c>
      <c r="Y414" s="64"/>
      <c r="AA414" s="1">
        <f t="shared" si="16"/>
        <v>0</v>
      </c>
    </row>
    <row r="415" spans="1:27" ht="35.25" customHeight="1">
      <c r="A415" s="119"/>
      <c r="B415" s="134" t="s">
        <v>57</v>
      </c>
      <c r="C415" s="122"/>
      <c r="D415" s="122"/>
      <c r="E415" s="123" t="s">
        <v>16417</v>
      </c>
      <c r="F415" s="124"/>
      <c r="G415" s="124"/>
      <c r="H415" s="124"/>
      <c r="I415" s="253"/>
      <c r="J415" s="129"/>
      <c r="K415" s="128"/>
      <c r="L415" s="129"/>
      <c r="M415" s="128"/>
      <c r="N415" s="127"/>
      <c r="O415" s="127"/>
      <c r="P415" s="127"/>
      <c r="Q415" s="131"/>
      <c r="R415" s="131"/>
      <c r="S415" s="132"/>
      <c r="T415" s="136"/>
      <c r="U415" s="254"/>
      <c r="V415" s="254"/>
      <c r="W415" s="133" t="e">
        <f>VLOOKUP(TRIM(X415),X10:Y88,2,FALSE)</f>
        <v>#N/A</v>
      </c>
      <c r="X415" s="11" t="str">
        <f t="shared" si="17"/>
        <v/>
      </c>
      <c r="Y415" s="64"/>
      <c r="AA415" s="1">
        <f t="shared" si="16"/>
        <v>0</v>
      </c>
    </row>
    <row r="416" spans="1:27" ht="35.25" customHeight="1">
      <c r="A416" s="119"/>
      <c r="B416" s="134" t="s">
        <v>57</v>
      </c>
      <c r="C416" s="122"/>
      <c r="D416" s="122"/>
      <c r="E416" s="123" t="s">
        <v>16418</v>
      </c>
      <c r="F416" s="124"/>
      <c r="G416" s="124"/>
      <c r="H416" s="124"/>
      <c r="I416" s="253"/>
      <c r="J416" s="127"/>
      <c r="K416" s="255"/>
      <c r="L416" s="127"/>
      <c r="M416" s="255"/>
      <c r="N416" s="127"/>
      <c r="O416" s="127"/>
      <c r="P416" s="127"/>
      <c r="Q416" s="131"/>
      <c r="R416" s="131"/>
      <c r="S416" s="132"/>
      <c r="T416" s="136"/>
      <c r="U416" s="254"/>
      <c r="V416" s="254"/>
      <c r="W416" s="133" t="e">
        <f>VLOOKUP(TRIM(X416),X10:Y88,2,FALSE)</f>
        <v>#N/A</v>
      </c>
      <c r="X416" s="11" t="str">
        <f t="shared" si="17"/>
        <v/>
      </c>
      <c r="Y416" s="64"/>
      <c r="AA416" s="1">
        <f t="shared" si="16"/>
        <v>0</v>
      </c>
    </row>
    <row r="417" spans="1:27" ht="35.25" customHeight="1">
      <c r="A417" s="119"/>
      <c r="B417" s="134" t="s">
        <v>57</v>
      </c>
      <c r="C417" s="122"/>
      <c r="D417" s="122"/>
      <c r="E417" s="123" t="s">
        <v>16419</v>
      </c>
      <c r="F417" s="124"/>
      <c r="G417" s="124"/>
      <c r="H417" s="124"/>
      <c r="I417" s="253"/>
      <c r="J417" s="129"/>
      <c r="K417" s="128"/>
      <c r="L417" s="129"/>
      <c r="M417" s="128"/>
      <c r="N417" s="127"/>
      <c r="O417" s="127"/>
      <c r="P417" s="127"/>
      <c r="Q417" s="131"/>
      <c r="R417" s="131"/>
      <c r="S417" s="132"/>
      <c r="T417" s="136"/>
      <c r="U417" s="254"/>
      <c r="V417" s="254"/>
      <c r="W417" s="133" t="e">
        <f>VLOOKUP(TRIM(X417),X10:Y88,2,FALSE)</f>
        <v>#N/A</v>
      </c>
      <c r="X417" s="11" t="str">
        <f t="shared" si="17"/>
        <v/>
      </c>
      <c r="Y417" s="64"/>
      <c r="AA417" s="1">
        <f t="shared" si="16"/>
        <v>0</v>
      </c>
    </row>
    <row r="418" spans="1:27" ht="35.25" customHeight="1">
      <c r="A418" s="119"/>
      <c r="B418" s="134" t="s">
        <v>57</v>
      </c>
      <c r="C418" s="122"/>
      <c r="D418" s="122"/>
      <c r="E418" s="123" t="s">
        <v>16420</v>
      </c>
      <c r="F418" s="124"/>
      <c r="G418" s="124"/>
      <c r="H418" s="124"/>
      <c r="I418" s="253"/>
      <c r="J418" s="129"/>
      <c r="K418" s="128"/>
      <c r="L418" s="129"/>
      <c r="M418" s="128"/>
      <c r="N418" s="127"/>
      <c r="O418" s="127"/>
      <c r="P418" s="127"/>
      <c r="Q418" s="131"/>
      <c r="R418" s="131"/>
      <c r="S418" s="132"/>
      <c r="T418" s="136"/>
      <c r="U418" s="254"/>
      <c r="V418" s="254"/>
      <c r="W418" s="133" t="e">
        <f>VLOOKUP(TRIM(X418),X10:Y88,2,FALSE)</f>
        <v>#N/A</v>
      </c>
      <c r="X418" s="11" t="str">
        <f t="shared" si="17"/>
        <v/>
      </c>
      <c r="Y418" s="64"/>
      <c r="AA418" s="1">
        <f t="shared" si="16"/>
        <v>0</v>
      </c>
    </row>
    <row r="419" spans="1:27" ht="35.25" customHeight="1">
      <c r="A419" s="119"/>
      <c r="B419" s="134" t="s">
        <v>57</v>
      </c>
      <c r="C419" s="122"/>
      <c r="D419" s="122"/>
      <c r="E419" s="123" t="s">
        <v>16421</v>
      </c>
      <c r="F419" s="124"/>
      <c r="G419" s="124"/>
      <c r="H419" s="124"/>
      <c r="I419" s="253"/>
      <c r="J419" s="129"/>
      <c r="K419" s="128"/>
      <c r="L419" s="129"/>
      <c r="M419" s="128"/>
      <c r="N419" s="127"/>
      <c r="O419" s="127"/>
      <c r="P419" s="127"/>
      <c r="Q419" s="131"/>
      <c r="R419" s="131"/>
      <c r="S419" s="132"/>
      <c r="T419" s="136"/>
      <c r="U419" s="254"/>
      <c r="V419" s="254"/>
      <c r="W419" s="133" t="e">
        <f>VLOOKUP(TRIM(X419),X10:Y88,2,FALSE)</f>
        <v>#N/A</v>
      </c>
      <c r="X419" s="11" t="str">
        <f t="shared" si="17"/>
        <v/>
      </c>
      <c r="Y419" s="64"/>
      <c r="AA419" s="1">
        <f t="shared" si="16"/>
        <v>0</v>
      </c>
    </row>
    <row r="420" spans="1:27" ht="35.25" customHeight="1">
      <c r="A420" s="119"/>
      <c r="B420" s="134" t="s">
        <v>57</v>
      </c>
      <c r="C420" s="122"/>
      <c r="D420" s="122"/>
      <c r="E420" s="123" t="s">
        <v>16422</v>
      </c>
      <c r="F420" s="124"/>
      <c r="G420" s="124"/>
      <c r="H420" s="124"/>
      <c r="I420" s="253"/>
      <c r="J420" s="127"/>
      <c r="K420" s="255"/>
      <c r="L420" s="127"/>
      <c r="M420" s="255"/>
      <c r="N420" s="127"/>
      <c r="O420" s="127"/>
      <c r="P420" s="127"/>
      <c r="Q420" s="131"/>
      <c r="R420" s="131"/>
      <c r="S420" s="132"/>
      <c r="T420" s="136"/>
      <c r="U420" s="254"/>
      <c r="V420" s="254"/>
      <c r="W420" s="133" t="e">
        <f>VLOOKUP(TRIM(X420),X10:Y88,2,FALSE)</f>
        <v>#N/A</v>
      </c>
      <c r="X420" s="11" t="str">
        <f t="shared" si="17"/>
        <v/>
      </c>
      <c r="Y420" s="64"/>
      <c r="AA420" s="1">
        <f t="shared" si="16"/>
        <v>0</v>
      </c>
    </row>
    <row r="421" spans="1:27" ht="35.25" customHeight="1">
      <c r="A421" s="119"/>
      <c r="B421" s="134" t="s">
        <v>57</v>
      </c>
      <c r="C421" s="122"/>
      <c r="D421" s="122"/>
      <c r="E421" s="123" t="s">
        <v>16423</v>
      </c>
      <c r="F421" s="124"/>
      <c r="G421" s="124"/>
      <c r="H421" s="124"/>
      <c r="I421" s="253"/>
      <c r="J421" s="129"/>
      <c r="K421" s="128"/>
      <c r="L421" s="129"/>
      <c r="M421" s="128"/>
      <c r="N421" s="127"/>
      <c r="O421" s="127"/>
      <c r="P421" s="127"/>
      <c r="Q421" s="131"/>
      <c r="R421" s="131"/>
      <c r="S421" s="132"/>
      <c r="T421" s="136"/>
      <c r="U421" s="254"/>
      <c r="V421" s="254"/>
      <c r="W421" s="133" t="e">
        <f>VLOOKUP(TRIM(X421),X10:Y88,2,FALSE)</f>
        <v>#N/A</v>
      </c>
      <c r="X421" s="11" t="str">
        <f t="shared" si="17"/>
        <v/>
      </c>
      <c r="Y421" s="64"/>
      <c r="AA421" s="1">
        <f t="shared" si="16"/>
        <v>0</v>
      </c>
    </row>
    <row r="422" spans="1:27" ht="35.25" customHeight="1">
      <c r="A422" s="119"/>
      <c r="B422" s="134" t="s">
        <v>57</v>
      </c>
      <c r="C422" s="122"/>
      <c r="D422" s="122"/>
      <c r="E422" s="123" t="s">
        <v>16424</v>
      </c>
      <c r="F422" s="124"/>
      <c r="G422" s="124"/>
      <c r="H422" s="124"/>
      <c r="I422" s="253"/>
      <c r="J422" s="129"/>
      <c r="K422" s="128"/>
      <c r="L422" s="129"/>
      <c r="M422" s="128"/>
      <c r="N422" s="127"/>
      <c r="O422" s="127"/>
      <c r="P422" s="127"/>
      <c r="Q422" s="131"/>
      <c r="R422" s="131"/>
      <c r="S422" s="132"/>
      <c r="T422" s="136"/>
      <c r="U422" s="254"/>
      <c r="V422" s="254"/>
      <c r="W422" s="133" t="e">
        <f>VLOOKUP(TRIM(X422),X10:Y88,2,FALSE)</f>
        <v>#N/A</v>
      </c>
      <c r="X422" s="11" t="str">
        <f t="shared" si="17"/>
        <v/>
      </c>
      <c r="Y422" s="64"/>
      <c r="AA422" s="1">
        <f t="shared" si="16"/>
        <v>0</v>
      </c>
    </row>
    <row r="423" spans="1:27" ht="35.25" customHeight="1">
      <c r="A423" s="119"/>
      <c r="B423" s="134" t="s">
        <v>57</v>
      </c>
      <c r="C423" s="122"/>
      <c r="D423" s="122"/>
      <c r="E423" s="123" t="s">
        <v>16425</v>
      </c>
      <c r="F423" s="124"/>
      <c r="G423" s="124"/>
      <c r="H423" s="124"/>
      <c r="I423" s="253"/>
      <c r="J423" s="129"/>
      <c r="K423" s="128"/>
      <c r="L423" s="129"/>
      <c r="M423" s="128"/>
      <c r="N423" s="127"/>
      <c r="O423" s="127"/>
      <c r="P423" s="127"/>
      <c r="Q423" s="131"/>
      <c r="R423" s="131"/>
      <c r="S423" s="132"/>
      <c r="T423" s="136"/>
      <c r="U423" s="254"/>
      <c r="V423" s="254"/>
      <c r="W423" s="133" t="e">
        <f>VLOOKUP(TRIM(X423),X10:Y88,2,FALSE)</f>
        <v>#N/A</v>
      </c>
      <c r="X423" s="11" t="str">
        <f t="shared" si="17"/>
        <v/>
      </c>
      <c r="Y423" s="64"/>
      <c r="AA423" s="1">
        <f t="shared" si="16"/>
        <v>0</v>
      </c>
    </row>
    <row r="424" spans="1:27" ht="35.25" customHeight="1">
      <c r="A424" s="119"/>
      <c r="B424" s="134" t="s">
        <v>57</v>
      </c>
      <c r="C424" s="122"/>
      <c r="D424" s="122"/>
      <c r="E424" s="123" t="s">
        <v>16426</v>
      </c>
      <c r="F424" s="124"/>
      <c r="G424" s="124"/>
      <c r="H424" s="124"/>
      <c r="I424" s="253"/>
      <c r="J424" s="129"/>
      <c r="K424" s="128"/>
      <c r="L424" s="129"/>
      <c r="M424" s="128"/>
      <c r="N424" s="127"/>
      <c r="O424" s="127"/>
      <c r="P424" s="127"/>
      <c r="Q424" s="131"/>
      <c r="R424" s="131"/>
      <c r="S424" s="132"/>
      <c r="T424" s="136"/>
      <c r="U424" s="254"/>
      <c r="V424" s="254"/>
      <c r="W424" s="133" t="e">
        <f>VLOOKUP(TRIM(X424),X10:Y88,2,FALSE)</f>
        <v>#N/A</v>
      </c>
      <c r="X424" s="11" t="str">
        <f t="shared" si="17"/>
        <v/>
      </c>
      <c r="Y424" s="64"/>
      <c r="AA424" s="1">
        <f t="shared" si="16"/>
        <v>0</v>
      </c>
    </row>
    <row r="425" spans="1:27" ht="35.25" customHeight="1">
      <c r="A425" s="119"/>
      <c r="B425" s="134" t="s">
        <v>57</v>
      </c>
      <c r="C425" s="122"/>
      <c r="D425" s="122"/>
      <c r="E425" s="123" t="s">
        <v>16427</v>
      </c>
      <c r="F425" s="124"/>
      <c r="G425" s="124"/>
      <c r="H425" s="124"/>
      <c r="I425" s="253"/>
      <c r="J425" s="129"/>
      <c r="K425" s="128"/>
      <c r="L425" s="129"/>
      <c r="M425" s="128"/>
      <c r="N425" s="127"/>
      <c r="O425" s="127"/>
      <c r="P425" s="127"/>
      <c r="Q425" s="131"/>
      <c r="R425" s="131"/>
      <c r="S425" s="132"/>
      <c r="T425" s="136"/>
      <c r="U425" s="254"/>
      <c r="V425" s="254"/>
      <c r="W425" s="133" t="e">
        <f>VLOOKUP(TRIM(X425),X10:Y88,2,FALSE)</f>
        <v>#N/A</v>
      </c>
      <c r="X425" s="11" t="str">
        <f t="shared" si="17"/>
        <v/>
      </c>
      <c r="Y425" s="64"/>
      <c r="AA425" s="1">
        <f t="shared" si="16"/>
        <v>0</v>
      </c>
    </row>
    <row r="426" spans="1:27" ht="35.25" customHeight="1">
      <c r="A426" s="119"/>
      <c r="B426" s="134" t="s">
        <v>57</v>
      </c>
      <c r="C426" s="122"/>
      <c r="D426" s="122"/>
      <c r="E426" s="123" t="s">
        <v>16428</v>
      </c>
      <c r="F426" s="124"/>
      <c r="G426" s="124"/>
      <c r="H426" s="124"/>
      <c r="I426" s="253"/>
      <c r="J426" s="129"/>
      <c r="K426" s="128"/>
      <c r="L426" s="129"/>
      <c r="M426" s="128"/>
      <c r="N426" s="127"/>
      <c r="O426" s="127"/>
      <c r="P426" s="127"/>
      <c r="Q426" s="131"/>
      <c r="R426" s="131"/>
      <c r="S426" s="132"/>
      <c r="T426" s="136"/>
      <c r="U426" s="254"/>
      <c r="V426" s="254"/>
      <c r="W426" s="133" t="e">
        <f>VLOOKUP(TRIM(X426),X10:Y88,2,FALSE)</f>
        <v>#N/A</v>
      </c>
      <c r="X426" s="11" t="str">
        <f t="shared" si="17"/>
        <v/>
      </c>
      <c r="Y426" s="64"/>
      <c r="AA426" s="1">
        <f t="shared" si="16"/>
        <v>0</v>
      </c>
    </row>
    <row r="427" spans="1:27" ht="35.25" customHeight="1">
      <c r="A427" s="119"/>
      <c r="B427" s="134" t="s">
        <v>57</v>
      </c>
      <c r="C427" s="122"/>
      <c r="D427" s="122"/>
      <c r="E427" s="123" t="s">
        <v>16429</v>
      </c>
      <c r="F427" s="124"/>
      <c r="G427" s="124"/>
      <c r="H427" s="124"/>
      <c r="I427" s="253"/>
      <c r="J427" s="129"/>
      <c r="K427" s="128"/>
      <c r="L427" s="129"/>
      <c r="M427" s="128"/>
      <c r="N427" s="127"/>
      <c r="O427" s="127"/>
      <c r="P427" s="127"/>
      <c r="Q427" s="131"/>
      <c r="R427" s="131"/>
      <c r="S427" s="132"/>
      <c r="T427" s="136"/>
      <c r="U427" s="254"/>
      <c r="V427" s="254"/>
      <c r="W427" s="133" t="e">
        <f>VLOOKUP(TRIM(X427),X10:Y88,2,FALSE)</f>
        <v>#N/A</v>
      </c>
      <c r="X427" s="11" t="str">
        <f t="shared" si="17"/>
        <v/>
      </c>
      <c r="Y427" s="64"/>
      <c r="AA427" s="1">
        <f t="shared" si="16"/>
        <v>0</v>
      </c>
    </row>
    <row r="428" spans="1:27" ht="35.25" customHeight="1">
      <c r="A428" s="119"/>
      <c r="B428" s="134" t="s">
        <v>57</v>
      </c>
      <c r="C428" s="122"/>
      <c r="D428" s="122"/>
      <c r="E428" s="123" t="s">
        <v>16430</v>
      </c>
      <c r="F428" s="124"/>
      <c r="G428" s="124"/>
      <c r="H428" s="124"/>
      <c r="I428" s="253"/>
      <c r="J428" s="127"/>
      <c r="K428" s="255"/>
      <c r="L428" s="127"/>
      <c r="M428" s="255"/>
      <c r="N428" s="127"/>
      <c r="O428" s="127"/>
      <c r="P428" s="127"/>
      <c r="Q428" s="131"/>
      <c r="R428" s="131"/>
      <c r="S428" s="132"/>
      <c r="T428" s="136"/>
      <c r="U428" s="254"/>
      <c r="V428" s="254"/>
      <c r="W428" s="133" t="e">
        <f>VLOOKUP(TRIM(X428),X10:Y88,2,FALSE)</f>
        <v>#N/A</v>
      </c>
      <c r="X428" s="11" t="str">
        <f t="shared" si="17"/>
        <v/>
      </c>
      <c r="Y428" s="64"/>
      <c r="AA428" s="1">
        <f t="shared" si="16"/>
        <v>0</v>
      </c>
    </row>
    <row r="429" spans="1:27" ht="35.25" customHeight="1">
      <c r="A429" s="119"/>
      <c r="B429" s="134" t="s">
        <v>57</v>
      </c>
      <c r="C429" s="122"/>
      <c r="D429" s="122"/>
      <c r="E429" s="123" t="s">
        <v>16431</v>
      </c>
      <c r="F429" s="124"/>
      <c r="G429" s="124"/>
      <c r="H429" s="124"/>
      <c r="I429" s="253"/>
      <c r="J429" s="129"/>
      <c r="K429" s="128"/>
      <c r="L429" s="129"/>
      <c r="M429" s="128"/>
      <c r="N429" s="127"/>
      <c r="O429" s="127"/>
      <c r="P429" s="127"/>
      <c r="Q429" s="131"/>
      <c r="R429" s="131"/>
      <c r="S429" s="132"/>
      <c r="T429" s="136"/>
      <c r="U429" s="254"/>
      <c r="V429" s="254"/>
      <c r="W429" s="133" t="e">
        <f>VLOOKUP(TRIM(X429),X10:Y88,2,FALSE)</f>
        <v>#N/A</v>
      </c>
      <c r="X429" s="11" t="str">
        <f t="shared" si="17"/>
        <v/>
      </c>
      <c r="Y429" s="64"/>
      <c r="AA429" s="1">
        <f t="shared" si="16"/>
        <v>0</v>
      </c>
    </row>
    <row r="430" spans="1:27" ht="35.25" customHeight="1">
      <c r="A430" s="119"/>
      <c r="B430" s="134" t="s">
        <v>57</v>
      </c>
      <c r="C430" s="122"/>
      <c r="D430" s="122"/>
      <c r="E430" s="123" t="s">
        <v>16432</v>
      </c>
      <c r="F430" s="124"/>
      <c r="G430" s="124"/>
      <c r="H430" s="124"/>
      <c r="I430" s="253"/>
      <c r="J430" s="127"/>
      <c r="K430" s="255"/>
      <c r="L430" s="127"/>
      <c r="M430" s="255"/>
      <c r="N430" s="127"/>
      <c r="O430" s="127"/>
      <c r="P430" s="127"/>
      <c r="Q430" s="131"/>
      <c r="R430" s="131"/>
      <c r="S430" s="132"/>
      <c r="T430" s="136"/>
      <c r="U430" s="254"/>
      <c r="V430" s="254"/>
      <c r="W430" s="133" t="e">
        <f>VLOOKUP(TRIM(X430),X10:Y88,2,FALSE)</f>
        <v>#N/A</v>
      </c>
      <c r="X430" s="11" t="str">
        <f t="shared" si="17"/>
        <v/>
      </c>
      <c r="Y430" s="64"/>
      <c r="AA430" s="1">
        <f t="shared" si="16"/>
        <v>0</v>
      </c>
    </row>
    <row r="431" spans="1:27" ht="35.25" customHeight="1">
      <c r="A431" s="119"/>
      <c r="B431" s="134" t="s">
        <v>57</v>
      </c>
      <c r="C431" s="122"/>
      <c r="D431" s="122"/>
      <c r="E431" s="123" t="s">
        <v>16433</v>
      </c>
      <c r="F431" s="124"/>
      <c r="G431" s="124"/>
      <c r="H431" s="124"/>
      <c r="I431" s="253"/>
      <c r="J431" s="129"/>
      <c r="K431" s="128"/>
      <c r="L431" s="129"/>
      <c r="M431" s="128"/>
      <c r="N431" s="127"/>
      <c r="O431" s="127"/>
      <c r="P431" s="127"/>
      <c r="Q431" s="131"/>
      <c r="R431" s="131"/>
      <c r="S431" s="132"/>
      <c r="T431" s="136"/>
      <c r="U431" s="254"/>
      <c r="V431" s="254"/>
      <c r="W431" s="133" t="e">
        <f>VLOOKUP(TRIM(X431),X10:Y88,2,FALSE)</f>
        <v>#N/A</v>
      </c>
      <c r="X431" s="11" t="str">
        <f t="shared" si="17"/>
        <v/>
      </c>
      <c r="Y431" s="64"/>
      <c r="AA431" s="1">
        <f t="shared" si="16"/>
        <v>0</v>
      </c>
    </row>
    <row r="432" spans="1:27" ht="35.25" customHeight="1">
      <c r="A432" s="119"/>
      <c r="B432" s="134" t="s">
        <v>57</v>
      </c>
      <c r="C432" s="122"/>
      <c r="D432" s="122"/>
      <c r="E432" s="123" t="s">
        <v>16434</v>
      </c>
      <c r="F432" s="124"/>
      <c r="G432" s="124"/>
      <c r="H432" s="124"/>
      <c r="I432" s="253"/>
      <c r="J432" s="129"/>
      <c r="K432" s="128"/>
      <c r="L432" s="129"/>
      <c r="M432" s="128"/>
      <c r="N432" s="127"/>
      <c r="O432" s="127"/>
      <c r="P432" s="127"/>
      <c r="Q432" s="131"/>
      <c r="R432" s="131"/>
      <c r="S432" s="132"/>
      <c r="T432" s="136"/>
      <c r="U432" s="254"/>
      <c r="V432" s="254"/>
      <c r="W432" s="133" t="e">
        <f>VLOOKUP(TRIM(X432),X10:Y88,2,FALSE)</f>
        <v>#N/A</v>
      </c>
      <c r="X432" s="11" t="str">
        <f t="shared" si="17"/>
        <v/>
      </c>
      <c r="Y432" s="64"/>
      <c r="AA432" s="1">
        <f t="shared" si="16"/>
        <v>0</v>
      </c>
    </row>
    <row r="433" spans="1:27" ht="35.25" customHeight="1">
      <c r="A433" s="119"/>
      <c r="B433" s="134" t="s">
        <v>57</v>
      </c>
      <c r="C433" s="122"/>
      <c r="D433" s="122"/>
      <c r="E433" s="123" t="s">
        <v>16435</v>
      </c>
      <c r="F433" s="124"/>
      <c r="G433" s="124"/>
      <c r="H433" s="124"/>
      <c r="I433" s="253"/>
      <c r="J433" s="129"/>
      <c r="K433" s="128"/>
      <c r="L433" s="129"/>
      <c r="M433" s="128"/>
      <c r="N433" s="127"/>
      <c r="O433" s="127"/>
      <c r="P433" s="127"/>
      <c r="Q433" s="131"/>
      <c r="R433" s="131"/>
      <c r="S433" s="132"/>
      <c r="T433" s="136"/>
      <c r="U433" s="254"/>
      <c r="V433" s="254"/>
      <c r="W433" s="133" t="e">
        <f>VLOOKUP(TRIM(X433),X10:Y88,2,FALSE)</f>
        <v>#N/A</v>
      </c>
      <c r="X433" s="11" t="str">
        <f t="shared" si="17"/>
        <v/>
      </c>
      <c r="Y433" s="64"/>
      <c r="AA433" s="1">
        <f t="shared" si="16"/>
        <v>0</v>
      </c>
    </row>
    <row r="434" spans="1:27" ht="35.25" customHeight="1">
      <c r="A434" s="119"/>
      <c r="B434" s="134" t="s">
        <v>57</v>
      </c>
      <c r="C434" s="122"/>
      <c r="D434" s="122"/>
      <c r="E434" s="123" t="s">
        <v>16436</v>
      </c>
      <c r="F434" s="124"/>
      <c r="G434" s="124"/>
      <c r="H434" s="124"/>
      <c r="I434" s="253"/>
      <c r="J434" s="129"/>
      <c r="K434" s="128"/>
      <c r="L434" s="129"/>
      <c r="M434" s="128"/>
      <c r="N434" s="127"/>
      <c r="O434" s="127"/>
      <c r="P434" s="127"/>
      <c r="Q434" s="131"/>
      <c r="R434" s="131"/>
      <c r="S434" s="132"/>
      <c r="T434" s="136"/>
      <c r="U434" s="254"/>
      <c r="V434" s="254"/>
      <c r="W434" s="133" t="e">
        <f>VLOOKUP(TRIM(X434),X10:Y88,2,FALSE)</f>
        <v>#N/A</v>
      </c>
      <c r="X434" s="11" t="str">
        <f t="shared" si="17"/>
        <v/>
      </c>
      <c r="Y434" s="64"/>
      <c r="AA434" s="1">
        <f t="shared" si="16"/>
        <v>0</v>
      </c>
    </row>
    <row r="435" spans="1:27" ht="35.25" customHeight="1">
      <c r="A435" s="119"/>
      <c r="B435" s="134" t="s">
        <v>57</v>
      </c>
      <c r="C435" s="122"/>
      <c r="D435" s="122"/>
      <c r="E435" s="123" t="s">
        <v>16437</v>
      </c>
      <c r="F435" s="124"/>
      <c r="G435" s="124"/>
      <c r="H435" s="124"/>
      <c r="I435" s="253"/>
      <c r="J435" s="129"/>
      <c r="K435" s="128"/>
      <c r="L435" s="129"/>
      <c r="M435" s="128"/>
      <c r="N435" s="127"/>
      <c r="O435" s="127"/>
      <c r="P435" s="127"/>
      <c r="Q435" s="131"/>
      <c r="R435" s="131"/>
      <c r="S435" s="132"/>
      <c r="T435" s="136"/>
      <c r="U435" s="254"/>
      <c r="V435" s="254"/>
      <c r="W435" s="133" t="e">
        <f>VLOOKUP(TRIM(X435),X10:Y88,2,FALSE)</f>
        <v>#N/A</v>
      </c>
      <c r="X435" s="11" t="str">
        <f t="shared" si="17"/>
        <v/>
      </c>
      <c r="Y435" s="64"/>
      <c r="AA435" s="1">
        <f t="shared" si="16"/>
        <v>0</v>
      </c>
    </row>
    <row r="436" spans="1:27" ht="35.25" customHeight="1">
      <c r="A436" s="119"/>
      <c r="B436" s="134" t="s">
        <v>57</v>
      </c>
      <c r="C436" s="122"/>
      <c r="D436" s="122"/>
      <c r="E436" s="123" t="s">
        <v>16438</v>
      </c>
      <c r="F436" s="124"/>
      <c r="G436" s="124"/>
      <c r="H436" s="124"/>
      <c r="I436" s="253"/>
      <c r="J436" s="129"/>
      <c r="K436" s="128"/>
      <c r="L436" s="129"/>
      <c r="M436" s="128"/>
      <c r="N436" s="127"/>
      <c r="O436" s="127"/>
      <c r="P436" s="127"/>
      <c r="Q436" s="131"/>
      <c r="R436" s="131"/>
      <c r="S436" s="132"/>
      <c r="T436" s="136"/>
      <c r="U436" s="254"/>
      <c r="V436" s="254"/>
      <c r="W436" s="133" t="e">
        <f>VLOOKUP(TRIM(X436),X10:Y88,2,FALSE)</f>
        <v>#N/A</v>
      </c>
      <c r="X436" s="11" t="str">
        <f t="shared" si="17"/>
        <v/>
      </c>
      <c r="Y436" s="64"/>
      <c r="AA436" s="1">
        <f t="shared" si="16"/>
        <v>0</v>
      </c>
    </row>
    <row r="437" spans="1:27" ht="37.200000000000003" customHeight="1">
      <c r="A437" s="119"/>
      <c r="B437" s="134" t="s">
        <v>57</v>
      </c>
      <c r="C437" s="122"/>
      <c r="D437" s="122"/>
      <c r="E437" s="123" t="s">
        <v>16439</v>
      </c>
      <c r="F437" s="124"/>
      <c r="G437" s="124"/>
      <c r="H437" s="124"/>
      <c r="I437" s="253"/>
      <c r="J437" s="129"/>
      <c r="K437" s="128"/>
      <c r="L437" s="129"/>
      <c r="M437" s="128"/>
      <c r="N437" s="127"/>
      <c r="O437" s="127"/>
      <c r="P437" s="127"/>
      <c r="Q437" s="131"/>
      <c r="R437" s="131"/>
      <c r="S437" s="132"/>
      <c r="T437" s="136"/>
      <c r="U437" s="254"/>
      <c r="V437" s="254"/>
      <c r="W437" s="133" t="e">
        <f>VLOOKUP(TRIM(X437),X10:Y88,2,FALSE)</f>
        <v>#N/A</v>
      </c>
      <c r="X437" s="11" t="str">
        <f t="shared" si="17"/>
        <v/>
      </c>
      <c r="Y437" s="64"/>
      <c r="AA437" s="1">
        <f t="shared" si="16"/>
        <v>0</v>
      </c>
    </row>
    <row r="438" spans="1:27" ht="35.25" customHeight="1">
      <c r="A438" s="119"/>
      <c r="B438" s="134" t="s">
        <v>57</v>
      </c>
      <c r="C438" s="122"/>
      <c r="D438" s="122"/>
      <c r="E438" s="123" t="s">
        <v>16440</v>
      </c>
      <c r="F438" s="124"/>
      <c r="G438" s="124"/>
      <c r="H438" s="124"/>
      <c r="I438" s="253"/>
      <c r="J438" s="129"/>
      <c r="K438" s="128"/>
      <c r="L438" s="129"/>
      <c r="M438" s="128"/>
      <c r="N438" s="127"/>
      <c r="O438" s="127"/>
      <c r="P438" s="127"/>
      <c r="Q438" s="131"/>
      <c r="R438" s="131"/>
      <c r="S438" s="132"/>
      <c r="T438" s="136"/>
      <c r="U438" s="254"/>
      <c r="V438" s="254"/>
      <c r="W438" s="133" t="e">
        <f>VLOOKUP(TRIM(X438),X10:Y88,2,FALSE)</f>
        <v>#N/A</v>
      </c>
      <c r="X438" s="11" t="str">
        <f t="shared" si="17"/>
        <v/>
      </c>
      <c r="Y438" s="64"/>
      <c r="AA438" s="1">
        <f t="shared" si="16"/>
        <v>0</v>
      </c>
    </row>
    <row r="439" spans="1:27" ht="35.25" customHeight="1">
      <c r="A439" s="119"/>
      <c r="B439" s="134" t="s">
        <v>57</v>
      </c>
      <c r="C439" s="122"/>
      <c r="D439" s="122"/>
      <c r="E439" s="123" t="s">
        <v>16441</v>
      </c>
      <c r="F439" s="124"/>
      <c r="G439" s="124"/>
      <c r="H439" s="124"/>
      <c r="I439" s="253"/>
      <c r="J439" s="129"/>
      <c r="K439" s="128"/>
      <c r="L439" s="129"/>
      <c r="M439" s="128"/>
      <c r="N439" s="127"/>
      <c r="O439" s="127"/>
      <c r="P439" s="127"/>
      <c r="Q439" s="131"/>
      <c r="R439" s="131"/>
      <c r="S439" s="132"/>
      <c r="T439" s="136"/>
      <c r="U439" s="254"/>
      <c r="V439" s="254"/>
      <c r="W439" s="133" t="e">
        <f>VLOOKUP(TRIM(X439),X10:Y88,2,FALSE)</f>
        <v>#N/A</v>
      </c>
      <c r="X439" s="11" t="str">
        <f t="shared" si="17"/>
        <v/>
      </c>
      <c r="Y439" s="64"/>
      <c r="AA439" s="1">
        <f t="shared" si="16"/>
        <v>0</v>
      </c>
    </row>
    <row r="440" spans="1:27" ht="35.25" customHeight="1">
      <c r="A440" s="119"/>
      <c r="B440" s="134" t="s">
        <v>57</v>
      </c>
      <c r="C440" s="122"/>
      <c r="D440" s="122"/>
      <c r="E440" s="123" t="s">
        <v>16442</v>
      </c>
      <c r="F440" s="124"/>
      <c r="G440" s="124"/>
      <c r="H440" s="124"/>
      <c r="I440" s="253"/>
      <c r="J440" s="127"/>
      <c r="K440" s="255"/>
      <c r="L440" s="127"/>
      <c r="M440" s="255"/>
      <c r="N440" s="127"/>
      <c r="O440" s="127"/>
      <c r="P440" s="127"/>
      <c r="Q440" s="131"/>
      <c r="R440" s="131"/>
      <c r="S440" s="132"/>
      <c r="T440" s="136"/>
      <c r="U440" s="254"/>
      <c r="V440" s="254"/>
      <c r="W440" s="133" t="e">
        <f>VLOOKUP(TRIM(X440),X10:Y88,2,FALSE)</f>
        <v>#N/A</v>
      </c>
      <c r="X440" s="11" t="str">
        <f t="shared" si="17"/>
        <v/>
      </c>
      <c r="Y440" s="64"/>
      <c r="AA440" s="1">
        <f t="shared" si="16"/>
        <v>0</v>
      </c>
    </row>
    <row r="441" spans="1:27" ht="35.25" customHeight="1">
      <c r="A441" s="119"/>
      <c r="B441" s="134" t="s">
        <v>57</v>
      </c>
      <c r="C441" s="122"/>
      <c r="D441" s="122"/>
      <c r="E441" s="123" t="s">
        <v>16443</v>
      </c>
      <c r="F441" s="124"/>
      <c r="G441" s="124"/>
      <c r="H441" s="124"/>
      <c r="I441" s="253"/>
      <c r="J441" s="127"/>
      <c r="K441" s="255"/>
      <c r="L441" s="127"/>
      <c r="M441" s="255"/>
      <c r="N441" s="127"/>
      <c r="O441" s="127"/>
      <c r="P441" s="127"/>
      <c r="Q441" s="131"/>
      <c r="R441" s="131"/>
      <c r="S441" s="132"/>
      <c r="T441" s="136"/>
      <c r="U441" s="254"/>
      <c r="V441" s="254"/>
      <c r="W441" s="133" t="e">
        <f>VLOOKUP(TRIM(X441),X10:Y88,2,FALSE)</f>
        <v>#N/A</v>
      </c>
      <c r="X441" s="11" t="str">
        <f t="shared" si="17"/>
        <v/>
      </c>
      <c r="Y441" s="64"/>
      <c r="AA441" s="1">
        <f t="shared" si="16"/>
        <v>0</v>
      </c>
    </row>
    <row r="442" spans="1:27" ht="35.25" customHeight="1">
      <c r="A442" s="119"/>
      <c r="B442" s="134" t="s">
        <v>57</v>
      </c>
      <c r="C442" s="122"/>
      <c r="D442" s="122"/>
      <c r="E442" s="123" t="s">
        <v>16444</v>
      </c>
      <c r="F442" s="124"/>
      <c r="G442" s="124"/>
      <c r="H442" s="124"/>
      <c r="I442" s="253"/>
      <c r="J442" s="129"/>
      <c r="K442" s="128"/>
      <c r="L442" s="129"/>
      <c r="M442" s="128"/>
      <c r="N442" s="127"/>
      <c r="O442" s="127"/>
      <c r="P442" s="127"/>
      <c r="Q442" s="131"/>
      <c r="R442" s="131"/>
      <c r="S442" s="132"/>
      <c r="T442" s="136"/>
      <c r="U442" s="254"/>
      <c r="V442" s="254"/>
      <c r="W442" s="133" t="e">
        <f>VLOOKUP(TRIM(X442),X10:Y88,2,FALSE)</f>
        <v>#N/A</v>
      </c>
      <c r="X442" s="11" t="str">
        <f t="shared" si="17"/>
        <v/>
      </c>
      <c r="Y442" s="64"/>
      <c r="AA442" s="1">
        <f t="shared" si="16"/>
        <v>0</v>
      </c>
    </row>
    <row r="443" spans="1:27" ht="35.25" customHeight="1">
      <c r="A443" s="119"/>
      <c r="B443" s="134" t="s">
        <v>57</v>
      </c>
      <c r="C443" s="122"/>
      <c r="D443" s="122"/>
      <c r="E443" s="123" t="s">
        <v>16445</v>
      </c>
      <c r="F443" s="124"/>
      <c r="G443" s="124"/>
      <c r="H443" s="124"/>
      <c r="I443" s="253"/>
      <c r="J443" s="129"/>
      <c r="K443" s="128"/>
      <c r="L443" s="129"/>
      <c r="M443" s="128"/>
      <c r="N443" s="127"/>
      <c r="O443" s="127"/>
      <c r="P443" s="127"/>
      <c r="Q443" s="131"/>
      <c r="R443" s="131"/>
      <c r="S443" s="132"/>
      <c r="T443" s="136"/>
      <c r="U443" s="254"/>
      <c r="V443" s="254"/>
      <c r="W443" s="133" t="e">
        <f>VLOOKUP(TRIM(X443),X10:Y88,2,FALSE)</f>
        <v>#N/A</v>
      </c>
      <c r="X443" s="11" t="str">
        <f t="shared" si="17"/>
        <v/>
      </c>
      <c r="Y443" s="64"/>
      <c r="AA443" s="1">
        <f t="shared" si="16"/>
        <v>0</v>
      </c>
    </row>
    <row r="444" spans="1:27" ht="35.25" customHeight="1">
      <c r="A444" s="119"/>
      <c r="B444" s="134" t="s">
        <v>57</v>
      </c>
      <c r="C444" s="122"/>
      <c r="D444" s="122"/>
      <c r="E444" s="123" t="s">
        <v>16446</v>
      </c>
      <c r="F444" s="124"/>
      <c r="G444" s="124"/>
      <c r="H444" s="124"/>
      <c r="I444" s="253"/>
      <c r="J444" s="129"/>
      <c r="K444" s="128"/>
      <c r="L444" s="129"/>
      <c r="M444" s="128"/>
      <c r="N444" s="127"/>
      <c r="O444" s="127"/>
      <c r="P444" s="127"/>
      <c r="Q444" s="131"/>
      <c r="R444" s="131"/>
      <c r="S444" s="132"/>
      <c r="T444" s="136"/>
      <c r="U444" s="254"/>
      <c r="V444" s="254"/>
      <c r="W444" s="133" t="e">
        <f>VLOOKUP(TRIM(X444),X10:Y88,2,FALSE)</f>
        <v>#N/A</v>
      </c>
      <c r="X444" s="11" t="str">
        <f t="shared" si="17"/>
        <v/>
      </c>
      <c r="Y444" s="64"/>
      <c r="AA444" s="1">
        <f t="shared" si="16"/>
        <v>0</v>
      </c>
    </row>
    <row r="445" spans="1:27" ht="35.25" customHeight="1">
      <c r="A445" s="119"/>
      <c r="B445" s="134" t="s">
        <v>57</v>
      </c>
      <c r="C445" s="122"/>
      <c r="D445" s="122"/>
      <c r="E445" s="123" t="s">
        <v>16447</v>
      </c>
      <c r="F445" s="124"/>
      <c r="G445" s="124"/>
      <c r="H445" s="124"/>
      <c r="I445" s="253"/>
      <c r="J445" s="129"/>
      <c r="K445" s="128"/>
      <c r="L445" s="129"/>
      <c r="M445" s="128"/>
      <c r="N445" s="127"/>
      <c r="O445" s="127"/>
      <c r="P445" s="127"/>
      <c r="Q445" s="131"/>
      <c r="R445" s="131"/>
      <c r="S445" s="132"/>
      <c r="T445" s="136"/>
      <c r="U445" s="254"/>
      <c r="V445" s="254"/>
      <c r="W445" s="133" t="e">
        <f>VLOOKUP(TRIM(X445),X10:Y88,2,FALSE)</f>
        <v>#N/A</v>
      </c>
      <c r="X445" s="11" t="str">
        <f t="shared" si="17"/>
        <v/>
      </c>
      <c r="Y445" s="64"/>
      <c r="AA445" s="1">
        <f t="shared" si="16"/>
        <v>0</v>
      </c>
    </row>
    <row r="446" spans="1:27" ht="35.25" customHeight="1">
      <c r="A446" s="119"/>
      <c r="B446" s="134" t="s">
        <v>57</v>
      </c>
      <c r="C446" s="122"/>
      <c r="D446" s="122"/>
      <c r="E446" s="123" t="s">
        <v>16448</v>
      </c>
      <c r="F446" s="124"/>
      <c r="G446" s="124"/>
      <c r="H446" s="124"/>
      <c r="I446" s="253"/>
      <c r="J446" s="129"/>
      <c r="K446" s="128"/>
      <c r="L446" s="129"/>
      <c r="M446" s="128"/>
      <c r="N446" s="127"/>
      <c r="O446" s="127"/>
      <c r="P446" s="127"/>
      <c r="Q446" s="131"/>
      <c r="R446" s="131"/>
      <c r="S446" s="132"/>
      <c r="T446" s="136"/>
      <c r="U446" s="254"/>
      <c r="V446" s="254"/>
      <c r="W446" s="133" t="e">
        <f>VLOOKUP(TRIM(X446),X10:Y88,2,FALSE)</f>
        <v>#N/A</v>
      </c>
      <c r="X446" s="11" t="str">
        <f t="shared" si="17"/>
        <v/>
      </c>
      <c r="Y446" s="64"/>
      <c r="AA446" s="1">
        <f t="shared" si="16"/>
        <v>0</v>
      </c>
    </row>
    <row r="447" spans="1:27" ht="35.25" customHeight="1">
      <c r="A447" s="119"/>
      <c r="B447" s="134" t="s">
        <v>57</v>
      </c>
      <c r="C447" s="122"/>
      <c r="D447" s="122"/>
      <c r="E447" s="123" t="s">
        <v>16449</v>
      </c>
      <c r="F447" s="124"/>
      <c r="G447" s="124"/>
      <c r="H447" s="124"/>
      <c r="I447" s="253"/>
      <c r="J447" s="129"/>
      <c r="K447" s="128"/>
      <c r="L447" s="129"/>
      <c r="M447" s="128"/>
      <c r="N447" s="127"/>
      <c r="O447" s="127"/>
      <c r="P447" s="127"/>
      <c r="Q447" s="131"/>
      <c r="R447" s="131"/>
      <c r="S447" s="132"/>
      <c r="T447" s="136"/>
      <c r="U447" s="254"/>
      <c r="V447" s="254"/>
      <c r="W447" s="133" t="e">
        <f>VLOOKUP(TRIM(X447),X10:Y88,2,FALSE)</f>
        <v>#N/A</v>
      </c>
      <c r="X447" s="11" t="str">
        <f t="shared" si="17"/>
        <v/>
      </c>
      <c r="Y447" s="64"/>
      <c r="AA447" s="1">
        <f t="shared" si="16"/>
        <v>0</v>
      </c>
    </row>
    <row r="448" spans="1:27" ht="35.25" customHeight="1">
      <c r="A448" s="119"/>
      <c r="B448" s="134" t="s">
        <v>57</v>
      </c>
      <c r="C448" s="122"/>
      <c r="D448" s="122"/>
      <c r="E448" s="123" t="s">
        <v>16450</v>
      </c>
      <c r="F448" s="124"/>
      <c r="G448" s="124"/>
      <c r="H448" s="124"/>
      <c r="I448" s="253"/>
      <c r="J448" s="129"/>
      <c r="K448" s="128"/>
      <c r="L448" s="129"/>
      <c r="M448" s="128"/>
      <c r="N448" s="127"/>
      <c r="O448" s="127"/>
      <c r="P448" s="127"/>
      <c r="Q448" s="131"/>
      <c r="R448" s="131"/>
      <c r="S448" s="132"/>
      <c r="T448" s="136"/>
      <c r="U448" s="254"/>
      <c r="V448" s="254"/>
      <c r="W448" s="133" t="e">
        <f>VLOOKUP(TRIM(X448),X10:Y88,2,FALSE)</f>
        <v>#N/A</v>
      </c>
      <c r="X448" s="11" t="str">
        <f t="shared" si="17"/>
        <v/>
      </c>
      <c r="Y448" s="64"/>
      <c r="AA448" s="1">
        <f t="shared" si="16"/>
        <v>0</v>
      </c>
    </row>
    <row r="449" spans="1:27" ht="35.25" customHeight="1">
      <c r="A449" s="119"/>
      <c r="B449" s="134" t="s">
        <v>57</v>
      </c>
      <c r="C449" s="122"/>
      <c r="D449" s="122"/>
      <c r="E449" s="123" t="s">
        <v>16451</v>
      </c>
      <c r="F449" s="124"/>
      <c r="G449" s="124"/>
      <c r="H449" s="124"/>
      <c r="I449" s="253"/>
      <c r="J449" s="129"/>
      <c r="K449" s="128"/>
      <c r="L449" s="129"/>
      <c r="M449" s="128"/>
      <c r="N449" s="127"/>
      <c r="O449" s="127"/>
      <c r="P449" s="127"/>
      <c r="Q449" s="131"/>
      <c r="R449" s="131"/>
      <c r="S449" s="132"/>
      <c r="T449" s="136"/>
      <c r="U449" s="254"/>
      <c r="V449" s="254"/>
      <c r="W449" s="133" t="e">
        <f>VLOOKUP(TRIM(X449),X10:Y88,2,FALSE)</f>
        <v>#N/A</v>
      </c>
      <c r="X449" s="11" t="str">
        <f t="shared" si="17"/>
        <v/>
      </c>
      <c r="Y449" s="64"/>
      <c r="AA449" s="1">
        <f t="shared" si="16"/>
        <v>0</v>
      </c>
    </row>
    <row r="450" spans="1:27" ht="35.25" customHeight="1">
      <c r="A450" s="119"/>
      <c r="B450" s="134" t="s">
        <v>57</v>
      </c>
      <c r="C450" s="122"/>
      <c r="D450" s="122"/>
      <c r="E450" s="123" t="s">
        <v>16452</v>
      </c>
      <c r="F450" s="124"/>
      <c r="G450" s="124"/>
      <c r="H450" s="124"/>
      <c r="I450" s="253"/>
      <c r="J450" s="129"/>
      <c r="K450" s="128"/>
      <c r="L450" s="129"/>
      <c r="M450" s="128"/>
      <c r="N450" s="127"/>
      <c r="O450" s="127"/>
      <c r="P450" s="127"/>
      <c r="Q450" s="131"/>
      <c r="R450" s="131"/>
      <c r="S450" s="132"/>
      <c r="T450" s="136"/>
      <c r="U450" s="254"/>
      <c r="V450" s="254"/>
      <c r="W450" s="133" t="e">
        <f>VLOOKUP(TRIM(X450),X10:Y88,2,FALSE)</f>
        <v>#N/A</v>
      </c>
      <c r="X450" s="11" t="str">
        <f t="shared" si="17"/>
        <v/>
      </c>
      <c r="Y450" s="64"/>
      <c r="AA450" s="1">
        <f t="shared" si="16"/>
        <v>0</v>
      </c>
    </row>
    <row r="451" spans="1:27" ht="35.25" customHeight="1">
      <c r="A451" s="119"/>
      <c r="B451" s="134" t="s">
        <v>57</v>
      </c>
      <c r="C451" s="122"/>
      <c r="D451" s="122"/>
      <c r="E451" s="123" t="s">
        <v>16453</v>
      </c>
      <c r="F451" s="124"/>
      <c r="G451" s="124"/>
      <c r="H451" s="124"/>
      <c r="I451" s="253"/>
      <c r="J451" s="129"/>
      <c r="K451" s="128"/>
      <c r="L451" s="129"/>
      <c r="M451" s="128"/>
      <c r="N451" s="127"/>
      <c r="O451" s="127"/>
      <c r="P451" s="127"/>
      <c r="Q451" s="131"/>
      <c r="R451" s="131"/>
      <c r="S451" s="132"/>
      <c r="T451" s="136"/>
      <c r="U451" s="254"/>
      <c r="V451" s="254"/>
      <c r="W451" s="133" t="e">
        <f>VLOOKUP(TRIM(X451),X10:Y88,2,FALSE)</f>
        <v>#N/A</v>
      </c>
      <c r="X451" s="11" t="str">
        <f t="shared" si="17"/>
        <v/>
      </c>
      <c r="Y451" s="64"/>
      <c r="AA451" s="1">
        <f t="shared" si="16"/>
        <v>0</v>
      </c>
    </row>
    <row r="452" spans="1:27" ht="35.25" customHeight="1">
      <c r="A452" s="119"/>
      <c r="B452" s="134" t="s">
        <v>57</v>
      </c>
      <c r="C452" s="122"/>
      <c r="D452" s="122"/>
      <c r="E452" s="123" t="s">
        <v>16454</v>
      </c>
      <c r="F452" s="124"/>
      <c r="G452" s="124"/>
      <c r="H452" s="124"/>
      <c r="I452" s="253"/>
      <c r="J452" s="129"/>
      <c r="K452" s="128"/>
      <c r="L452" s="129"/>
      <c r="M452" s="128"/>
      <c r="N452" s="127"/>
      <c r="O452" s="127"/>
      <c r="P452" s="127"/>
      <c r="Q452" s="131"/>
      <c r="R452" s="131"/>
      <c r="S452" s="132"/>
      <c r="T452" s="136"/>
      <c r="U452" s="254"/>
      <c r="V452" s="254"/>
      <c r="W452" s="133" t="e">
        <f>VLOOKUP(TRIM(X452),X10:Y88,2,FALSE)</f>
        <v>#N/A</v>
      </c>
      <c r="X452" s="11" t="str">
        <f t="shared" si="17"/>
        <v/>
      </c>
      <c r="Y452" s="64"/>
      <c r="AA452" s="1">
        <f t="shared" si="16"/>
        <v>0</v>
      </c>
    </row>
    <row r="453" spans="1:27" ht="35.25" customHeight="1">
      <c r="A453" s="119"/>
      <c r="B453" s="134" t="s">
        <v>57</v>
      </c>
      <c r="C453" s="122"/>
      <c r="D453" s="122"/>
      <c r="E453" s="123" t="s">
        <v>16455</v>
      </c>
      <c r="F453" s="124"/>
      <c r="G453" s="124"/>
      <c r="H453" s="124"/>
      <c r="I453" s="253"/>
      <c r="J453" s="129"/>
      <c r="K453" s="128"/>
      <c r="L453" s="129"/>
      <c r="M453" s="128"/>
      <c r="N453" s="127"/>
      <c r="O453" s="127"/>
      <c r="P453" s="127"/>
      <c r="Q453" s="131"/>
      <c r="R453" s="131"/>
      <c r="S453" s="132"/>
      <c r="T453" s="136"/>
      <c r="U453" s="254"/>
      <c r="V453" s="254"/>
      <c r="W453" s="133" t="e">
        <f>VLOOKUP(TRIM(X453),X10:Y88,2,FALSE)</f>
        <v>#N/A</v>
      </c>
      <c r="X453" s="11" t="str">
        <f t="shared" si="17"/>
        <v/>
      </c>
      <c r="Y453" s="64"/>
      <c r="AA453" s="1">
        <f t="shared" si="16"/>
        <v>0</v>
      </c>
    </row>
    <row r="454" spans="1:27" ht="35.25" customHeight="1">
      <c r="A454" s="119"/>
      <c r="B454" s="134" t="s">
        <v>57</v>
      </c>
      <c r="C454" s="122"/>
      <c r="D454" s="122"/>
      <c r="E454" s="123" t="s">
        <v>16456</v>
      </c>
      <c r="F454" s="124"/>
      <c r="G454" s="124"/>
      <c r="H454" s="124"/>
      <c r="I454" s="253"/>
      <c r="J454" s="129"/>
      <c r="K454" s="128"/>
      <c r="L454" s="129"/>
      <c r="M454" s="128"/>
      <c r="N454" s="127"/>
      <c r="O454" s="127"/>
      <c r="P454" s="127"/>
      <c r="Q454" s="131"/>
      <c r="R454" s="131"/>
      <c r="S454" s="132"/>
      <c r="T454" s="136"/>
      <c r="U454" s="254"/>
      <c r="V454" s="254"/>
      <c r="W454" s="133" t="e">
        <f>VLOOKUP(TRIM(X454),X10:Y88,2,FALSE)</f>
        <v>#N/A</v>
      </c>
      <c r="X454" s="11" t="str">
        <f t="shared" si="17"/>
        <v/>
      </c>
      <c r="Y454" s="64"/>
      <c r="AA454" s="1">
        <f t="shared" si="16"/>
        <v>0</v>
      </c>
    </row>
    <row r="455" spans="1:27" ht="35.25" customHeight="1">
      <c r="A455" s="119"/>
      <c r="B455" s="134" t="s">
        <v>57</v>
      </c>
      <c r="C455" s="122"/>
      <c r="D455" s="122"/>
      <c r="E455" s="123" t="s">
        <v>16457</v>
      </c>
      <c r="F455" s="124"/>
      <c r="G455" s="124"/>
      <c r="H455" s="124"/>
      <c r="I455" s="253"/>
      <c r="J455" s="129"/>
      <c r="K455" s="128"/>
      <c r="L455" s="129"/>
      <c r="M455" s="128"/>
      <c r="N455" s="127"/>
      <c r="O455" s="127"/>
      <c r="P455" s="127"/>
      <c r="Q455" s="131"/>
      <c r="R455" s="131"/>
      <c r="S455" s="132"/>
      <c r="T455" s="136"/>
      <c r="U455" s="254"/>
      <c r="V455" s="254"/>
      <c r="W455" s="133" t="e">
        <f>VLOOKUP(TRIM(X455),X10:Y88,2,FALSE)</f>
        <v>#N/A</v>
      </c>
      <c r="X455" s="11" t="str">
        <f t="shared" si="17"/>
        <v/>
      </c>
      <c r="Y455" s="64"/>
      <c r="AA455" s="1">
        <f t="shared" si="16"/>
        <v>0</v>
      </c>
    </row>
    <row r="456" spans="1:27" ht="35.25" customHeight="1">
      <c r="A456" s="119"/>
      <c r="B456" s="134" t="s">
        <v>57</v>
      </c>
      <c r="C456" s="122"/>
      <c r="D456" s="122"/>
      <c r="E456" s="123" t="s">
        <v>16458</v>
      </c>
      <c r="F456" s="124"/>
      <c r="G456" s="124"/>
      <c r="H456" s="124"/>
      <c r="I456" s="253"/>
      <c r="J456" s="129"/>
      <c r="K456" s="128"/>
      <c r="L456" s="129"/>
      <c r="M456" s="128"/>
      <c r="N456" s="127"/>
      <c r="O456" s="127"/>
      <c r="P456" s="127"/>
      <c r="Q456" s="131"/>
      <c r="R456" s="131"/>
      <c r="S456" s="132"/>
      <c r="T456" s="136"/>
      <c r="U456" s="254"/>
      <c r="V456" s="254"/>
      <c r="W456" s="133" t="e">
        <f>VLOOKUP(TRIM(X456),X10:Y88,2,FALSE)</f>
        <v>#N/A</v>
      </c>
      <c r="X456" s="11" t="str">
        <f t="shared" si="17"/>
        <v/>
      </c>
      <c r="Y456" s="64"/>
      <c r="AA456" s="1">
        <f t="shared" si="16"/>
        <v>0</v>
      </c>
    </row>
    <row r="457" spans="1:27" ht="35.25" customHeight="1">
      <c r="A457" s="119"/>
      <c r="B457" s="134" t="s">
        <v>57</v>
      </c>
      <c r="C457" s="122"/>
      <c r="D457" s="122"/>
      <c r="E457" s="123" t="s">
        <v>16459</v>
      </c>
      <c r="F457" s="124"/>
      <c r="G457" s="124"/>
      <c r="H457" s="124"/>
      <c r="I457" s="253"/>
      <c r="J457" s="129"/>
      <c r="K457" s="128"/>
      <c r="L457" s="129"/>
      <c r="M457" s="128"/>
      <c r="N457" s="127"/>
      <c r="O457" s="127"/>
      <c r="P457" s="127"/>
      <c r="Q457" s="131"/>
      <c r="R457" s="131"/>
      <c r="S457" s="132"/>
      <c r="T457" s="136"/>
      <c r="U457" s="254"/>
      <c r="V457" s="254"/>
      <c r="W457" s="133" t="e">
        <f>VLOOKUP(TRIM(X457),X10:Y88,2,FALSE)</f>
        <v>#N/A</v>
      </c>
      <c r="X457" s="11" t="str">
        <f t="shared" si="17"/>
        <v/>
      </c>
      <c r="Y457" s="64"/>
      <c r="AA457" s="1">
        <f t="shared" si="16"/>
        <v>0</v>
      </c>
    </row>
    <row r="458" spans="1:27" ht="35.25" customHeight="1">
      <c r="A458" s="119"/>
      <c r="B458" s="134" t="s">
        <v>57</v>
      </c>
      <c r="C458" s="122"/>
      <c r="D458" s="122"/>
      <c r="E458" s="123" t="s">
        <v>16460</v>
      </c>
      <c r="F458" s="124"/>
      <c r="G458" s="124"/>
      <c r="H458" s="124"/>
      <c r="I458" s="253"/>
      <c r="J458" s="129"/>
      <c r="K458" s="128"/>
      <c r="L458" s="129"/>
      <c r="M458" s="128"/>
      <c r="N458" s="127"/>
      <c r="O458" s="127"/>
      <c r="P458" s="127"/>
      <c r="Q458" s="131"/>
      <c r="R458" s="131"/>
      <c r="S458" s="132"/>
      <c r="T458" s="136"/>
      <c r="U458" s="254"/>
      <c r="V458" s="254"/>
      <c r="W458" s="133" t="e">
        <f>VLOOKUP(TRIM(X458),X10:Y88,2,FALSE)</f>
        <v>#N/A</v>
      </c>
      <c r="X458" s="11" t="str">
        <f t="shared" si="17"/>
        <v/>
      </c>
      <c r="Y458" s="64"/>
      <c r="AA458" s="1">
        <f t="shared" si="16"/>
        <v>0</v>
      </c>
    </row>
    <row r="459" spans="1:27" ht="35.25" customHeight="1">
      <c r="A459" s="119"/>
      <c r="B459" s="134" t="s">
        <v>57</v>
      </c>
      <c r="C459" s="122"/>
      <c r="D459" s="122"/>
      <c r="E459" s="123" t="s">
        <v>16461</v>
      </c>
      <c r="F459" s="124"/>
      <c r="G459" s="124"/>
      <c r="H459" s="124"/>
      <c r="I459" s="253"/>
      <c r="J459" s="129"/>
      <c r="K459" s="128"/>
      <c r="L459" s="129"/>
      <c r="M459" s="128"/>
      <c r="N459" s="127"/>
      <c r="O459" s="127"/>
      <c r="P459" s="127"/>
      <c r="Q459" s="131"/>
      <c r="R459" s="131"/>
      <c r="S459" s="132"/>
      <c r="T459" s="136"/>
      <c r="U459" s="254"/>
      <c r="V459" s="254"/>
      <c r="W459" s="133" t="e">
        <f>VLOOKUP(TRIM(X459),X10:Y88,2,FALSE)</f>
        <v>#N/A</v>
      </c>
      <c r="X459" s="11" t="str">
        <f t="shared" si="17"/>
        <v/>
      </c>
      <c r="Y459" s="64"/>
      <c r="AA459" s="1">
        <f t="shared" si="16"/>
        <v>0</v>
      </c>
    </row>
    <row r="460" spans="1:27" ht="35.25" customHeight="1">
      <c r="A460" s="119"/>
      <c r="B460" s="134" t="s">
        <v>57</v>
      </c>
      <c r="C460" s="122"/>
      <c r="D460" s="122"/>
      <c r="E460" s="123" t="s">
        <v>16462</v>
      </c>
      <c r="F460" s="124"/>
      <c r="G460" s="124"/>
      <c r="H460" s="124"/>
      <c r="I460" s="253"/>
      <c r="J460" s="129"/>
      <c r="K460" s="128"/>
      <c r="L460" s="129"/>
      <c r="M460" s="128"/>
      <c r="N460" s="127"/>
      <c r="O460" s="127"/>
      <c r="P460" s="127"/>
      <c r="Q460" s="131"/>
      <c r="R460" s="131"/>
      <c r="S460" s="132"/>
      <c r="T460" s="136"/>
      <c r="U460" s="254"/>
      <c r="V460" s="254"/>
      <c r="W460" s="133" t="e">
        <f>VLOOKUP(TRIM(X460),X10:Y88,2,FALSE)</f>
        <v>#N/A</v>
      </c>
      <c r="X460" s="11" t="str">
        <f t="shared" si="17"/>
        <v/>
      </c>
      <c r="Y460" s="64"/>
      <c r="AA460" s="1">
        <f t="shared" si="16"/>
        <v>0</v>
      </c>
    </row>
    <row r="461" spans="1:27" ht="35.25" customHeight="1">
      <c r="A461" s="119"/>
      <c r="B461" s="134" t="s">
        <v>57</v>
      </c>
      <c r="C461" s="122"/>
      <c r="D461" s="122"/>
      <c r="E461" s="123" t="s">
        <v>16463</v>
      </c>
      <c r="F461" s="124"/>
      <c r="G461" s="124"/>
      <c r="H461" s="124"/>
      <c r="I461" s="253"/>
      <c r="J461" s="129"/>
      <c r="K461" s="128"/>
      <c r="L461" s="129"/>
      <c r="M461" s="128"/>
      <c r="N461" s="127"/>
      <c r="O461" s="127"/>
      <c r="P461" s="127"/>
      <c r="Q461" s="131"/>
      <c r="R461" s="131"/>
      <c r="S461" s="132"/>
      <c r="T461" s="136"/>
      <c r="U461" s="254"/>
      <c r="V461" s="254"/>
      <c r="W461" s="133" t="e">
        <f>VLOOKUP(TRIM(X461),X10:Y88,2,FALSE)</f>
        <v>#N/A</v>
      </c>
      <c r="X461" s="11" t="str">
        <f t="shared" si="17"/>
        <v/>
      </c>
      <c r="Y461" s="64"/>
      <c r="AA461" s="1">
        <f t="shared" si="16"/>
        <v>0</v>
      </c>
    </row>
    <row r="462" spans="1:27" ht="35.25" customHeight="1">
      <c r="A462" s="119"/>
      <c r="B462" s="134" t="s">
        <v>57</v>
      </c>
      <c r="C462" s="122"/>
      <c r="D462" s="122"/>
      <c r="E462" s="123" t="s">
        <v>16464</v>
      </c>
      <c r="F462" s="124"/>
      <c r="G462" s="124"/>
      <c r="H462" s="124"/>
      <c r="I462" s="253"/>
      <c r="J462" s="129"/>
      <c r="K462" s="128"/>
      <c r="L462" s="129"/>
      <c r="M462" s="128"/>
      <c r="N462" s="127"/>
      <c r="O462" s="127"/>
      <c r="P462" s="127"/>
      <c r="Q462" s="131"/>
      <c r="R462" s="131"/>
      <c r="S462" s="132"/>
      <c r="T462" s="136"/>
      <c r="U462" s="254"/>
      <c r="V462" s="254"/>
      <c r="W462" s="133" t="e">
        <f>VLOOKUP(TRIM(X462),X10:Y88,2,FALSE)</f>
        <v>#N/A</v>
      </c>
      <c r="X462" s="11" t="str">
        <f t="shared" si="17"/>
        <v/>
      </c>
      <c r="Y462" s="64"/>
      <c r="AA462" s="1">
        <f t="shared" si="16"/>
        <v>0</v>
      </c>
    </row>
    <row r="463" spans="1:27" ht="35.25" customHeight="1">
      <c r="A463" s="119"/>
      <c r="B463" s="134" t="s">
        <v>57</v>
      </c>
      <c r="C463" s="122"/>
      <c r="D463" s="122"/>
      <c r="E463" s="123" t="s">
        <v>16465</v>
      </c>
      <c r="F463" s="124"/>
      <c r="G463" s="124"/>
      <c r="H463" s="124"/>
      <c r="I463" s="253"/>
      <c r="J463" s="129"/>
      <c r="K463" s="128"/>
      <c r="L463" s="129"/>
      <c r="M463" s="128"/>
      <c r="N463" s="127"/>
      <c r="O463" s="127"/>
      <c r="P463" s="127"/>
      <c r="Q463" s="131"/>
      <c r="R463" s="131"/>
      <c r="S463" s="132"/>
      <c r="T463" s="136"/>
      <c r="U463" s="254"/>
      <c r="V463" s="254"/>
      <c r="W463" s="133" t="e">
        <f>VLOOKUP(TRIM(X463),X10:Y88,2,FALSE)</f>
        <v>#N/A</v>
      </c>
      <c r="X463" s="11" t="str">
        <f t="shared" si="17"/>
        <v/>
      </c>
      <c r="Y463" s="64"/>
      <c r="AA463" s="1">
        <f t="shared" si="16"/>
        <v>0</v>
      </c>
    </row>
    <row r="464" spans="1:27" ht="35.25" customHeight="1">
      <c r="A464" s="119"/>
      <c r="B464" s="134" t="s">
        <v>57</v>
      </c>
      <c r="C464" s="122"/>
      <c r="D464" s="122"/>
      <c r="E464" s="123" t="s">
        <v>16466</v>
      </c>
      <c r="F464" s="124"/>
      <c r="G464" s="124"/>
      <c r="H464" s="124"/>
      <c r="I464" s="253"/>
      <c r="J464" s="129"/>
      <c r="K464" s="128"/>
      <c r="L464" s="129"/>
      <c r="M464" s="128"/>
      <c r="N464" s="127"/>
      <c r="O464" s="127"/>
      <c r="P464" s="127"/>
      <c r="Q464" s="131"/>
      <c r="R464" s="131"/>
      <c r="S464" s="132"/>
      <c r="T464" s="136"/>
      <c r="U464" s="254"/>
      <c r="V464" s="254"/>
      <c r="W464" s="133" t="e">
        <f>VLOOKUP(TRIM(X464),X10:Y88,2,FALSE)</f>
        <v>#N/A</v>
      </c>
      <c r="X464" s="11" t="str">
        <f t="shared" si="17"/>
        <v/>
      </c>
      <c r="Y464" s="64"/>
      <c r="AA464" s="1">
        <f t="shared" si="16"/>
        <v>0</v>
      </c>
    </row>
    <row r="465" spans="1:27" ht="35.25" customHeight="1">
      <c r="A465" s="119"/>
      <c r="B465" s="134" t="s">
        <v>57</v>
      </c>
      <c r="C465" s="122"/>
      <c r="D465" s="122"/>
      <c r="E465" s="123" t="s">
        <v>16467</v>
      </c>
      <c r="F465" s="124"/>
      <c r="G465" s="124"/>
      <c r="H465" s="124"/>
      <c r="I465" s="253"/>
      <c r="J465" s="129"/>
      <c r="K465" s="128"/>
      <c r="L465" s="129"/>
      <c r="M465" s="128"/>
      <c r="N465" s="127"/>
      <c r="O465" s="127"/>
      <c r="P465" s="127"/>
      <c r="Q465" s="131"/>
      <c r="R465" s="131"/>
      <c r="S465" s="132"/>
      <c r="T465" s="136"/>
      <c r="U465" s="254"/>
      <c r="V465" s="254"/>
      <c r="W465" s="133" t="e">
        <f>VLOOKUP(TRIM(X465),X10:Y88,2,FALSE)</f>
        <v>#N/A</v>
      </c>
      <c r="X465" s="11" t="str">
        <f t="shared" si="17"/>
        <v/>
      </c>
      <c r="Y465" s="64"/>
      <c r="AA465" s="1">
        <f t="shared" si="16"/>
        <v>0</v>
      </c>
    </row>
    <row r="466" spans="1:27" ht="35.25" customHeight="1">
      <c r="A466" s="119"/>
      <c r="B466" s="134" t="s">
        <v>57</v>
      </c>
      <c r="C466" s="122"/>
      <c r="D466" s="122"/>
      <c r="E466" s="123" t="s">
        <v>16468</v>
      </c>
      <c r="F466" s="124"/>
      <c r="G466" s="124"/>
      <c r="H466" s="124"/>
      <c r="I466" s="253"/>
      <c r="J466" s="129"/>
      <c r="K466" s="128"/>
      <c r="L466" s="129"/>
      <c r="M466" s="128"/>
      <c r="N466" s="127"/>
      <c r="O466" s="127"/>
      <c r="P466" s="127"/>
      <c r="Q466" s="131"/>
      <c r="R466" s="131"/>
      <c r="S466" s="132"/>
      <c r="T466" s="136"/>
      <c r="U466" s="254"/>
      <c r="V466" s="254"/>
      <c r="W466" s="133" t="e">
        <f>VLOOKUP(TRIM(X466),X10:Y88,2,FALSE)</f>
        <v>#N/A</v>
      </c>
      <c r="X466" s="11" t="str">
        <f t="shared" si="17"/>
        <v/>
      </c>
      <c r="Y466" s="64"/>
      <c r="AA466" s="1">
        <f t="shared" si="16"/>
        <v>0</v>
      </c>
    </row>
    <row r="467" spans="1:27" ht="37.200000000000003" customHeight="1">
      <c r="A467" s="119"/>
      <c r="B467" s="134" t="s">
        <v>57</v>
      </c>
      <c r="C467" s="122"/>
      <c r="D467" s="122"/>
      <c r="E467" s="123" t="s">
        <v>16469</v>
      </c>
      <c r="F467" s="124"/>
      <c r="G467" s="124"/>
      <c r="H467" s="124"/>
      <c r="I467" s="253"/>
      <c r="J467" s="129"/>
      <c r="K467" s="128"/>
      <c r="L467" s="129"/>
      <c r="M467" s="128"/>
      <c r="N467" s="127"/>
      <c r="O467" s="127"/>
      <c r="P467" s="127"/>
      <c r="Q467" s="131"/>
      <c r="R467" s="131"/>
      <c r="S467" s="132"/>
      <c r="T467" s="136"/>
      <c r="U467" s="254"/>
      <c r="V467" s="254"/>
      <c r="W467" s="133" t="e">
        <f>VLOOKUP(TRIM(X467),X10:Y88,2,FALSE)</f>
        <v>#N/A</v>
      </c>
      <c r="X467" s="11" t="str">
        <f t="shared" si="17"/>
        <v/>
      </c>
      <c r="Y467" s="64"/>
      <c r="AA467" s="1">
        <f t="shared" si="16"/>
        <v>0</v>
      </c>
    </row>
    <row r="468" spans="1:27" ht="37.200000000000003" customHeight="1">
      <c r="A468" s="119"/>
      <c r="B468" s="134" t="s">
        <v>57</v>
      </c>
      <c r="C468" s="122"/>
      <c r="D468" s="122"/>
      <c r="E468" s="123" t="s">
        <v>16470</v>
      </c>
      <c r="F468" s="124"/>
      <c r="G468" s="124"/>
      <c r="H468" s="124"/>
      <c r="I468" s="253"/>
      <c r="J468" s="129"/>
      <c r="K468" s="128"/>
      <c r="L468" s="129"/>
      <c r="M468" s="128"/>
      <c r="N468" s="127"/>
      <c r="O468" s="127"/>
      <c r="P468" s="127"/>
      <c r="Q468" s="131"/>
      <c r="R468" s="131"/>
      <c r="S468" s="132"/>
      <c r="T468" s="136"/>
      <c r="U468" s="254"/>
      <c r="V468" s="254"/>
      <c r="W468" s="133" t="e">
        <f>VLOOKUP(TRIM(X468),X10:Y88,2,FALSE)</f>
        <v>#N/A</v>
      </c>
      <c r="X468" s="11" t="str">
        <f t="shared" si="17"/>
        <v/>
      </c>
      <c r="Y468" s="64"/>
      <c r="AA468" s="1">
        <f t="shared" si="16"/>
        <v>0</v>
      </c>
    </row>
    <row r="469" spans="1:27" ht="35.25" customHeight="1">
      <c r="A469" s="119"/>
      <c r="B469" s="134" t="s">
        <v>57</v>
      </c>
      <c r="C469" s="122"/>
      <c r="D469" s="122"/>
      <c r="E469" s="123" t="s">
        <v>16471</v>
      </c>
      <c r="F469" s="124"/>
      <c r="G469" s="124"/>
      <c r="H469" s="124"/>
      <c r="I469" s="253"/>
      <c r="J469" s="129"/>
      <c r="K469" s="128"/>
      <c r="L469" s="129"/>
      <c r="M469" s="128"/>
      <c r="N469" s="127"/>
      <c r="O469" s="127"/>
      <c r="P469" s="127"/>
      <c r="Q469" s="131"/>
      <c r="R469" s="131"/>
      <c r="S469" s="132"/>
      <c r="T469" s="136"/>
      <c r="U469" s="254"/>
      <c r="V469" s="254"/>
      <c r="W469" s="133" t="e">
        <f>VLOOKUP(TRIM(X469),X10:Y88,2,FALSE)</f>
        <v>#N/A</v>
      </c>
      <c r="X469" s="11" t="str">
        <f t="shared" si="17"/>
        <v/>
      </c>
      <c r="Y469" s="64"/>
      <c r="AA469" s="1">
        <f t="shared" si="16"/>
        <v>0</v>
      </c>
    </row>
    <row r="470" spans="1:27" ht="35.25" customHeight="1">
      <c r="A470" s="119"/>
      <c r="B470" s="134" t="s">
        <v>57</v>
      </c>
      <c r="C470" s="122"/>
      <c r="D470" s="122"/>
      <c r="E470" s="123" t="s">
        <v>16472</v>
      </c>
      <c r="F470" s="124"/>
      <c r="G470" s="124"/>
      <c r="H470" s="124"/>
      <c r="I470" s="253"/>
      <c r="J470" s="129"/>
      <c r="K470" s="128"/>
      <c r="L470" s="129"/>
      <c r="M470" s="128"/>
      <c r="N470" s="127"/>
      <c r="O470" s="127"/>
      <c r="P470" s="127"/>
      <c r="Q470" s="131"/>
      <c r="R470" s="131"/>
      <c r="S470" s="132"/>
      <c r="T470" s="136"/>
      <c r="U470" s="254"/>
      <c r="V470" s="254"/>
      <c r="W470" s="133" t="e">
        <f>VLOOKUP(TRIM(X470),X10:Y88,2,FALSE)</f>
        <v>#N/A</v>
      </c>
      <c r="X470" s="11" t="str">
        <f t="shared" si="17"/>
        <v/>
      </c>
      <c r="Y470" s="64"/>
      <c r="AA470" s="1">
        <f t="shared" si="16"/>
        <v>0</v>
      </c>
    </row>
    <row r="471" spans="1:27" ht="35.25" customHeight="1">
      <c r="A471" s="119"/>
      <c r="B471" s="134" t="s">
        <v>57</v>
      </c>
      <c r="C471" s="122"/>
      <c r="D471" s="122"/>
      <c r="E471" s="123" t="s">
        <v>16473</v>
      </c>
      <c r="F471" s="124"/>
      <c r="G471" s="124"/>
      <c r="H471" s="124"/>
      <c r="I471" s="253"/>
      <c r="J471" s="129"/>
      <c r="K471" s="128"/>
      <c r="L471" s="129"/>
      <c r="M471" s="128"/>
      <c r="N471" s="127"/>
      <c r="O471" s="127"/>
      <c r="P471" s="127"/>
      <c r="Q471" s="131"/>
      <c r="R471" s="131"/>
      <c r="S471" s="132"/>
      <c r="T471" s="136"/>
      <c r="U471" s="254"/>
      <c r="V471" s="254"/>
      <c r="W471" s="133" t="e">
        <f>VLOOKUP(TRIM(X471),X10:Y88,2,FALSE)</f>
        <v>#N/A</v>
      </c>
      <c r="X471" s="11" t="str">
        <f t="shared" si="17"/>
        <v/>
      </c>
      <c r="Y471" s="64"/>
      <c r="AA471" s="1">
        <f t="shared" si="16"/>
        <v>0</v>
      </c>
    </row>
    <row r="472" spans="1:27" ht="35.25" customHeight="1">
      <c r="A472" s="119"/>
      <c r="B472" s="134" t="s">
        <v>57</v>
      </c>
      <c r="C472" s="122"/>
      <c r="D472" s="122"/>
      <c r="E472" s="123" t="s">
        <v>16474</v>
      </c>
      <c r="F472" s="124"/>
      <c r="G472" s="124"/>
      <c r="H472" s="124"/>
      <c r="I472" s="253"/>
      <c r="J472" s="129"/>
      <c r="K472" s="128"/>
      <c r="L472" s="129"/>
      <c r="M472" s="128"/>
      <c r="N472" s="127"/>
      <c r="O472" s="127"/>
      <c r="P472" s="127"/>
      <c r="Q472" s="131"/>
      <c r="R472" s="131"/>
      <c r="S472" s="132"/>
      <c r="T472" s="136"/>
      <c r="U472" s="254"/>
      <c r="V472" s="254"/>
      <c r="W472" s="133" t="e">
        <f>VLOOKUP(TRIM(X472),X10:Y88,2,FALSE)</f>
        <v>#N/A</v>
      </c>
      <c r="X472" s="11" t="str">
        <f t="shared" si="17"/>
        <v/>
      </c>
      <c r="Y472" s="64"/>
      <c r="AA472" s="1">
        <f t="shared" si="16"/>
        <v>0</v>
      </c>
    </row>
    <row r="473" spans="1:27" ht="37.200000000000003" customHeight="1">
      <c r="A473" s="119"/>
      <c r="B473" s="134" t="s">
        <v>57</v>
      </c>
      <c r="C473" s="122"/>
      <c r="D473" s="122"/>
      <c r="E473" s="123" t="s">
        <v>16475</v>
      </c>
      <c r="F473" s="124"/>
      <c r="G473" s="124"/>
      <c r="H473" s="124"/>
      <c r="I473" s="253"/>
      <c r="J473" s="129"/>
      <c r="K473" s="128"/>
      <c r="L473" s="129"/>
      <c r="M473" s="128"/>
      <c r="N473" s="127"/>
      <c r="O473" s="127"/>
      <c r="P473" s="127"/>
      <c r="Q473" s="131"/>
      <c r="R473" s="131"/>
      <c r="S473" s="132"/>
      <c r="T473" s="136"/>
      <c r="U473" s="254"/>
      <c r="V473" s="254"/>
      <c r="W473" s="133" t="e">
        <f>VLOOKUP(TRIM(X473),X10:Y88,2,FALSE)</f>
        <v>#N/A</v>
      </c>
      <c r="X473" s="11" t="str">
        <f t="shared" si="17"/>
        <v/>
      </c>
      <c r="Y473" s="64"/>
      <c r="AA473" s="1">
        <f t="shared" ref="AA473:AA536" si="18">LEN(I473)</f>
        <v>0</v>
      </c>
    </row>
    <row r="474" spans="1:27" ht="35.25" customHeight="1">
      <c r="A474" s="119"/>
      <c r="B474" s="134" t="s">
        <v>57</v>
      </c>
      <c r="C474" s="122"/>
      <c r="D474" s="122"/>
      <c r="E474" s="123" t="s">
        <v>16476</v>
      </c>
      <c r="F474" s="124"/>
      <c r="G474" s="124"/>
      <c r="H474" s="124"/>
      <c r="I474" s="253"/>
      <c r="J474" s="129"/>
      <c r="K474" s="128"/>
      <c r="L474" s="129"/>
      <c r="M474" s="128"/>
      <c r="N474" s="127"/>
      <c r="O474" s="127"/>
      <c r="P474" s="127"/>
      <c r="Q474" s="131"/>
      <c r="R474" s="131"/>
      <c r="S474" s="132"/>
      <c r="T474" s="136"/>
      <c r="U474" s="254"/>
      <c r="V474" s="254"/>
      <c r="W474" s="133" t="e">
        <f>VLOOKUP(TRIM(X474),X10:Y88,2,FALSE)</f>
        <v>#N/A</v>
      </c>
      <c r="X474" s="11" t="str">
        <f t="shared" si="17"/>
        <v/>
      </c>
      <c r="Y474" s="64"/>
      <c r="AA474" s="1">
        <f t="shared" si="18"/>
        <v>0</v>
      </c>
    </row>
    <row r="475" spans="1:27" ht="37.200000000000003" customHeight="1">
      <c r="A475" s="119"/>
      <c r="B475" s="134" t="s">
        <v>57</v>
      </c>
      <c r="C475" s="122"/>
      <c r="D475" s="122"/>
      <c r="E475" s="123" t="s">
        <v>16477</v>
      </c>
      <c r="F475" s="124"/>
      <c r="G475" s="124"/>
      <c r="H475" s="124"/>
      <c r="I475" s="253"/>
      <c r="J475" s="129"/>
      <c r="K475" s="128"/>
      <c r="L475" s="129"/>
      <c r="M475" s="128"/>
      <c r="N475" s="127"/>
      <c r="O475" s="127"/>
      <c r="P475" s="127"/>
      <c r="Q475" s="131"/>
      <c r="R475" s="131"/>
      <c r="S475" s="132"/>
      <c r="T475" s="136"/>
      <c r="U475" s="254"/>
      <c r="V475" s="254"/>
      <c r="W475" s="133" t="e">
        <f>VLOOKUP(TRIM(X475),X10:Y88,2,FALSE)</f>
        <v>#N/A</v>
      </c>
      <c r="X475" s="11" t="str">
        <f t="shared" si="17"/>
        <v/>
      </c>
      <c r="Y475" s="64"/>
      <c r="AA475" s="1">
        <f t="shared" si="18"/>
        <v>0</v>
      </c>
    </row>
    <row r="476" spans="1:27" ht="37.200000000000003" customHeight="1">
      <c r="A476" s="119"/>
      <c r="B476" s="134" t="s">
        <v>57</v>
      </c>
      <c r="C476" s="122"/>
      <c r="D476" s="122"/>
      <c r="E476" s="123" t="s">
        <v>16478</v>
      </c>
      <c r="F476" s="124"/>
      <c r="G476" s="124"/>
      <c r="H476" s="124"/>
      <c r="I476" s="253"/>
      <c r="J476" s="129"/>
      <c r="K476" s="128"/>
      <c r="L476" s="129"/>
      <c r="M476" s="128"/>
      <c r="N476" s="127"/>
      <c r="O476" s="127"/>
      <c r="P476" s="127"/>
      <c r="Q476" s="131"/>
      <c r="R476" s="131"/>
      <c r="S476" s="132"/>
      <c r="T476" s="136"/>
      <c r="U476" s="254"/>
      <c r="V476" s="254"/>
      <c r="W476" s="133" t="e">
        <f>VLOOKUP(TRIM(X476),X10:Y88,2,FALSE)</f>
        <v>#N/A</v>
      </c>
      <c r="X476" s="11" t="str">
        <f t="shared" ref="X476:X539" si="19">IF(ISNONTEXT(D476),"" &amp; D476 &amp;"",T(D476))</f>
        <v/>
      </c>
      <c r="Y476" s="64"/>
      <c r="AA476" s="1">
        <f t="shared" si="18"/>
        <v>0</v>
      </c>
    </row>
    <row r="477" spans="1:27" ht="35.25" customHeight="1">
      <c r="A477" s="119"/>
      <c r="B477" s="134" t="s">
        <v>57</v>
      </c>
      <c r="C477" s="122"/>
      <c r="D477" s="122"/>
      <c r="E477" s="123" t="s">
        <v>16479</v>
      </c>
      <c r="F477" s="124"/>
      <c r="G477" s="124"/>
      <c r="H477" s="124"/>
      <c r="I477" s="253"/>
      <c r="J477" s="129"/>
      <c r="K477" s="128"/>
      <c r="L477" s="129"/>
      <c r="M477" s="128"/>
      <c r="N477" s="127"/>
      <c r="O477" s="127"/>
      <c r="P477" s="127"/>
      <c r="Q477" s="131"/>
      <c r="R477" s="131"/>
      <c r="S477" s="132"/>
      <c r="T477" s="136"/>
      <c r="U477" s="254"/>
      <c r="V477" s="254"/>
      <c r="W477" s="133" t="e">
        <f>VLOOKUP(TRIM(X477),X10:Y88,2,FALSE)</f>
        <v>#N/A</v>
      </c>
      <c r="X477" s="11" t="str">
        <f t="shared" si="19"/>
        <v/>
      </c>
      <c r="Y477" s="64"/>
      <c r="AA477" s="1">
        <f t="shared" si="18"/>
        <v>0</v>
      </c>
    </row>
    <row r="478" spans="1:27" ht="35.25" customHeight="1">
      <c r="A478" s="119"/>
      <c r="B478" s="134" t="s">
        <v>57</v>
      </c>
      <c r="C478" s="122"/>
      <c r="D478" s="122"/>
      <c r="E478" s="123" t="s">
        <v>16480</v>
      </c>
      <c r="F478" s="124"/>
      <c r="G478" s="124"/>
      <c r="H478" s="124"/>
      <c r="I478" s="253"/>
      <c r="J478" s="129"/>
      <c r="K478" s="128"/>
      <c r="L478" s="129"/>
      <c r="M478" s="128"/>
      <c r="N478" s="127"/>
      <c r="O478" s="127"/>
      <c r="P478" s="127"/>
      <c r="Q478" s="131"/>
      <c r="R478" s="131"/>
      <c r="S478" s="132"/>
      <c r="T478" s="136"/>
      <c r="U478" s="254"/>
      <c r="V478" s="254"/>
      <c r="W478" s="133" t="e">
        <f>VLOOKUP(TRIM(X478),X10:Y88,2,FALSE)</f>
        <v>#N/A</v>
      </c>
      <c r="X478" s="11" t="str">
        <f t="shared" si="19"/>
        <v/>
      </c>
      <c r="Y478" s="64"/>
      <c r="AA478" s="1">
        <f t="shared" si="18"/>
        <v>0</v>
      </c>
    </row>
    <row r="479" spans="1:27" ht="35.25" customHeight="1">
      <c r="A479" s="119"/>
      <c r="B479" s="134" t="s">
        <v>57</v>
      </c>
      <c r="C479" s="122"/>
      <c r="D479" s="122"/>
      <c r="E479" s="123" t="s">
        <v>16481</v>
      </c>
      <c r="F479" s="124"/>
      <c r="G479" s="124"/>
      <c r="H479" s="124"/>
      <c r="I479" s="253"/>
      <c r="J479" s="129"/>
      <c r="K479" s="128"/>
      <c r="L479" s="129"/>
      <c r="M479" s="128"/>
      <c r="N479" s="127"/>
      <c r="O479" s="127"/>
      <c r="P479" s="127"/>
      <c r="Q479" s="131"/>
      <c r="R479" s="131"/>
      <c r="S479" s="132"/>
      <c r="T479" s="136"/>
      <c r="U479" s="254"/>
      <c r="V479" s="254"/>
      <c r="W479" s="133" t="e">
        <f>VLOOKUP(TRIM(X479),X10:Y88,2,FALSE)</f>
        <v>#N/A</v>
      </c>
      <c r="X479" s="11" t="str">
        <f t="shared" si="19"/>
        <v/>
      </c>
      <c r="Y479" s="64"/>
      <c r="AA479" s="1">
        <f t="shared" si="18"/>
        <v>0</v>
      </c>
    </row>
    <row r="480" spans="1:27" ht="35.25" customHeight="1">
      <c r="A480" s="119"/>
      <c r="B480" s="134" t="s">
        <v>57</v>
      </c>
      <c r="C480" s="122"/>
      <c r="D480" s="122"/>
      <c r="E480" s="123" t="s">
        <v>16482</v>
      </c>
      <c r="F480" s="124"/>
      <c r="G480" s="124"/>
      <c r="H480" s="124"/>
      <c r="I480" s="253"/>
      <c r="J480" s="129"/>
      <c r="K480" s="128"/>
      <c r="L480" s="129"/>
      <c r="M480" s="128"/>
      <c r="N480" s="127"/>
      <c r="O480" s="127"/>
      <c r="P480" s="127"/>
      <c r="Q480" s="131"/>
      <c r="R480" s="131"/>
      <c r="S480" s="132"/>
      <c r="T480" s="136"/>
      <c r="U480" s="254"/>
      <c r="V480" s="254"/>
      <c r="W480" s="133" t="e">
        <f>VLOOKUP(TRIM(X480),X10:Y88,2,FALSE)</f>
        <v>#N/A</v>
      </c>
      <c r="X480" s="11" t="str">
        <f t="shared" si="19"/>
        <v/>
      </c>
      <c r="Y480" s="64"/>
      <c r="AA480" s="1">
        <f t="shared" si="18"/>
        <v>0</v>
      </c>
    </row>
    <row r="481" spans="1:27" ht="35.25" customHeight="1">
      <c r="A481" s="119"/>
      <c r="B481" s="134" t="s">
        <v>57</v>
      </c>
      <c r="C481" s="122"/>
      <c r="D481" s="122"/>
      <c r="E481" s="123" t="s">
        <v>16483</v>
      </c>
      <c r="F481" s="124"/>
      <c r="G481" s="124"/>
      <c r="H481" s="124"/>
      <c r="I481" s="253"/>
      <c r="J481" s="129"/>
      <c r="K481" s="128"/>
      <c r="L481" s="129"/>
      <c r="M481" s="128"/>
      <c r="N481" s="127"/>
      <c r="O481" s="127"/>
      <c r="P481" s="127"/>
      <c r="Q481" s="131"/>
      <c r="R481" s="131"/>
      <c r="S481" s="132"/>
      <c r="T481" s="136"/>
      <c r="U481" s="254"/>
      <c r="V481" s="254"/>
      <c r="W481" s="133" t="e">
        <f>VLOOKUP(TRIM(X481),X10:Y88,2,FALSE)</f>
        <v>#N/A</v>
      </c>
      <c r="X481" s="11" t="str">
        <f t="shared" si="19"/>
        <v/>
      </c>
      <c r="Y481" s="64"/>
      <c r="AA481" s="1">
        <f t="shared" si="18"/>
        <v>0</v>
      </c>
    </row>
    <row r="482" spans="1:27" ht="35.25" customHeight="1">
      <c r="A482" s="119"/>
      <c r="B482" s="134" t="s">
        <v>57</v>
      </c>
      <c r="C482" s="122"/>
      <c r="D482" s="122"/>
      <c r="E482" s="123" t="s">
        <v>16484</v>
      </c>
      <c r="F482" s="124"/>
      <c r="G482" s="124"/>
      <c r="H482" s="124"/>
      <c r="I482" s="253"/>
      <c r="J482" s="129"/>
      <c r="K482" s="128"/>
      <c r="L482" s="129"/>
      <c r="M482" s="128"/>
      <c r="N482" s="127"/>
      <c r="O482" s="127"/>
      <c r="P482" s="127"/>
      <c r="Q482" s="131"/>
      <c r="R482" s="131"/>
      <c r="S482" s="132"/>
      <c r="T482" s="136"/>
      <c r="U482" s="254"/>
      <c r="V482" s="254"/>
      <c r="W482" s="133" t="e">
        <f>VLOOKUP(TRIM(X482),X10:Y88,2,FALSE)</f>
        <v>#N/A</v>
      </c>
      <c r="X482" s="11" t="str">
        <f t="shared" si="19"/>
        <v/>
      </c>
      <c r="Y482" s="64"/>
      <c r="AA482" s="1">
        <f t="shared" si="18"/>
        <v>0</v>
      </c>
    </row>
    <row r="483" spans="1:27" ht="35.25" customHeight="1">
      <c r="A483" s="119"/>
      <c r="B483" s="134" t="s">
        <v>57</v>
      </c>
      <c r="C483" s="122"/>
      <c r="D483" s="122"/>
      <c r="E483" s="123" t="s">
        <v>16485</v>
      </c>
      <c r="F483" s="124"/>
      <c r="G483" s="124"/>
      <c r="H483" s="124"/>
      <c r="I483" s="253"/>
      <c r="J483" s="129"/>
      <c r="K483" s="128"/>
      <c r="L483" s="129"/>
      <c r="M483" s="128"/>
      <c r="N483" s="127"/>
      <c r="O483" s="127"/>
      <c r="P483" s="127"/>
      <c r="Q483" s="131"/>
      <c r="R483" s="131"/>
      <c r="S483" s="132"/>
      <c r="T483" s="136"/>
      <c r="U483" s="254"/>
      <c r="V483" s="254"/>
      <c r="W483" s="133" t="e">
        <f>VLOOKUP(TRIM(X483),X10:Y88,2,FALSE)</f>
        <v>#N/A</v>
      </c>
      <c r="X483" s="11" t="str">
        <f t="shared" si="19"/>
        <v/>
      </c>
      <c r="Y483" s="64"/>
      <c r="AA483" s="1">
        <f t="shared" si="18"/>
        <v>0</v>
      </c>
    </row>
    <row r="484" spans="1:27" ht="35.25" customHeight="1">
      <c r="A484" s="119"/>
      <c r="B484" s="134" t="s">
        <v>57</v>
      </c>
      <c r="C484" s="122"/>
      <c r="D484" s="122"/>
      <c r="E484" s="123" t="s">
        <v>16486</v>
      </c>
      <c r="F484" s="124"/>
      <c r="G484" s="124"/>
      <c r="H484" s="124"/>
      <c r="I484" s="253"/>
      <c r="J484" s="129"/>
      <c r="K484" s="128"/>
      <c r="L484" s="129"/>
      <c r="M484" s="128"/>
      <c r="N484" s="127"/>
      <c r="O484" s="127"/>
      <c r="P484" s="127"/>
      <c r="Q484" s="131"/>
      <c r="R484" s="131"/>
      <c r="S484" s="132"/>
      <c r="T484" s="136"/>
      <c r="U484" s="254"/>
      <c r="V484" s="254"/>
      <c r="W484" s="133" t="e">
        <f>VLOOKUP(TRIM(X484),X10:Y88,2,FALSE)</f>
        <v>#N/A</v>
      </c>
      <c r="X484" s="11" t="str">
        <f t="shared" si="19"/>
        <v/>
      </c>
      <c r="Y484" s="64"/>
      <c r="AA484" s="1">
        <f t="shared" si="18"/>
        <v>0</v>
      </c>
    </row>
    <row r="485" spans="1:27" ht="35.25" customHeight="1">
      <c r="A485" s="119"/>
      <c r="B485" s="134" t="s">
        <v>57</v>
      </c>
      <c r="C485" s="122"/>
      <c r="D485" s="122"/>
      <c r="E485" s="123" t="s">
        <v>16487</v>
      </c>
      <c r="F485" s="124"/>
      <c r="G485" s="124"/>
      <c r="H485" s="124"/>
      <c r="I485" s="253"/>
      <c r="J485" s="129"/>
      <c r="K485" s="128"/>
      <c r="L485" s="129"/>
      <c r="M485" s="128"/>
      <c r="N485" s="127"/>
      <c r="O485" s="127"/>
      <c r="P485" s="127"/>
      <c r="Q485" s="131"/>
      <c r="R485" s="131"/>
      <c r="S485" s="132"/>
      <c r="T485" s="136"/>
      <c r="U485" s="254"/>
      <c r="V485" s="254"/>
      <c r="W485" s="133" t="e">
        <f>VLOOKUP(TRIM(X485),X10:Y88,2,FALSE)</f>
        <v>#N/A</v>
      </c>
      <c r="X485" s="11" t="str">
        <f t="shared" si="19"/>
        <v/>
      </c>
      <c r="Y485" s="64"/>
      <c r="AA485" s="1">
        <f t="shared" si="18"/>
        <v>0</v>
      </c>
    </row>
    <row r="486" spans="1:27" ht="37.200000000000003" customHeight="1">
      <c r="A486" s="119"/>
      <c r="B486" s="134" t="s">
        <v>57</v>
      </c>
      <c r="C486" s="122"/>
      <c r="D486" s="122"/>
      <c r="E486" s="123" t="s">
        <v>16488</v>
      </c>
      <c r="F486" s="124"/>
      <c r="G486" s="124"/>
      <c r="H486" s="124"/>
      <c r="I486" s="253"/>
      <c r="J486" s="129"/>
      <c r="K486" s="128"/>
      <c r="L486" s="129"/>
      <c r="M486" s="128"/>
      <c r="N486" s="127"/>
      <c r="O486" s="127"/>
      <c r="P486" s="127"/>
      <c r="Q486" s="131"/>
      <c r="R486" s="131"/>
      <c r="S486" s="132"/>
      <c r="T486" s="136"/>
      <c r="U486" s="254"/>
      <c r="V486" s="254"/>
      <c r="W486" s="133" t="e">
        <f>VLOOKUP(TRIM(X486),X10:Y88,2,FALSE)</f>
        <v>#N/A</v>
      </c>
      <c r="X486" s="11" t="str">
        <f t="shared" si="19"/>
        <v/>
      </c>
      <c r="Y486" s="64"/>
      <c r="AA486" s="1">
        <f t="shared" si="18"/>
        <v>0</v>
      </c>
    </row>
    <row r="487" spans="1:27" ht="35.25" customHeight="1">
      <c r="A487" s="119"/>
      <c r="B487" s="134" t="s">
        <v>57</v>
      </c>
      <c r="C487" s="122"/>
      <c r="D487" s="122"/>
      <c r="E487" s="123" t="s">
        <v>16489</v>
      </c>
      <c r="F487" s="124"/>
      <c r="G487" s="124"/>
      <c r="H487" s="124"/>
      <c r="I487" s="253"/>
      <c r="J487" s="129"/>
      <c r="K487" s="128"/>
      <c r="L487" s="129"/>
      <c r="M487" s="128"/>
      <c r="N487" s="127"/>
      <c r="O487" s="127"/>
      <c r="P487" s="127"/>
      <c r="Q487" s="131"/>
      <c r="R487" s="131"/>
      <c r="S487" s="132"/>
      <c r="T487" s="136"/>
      <c r="U487" s="254"/>
      <c r="V487" s="254"/>
      <c r="W487" s="133" t="e">
        <f>VLOOKUP(TRIM(X487),X10:Y88,2,FALSE)</f>
        <v>#N/A</v>
      </c>
      <c r="X487" s="11" t="str">
        <f t="shared" si="19"/>
        <v/>
      </c>
      <c r="Y487" s="64"/>
      <c r="AA487" s="1">
        <f t="shared" si="18"/>
        <v>0</v>
      </c>
    </row>
    <row r="488" spans="1:27" ht="35.25" customHeight="1">
      <c r="A488" s="119"/>
      <c r="B488" s="134" t="s">
        <v>57</v>
      </c>
      <c r="C488" s="122"/>
      <c r="D488" s="122"/>
      <c r="E488" s="123" t="s">
        <v>16490</v>
      </c>
      <c r="F488" s="124"/>
      <c r="G488" s="124"/>
      <c r="H488" s="124"/>
      <c r="I488" s="253"/>
      <c r="J488" s="129"/>
      <c r="K488" s="128"/>
      <c r="L488" s="129"/>
      <c r="M488" s="128"/>
      <c r="N488" s="127"/>
      <c r="O488" s="127"/>
      <c r="P488" s="127"/>
      <c r="Q488" s="131"/>
      <c r="R488" s="131"/>
      <c r="S488" s="132"/>
      <c r="T488" s="136"/>
      <c r="U488" s="254"/>
      <c r="V488" s="254"/>
      <c r="W488" s="133" t="e">
        <f>VLOOKUP(TRIM(X488),X10:Y88,2,FALSE)</f>
        <v>#N/A</v>
      </c>
      <c r="X488" s="11" t="str">
        <f t="shared" si="19"/>
        <v/>
      </c>
      <c r="Y488" s="64"/>
      <c r="AA488" s="1">
        <f t="shared" si="18"/>
        <v>0</v>
      </c>
    </row>
    <row r="489" spans="1:27" ht="35.25" customHeight="1">
      <c r="A489" s="119"/>
      <c r="B489" s="134" t="s">
        <v>57</v>
      </c>
      <c r="C489" s="122"/>
      <c r="D489" s="122"/>
      <c r="E489" s="123" t="s">
        <v>16491</v>
      </c>
      <c r="F489" s="124"/>
      <c r="G489" s="124"/>
      <c r="H489" s="124"/>
      <c r="I489" s="253"/>
      <c r="J489" s="129"/>
      <c r="K489" s="128"/>
      <c r="L489" s="129"/>
      <c r="M489" s="128"/>
      <c r="N489" s="127"/>
      <c r="O489" s="127"/>
      <c r="P489" s="127"/>
      <c r="Q489" s="131"/>
      <c r="R489" s="131"/>
      <c r="S489" s="132"/>
      <c r="T489" s="136"/>
      <c r="U489" s="254"/>
      <c r="V489" s="254"/>
      <c r="W489" s="133" t="e">
        <f>VLOOKUP(TRIM(X489),X10:Y88,2,FALSE)</f>
        <v>#N/A</v>
      </c>
      <c r="X489" s="11" t="str">
        <f t="shared" si="19"/>
        <v/>
      </c>
      <c r="Y489" s="64"/>
      <c r="AA489" s="1">
        <f t="shared" si="18"/>
        <v>0</v>
      </c>
    </row>
    <row r="490" spans="1:27" ht="35.25" customHeight="1">
      <c r="A490" s="119"/>
      <c r="B490" s="134" t="s">
        <v>57</v>
      </c>
      <c r="C490" s="122"/>
      <c r="D490" s="122"/>
      <c r="E490" s="123" t="s">
        <v>16492</v>
      </c>
      <c r="F490" s="124"/>
      <c r="G490" s="124"/>
      <c r="H490" s="124"/>
      <c r="I490" s="253"/>
      <c r="J490" s="129"/>
      <c r="K490" s="128"/>
      <c r="L490" s="129"/>
      <c r="M490" s="128"/>
      <c r="N490" s="127"/>
      <c r="O490" s="127"/>
      <c r="P490" s="127"/>
      <c r="Q490" s="131"/>
      <c r="R490" s="131"/>
      <c r="S490" s="132"/>
      <c r="T490" s="136"/>
      <c r="U490" s="254"/>
      <c r="V490" s="254"/>
      <c r="W490" s="133" t="e">
        <f>VLOOKUP(TRIM(X490),X10:Y88,2,FALSE)</f>
        <v>#N/A</v>
      </c>
      <c r="X490" s="11" t="str">
        <f t="shared" si="19"/>
        <v/>
      </c>
      <c r="Y490" s="64"/>
      <c r="AA490" s="1">
        <f t="shared" si="18"/>
        <v>0</v>
      </c>
    </row>
    <row r="491" spans="1:27" ht="35.25" customHeight="1">
      <c r="A491" s="119"/>
      <c r="B491" s="134" t="s">
        <v>57</v>
      </c>
      <c r="C491" s="122"/>
      <c r="D491" s="122"/>
      <c r="E491" s="123" t="s">
        <v>16493</v>
      </c>
      <c r="F491" s="124"/>
      <c r="G491" s="124"/>
      <c r="H491" s="124"/>
      <c r="I491" s="253"/>
      <c r="J491" s="129"/>
      <c r="K491" s="128"/>
      <c r="L491" s="129"/>
      <c r="M491" s="128"/>
      <c r="N491" s="127"/>
      <c r="O491" s="127"/>
      <c r="P491" s="127"/>
      <c r="Q491" s="131"/>
      <c r="R491" s="131"/>
      <c r="S491" s="132"/>
      <c r="T491" s="136"/>
      <c r="U491" s="254"/>
      <c r="V491" s="254"/>
      <c r="W491" s="133" t="e">
        <f>VLOOKUP(TRIM(X491),X10:Y88,2,FALSE)</f>
        <v>#N/A</v>
      </c>
      <c r="X491" s="11" t="str">
        <f t="shared" si="19"/>
        <v/>
      </c>
      <c r="Y491" s="64"/>
      <c r="AA491" s="1">
        <f t="shared" si="18"/>
        <v>0</v>
      </c>
    </row>
    <row r="492" spans="1:27" ht="37.200000000000003" customHeight="1">
      <c r="A492" s="119"/>
      <c r="B492" s="134" t="s">
        <v>57</v>
      </c>
      <c r="C492" s="122"/>
      <c r="D492" s="122"/>
      <c r="E492" s="123" t="s">
        <v>16494</v>
      </c>
      <c r="F492" s="124"/>
      <c r="G492" s="124"/>
      <c r="H492" s="124"/>
      <c r="I492" s="253"/>
      <c r="J492" s="129"/>
      <c r="K492" s="128"/>
      <c r="L492" s="129"/>
      <c r="M492" s="128"/>
      <c r="N492" s="127"/>
      <c r="O492" s="127"/>
      <c r="P492" s="127"/>
      <c r="Q492" s="131"/>
      <c r="R492" s="131"/>
      <c r="S492" s="132"/>
      <c r="T492" s="136"/>
      <c r="U492" s="254"/>
      <c r="V492" s="254"/>
      <c r="W492" s="133" t="e">
        <f>VLOOKUP(TRIM(X492),X10:Y88,2,FALSE)</f>
        <v>#N/A</v>
      </c>
      <c r="X492" s="11" t="str">
        <f t="shared" si="19"/>
        <v/>
      </c>
      <c r="Y492" s="64"/>
      <c r="AA492" s="1">
        <f t="shared" si="18"/>
        <v>0</v>
      </c>
    </row>
    <row r="493" spans="1:27" ht="35.25" customHeight="1">
      <c r="A493" s="119"/>
      <c r="B493" s="134" t="s">
        <v>57</v>
      </c>
      <c r="C493" s="122"/>
      <c r="D493" s="122"/>
      <c r="E493" s="123" t="s">
        <v>16495</v>
      </c>
      <c r="F493" s="124"/>
      <c r="G493" s="124"/>
      <c r="H493" s="124"/>
      <c r="I493" s="253"/>
      <c r="J493" s="129"/>
      <c r="K493" s="128"/>
      <c r="L493" s="129"/>
      <c r="M493" s="128"/>
      <c r="N493" s="127"/>
      <c r="O493" s="127"/>
      <c r="P493" s="127"/>
      <c r="Q493" s="131"/>
      <c r="R493" s="131"/>
      <c r="S493" s="132"/>
      <c r="T493" s="136"/>
      <c r="U493" s="254"/>
      <c r="V493" s="254"/>
      <c r="W493" s="133" t="e">
        <f>VLOOKUP(TRIM(X493),X10:Y88,2,FALSE)</f>
        <v>#N/A</v>
      </c>
      <c r="X493" s="11" t="str">
        <f t="shared" si="19"/>
        <v/>
      </c>
      <c r="Y493" s="64"/>
      <c r="AA493" s="1">
        <f t="shared" si="18"/>
        <v>0</v>
      </c>
    </row>
    <row r="494" spans="1:27" ht="35.25" customHeight="1">
      <c r="A494" s="119"/>
      <c r="B494" s="134" t="s">
        <v>57</v>
      </c>
      <c r="C494" s="122"/>
      <c r="D494" s="122"/>
      <c r="E494" s="123" t="s">
        <v>16496</v>
      </c>
      <c r="F494" s="124"/>
      <c r="G494" s="124"/>
      <c r="H494" s="124"/>
      <c r="I494" s="253"/>
      <c r="J494" s="129"/>
      <c r="K494" s="128"/>
      <c r="L494" s="129"/>
      <c r="M494" s="128"/>
      <c r="N494" s="127"/>
      <c r="O494" s="127"/>
      <c r="P494" s="127"/>
      <c r="Q494" s="131"/>
      <c r="R494" s="131"/>
      <c r="S494" s="132"/>
      <c r="T494" s="136"/>
      <c r="U494" s="254"/>
      <c r="V494" s="254"/>
      <c r="W494" s="133" t="e">
        <f>VLOOKUP(TRIM(X494),X10:Y88,2,FALSE)</f>
        <v>#N/A</v>
      </c>
      <c r="X494" s="11" t="str">
        <f t="shared" si="19"/>
        <v/>
      </c>
      <c r="Y494" s="64"/>
      <c r="AA494" s="1">
        <f t="shared" si="18"/>
        <v>0</v>
      </c>
    </row>
    <row r="495" spans="1:27" ht="35.25" customHeight="1">
      <c r="A495" s="119"/>
      <c r="B495" s="134" t="s">
        <v>57</v>
      </c>
      <c r="C495" s="122"/>
      <c r="D495" s="122"/>
      <c r="E495" s="123" t="s">
        <v>16497</v>
      </c>
      <c r="F495" s="124"/>
      <c r="G495" s="124"/>
      <c r="H495" s="124"/>
      <c r="I495" s="253"/>
      <c r="J495" s="129"/>
      <c r="K495" s="128"/>
      <c r="L495" s="129"/>
      <c r="M495" s="128"/>
      <c r="N495" s="127"/>
      <c r="O495" s="127"/>
      <c r="P495" s="127"/>
      <c r="Q495" s="131"/>
      <c r="R495" s="131"/>
      <c r="S495" s="132"/>
      <c r="T495" s="136"/>
      <c r="U495" s="254"/>
      <c r="V495" s="254"/>
      <c r="W495" s="133" t="e">
        <f>VLOOKUP(TRIM(X495),X10:Y88,2,FALSE)</f>
        <v>#N/A</v>
      </c>
      <c r="X495" s="11" t="str">
        <f t="shared" si="19"/>
        <v/>
      </c>
      <c r="Y495" s="64"/>
      <c r="AA495" s="1">
        <f t="shared" si="18"/>
        <v>0</v>
      </c>
    </row>
    <row r="496" spans="1:27" ht="37.200000000000003" customHeight="1">
      <c r="A496" s="119"/>
      <c r="B496" s="134" t="s">
        <v>57</v>
      </c>
      <c r="C496" s="122"/>
      <c r="D496" s="122"/>
      <c r="E496" s="123" t="s">
        <v>16498</v>
      </c>
      <c r="F496" s="124"/>
      <c r="G496" s="124"/>
      <c r="H496" s="124"/>
      <c r="I496" s="253"/>
      <c r="J496" s="129"/>
      <c r="K496" s="128"/>
      <c r="L496" s="129"/>
      <c r="M496" s="128"/>
      <c r="N496" s="127"/>
      <c r="O496" s="127"/>
      <c r="P496" s="127"/>
      <c r="Q496" s="131"/>
      <c r="R496" s="131"/>
      <c r="S496" s="132"/>
      <c r="T496" s="136"/>
      <c r="U496" s="254"/>
      <c r="V496" s="254"/>
      <c r="W496" s="133" t="e">
        <f>VLOOKUP(TRIM(X496),X10:Y88,2,FALSE)</f>
        <v>#N/A</v>
      </c>
      <c r="X496" s="11" t="str">
        <f t="shared" si="19"/>
        <v/>
      </c>
      <c r="Y496" s="64"/>
      <c r="AA496" s="1">
        <f t="shared" si="18"/>
        <v>0</v>
      </c>
    </row>
    <row r="497" spans="1:27" ht="35.25" customHeight="1">
      <c r="A497" s="119"/>
      <c r="B497" s="134" t="s">
        <v>57</v>
      </c>
      <c r="C497" s="122"/>
      <c r="D497" s="122"/>
      <c r="E497" s="123" t="s">
        <v>16499</v>
      </c>
      <c r="F497" s="124"/>
      <c r="G497" s="124"/>
      <c r="H497" s="124"/>
      <c r="I497" s="253"/>
      <c r="J497" s="129"/>
      <c r="K497" s="128"/>
      <c r="L497" s="129"/>
      <c r="M497" s="128"/>
      <c r="N497" s="127"/>
      <c r="O497" s="127"/>
      <c r="P497" s="127"/>
      <c r="Q497" s="131"/>
      <c r="R497" s="131"/>
      <c r="S497" s="132"/>
      <c r="T497" s="136"/>
      <c r="U497" s="254"/>
      <c r="V497" s="254"/>
      <c r="W497" s="133" t="e">
        <f>VLOOKUP(TRIM(X497),X10:Y88,2,FALSE)</f>
        <v>#N/A</v>
      </c>
      <c r="X497" s="11" t="str">
        <f t="shared" si="19"/>
        <v/>
      </c>
      <c r="Y497" s="64"/>
      <c r="AA497" s="1">
        <f t="shared" si="18"/>
        <v>0</v>
      </c>
    </row>
    <row r="498" spans="1:27" ht="35.25" customHeight="1">
      <c r="A498" s="119"/>
      <c r="B498" s="134" t="s">
        <v>57</v>
      </c>
      <c r="C498" s="122"/>
      <c r="D498" s="122"/>
      <c r="E498" s="123" t="s">
        <v>16500</v>
      </c>
      <c r="F498" s="124"/>
      <c r="G498" s="124"/>
      <c r="H498" s="124"/>
      <c r="I498" s="253"/>
      <c r="J498" s="129"/>
      <c r="K498" s="128"/>
      <c r="L498" s="129"/>
      <c r="M498" s="128"/>
      <c r="N498" s="127"/>
      <c r="O498" s="127"/>
      <c r="P498" s="127"/>
      <c r="Q498" s="131"/>
      <c r="R498" s="131"/>
      <c r="S498" s="132"/>
      <c r="T498" s="136"/>
      <c r="U498" s="254"/>
      <c r="V498" s="254"/>
      <c r="W498" s="133" t="e">
        <f>VLOOKUP(TRIM(X498),X10:Y88,2,FALSE)</f>
        <v>#N/A</v>
      </c>
      <c r="X498" s="11" t="str">
        <f t="shared" si="19"/>
        <v/>
      </c>
      <c r="Y498" s="64"/>
      <c r="AA498" s="1">
        <f t="shared" si="18"/>
        <v>0</v>
      </c>
    </row>
    <row r="499" spans="1:27" ht="35.25" customHeight="1">
      <c r="A499" s="119"/>
      <c r="B499" s="134" t="s">
        <v>57</v>
      </c>
      <c r="C499" s="122"/>
      <c r="D499" s="122"/>
      <c r="E499" s="123" t="s">
        <v>16501</v>
      </c>
      <c r="F499" s="124"/>
      <c r="G499" s="124"/>
      <c r="H499" s="124"/>
      <c r="I499" s="253"/>
      <c r="J499" s="129"/>
      <c r="K499" s="128"/>
      <c r="L499" s="129"/>
      <c r="M499" s="128"/>
      <c r="N499" s="127"/>
      <c r="O499" s="127"/>
      <c r="P499" s="127"/>
      <c r="Q499" s="131"/>
      <c r="R499" s="131"/>
      <c r="S499" s="132"/>
      <c r="T499" s="136"/>
      <c r="U499" s="254"/>
      <c r="V499" s="254"/>
      <c r="W499" s="133" t="e">
        <f>VLOOKUP(TRIM(X499),X10:Y88,2,FALSE)</f>
        <v>#N/A</v>
      </c>
      <c r="X499" s="11" t="str">
        <f t="shared" si="19"/>
        <v/>
      </c>
      <c r="Y499" s="64"/>
      <c r="AA499" s="1">
        <f t="shared" si="18"/>
        <v>0</v>
      </c>
    </row>
    <row r="500" spans="1:27" ht="35.25" customHeight="1">
      <c r="A500" s="119"/>
      <c r="B500" s="134" t="s">
        <v>57</v>
      </c>
      <c r="C500" s="122"/>
      <c r="D500" s="122"/>
      <c r="E500" s="123" t="s">
        <v>16502</v>
      </c>
      <c r="F500" s="124"/>
      <c r="G500" s="124"/>
      <c r="H500" s="124"/>
      <c r="I500" s="253"/>
      <c r="J500" s="129"/>
      <c r="K500" s="128"/>
      <c r="L500" s="129"/>
      <c r="M500" s="128"/>
      <c r="N500" s="127"/>
      <c r="O500" s="127"/>
      <c r="P500" s="127"/>
      <c r="Q500" s="131"/>
      <c r="R500" s="131"/>
      <c r="S500" s="132"/>
      <c r="T500" s="136"/>
      <c r="U500" s="254"/>
      <c r="V500" s="254"/>
      <c r="W500" s="133" t="e">
        <f>VLOOKUP(TRIM(X500),X10:Y88,2,FALSE)</f>
        <v>#N/A</v>
      </c>
      <c r="X500" s="11" t="str">
        <f t="shared" si="19"/>
        <v/>
      </c>
      <c r="Y500" s="64"/>
      <c r="AA500" s="1">
        <f t="shared" si="18"/>
        <v>0</v>
      </c>
    </row>
    <row r="501" spans="1:27" ht="37.200000000000003" customHeight="1">
      <c r="A501" s="119"/>
      <c r="B501" s="134" t="s">
        <v>57</v>
      </c>
      <c r="C501" s="122"/>
      <c r="D501" s="122"/>
      <c r="E501" s="123" t="s">
        <v>16503</v>
      </c>
      <c r="F501" s="124"/>
      <c r="G501" s="124"/>
      <c r="H501" s="124"/>
      <c r="I501" s="253"/>
      <c r="J501" s="129"/>
      <c r="K501" s="128"/>
      <c r="L501" s="129"/>
      <c r="M501" s="128"/>
      <c r="N501" s="127"/>
      <c r="O501" s="127"/>
      <c r="P501" s="127"/>
      <c r="Q501" s="131"/>
      <c r="R501" s="131"/>
      <c r="S501" s="132"/>
      <c r="T501" s="136"/>
      <c r="U501" s="254"/>
      <c r="V501" s="254"/>
      <c r="W501" s="133" t="e">
        <f>VLOOKUP(TRIM(X501),X10:Y88,2,FALSE)</f>
        <v>#N/A</v>
      </c>
      <c r="X501" s="11" t="str">
        <f t="shared" si="19"/>
        <v/>
      </c>
      <c r="Y501" s="64"/>
      <c r="AA501" s="1">
        <f t="shared" si="18"/>
        <v>0</v>
      </c>
    </row>
    <row r="502" spans="1:27" ht="35.25" customHeight="1">
      <c r="A502" s="119"/>
      <c r="B502" s="134" t="s">
        <v>57</v>
      </c>
      <c r="C502" s="122"/>
      <c r="D502" s="122"/>
      <c r="E502" s="123" t="s">
        <v>16504</v>
      </c>
      <c r="F502" s="124"/>
      <c r="G502" s="124"/>
      <c r="H502" s="124"/>
      <c r="I502" s="253"/>
      <c r="J502" s="129"/>
      <c r="K502" s="128"/>
      <c r="L502" s="129"/>
      <c r="M502" s="128"/>
      <c r="N502" s="127"/>
      <c r="O502" s="127"/>
      <c r="P502" s="127"/>
      <c r="Q502" s="131"/>
      <c r="R502" s="131"/>
      <c r="S502" s="132"/>
      <c r="T502" s="136"/>
      <c r="U502" s="254"/>
      <c r="V502" s="254"/>
      <c r="W502" s="133" t="e">
        <f>VLOOKUP(TRIM(X502),X10:Y88,2,FALSE)</f>
        <v>#N/A</v>
      </c>
      <c r="X502" s="11" t="str">
        <f t="shared" si="19"/>
        <v/>
      </c>
      <c r="Y502" s="64"/>
      <c r="AA502" s="1">
        <f t="shared" si="18"/>
        <v>0</v>
      </c>
    </row>
    <row r="503" spans="1:27" ht="35.25" customHeight="1">
      <c r="A503" s="119"/>
      <c r="B503" s="134" t="s">
        <v>57</v>
      </c>
      <c r="C503" s="122"/>
      <c r="D503" s="122"/>
      <c r="E503" s="123" t="s">
        <v>16505</v>
      </c>
      <c r="F503" s="124"/>
      <c r="G503" s="124"/>
      <c r="H503" s="124"/>
      <c r="I503" s="253"/>
      <c r="J503" s="129"/>
      <c r="K503" s="128"/>
      <c r="L503" s="129"/>
      <c r="M503" s="128"/>
      <c r="N503" s="127"/>
      <c r="O503" s="127"/>
      <c r="P503" s="127"/>
      <c r="Q503" s="131"/>
      <c r="R503" s="131"/>
      <c r="S503" s="132"/>
      <c r="T503" s="136"/>
      <c r="U503" s="254"/>
      <c r="V503" s="254"/>
      <c r="W503" s="133" t="e">
        <f>VLOOKUP(TRIM(X503),X10:Y88,2,FALSE)</f>
        <v>#N/A</v>
      </c>
      <c r="X503" s="11" t="str">
        <f t="shared" si="19"/>
        <v/>
      </c>
      <c r="Y503" s="64"/>
      <c r="AA503" s="1">
        <f t="shared" si="18"/>
        <v>0</v>
      </c>
    </row>
    <row r="504" spans="1:27" ht="35.25" customHeight="1">
      <c r="A504" s="119"/>
      <c r="B504" s="134" t="s">
        <v>57</v>
      </c>
      <c r="C504" s="122"/>
      <c r="D504" s="122"/>
      <c r="E504" s="123" t="s">
        <v>16506</v>
      </c>
      <c r="F504" s="124"/>
      <c r="G504" s="124"/>
      <c r="H504" s="124"/>
      <c r="I504" s="253"/>
      <c r="J504" s="129"/>
      <c r="K504" s="128"/>
      <c r="L504" s="129"/>
      <c r="M504" s="128"/>
      <c r="N504" s="127"/>
      <c r="O504" s="127"/>
      <c r="P504" s="127"/>
      <c r="Q504" s="131"/>
      <c r="R504" s="131"/>
      <c r="S504" s="132"/>
      <c r="T504" s="136"/>
      <c r="U504" s="254"/>
      <c r="V504" s="254"/>
      <c r="W504" s="133" t="e">
        <f>VLOOKUP(TRIM(X504),X10:Y88,2,FALSE)</f>
        <v>#N/A</v>
      </c>
      <c r="X504" s="11" t="str">
        <f t="shared" si="19"/>
        <v/>
      </c>
      <c r="Y504" s="64"/>
      <c r="AA504" s="1">
        <f t="shared" si="18"/>
        <v>0</v>
      </c>
    </row>
    <row r="505" spans="1:27" ht="35.25" customHeight="1">
      <c r="A505" s="119"/>
      <c r="B505" s="134" t="s">
        <v>57</v>
      </c>
      <c r="C505" s="122"/>
      <c r="D505" s="122"/>
      <c r="E505" s="123" t="s">
        <v>16507</v>
      </c>
      <c r="F505" s="124"/>
      <c r="G505" s="124"/>
      <c r="H505" s="124"/>
      <c r="I505" s="253"/>
      <c r="J505" s="129"/>
      <c r="K505" s="128"/>
      <c r="L505" s="129"/>
      <c r="M505" s="128"/>
      <c r="N505" s="127"/>
      <c r="O505" s="127"/>
      <c r="P505" s="127"/>
      <c r="Q505" s="131"/>
      <c r="R505" s="131"/>
      <c r="S505" s="132"/>
      <c r="T505" s="136"/>
      <c r="U505" s="254"/>
      <c r="V505" s="254"/>
      <c r="W505" s="133" t="e">
        <f>VLOOKUP(TRIM(X505),X10:Y88,2,FALSE)</f>
        <v>#N/A</v>
      </c>
      <c r="X505" s="11" t="str">
        <f t="shared" si="19"/>
        <v/>
      </c>
      <c r="Y505" s="64"/>
      <c r="AA505" s="1">
        <f t="shared" si="18"/>
        <v>0</v>
      </c>
    </row>
    <row r="506" spans="1:27" ht="35.25" customHeight="1">
      <c r="A506" s="119"/>
      <c r="B506" s="134" t="s">
        <v>57</v>
      </c>
      <c r="C506" s="122"/>
      <c r="D506" s="122"/>
      <c r="E506" s="123" t="s">
        <v>16508</v>
      </c>
      <c r="F506" s="124"/>
      <c r="G506" s="124"/>
      <c r="H506" s="124"/>
      <c r="I506" s="253"/>
      <c r="J506" s="129"/>
      <c r="K506" s="128"/>
      <c r="L506" s="129"/>
      <c r="M506" s="128"/>
      <c r="N506" s="127"/>
      <c r="O506" s="127"/>
      <c r="P506" s="127"/>
      <c r="Q506" s="131"/>
      <c r="R506" s="131"/>
      <c r="S506" s="132"/>
      <c r="T506" s="136"/>
      <c r="U506" s="254"/>
      <c r="V506" s="254"/>
      <c r="W506" s="133" t="e">
        <f>VLOOKUP(TRIM(X506),X10:Y88,2,FALSE)</f>
        <v>#N/A</v>
      </c>
      <c r="X506" s="11" t="str">
        <f t="shared" si="19"/>
        <v/>
      </c>
      <c r="Y506" s="64"/>
      <c r="AA506" s="1">
        <f t="shared" si="18"/>
        <v>0</v>
      </c>
    </row>
    <row r="507" spans="1:27" ht="35.25" customHeight="1">
      <c r="A507" s="119"/>
      <c r="B507" s="134" t="s">
        <v>57</v>
      </c>
      <c r="C507" s="122"/>
      <c r="D507" s="122"/>
      <c r="E507" s="123" t="s">
        <v>16509</v>
      </c>
      <c r="F507" s="124"/>
      <c r="G507" s="124"/>
      <c r="H507" s="124"/>
      <c r="I507" s="253"/>
      <c r="J507" s="129"/>
      <c r="K507" s="128"/>
      <c r="L507" s="129"/>
      <c r="M507" s="128"/>
      <c r="N507" s="127"/>
      <c r="O507" s="127"/>
      <c r="P507" s="127"/>
      <c r="Q507" s="131"/>
      <c r="R507" s="131"/>
      <c r="S507" s="132"/>
      <c r="T507" s="136"/>
      <c r="U507" s="254"/>
      <c r="V507" s="254"/>
      <c r="W507" s="133" t="e">
        <f>VLOOKUP(TRIM(X507),X10:Y88,2,FALSE)</f>
        <v>#N/A</v>
      </c>
      <c r="X507" s="11" t="str">
        <f t="shared" si="19"/>
        <v/>
      </c>
      <c r="Y507" s="64"/>
      <c r="AA507" s="1">
        <f t="shared" si="18"/>
        <v>0</v>
      </c>
    </row>
    <row r="508" spans="1:27" ht="35.25" customHeight="1">
      <c r="A508" s="119"/>
      <c r="B508" s="134" t="s">
        <v>57</v>
      </c>
      <c r="C508" s="122"/>
      <c r="D508" s="122"/>
      <c r="E508" s="123" t="s">
        <v>16510</v>
      </c>
      <c r="F508" s="124"/>
      <c r="G508" s="124"/>
      <c r="H508" s="124"/>
      <c r="I508" s="253"/>
      <c r="J508" s="129"/>
      <c r="K508" s="128"/>
      <c r="L508" s="129"/>
      <c r="M508" s="128"/>
      <c r="N508" s="127"/>
      <c r="O508" s="127"/>
      <c r="P508" s="127"/>
      <c r="Q508" s="131"/>
      <c r="R508" s="131"/>
      <c r="S508" s="132"/>
      <c r="T508" s="136"/>
      <c r="U508" s="254"/>
      <c r="V508" s="254"/>
      <c r="W508" s="133" t="e">
        <f>VLOOKUP(TRIM(X508),X10:Y88,2,FALSE)</f>
        <v>#N/A</v>
      </c>
      <c r="X508" s="11" t="str">
        <f t="shared" si="19"/>
        <v/>
      </c>
      <c r="Y508" s="64"/>
      <c r="AA508" s="1">
        <f t="shared" si="18"/>
        <v>0</v>
      </c>
    </row>
    <row r="509" spans="1:27" ht="35.25" customHeight="1">
      <c r="A509" s="119"/>
      <c r="B509" s="134" t="s">
        <v>57</v>
      </c>
      <c r="C509" s="122"/>
      <c r="D509" s="122"/>
      <c r="E509" s="123" t="s">
        <v>16511</v>
      </c>
      <c r="F509" s="124"/>
      <c r="G509" s="124"/>
      <c r="H509" s="124"/>
      <c r="I509" s="253"/>
      <c r="J509" s="129"/>
      <c r="K509" s="128"/>
      <c r="L509" s="129"/>
      <c r="M509" s="128"/>
      <c r="N509" s="127"/>
      <c r="O509" s="127"/>
      <c r="P509" s="127"/>
      <c r="Q509" s="131"/>
      <c r="R509" s="131"/>
      <c r="S509" s="132"/>
      <c r="T509" s="136"/>
      <c r="U509" s="254"/>
      <c r="V509" s="254"/>
      <c r="W509" s="133" t="e">
        <f>VLOOKUP(TRIM(X509),X10:Y88,2,FALSE)</f>
        <v>#N/A</v>
      </c>
      <c r="X509" s="11" t="str">
        <f t="shared" si="19"/>
        <v/>
      </c>
      <c r="Y509" s="64"/>
      <c r="AA509" s="1">
        <f t="shared" si="18"/>
        <v>0</v>
      </c>
    </row>
    <row r="510" spans="1:27" ht="35.25" customHeight="1">
      <c r="A510" s="119"/>
      <c r="B510" s="134" t="s">
        <v>57</v>
      </c>
      <c r="C510" s="122"/>
      <c r="D510" s="122"/>
      <c r="E510" s="123" t="s">
        <v>16512</v>
      </c>
      <c r="F510" s="124"/>
      <c r="G510" s="124"/>
      <c r="H510" s="124"/>
      <c r="I510" s="253"/>
      <c r="J510" s="129"/>
      <c r="K510" s="128"/>
      <c r="L510" s="129"/>
      <c r="M510" s="128"/>
      <c r="N510" s="127"/>
      <c r="O510" s="127"/>
      <c r="P510" s="127"/>
      <c r="Q510" s="131"/>
      <c r="R510" s="131"/>
      <c r="S510" s="132"/>
      <c r="T510" s="136"/>
      <c r="U510" s="254"/>
      <c r="V510" s="254"/>
      <c r="W510" s="133" t="e">
        <f>VLOOKUP(TRIM(X510),X10:Y88,2,FALSE)</f>
        <v>#N/A</v>
      </c>
      <c r="X510" s="11" t="str">
        <f t="shared" si="19"/>
        <v/>
      </c>
      <c r="Y510" s="64"/>
      <c r="AA510" s="1">
        <f t="shared" si="18"/>
        <v>0</v>
      </c>
    </row>
    <row r="511" spans="1:27" ht="35.25" customHeight="1">
      <c r="A511" s="119"/>
      <c r="B511" s="134" t="s">
        <v>57</v>
      </c>
      <c r="C511" s="122"/>
      <c r="D511" s="122"/>
      <c r="E511" s="123" t="s">
        <v>16513</v>
      </c>
      <c r="F511" s="124"/>
      <c r="G511" s="124"/>
      <c r="H511" s="124"/>
      <c r="I511" s="253"/>
      <c r="J511" s="129"/>
      <c r="K511" s="128"/>
      <c r="L511" s="129"/>
      <c r="M511" s="128"/>
      <c r="N511" s="127"/>
      <c r="O511" s="127"/>
      <c r="P511" s="127"/>
      <c r="Q511" s="131"/>
      <c r="R511" s="131"/>
      <c r="S511" s="132"/>
      <c r="T511" s="136"/>
      <c r="U511" s="254"/>
      <c r="V511" s="254"/>
      <c r="W511" s="133" t="e">
        <f>VLOOKUP(TRIM(X511),X10:Y88,2,FALSE)</f>
        <v>#N/A</v>
      </c>
      <c r="X511" s="11" t="str">
        <f t="shared" si="19"/>
        <v/>
      </c>
      <c r="Y511" s="64"/>
      <c r="AA511" s="1">
        <f t="shared" si="18"/>
        <v>0</v>
      </c>
    </row>
    <row r="512" spans="1:27" ht="35.25" customHeight="1">
      <c r="A512" s="119"/>
      <c r="B512" s="134" t="s">
        <v>57</v>
      </c>
      <c r="C512" s="122"/>
      <c r="D512" s="122"/>
      <c r="E512" s="123" t="s">
        <v>16514</v>
      </c>
      <c r="F512" s="124"/>
      <c r="G512" s="124"/>
      <c r="H512" s="124"/>
      <c r="I512" s="253"/>
      <c r="J512" s="129"/>
      <c r="K512" s="128"/>
      <c r="L512" s="129"/>
      <c r="M512" s="128"/>
      <c r="N512" s="127"/>
      <c r="O512" s="127"/>
      <c r="P512" s="127"/>
      <c r="Q512" s="131"/>
      <c r="R512" s="131"/>
      <c r="S512" s="132"/>
      <c r="T512" s="136"/>
      <c r="U512" s="254"/>
      <c r="V512" s="254"/>
      <c r="W512" s="133" t="e">
        <f>VLOOKUP(TRIM(X512),X10:Y88,2,FALSE)</f>
        <v>#N/A</v>
      </c>
      <c r="X512" s="11" t="str">
        <f t="shared" si="19"/>
        <v/>
      </c>
      <c r="Y512" s="64"/>
      <c r="AA512" s="1">
        <f t="shared" si="18"/>
        <v>0</v>
      </c>
    </row>
    <row r="513" spans="1:27" ht="35.25" customHeight="1">
      <c r="A513" s="119"/>
      <c r="B513" s="134" t="s">
        <v>57</v>
      </c>
      <c r="C513" s="122"/>
      <c r="D513" s="122"/>
      <c r="E513" s="123" t="s">
        <v>16515</v>
      </c>
      <c r="F513" s="124"/>
      <c r="G513" s="124"/>
      <c r="H513" s="124"/>
      <c r="I513" s="253"/>
      <c r="J513" s="129"/>
      <c r="K513" s="128"/>
      <c r="L513" s="129"/>
      <c r="M513" s="128"/>
      <c r="N513" s="127"/>
      <c r="O513" s="127"/>
      <c r="P513" s="127"/>
      <c r="Q513" s="131"/>
      <c r="R513" s="131"/>
      <c r="S513" s="132"/>
      <c r="T513" s="136"/>
      <c r="U513" s="254"/>
      <c r="V513" s="254"/>
      <c r="W513" s="133" t="e">
        <f>VLOOKUP(TRIM(X513),X10:Y88,2,FALSE)</f>
        <v>#N/A</v>
      </c>
      <c r="X513" s="11" t="str">
        <f t="shared" si="19"/>
        <v/>
      </c>
      <c r="Y513" s="64"/>
      <c r="AA513" s="1">
        <f t="shared" si="18"/>
        <v>0</v>
      </c>
    </row>
    <row r="514" spans="1:27" ht="35.25" customHeight="1">
      <c r="A514" s="119"/>
      <c r="B514" s="134" t="s">
        <v>57</v>
      </c>
      <c r="C514" s="122"/>
      <c r="D514" s="122"/>
      <c r="E514" s="123" t="s">
        <v>16516</v>
      </c>
      <c r="F514" s="124"/>
      <c r="G514" s="124"/>
      <c r="H514" s="124"/>
      <c r="I514" s="253"/>
      <c r="J514" s="129"/>
      <c r="K514" s="128"/>
      <c r="L514" s="129"/>
      <c r="M514" s="128"/>
      <c r="N514" s="127"/>
      <c r="O514" s="127"/>
      <c r="P514" s="127"/>
      <c r="Q514" s="131"/>
      <c r="R514" s="131"/>
      <c r="S514" s="132"/>
      <c r="T514" s="136"/>
      <c r="U514" s="254"/>
      <c r="V514" s="254"/>
      <c r="W514" s="133" t="e">
        <f>VLOOKUP(TRIM(X514),X10:Y88,2,FALSE)</f>
        <v>#N/A</v>
      </c>
      <c r="X514" s="11" t="str">
        <f t="shared" si="19"/>
        <v/>
      </c>
      <c r="Y514" s="64"/>
      <c r="AA514" s="1">
        <f t="shared" si="18"/>
        <v>0</v>
      </c>
    </row>
    <row r="515" spans="1:27" ht="35.25" customHeight="1">
      <c r="A515" s="119"/>
      <c r="B515" s="134" t="s">
        <v>57</v>
      </c>
      <c r="C515" s="122"/>
      <c r="D515" s="122"/>
      <c r="E515" s="123" t="s">
        <v>16517</v>
      </c>
      <c r="F515" s="124"/>
      <c r="G515" s="124"/>
      <c r="H515" s="124"/>
      <c r="I515" s="253"/>
      <c r="J515" s="129"/>
      <c r="K515" s="128"/>
      <c r="L515" s="129"/>
      <c r="M515" s="128"/>
      <c r="N515" s="127"/>
      <c r="O515" s="127"/>
      <c r="P515" s="127"/>
      <c r="Q515" s="131"/>
      <c r="R515" s="131"/>
      <c r="S515" s="132"/>
      <c r="T515" s="136"/>
      <c r="U515" s="254"/>
      <c r="V515" s="254"/>
      <c r="W515" s="133" t="e">
        <f>VLOOKUP(TRIM(X515),X10:Y88,2,FALSE)</f>
        <v>#N/A</v>
      </c>
      <c r="X515" s="11" t="str">
        <f t="shared" si="19"/>
        <v/>
      </c>
      <c r="Y515" s="64"/>
      <c r="AA515" s="1">
        <f t="shared" si="18"/>
        <v>0</v>
      </c>
    </row>
    <row r="516" spans="1:27" ht="35.25" customHeight="1">
      <c r="A516" s="119"/>
      <c r="B516" s="134" t="s">
        <v>57</v>
      </c>
      <c r="C516" s="122"/>
      <c r="D516" s="122"/>
      <c r="E516" s="123" t="s">
        <v>16518</v>
      </c>
      <c r="F516" s="124"/>
      <c r="G516" s="124"/>
      <c r="H516" s="124"/>
      <c r="I516" s="253"/>
      <c r="J516" s="129"/>
      <c r="K516" s="128"/>
      <c r="L516" s="129"/>
      <c r="M516" s="128"/>
      <c r="N516" s="127"/>
      <c r="O516" s="127"/>
      <c r="P516" s="127"/>
      <c r="Q516" s="131"/>
      <c r="R516" s="131"/>
      <c r="S516" s="132"/>
      <c r="T516" s="136"/>
      <c r="U516" s="254"/>
      <c r="V516" s="254"/>
      <c r="W516" s="133" t="e">
        <f>VLOOKUP(TRIM(X516),X10:Y88,2,FALSE)</f>
        <v>#N/A</v>
      </c>
      <c r="X516" s="11" t="str">
        <f t="shared" si="19"/>
        <v/>
      </c>
      <c r="Y516" s="64"/>
      <c r="AA516" s="1">
        <f t="shared" si="18"/>
        <v>0</v>
      </c>
    </row>
    <row r="517" spans="1:27" ht="35.25" customHeight="1">
      <c r="A517" s="119"/>
      <c r="B517" s="134" t="s">
        <v>57</v>
      </c>
      <c r="C517" s="122"/>
      <c r="D517" s="122"/>
      <c r="E517" s="123" t="s">
        <v>16519</v>
      </c>
      <c r="F517" s="124"/>
      <c r="G517" s="124"/>
      <c r="H517" s="124"/>
      <c r="I517" s="253"/>
      <c r="J517" s="129"/>
      <c r="K517" s="128"/>
      <c r="L517" s="129"/>
      <c r="M517" s="128"/>
      <c r="N517" s="127"/>
      <c r="O517" s="127"/>
      <c r="P517" s="127"/>
      <c r="Q517" s="131"/>
      <c r="R517" s="131"/>
      <c r="S517" s="132"/>
      <c r="T517" s="136"/>
      <c r="U517" s="254"/>
      <c r="V517" s="254"/>
      <c r="W517" s="133" t="e">
        <f>VLOOKUP(TRIM(X517),X10:Y88,2,FALSE)</f>
        <v>#N/A</v>
      </c>
      <c r="X517" s="11" t="str">
        <f t="shared" si="19"/>
        <v/>
      </c>
      <c r="Y517" s="64"/>
      <c r="AA517" s="1">
        <f t="shared" si="18"/>
        <v>0</v>
      </c>
    </row>
    <row r="518" spans="1:27" ht="35.25" customHeight="1">
      <c r="A518" s="119"/>
      <c r="B518" s="134" t="s">
        <v>57</v>
      </c>
      <c r="C518" s="122"/>
      <c r="D518" s="122"/>
      <c r="E518" s="123" t="s">
        <v>16520</v>
      </c>
      <c r="F518" s="124"/>
      <c r="G518" s="124"/>
      <c r="H518" s="124"/>
      <c r="I518" s="253"/>
      <c r="J518" s="129"/>
      <c r="K518" s="128"/>
      <c r="L518" s="129"/>
      <c r="M518" s="128"/>
      <c r="N518" s="127"/>
      <c r="O518" s="127"/>
      <c r="P518" s="127"/>
      <c r="Q518" s="131"/>
      <c r="R518" s="131"/>
      <c r="S518" s="132"/>
      <c r="T518" s="136"/>
      <c r="U518" s="254"/>
      <c r="V518" s="254"/>
      <c r="W518" s="133" t="e">
        <f>VLOOKUP(TRIM(X518),X10:Y88,2,FALSE)</f>
        <v>#N/A</v>
      </c>
      <c r="X518" s="11" t="str">
        <f t="shared" si="19"/>
        <v/>
      </c>
      <c r="Y518" s="64"/>
      <c r="AA518" s="1">
        <f t="shared" si="18"/>
        <v>0</v>
      </c>
    </row>
    <row r="519" spans="1:27" ht="35.25" customHeight="1">
      <c r="A519" s="119"/>
      <c r="B519" s="134" t="s">
        <v>57</v>
      </c>
      <c r="C519" s="122"/>
      <c r="D519" s="122"/>
      <c r="E519" s="123" t="s">
        <v>16521</v>
      </c>
      <c r="F519" s="124"/>
      <c r="G519" s="124"/>
      <c r="H519" s="124"/>
      <c r="I519" s="253"/>
      <c r="J519" s="129"/>
      <c r="K519" s="128"/>
      <c r="L519" s="129"/>
      <c r="M519" s="128"/>
      <c r="N519" s="127"/>
      <c r="O519" s="127"/>
      <c r="P519" s="127"/>
      <c r="Q519" s="131"/>
      <c r="R519" s="131"/>
      <c r="S519" s="132"/>
      <c r="T519" s="136"/>
      <c r="U519" s="254"/>
      <c r="V519" s="254"/>
      <c r="W519" s="133" t="e">
        <f>VLOOKUP(TRIM(X519),X10:Y88,2,FALSE)</f>
        <v>#N/A</v>
      </c>
      <c r="X519" s="11" t="str">
        <f t="shared" si="19"/>
        <v/>
      </c>
      <c r="Y519" s="64"/>
      <c r="AA519" s="1">
        <f t="shared" si="18"/>
        <v>0</v>
      </c>
    </row>
    <row r="520" spans="1:27" ht="35.25" customHeight="1">
      <c r="A520" s="119"/>
      <c r="B520" s="134" t="s">
        <v>57</v>
      </c>
      <c r="C520" s="122"/>
      <c r="D520" s="122"/>
      <c r="E520" s="123" t="s">
        <v>16522</v>
      </c>
      <c r="F520" s="124"/>
      <c r="G520" s="124"/>
      <c r="H520" s="124"/>
      <c r="I520" s="253"/>
      <c r="J520" s="129"/>
      <c r="K520" s="128"/>
      <c r="L520" s="129"/>
      <c r="M520" s="128"/>
      <c r="N520" s="127"/>
      <c r="O520" s="127"/>
      <c r="P520" s="127"/>
      <c r="Q520" s="131"/>
      <c r="R520" s="131"/>
      <c r="S520" s="132"/>
      <c r="T520" s="136"/>
      <c r="U520" s="254"/>
      <c r="V520" s="254"/>
      <c r="W520" s="133" t="e">
        <f>VLOOKUP(TRIM(X520),X10:Y88,2,FALSE)</f>
        <v>#N/A</v>
      </c>
      <c r="X520" s="11" t="str">
        <f t="shared" si="19"/>
        <v/>
      </c>
      <c r="Y520" s="64"/>
      <c r="AA520" s="1">
        <f t="shared" si="18"/>
        <v>0</v>
      </c>
    </row>
    <row r="521" spans="1:27" ht="35.25" customHeight="1">
      <c r="A521" s="119"/>
      <c r="B521" s="134" t="s">
        <v>57</v>
      </c>
      <c r="C521" s="122"/>
      <c r="D521" s="122"/>
      <c r="E521" s="123" t="s">
        <v>16523</v>
      </c>
      <c r="F521" s="124"/>
      <c r="G521" s="124"/>
      <c r="H521" s="124"/>
      <c r="I521" s="253"/>
      <c r="J521" s="129"/>
      <c r="K521" s="128"/>
      <c r="L521" s="129"/>
      <c r="M521" s="128"/>
      <c r="N521" s="127"/>
      <c r="O521" s="127"/>
      <c r="P521" s="127"/>
      <c r="Q521" s="131"/>
      <c r="R521" s="131"/>
      <c r="S521" s="132"/>
      <c r="T521" s="136"/>
      <c r="U521" s="254"/>
      <c r="V521" s="254"/>
      <c r="W521" s="133" t="e">
        <f>VLOOKUP(TRIM(X521),X10:Y88,2,FALSE)</f>
        <v>#N/A</v>
      </c>
      <c r="X521" s="11" t="str">
        <f t="shared" si="19"/>
        <v/>
      </c>
      <c r="Y521" s="64"/>
      <c r="AA521" s="1">
        <f t="shared" si="18"/>
        <v>0</v>
      </c>
    </row>
    <row r="522" spans="1:27" ht="35.25" customHeight="1">
      <c r="A522" s="119"/>
      <c r="B522" s="134" t="s">
        <v>57</v>
      </c>
      <c r="C522" s="122"/>
      <c r="D522" s="122"/>
      <c r="E522" s="123" t="s">
        <v>16524</v>
      </c>
      <c r="F522" s="124"/>
      <c r="G522" s="124"/>
      <c r="H522" s="124"/>
      <c r="I522" s="253"/>
      <c r="J522" s="129"/>
      <c r="K522" s="128"/>
      <c r="L522" s="129"/>
      <c r="M522" s="128"/>
      <c r="N522" s="127"/>
      <c r="O522" s="127"/>
      <c r="P522" s="127"/>
      <c r="Q522" s="131"/>
      <c r="R522" s="131"/>
      <c r="S522" s="132"/>
      <c r="T522" s="136"/>
      <c r="U522" s="254"/>
      <c r="V522" s="254"/>
      <c r="W522" s="133" t="e">
        <f>VLOOKUP(TRIM(X522),X10:Y88,2,FALSE)</f>
        <v>#N/A</v>
      </c>
      <c r="X522" s="11" t="str">
        <f t="shared" si="19"/>
        <v/>
      </c>
      <c r="Y522" s="64"/>
      <c r="AA522" s="1">
        <f t="shared" si="18"/>
        <v>0</v>
      </c>
    </row>
    <row r="523" spans="1:27" ht="35.25" customHeight="1">
      <c r="A523" s="119"/>
      <c r="B523" s="134" t="s">
        <v>57</v>
      </c>
      <c r="C523" s="122"/>
      <c r="D523" s="122"/>
      <c r="E523" s="123" t="s">
        <v>16525</v>
      </c>
      <c r="F523" s="124"/>
      <c r="G523" s="124"/>
      <c r="H523" s="124"/>
      <c r="I523" s="253"/>
      <c r="J523" s="129"/>
      <c r="K523" s="128"/>
      <c r="L523" s="129"/>
      <c r="M523" s="128"/>
      <c r="N523" s="127"/>
      <c r="O523" s="127"/>
      <c r="P523" s="127"/>
      <c r="Q523" s="131"/>
      <c r="R523" s="131"/>
      <c r="S523" s="132"/>
      <c r="T523" s="136"/>
      <c r="U523" s="254"/>
      <c r="V523" s="254"/>
      <c r="W523" s="133" t="e">
        <f>VLOOKUP(TRIM(X523),X10:Y88,2,FALSE)</f>
        <v>#N/A</v>
      </c>
      <c r="X523" s="11" t="str">
        <f t="shared" si="19"/>
        <v/>
      </c>
      <c r="Y523" s="64"/>
      <c r="AA523" s="1">
        <f t="shared" si="18"/>
        <v>0</v>
      </c>
    </row>
    <row r="524" spans="1:27" ht="35.25" customHeight="1">
      <c r="A524" s="119"/>
      <c r="B524" s="134" t="s">
        <v>57</v>
      </c>
      <c r="C524" s="122"/>
      <c r="D524" s="122"/>
      <c r="E524" s="123" t="s">
        <v>16526</v>
      </c>
      <c r="F524" s="124"/>
      <c r="G524" s="124"/>
      <c r="H524" s="124"/>
      <c r="I524" s="253"/>
      <c r="J524" s="129"/>
      <c r="K524" s="128"/>
      <c r="L524" s="129"/>
      <c r="M524" s="128"/>
      <c r="N524" s="127"/>
      <c r="O524" s="127"/>
      <c r="P524" s="127"/>
      <c r="Q524" s="131"/>
      <c r="R524" s="131"/>
      <c r="S524" s="132"/>
      <c r="T524" s="136"/>
      <c r="U524" s="254"/>
      <c r="V524" s="254"/>
      <c r="W524" s="133" t="e">
        <f>VLOOKUP(TRIM(X524),X10:Y88,2,FALSE)</f>
        <v>#N/A</v>
      </c>
      <c r="X524" s="11" t="str">
        <f t="shared" si="19"/>
        <v/>
      </c>
      <c r="Y524" s="64"/>
      <c r="AA524" s="1">
        <f t="shared" si="18"/>
        <v>0</v>
      </c>
    </row>
    <row r="525" spans="1:27" ht="35.25" customHeight="1">
      <c r="A525" s="119"/>
      <c r="B525" s="134" t="s">
        <v>57</v>
      </c>
      <c r="C525" s="122"/>
      <c r="D525" s="122"/>
      <c r="E525" s="123" t="s">
        <v>16527</v>
      </c>
      <c r="F525" s="124"/>
      <c r="G525" s="124"/>
      <c r="H525" s="124"/>
      <c r="I525" s="253"/>
      <c r="J525" s="129"/>
      <c r="K525" s="128"/>
      <c r="L525" s="129"/>
      <c r="M525" s="128"/>
      <c r="N525" s="127"/>
      <c r="O525" s="127"/>
      <c r="P525" s="127"/>
      <c r="Q525" s="131"/>
      <c r="R525" s="131"/>
      <c r="S525" s="132"/>
      <c r="T525" s="136"/>
      <c r="U525" s="254"/>
      <c r="V525" s="254"/>
      <c r="W525" s="133" t="e">
        <f>VLOOKUP(TRIM(X525),X10:Y88,2,FALSE)</f>
        <v>#N/A</v>
      </c>
      <c r="X525" s="11" t="str">
        <f t="shared" si="19"/>
        <v/>
      </c>
      <c r="Y525" s="64"/>
      <c r="AA525" s="1">
        <f t="shared" si="18"/>
        <v>0</v>
      </c>
    </row>
    <row r="526" spans="1:27" ht="35.25" customHeight="1">
      <c r="A526" s="119"/>
      <c r="B526" s="134" t="s">
        <v>57</v>
      </c>
      <c r="C526" s="122"/>
      <c r="D526" s="122"/>
      <c r="E526" s="123" t="s">
        <v>16528</v>
      </c>
      <c r="F526" s="124"/>
      <c r="G526" s="124"/>
      <c r="H526" s="124"/>
      <c r="I526" s="253"/>
      <c r="J526" s="129"/>
      <c r="K526" s="128"/>
      <c r="L526" s="129"/>
      <c r="M526" s="128"/>
      <c r="N526" s="127"/>
      <c r="O526" s="127"/>
      <c r="P526" s="127"/>
      <c r="Q526" s="131"/>
      <c r="R526" s="131"/>
      <c r="S526" s="132"/>
      <c r="T526" s="136"/>
      <c r="U526" s="254"/>
      <c r="V526" s="254"/>
      <c r="W526" s="133" t="e">
        <f>VLOOKUP(TRIM(X526),X10:Y88,2,FALSE)</f>
        <v>#N/A</v>
      </c>
      <c r="X526" s="11" t="str">
        <f t="shared" si="19"/>
        <v/>
      </c>
      <c r="Y526" s="64"/>
      <c r="AA526" s="1">
        <f t="shared" si="18"/>
        <v>0</v>
      </c>
    </row>
    <row r="527" spans="1:27" ht="35.25" customHeight="1">
      <c r="A527" s="119"/>
      <c r="B527" s="134" t="s">
        <v>57</v>
      </c>
      <c r="C527" s="122"/>
      <c r="D527" s="122"/>
      <c r="E527" s="123" t="s">
        <v>16529</v>
      </c>
      <c r="F527" s="124"/>
      <c r="G527" s="124"/>
      <c r="H527" s="124"/>
      <c r="I527" s="253"/>
      <c r="J527" s="129"/>
      <c r="K527" s="128"/>
      <c r="L527" s="129"/>
      <c r="M527" s="128"/>
      <c r="N527" s="127"/>
      <c r="O527" s="127"/>
      <c r="P527" s="127"/>
      <c r="Q527" s="131"/>
      <c r="R527" s="131"/>
      <c r="S527" s="132"/>
      <c r="T527" s="136"/>
      <c r="U527" s="254"/>
      <c r="V527" s="254"/>
      <c r="W527" s="133" t="e">
        <f>VLOOKUP(TRIM(X527),X10:Y88,2,FALSE)</f>
        <v>#N/A</v>
      </c>
      <c r="X527" s="11" t="str">
        <f t="shared" si="19"/>
        <v/>
      </c>
      <c r="Y527" s="64"/>
      <c r="AA527" s="1">
        <f t="shared" si="18"/>
        <v>0</v>
      </c>
    </row>
    <row r="528" spans="1:27" ht="35.25" customHeight="1">
      <c r="A528" s="119"/>
      <c r="B528" s="134" t="s">
        <v>57</v>
      </c>
      <c r="C528" s="122"/>
      <c r="D528" s="122"/>
      <c r="E528" s="123" t="s">
        <v>16530</v>
      </c>
      <c r="F528" s="124"/>
      <c r="G528" s="124"/>
      <c r="H528" s="124"/>
      <c r="I528" s="253"/>
      <c r="J528" s="129"/>
      <c r="K528" s="128"/>
      <c r="L528" s="129"/>
      <c r="M528" s="128"/>
      <c r="N528" s="127"/>
      <c r="O528" s="127"/>
      <c r="P528" s="127"/>
      <c r="Q528" s="131"/>
      <c r="R528" s="131"/>
      <c r="S528" s="132"/>
      <c r="T528" s="136"/>
      <c r="U528" s="254"/>
      <c r="V528" s="254"/>
      <c r="W528" s="133" t="e">
        <f>VLOOKUP(TRIM(X528),X10:Y88,2,FALSE)</f>
        <v>#N/A</v>
      </c>
      <c r="X528" s="11" t="str">
        <f t="shared" si="19"/>
        <v/>
      </c>
      <c r="Y528" s="64"/>
      <c r="AA528" s="1">
        <f t="shared" si="18"/>
        <v>0</v>
      </c>
    </row>
    <row r="529" spans="1:27" ht="35.25" customHeight="1">
      <c r="A529" s="119"/>
      <c r="B529" s="134" t="s">
        <v>57</v>
      </c>
      <c r="C529" s="122"/>
      <c r="D529" s="122"/>
      <c r="E529" s="123" t="s">
        <v>16531</v>
      </c>
      <c r="F529" s="124"/>
      <c r="G529" s="124"/>
      <c r="H529" s="124"/>
      <c r="I529" s="253"/>
      <c r="J529" s="129"/>
      <c r="K529" s="128"/>
      <c r="L529" s="129"/>
      <c r="M529" s="128"/>
      <c r="N529" s="127"/>
      <c r="O529" s="127"/>
      <c r="P529" s="127"/>
      <c r="Q529" s="131"/>
      <c r="R529" s="131"/>
      <c r="S529" s="132"/>
      <c r="T529" s="136"/>
      <c r="U529" s="254"/>
      <c r="V529" s="254"/>
      <c r="W529" s="133" t="e">
        <f>VLOOKUP(TRIM(X529),X10:Y88,2,FALSE)</f>
        <v>#N/A</v>
      </c>
      <c r="X529" s="11" t="str">
        <f t="shared" si="19"/>
        <v/>
      </c>
      <c r="Y529" s="64"/>
      <c r="AA529" s="1">
        <f t="shared" si="18"/>
        <v>0</v>
      </c>
    </row>
    <row r="530" spans="1:27" ht="35.25" customHeight="1">
      <c r="A530" s="119"/>
      <c r="B530" s="134" t="s">
        <v>57</v>
      </c>
      <c r="C530" s="122"/>
      <c r="D530" s="122"/>
      <c r="E530" s="123" t="s">
        <v>16532</v>
      </c>
      <c r="F530" s="124"/>
      <c r="G530" s="124"/>
      <c r="H530" s="124"/>
      <c r="I530" s="253"/>
      <c r="J530" s="129"/>
      <c r="K530" s="128"/>
      <c r="L530" s="129"/>
      <c r="M530" s="128"/>
      <c r="N530" s="127"/>
      <c r="O530" s="127"/>
      <c r="P530" s="127"/>
      <c r="Q530" s="131"/>
      <c r="R530" s="131"/>
      <c r="S530" s="132"/>
      <c r="T530" s="136"/>
      <c r="U530" s="254"/>
      <c r="V530" s="254"/>
      <c r="W530" s="133" t="e">
        <f>VLOOKUP(TRIM(X530),X10:Y88,2,FALSE)</f>
        <v>#N/A</v>
      </c>
      <c r="X530" s="11" t="str">
        <f t="shared" si="19"/>
        <v/>
      </c>
      <c r="Y530" s="64"/>
      <c r="AA530" s="1">
        <f t="shared" si="18"/>
        <v>0</v>
      </c>
    </row>
    <row r="531" spans="1:27" ht="35.25" customHeight="1">
      <c r="A531" s="119"/>
      <c r="B531" s="134" t="s">
        <v>57</v>
      </c>
      <c r="C531" s="122"/>
      <c r="D531" s="122"/>
      <c r="E531" s="123" t="s">
        <v>16533</v>
      </c>
      <c r="F531" s="124"/>
      <c r="G531" s="124"/>
      <c r="H531" s="124"/>
      <c r="I531" s="253"/>
      <c r="J531" s="129"/>
      <c r="K531" s="128"/>
      <c r="L531" s="129"/>
      <c r="M531" s="128"/>
      <c r="N531" s="127"/>
      <c r="O531" s="127"/>
      <c r="P531" s="127"/>
      <c r="Q531" s="131"/>
      <c r="R531" s="131"/>
      <c r="S531" s="132"/>
      <c r="T531" s="136"/>
      <c r="U531" s="254"/>
      <c r="V531" s="254"/>
      <c r="W531" s="133" t="e">
        <f>VLOOKUP(TRIM(X531),X10:Y88,2,FALSE)</f>
        <v>#N/A</v>
      </c>
      <c r="X531" s="11" t="str">
        <f t="shared" si="19"/>
        <v/>
      </c>
      <c r="Y531" s="64"/>
      <c r="AA531" s="1">
        <f t="shared" si="18"/>
        <v>0</v>
      </c>
    </row>
    <row r="532" spans="1:27" ht="35.25" customHeight="1">
      <c r="A532" s="119"/>
      <c r="B532" s="134" t="s">
        <v>57</v>
      </c>
      <c r="C532" s="122"/>
      <c r="D532" s="122"/>
      <c r="E532" s="123" t="s">
        <v>16534</v>
      </c>
      <c r="F532" s="124"/>
      <c r="G532" s="124"/>
      <c r="H532" s="124"/>
      <c r="I532" s="253"/>
      <c r="J532" s="129"/>
      <c r="K532" s="128"/>
      <c r="L532" s="129"/>
      <c r="M532" s="128"/>
      <c r="N532" s="127"/>
      <c r="O532" s="127"/>
      <c r="P532" s="127"/>
      <c r="Q532" s="131"/>
      <c r="R532" s="131"/>
      <c r="S532" s="132"/>
      <c r="T532" s="136"/>
      <c r="U532" s="254"/>
      <c r="V532" s="254"/>
      <c r="W532" s="133" t="e">
        <f>VLOOKUP(TRIM(X532),X10:Y88,2,FALSE)</f>
        <v>#N/A</v>
      </c>
      <c r="X532" s="11" t="str">
        <f t="shared" si="19"/>
        <v/>
      </c>
      <c r="Y532" s="64"/>
      <c r="AA532" s="1">
        <f t="shared" si="18"/>
        <v>0</v>
      </c>
    </row>
    <row r="533" spans="1:27" ht="35.25" customHeight="1">
      <c r="A533" s="119"/>
      <c r="B533" s="134" t="s">
        <v>57</v>
      </c>
      <c r="C533" s="122"/>
      <c r="D533" s="122"/>
      <c r="E533" s="123" t="s">
        <v>16535</v>
      </c>
      <c r="F533" s="124"/>
      <c r="G533" s="124"/>
      <c r="H533" s="124"/>
      <c r="I533" s="253"/>
      <c r="J533" s="129"/>
      <c r="K533" s="128"/>
      <c r="L533" s="129"/>
      <c r="M533" s="128"/>
      <c r="N533" s="127"/>
      <c r="O533" s="127"/>
      <c r="P533" s="127"/>
      <c r="Q533" s="131"/>
      <c r="R533" s="131"/>
      <c r="S533" s="132"/>
      <c r="T533" s="136"/>
      <c r="U533" s="254"/>
      <c r="V533" s="254"/>
      <c r="W533" s="133" t="e">
        <f>VLOOKUP(TRIM(X533),X10:Y88,2,FALSE)</f>
        <v>#N/A</v>
      </c>
      <c r="X533" s="11" t="str">
        <f t="shared" si="19"/>
        <v/>
      </c>
      <c r="Y533" s="64"/>
      <c r="AA533" s="1">
        <f t="shared" si="18"/>
        <v>0</v>
      </c>
    </row>
    <row r="534" spans="1:27" ht="35.25" customHeight="1">
      <c r="A534" s="119"/>
      <c r="B534" s="134" t="s">
        <v>57</v>
      </c>
      <c r="C534" s="122"/>
      <c r="D534" s="122"/>
      <c r="E534" s="123" t="s">
        <v>16536</v>
      </c>
      <c r="F534" s="124"/>
      <c r="G534" s="124"/>
      <c r="H534" s="124"/>
      <c r="I534" s="253"/>
      <c r="J534" s="129"/>
      <c r="K534" s="128"/>
      <c r="L534" s="129"/>
      <c r="M534" s="128"/>
      <c r="N534" s="127"/>
      <c r="O534" s="127"/>
      <c r="P534" s="127"/>
      <c r="Q534" s="131"/>
      <c r="R534" s="131"/>
      <c r="S534" s="132"/>
      <c r="T534" s="136"/>
      <c r="U534" s="254"/>
      <c r="V534" s="254"/>
      <c r="W534" s="133" t="e">
        <f>VLOOKUP(TRIM(X534),X10:Y88,2,FALSE)</f>
        <v>#N/A</v>
      </c>
      <c r="X534" s="11" t="str">
        <f t="shared" si="19"/>
        <v/>
      </c>
      <c r="Y534" s="64"/>
      <c r="AA534" s="1">
        <f t="shared" si="18"/>
        <v>0</v>
      </c>
    </row>
    <row r="535" spans="1:27" ht="35.25" customHeight="1">
      <c r="A535" s="119"/>
      <c r="B535" s="134" t="s">
        <v>57</v>
      </c>
      <c r="C535" s="122"/>
      <c r="D535" s="122"/>
      <c r="E535" s="123" t="s">
        <v>16537</v>
      </c>
      <c r="F535" s="124"/>
      <c r="G535" s="124"/>
      <c r="H535" s="124"/>
      <c r="I535" s="253"/>
      <c r="J535" s="129"/>
      <c r="K535" s="128"/>
      <c r="L535" s="129"/>
      <c r="M535" s="128"/>
      <c r="N535" s="127"/>
      <c r="O535" s="127"/>
      <c r="P535" s="127"/>
      <c r="Q535" s="131"/>
      <c r="R535" s="131"/>
      <c r="S535" s="132"/>
      <c r="T535" s="136"/>
      <c r="U535" s="254"/>
      <c r="V535" s="254"/>
      <c r="W535" s="133" t="e">
        <f>VLOOKUP(TRIM(X535),X10:Y88,2,FALSE)</f>
        <v>#N/A</v>
      </c>
      <c r="X535" s="11" t="str">
        <f t="shared" si="19"/>
        <v/>
      </c>
      <c r="Y535" s="64"/>
      <c r="AA535" s="1">
        <f t="shared" si="18"/>
        <v>0</v>
      </c>
    </row>
    <row r="536" spans="1:27" ht="35.25" customHeight="1">
      <c r="A536" s="119"/>
      <c r="B536" s="134" t="s">
        <v>57</v>
      </c>
      <c r="C536" s="122"/>
      <c r="D536" s="122"/>
      <c r="E536" s="123" t="s">
        <v>16538</v>
      </c>
      <c r="F536" s="124"/>
      <c r="G536" s="124"/>
      <c r="H536" s="124"/>
      <c r="I536" s="253"/>
      <c r="J536" s="129"/>
      <c r="K536" s="128"/>
      <c r="L536" s="129"/>
      <c r="M536" s="128"/>
      <c r="N536" s="127"/>
      <c r="O536" s="127"/>
      <c r="P536" s="127"/>
      <c r="Q536" s="131"/>
      <c r="R536" s="131"/>
      <c r="S536" s="132"/>
      <c r="T536" s="136"/>
      <c r="U536" s="254"/>
      <c r="V536" s="254"/>
      <c r="W536" s="133" t="e">
        <f>VLOOKUP(TRIM(X536),X10:Y88,2,FALSE)</f>
        <v>#N/A</v>
      </c>
      <c r="X536" s="11" t="str">
        <f t="shared" si="19"/>
        <v/>
      </c>
      <c r="Y536" s="64"/>
      <c r="AA536" s="1">
        <f t="shared" si="18"/>
        <v>0</v>
      </c>
    </row>
    <row r="537" spans="1:27" ht="37.200000000000003" customHeight="1">
      <c r="A537" s="119"/>
      <c r="B537" s="134" t="s">
        <v>57</v>
      </c>
      <c r="C537" s="122"/>
      <c r="D537" s="122"/>
      <c r="E537" s="123" t="s">
        <v>16539</v>
      </c>
      <c r="F537" s="124"/>
      <c r="G537" s="124"/>
      <c r="H537" s="124"/>
      <c r="I537" s="253"/>
      <c r="J537" s="129"/>
      <c r="K537" s="128"/>
      <c r="L537" s="129"/>
      <c r="M537" s="128"/>
      <c r="N537" s="127"/>
      <c r="O537" s="127"/>
      <c r="P537" s="127"/>
      <c r="Q537" s="131"/>
      <c r="R537" s="131"/>
      <c r="S537" s="132"/>
      <c r="T537" s="136"/>
      <c r="U537" s="254"/>
      <c r="V537" s="254"/>
      <c r="W537" s="133" t="e">
        <f>VLOOKUP(TRIM(X537),X10:Y88,2,FALSE)</f>
        <v>#N/A</v>
      </c>
      <c r="X537" s="11" t="str">
        <f t="shared" si="19"/>
        <v/>
      </c>
      <c r="Y537" s="64"/>
      <c r="AA537" s="1">
        <f t="shared" ref="AA537:AA600" si="20">LEN(I537)</f>
        <v>0</v>
      </c>
    </row>
    <row r="538" spans="1:27" ht="35.25" customHeight="1">
      <c r="A538" s="119"/>
      <c r="B538" s="134" t="s">
        <v>57</v>
      </c>
      <c r="C538" s="122"/>
      <c r="D538" s="122"/>
      <c r="E538" s="123" t="s">
        <v>16540</v>
      </c>
      <c r="F538" s="124"/>
      <c r="G538" s="124"/>
      <c r="H538" s="124"/>
      <c r="I538" s="253"/>
      <c r="J538" s="129"/>
      <c r="K538" s="128"/>
      <c r="L538" s="129"/>
      <c r="M538" s="128"/>
      <c r="N538" s="127"/>
      <c r="O538" s="127"/>
      <c r="P538" s="127"/>
      <c r="Q538" s="131"/>
      <c r="R538" s="131"/>
      <c r="S538" s="132"/>
      <c r="T538" s="136"/>
      <c r="U538" s="254"/>
      <c r="V538" s="254"/>
      <c r="W538" s="133" t="e">
        <f>VLOOKUP(TRIM(X538),X10:Y88,2,FALSE)</f>
        <v>#N/A</v>
      </c>
      <c r="X538" s="11" t="str">
        <f t="shared" si="19"/>
        <v/>
      </c>
      <c r="Y538" s="64"/>
      <c r="AA538" s="1">
        <f t="shared" si="20"/>
        <v>0</v>
      </c>
    </row>
    <row r="539" spans="1:27" ht="35.25" customHeight="1">
      <c r="A539" s="119"/>
      <c r="B539" s="134" t="s">
        <v>57</v>
      </c>
      <c r="C539" s="122"/>
      <c r="D539" s="122"/>
      <c r="E539" s="123" t="s">
        <v>16541</v>
      </c>
      <c r="F539" s="124"/>
      <c r="G539" s="124"/>
      <c r="H539" s="124"/>
      <c r="I539" s="253"/>
      <c r="J539" s="129"/>
      <c r="K539" s="128"/>
      <c r="L539" s="129"/>
      <c r="M539" s="128"/>
      <c r="N539" s="127"/>
      <c r="O539" s="127"/>
      <c r="P539" s="127"/>
      <c r="Q539" s="131"/>
      <c r="R539" s="131"/>
      <c r="S539" s="132"/>
      <c r="T539" s="136"/>
      <c r="U539" s="254"/>
      <c r="V539" s="254"/>
      <c r="W539" s="133" t="e">
        <f>VLOOKUP(TRIM(X539),X10:Y88,2,FALSE)</f>
        <v>#N/A</v>
      </c>
      <c r="X539" s="11" t="str">
        <f t="shared" si="19"/>
        <v/>
      </c>
      <c r="Y539" s="64"/>
      <c r="AA539" s="1">
        <f t="shared" si="20"/>
        <v>0</v>
      </c>
    </row>
    <row r="540" spans="1:27" ht="35.25" customHeight="1">
      <c r="A540" s="119"/>
      <c r="B540" s="134" t="s">
        <v>57</v>
      </c>
      <c r="C540" s="122"/>
      <c r="D540" s="122"/>
      <c r="E540" s="123" t="s">
        <v>16542</v>
      </c>
      <c r="F540" s="124"/>
      <c r="G540" s="124"/>
      <c r="H540" s="124"/>
      <c r="I540" s="253"/>
      <c r="J540" s="129"/>
      <c r="K540" s="128"/>
      <c r="L540" s="129"/>
      <c r="M540" s="128"/>
      <c r="N540" s="127"/>
      <c r="O540" s="127"/>
      <c r="P540" s="127"/>
      <c r="Q540" s="131"/>
      <c r="R540" s="131"/>
      <c r="S540" s="132"/>
      <c r="T540" s="136"/>
      <c r="U540" s="254"/>
      <c r="V540" s="254"/>
      <c r="W540" s="133" t="e">
        <f>VLOOKUP(TRIM(X540),X10:Y88,2,FALSE)</f>
        <v>#N/A</v>
      </c>
      <c r="X540" s="11" t="str">
        <f t="shared" ref="X540:X603" si="21">IF(ISNONTEXT(D540),"" &amp; D540 &amp;"",T(D540))</f>
        <v/>
      </c>
      <c r="Y540" s="64"/>
      <c r="AA540" s="1">
        <f t="shared" si="20"/>
        <v>0</v>
      </c>
    </row>
    <row r="541" spans="1:27" ht="35.25" customHeight="1">
      <c r="A541" s="119"/>
      <c r="B541" s="134" t="s">
        <v>57</v>
      </c>
      <c r="C541" s="122"/>
      <c r="D541" s="122"/>
      <c r="E541" s="123" t="s">
        <v>16543</v>
      </c>
      <c r="F541" s="124"/>
      <c r="G541" s="124"/>
      <c r="H541" s="124"/>
      <c r="I541" s="253"/>
      <c r="J541" s="129"/>
      <c r="K541" s="128"/>
      <c r="L541" s="129"/>
      <c r="M541" s="128"/>
      <c r="N541" s="127"/>
      <c r="O541" s="127"/>
      <c r="P541" s="127"/>
      <c r="Q541" s="131"/>
      <c r="R541" s="131"/>
      <c r="S541" s="132"/>
      <c r="T541" s="136"/>
      <c r="U541" s="254"/>
      <c r="V541" s="254"/>
      <c r="W541" s="133" t="e">
        <f>VLOOKUP(TRIM(X541),X10:Y88,2,FALSE)</f>
        <v>#N/A</v>
      </c>
      <c r="X541" s="11" t="str">
        <f t="shared" si="21"/>
        <v/>
      </c>
      <c r="Y541" s="64"/>
      <c r="AA541" s="1">
        <f t="shared" si="20"/>
        <v>0</v>
      </c>
    </row>
    <row r="542" spans="1:27" ht="35.25" customHeight="1">
      <c r="A542" s="119"/>
      <c r="B542" s="134" t="s">
        <v>57</v>
      </c>
      <c r="C542" s="122"/>
      <c r="D542" s="122"/>
      <c r="E542" s="123" t="s">
        <v>16544</v>
      </c>
      <c r="F542" s="124"/>
      <c r="G542" s="124"/>
      <c r="H542" s="124"/>
      <c r="I542" s="253"/>
      <c r="J542" s="129"/>
      <c r="K542" s="128"/>
      <c r="L542" s="129"/>
      <c r="M542" s="128"/>
      <c r="N542" s="127"/>
      <c r="O542" s="127"/>
      <c r="P542" s="127"/>
      <c r="Q542" s="131"/>
      <c r="R542" s="131"/>
      <c r="S542" s="132"/>
      <c r="T542" s="136"/>
      <c r="U542" s="254"/>
      <c r="V542" s="254"/>
      <c r="W542" s="133" t="e">
        <f>VLOOKUP(TRIM(X542),X10:Y88,2,FALSE)</f>
        <v>#N/A</v>
      </c>
      <c r="X542" s="11" t="str">
        <f t="shared" si="21"/>
        <v/>
      </c>
      <c r="Y542" s="64"/>
      <c r="AA542" s="1">
        <f t="shared" si="20"/>
        <v>0</v>
      </c>
    </row>
    <row r="543" spans="1:27" ht="35.25" customHeight="1">
      <c r="A543" s="119"/>
      <c r="B543" s="134" t="s">
        <v>57</v>
      </c>
      <c r="C543" s="122"/>
      <c r="D543" s="122"/>
      <c r="E543" s="123" t="s">
        <v>16545</v>
      </c>
      <c r="F543" s="124"/>
      <c r="G543" s="124"/>
      <c r="H543" s="124"/>
      <c r="I543" s="253"/>
      <c r="J543" s="129"/>
      <c r="K543" s="128"/>
      <c r="L543" s="129"/>
      <c r="M543" s="128"/>
      <c r="N543" s="127"/>
      <c r="O543" s="127"/>
      <c r="P543" s="127"/>
      <c r="Q543" s="131"/>
      <c r="R543" s="131"/>
      <c r="S543" s="132"/>
      <c r="T543" s="136"/>
      <c r="U543" s="254"/>
      <c r="V543" s="254"/>
      <c r="W543" s="133" t="e">
        <f>VLOOKUP(TRIM(X543),X10:Y88,2,FALSE)</f>
        <v>#N/A</v>
      </c>
      <c r="X543" s="11" t="str">
        <f t="shared" si="21"/>
        <v/>
      </c>
      <c r="Y543" s="64"/>
      <c r="AA543" s="1">
        <f t="shared" si="20"/>
        <v>0</v>
      </c>
    </row>
    <row r="544" spans="1:27" ht="35.25" customHeight="1">
      <c r="A544" s="119"/>
      <c r="B544" s="134" t="s">
        <v>57</v>
      </c>
      <c r="C544" s="122"/>
      <c r="D544" s="122"/>
      <c r="E544" s="123" t="s">
        <v>16546</v>
      </c>
      <c r="F544" s="124"/>
      <c r="G544" s="124"/>
      <c r="H544" s="124"/>
      <c r="I544" s="253"/>
      <c r="J544" s="129"/>
      <c r="K544" s="128"/>
      <c r="L544" s="129"/>
      <c r="M544" s="128"/>
      <c r="N544" s="127"/>
      <c r="O544" s="127"/>
      <c r="P544" s="127"/>
      <c r="Q544" s="131"/>
      <c r="R544" s="131"/>
      <c r="S544" s="132"/>
      <c r="T544" s="136"/>
      <c r="U544" s="254"/>
      <c r="V544" s="254"/>
      <c r="W544" s="133" t="e">
        <f>VLOOKUP(TRIM(X544),X10:Y88,2,FALSE)</f>
        <v>#N/A</v>
      </c>
      <c r="X544" s="11" t="str">
        <f t="shared" si="21"/>
        <v/>
      </c>
      <c r="Y544" s="64"/>
      <c r="AA544" s="1">
        <f t="shared" si="20"/>
        <v>0</v>
      </c>
    </row>
    <row r="545" spans="1:27" ht="35.25" customHeight="1">
      <c r="A545" s="119"/>
      <c r="B545" s="134" t="s">
        <v>57</v>
      </c>
      <c r="C545" s="122"/>
      <c r="D545" s="122"/>
      <c r="E545" s="123" t="s">
        <v>16547</v>
      </c>
      <c r="F545" s="124"/>
      <c r="G545" s="124"/>
      <c r="H545" s="124"/>
      <c r="I545" s="253"/>
      <c r="J545" s="129"/>
      <c r="K545" s="128"/>
      <c r="L545" s="129"/>
      <c r="M545" s="128"/>
      <c r="N545" s="127"/>
      <c r="O545" s="127"/>
      <c r="P545" s="127"/>
      <c r="Q545" s="131"/>
      <c r="R545" s="131"/>
      <c r="S545" s="132"/>
      <c r="T545" s="136"/>
      <c r="U545" s="254"/>
      <c r="V545" s="254"/>
      <c r="W545" s="133" t="e">
        <f>VLOOKUP(TRIM(X545),X10:Y88,2,FALSE)</f>
        <v>#N/A</v>
      </c>
      <c r="X545" s="11" t="str">
        <f t="shared" si="21"/>
        <v/>
      </c>
      <c r="Y545" s="64"/>
      <c r="AA545" s="1">
        <f t="shared" si="20"/>
        <v>0</v>
      </c>
    </row>
    <row r="546" spans="1:27" ht="37.200000000000003" customHeight="1">
      <c r="A546" s="119"/>
      <c r="B546" s="134" t="s">
        <v>57</v>
      </c>
      <c r="C546" s="122"/>
      <c r="D546" s="122"/>
      <c r="E546" s="123" t="s">
        <v>16548</v>
      </c>
      <c r="F546" s="124"/>
      <c r="G546" s="124"/>
      <c r="H546" s="124"/>
      <c r="I546" s="253"/>
      <c r="J546" s="129"/>
      <c r="K546" s="128"/>
      <c r="L546" s="129"/>
      <c r="M546" s="128"/>
      <c r="N546" s="127"/>
      <c r="O546" s="127"/>
      <c r="P546" s="127"/>
      <c r="Q546" s="131"/>
      <c r="R546" s="131"/>
      <c r="S546" s="132"/>
      <c r="T546" s="136"/>
      <c r="U546" s="254"/>
      <c r="V546" s="254"/>
      <c r="W546" s="133" t="e">
        <f>VLOOKUP(TRIM(X546),X10:Y88,2,FALSE)</f>
        <v>#N/A</v>
      </c>
      <c r="X546" s="11" t="str">
        <f t="shared" si="21"/>
        <v/>
      </c>
      <c r="Y546" s="64"/>
      <c r="AA546" s="1">
        <f t="shared" si="20"/>
        <v>0</v>
      </c>
    </row>
    <row r="547" spans="1:27" ht="35.25" customHeight="1">
      <c r="A547" s="119"/>
      <c r="B547" s="134" t="s">
        <v>57</v>
      </c>
      <c r="C547" s="122"/>
      <c r="D547" s="122"/>
      <c r="E547" s="123" t="s">
        <v>16549</v>
      </c>
      <c r="F547" s="124"/>
      <c r="G547" s="124"/>
      <c r="H547" s="124"/>
      <c r="I547" s="253"/>
      <c r="J547" s="129"/>
      <c r="K547" s="128"/>
      <c r="L547" s="129"/>
      <c r="M547" s="128"/>
      <c r="N547" s="127"/>
      <c r="O547" s="127"/>
      <c r="P547" s="127"/>
      <c r="Q547" s="131"/>
      <c r="R547" s="131"/>
      <c r="S547" s="132"/>
      <c r="T547" s="136"/>
      <c r="U547" s="254"/>
      <c r="V547" s="254"/>
      <c r="W547" s="133" t="e">
        <f>VLOOKUP(TRIM(X547),X10:Y88,2,FALSE)</f>
        <v>#N/A</v>
      </c>
      <c r="X547" s="11" t="str">
        <f t="shared" si="21"/>
        <v/>
      </c>
      <c r="Y547" s="64"/>
      <c r="AA547" s="1">
        <f t="shared" si="20"/>
        <v>0</v>
      </c>
    </row>
    <row r="548" spans="1:27" ht="35.25" customHeight="1">
      <c r="A548" s="119"/>
      <c r="B548" s="134" t="s">
        <v>57</v>
      </c>
      <c r="C548" s="122"/>
      <c r="D548" s="122"/>
      <c r="E548" s="123" t="s">
        <v>16550</v>
      </c>
      <c r="F548" s="124"/>
      <c r="G548" s="124"/>
      <c r="H548" s="124"/>
      <c r="I548" s="253"/>
      <c r="J548" s="129"/>
      <c r="K548" s="128"/>
      <c r="L548" s="129"/>
      <c r="M548" s="128"/>
      <c r="N548" s="127"/>
      <c r="O548" s="127"/>
      <c r="P548" s="127"/>
      <c r="Q548" s="131"/>
      <c r="R548" s="131"/>
      <c r="S548" s="132"/>
      <c r="T548" s="136"/>
      <c r="U548" s="254"/>
      <c r="V548" s="254"/>
      <c r="W548" s="133" t="e">
        <f>VLOOKUP(TRIM(X548),X10:Y88,2,FALSE)</f>
        <v>#N/A</v>
      </c>
      <c r="X548" s="11" t="str">
        <f t="shared" si="21"/>
        <v/>
      </c>
      <c r="Y548" s="64"/>
      <c r="AA548" s="1">
        <f t="shared" si="20"/>
        <v>0</v>
      </c>
    </row>
    <row r="549" spans="1:27" ht="35.25" customHeight="1">
      <c r="A549" s="119"/>
      <c r="B549" s="134" t="s">
        <v>57</v>
      </c>
      <c r="C549" s="122"/>
      <c r="D549" s="122"/>
      <c r="E549" s="123" t="s">
        <v>16551</v>
      </c>
      <c r="F549" s="124"/>
      <c r="G549" s="124"/>
      <c r="H549" s="124"/>
      <c r="I549" s="253"/>
      <c r="J549" s="129"/>
      <c r="K549" s="128"/>
      <c r="L549" s="129"/>
      <c r="M549" s="128"/>
      <c r="N549" s="127"/>
      <c r="O549" s="127"/>
      <c r="P549" s="127"/>
      <c r="Q549" s="131"/>
      <c r="R549" s="131"/>
      <c r="S549" s="132"/>
      <c r="T549" s="136"/>
      <c r="U549" s="254"/>
      <c r="V549" s="254"/>
      <c r="W549" s="133" t="e">
        <f>VLOOKUP(TRIM(X549),X10:Y88,2,FALSE)</f>
        <v>#N/A</v>
      </c>
      <c r="X549" s="11" t="str">
        <f t="shared" si="21"/>
        <v/>
      </c>
      <c r="Y549" s="64"/>
      <c r="AA549" s="1">
        <f t="shared" si="20"/>
        <v>0</v>
      </c>
    </row>
    <row r="550" spans="1:27" ht="35.25" customHeight="1">
      <c r="A550" s="119"/>
      <c r="B550" s="134" t="s">
        <v>57</v>
      </c>
      <c r="C550" s="122"/>
      <c r="D550" s="122"/>
      <c r="E550" s="123" t="s">
        <v>16552</v>
      </c>
      <c r="F550" s="124"/>
      <c r="G550" s="124"/>
      <c r="H550" s="124"/>
      <c r="I550" s="253"/>
      <c r="J550" s="129"/>
      <c r="K550" s="128"/>
      <c r="L550" s="129"/>
      <c r="M550" s="128"/>
      <c r="N550" s="127"/>
      <c r="O550" s="127"/>
      <c r="P550" s="127"/>
      <c r="Q550" s="131"/>
      <c r="R550" s="131"/>
      <c r="S550" s="132"/>
      <c r="T550" s="136"/>
      <c r="U550" s="254"/>
      <c r="V550" s="254"/>
      <c r="W550" s="133" t="e">
        <f>VLOOKUP(TRIM(X550),X10:Y88,2,FALSE)</f>
        <v>#N/A</v>
      </c>
      <c r="X550" s="11" t="str">
        <f t="shared" si="21"/>
        <v/>
      </c>
      <c r="Y550" s="64"/>
      <c r="AA550" s="1">
        <f t="shared" si="20"/>
        <v>0</v>
      </c>
    </row>
    <row r="551" spans="1:27" ht="35.25" customHeight="1">
      <c r="A551" s="119"/>
      <c r="B551" s="134" t="s">
        <v>57</v>
      </c>
      <c r="C551" s="122"/>
      <c r="D551" s="122"/>
      <c r="E551" s="123" t="s">
        <v>16553</v>
      </c>
      <c r="F551" s="124"/>
      <c r="G551" s="124"/>
      <c r="H551" s="124"/>
      <c r="I551" s="253"/>
      <c r="J551" s="129"/>
      <c r="K551" s="128"/>
      <c r="L551" s="129"/>
      <c r="M551" s="128"/>
      <c r="N551" s="127"/>
      <c r="O551" s="127"/>
      <c r="P551" s="127"/>
      <c r="Q551" s="131"/>
      <c r="R551" s="131"/>
      <c r="S551" s="132"/>
      <c r="T551" s="136"/>
      <c r="U551" s="254"/>
      <c r="V551" s="254"/>
      <c r="W551" s="133" t="e">
        <f>VLOOKUP(TRIM(X551),X10:Y88,2,FALSE)</f>
        <v>#N/A</v>
      </c>
      <c r="X551" s="11" t="str">
        <f t="shared" si="21"/>
        <v/>
      </c>
      <c r="Y551" s="64"/>
      <c r="AA551" s="1">
        <f t="shared" si="20"/>
        <v>0</v>
      </c>
    </row>
    <row r="552" spans="1:27" ht="35.25" customHeight="1">
      <c r="A552" s="119"/>
      <c r="B552" s="134" t="s">
        <v>57</v>
      </c>
      <c r="C552" s="122"/>
      <c r="D552" s="122"/>
      <c r="E552" s="123" t="s">
        <v>16554</v>
      </c>
      <c r="F552" s="124"/>
      <c r="G552" s="124"/>
      <c r="H552" s="124"/>
      <c r="I552" s="253"/>
      <c r="J552" s="129"/>
      <c r="K552" s="128"/>
      <c r="L552" s="129"/>
      <c r="M552" s="128"/>
      <c r="N552" s="127"/>
      <c r="O552" s="127"/>
      <c r="P552" s="127"/>
      <c r="Q552" s="131"/>
      <c r="R552" s="131"/>
      <c r="S552" s="132"/>
      <c r="T552" s="136"/>
      <c r="U552" s="254"/>
      <c r="V552" s="254"/>
      <c r="W552" s="133" t="e">
        <f>VLOOKUP(TRIM(X552),X10:Y88,2,FALSE)</f>
        <v>#N/A</v>
      </c>
      <c r="X552" s="11" t="str">
        <f t="shared" si="21"/>
        <v/>
      </c>
      <c r="Y552" s="64"/>
      <c r="AA552" s="1">
        <f t="shared" si="20"/>
        <v>0</v>
      </c>
    </row>
    <row r="553" spans="1:27" ht="35.25" customHeight="1">
      <c r="A553" s="119"/>
      <c r="B553" s="134" t="s">
        <v>57</v>
      </c>
      <c r="C553" s="122"/>
      <c r="D553" s="122"/>
      <c r="E553" s="123" t="s">
        <v>16555</v>
      </c>
      <c r="F553" s="124"/>
      <c r="G553" s="124"/>
      <c r="H553" s="124"/>
      <c r="I553" s="253"/>
      <c r="J553" s="129"/>
      <c r="K553" s="128"/>
      <c r="L553" s="129"/>
      <c r="M553" s="128"/>
      <c r="N553" s="127"/>
      <c r="O553" s="127"/>
      <c r="P553" s="127"/>
      <c r="Q553" s="131"/>
      <c r="R553" s="131"/>
      <c r="S553" s="132"/>
      <c r="T553" s="136"/>
      <c r="U553" s="254"/>
      <c r="V553" s="254"/>
      <c r="W553" s="133" t="e">
        <f>VLOOKUP(TRIM(X553),X10:Y88,2,FALSE)</f>
        <v>#N/A</v>
      </c>
      <c r="X553" s="11" t="str">
        <f t="shared" si="21"/>
        <v/>
      </c>
      <c r="Y553" s="64"/>
      <c r="AA553" s="1">
        <f t="shared" si="20"/>
        <v>0</v>
      </c>
    </row>
    <row r="554" spans="1:27" ht="35.25" customHeight="1">
      <c r="A554" s="119"/>
      <c r="B554" s="134" t="s">
        <v>57</v>
      </c>
      <c r="C554" s="122"/>
      <c r="D554" s="122"/>
      <c r="E554" s="123" t="s">
        <v>16556</v>
      </c>
      <c r="F554" s="124"/>
      <c r="G554" s="124"/>
      <c r="H554" s="124"/>
      <c r="I554" s="253"/>
      <c r="J554" s="129"/>
      <c r="K554" s="128"/>
      <c r="L554" s="129"/>
      <c r="M554" s="128"/>
      <c r="N554" s="127"/>
      <c r="O554" s="127"/>
      <c r="P554" s="127"/>
      <c r="Q554" s="131"/>
      <c r="R554" s="131"/>
      <c r="S554" s="132"/>
      <c r="T554" s="136"/>
      <c r="U554" s="254"/>
      <c r="V554" s="254"/>
      <c r="W554" s="133" t="e">
        <f>VLOOKUP(TRIM(X554),X10:Y88,2,FALSE)</f>
        <v>#N/A</v>
      </c>
      <c r="X554" s="11" t="str">
        <f t="shared" si="21"/>
        <v/>
      </c>
      <c r="Y554" s="64"/>
      <c r="AA554" s="1">
        <f t="shared" si="20"/>
        <v>0</v>
      </c>
    </row>
    <row r="555" spans="1:27" ht="35.25" customHeight="1">
      <c r="A555" s="119"/>
      <c r="B555" s="134" t="s">
        <v>57</v>
      </c>
      <c r="C555" s="122"/>
      <c r="D555" s="122"/>
      <c r="E555" s="123" t="s">
        <v>16557</v>
      </c>
      <c r="F555" s="124"/>
      <c r="G555" s="124"/>
      <c r="H555" s="124"/>
      <c r="I555" s="253"/>
      <c r="J555" s="129"/>
      <c r="K555" s="128"/>
      <c r="L555" s="129"/>
      <c r="M555" s="128"/>
      <c r="N555" s="127"/>
      <c r="O555" s="127"/>
      <c r="P555" s="127"/>
      <c r="Q555" s="131"/>
      <c r="R555" s="131"/>
      <c r="S555" s="132"/>
      <c r="T555" s="136"/>
      <c r="U555" s="254"/>
      <c r="V555" s="254"/>
      <c r="W555" s="133" t="e">
        <f>VLOOKUP(TRIM(X555),X10:Y88,2,FALSE)</f>
        <v>#N/A</v>
      </c>
      <c r="X555" s="11" t="str">
        <f t="shared" si="21"/>
        <v/>
      </c>
      <c r="Y555" s="64"/>
      <c r="AA555" s="1">
        <f t="shared" si="20"/>
        <v>0</v>
      </c>
    </row>
    <row r="556" spans="1:27" ht="35.25" customHeight="1">
      <c r="A556" s="119"/>
      <c r="B556" s="134" t="s">
        <v>57</v>
      </c>
      <c r="C556" s="122"/>
      <c r="D556" s="122"/>
      <c r="E556" s="123" t="s">
        <v>16558</v>
      </c>
      <c r="F556" s="124"/>
      <c r="G556" s="124"/>
      <c r="H556" s="124"/>
      <c r="I556" s="253"/>
      <c r="J556" s="129"/>
      <c r="K556" s="128"/>
      <c r="L556" s="129"/>
      <c r="M556" s="128"/>
      <c r="N556" s="127"/>
      <c r="O556" s="127"/>
      <c r="P556" s="127"/>
      <c r="Q556" s="131"/>
      <c r="R556" s="131"/>
      <c r="S556" s="132"/>
      <c r="T556" s="136"/>
      <c r="U556" s="254"/>
      <c r="V556" s="254"/>
      <c r="W556" s="133" t="e">
        <f>VLOOKUP(TRIM(X556),X10:Y88,2,FALSE)</f>
        <v>#N/A</v>
      </c>
      <c r="X556" s="11" t="str">
        <f t="shared" si="21"/>
        <v/>
      </c>
      <c r="Y556" s="64"/>
      <c r="AA556" s="1">
        <f t="shared" si="20"/>
        <v>0</v>
      </c>
    </row>
    <row r="557" spans="1:27" ht="35.25" customHeight="1">
      <c r="A557" s="119"/>
      <c r="B557" s="134" t="s">
        <v>57</v>
      </c>
      <c r="C557" s="122"/>
      <c r="D557" s="122"/>
      <c r="E557" s="123" t="s">
        <v>16559</v>
      </c>
      <c r="F557" s="124"/>
      <c r="G557" s="124"/>
      <c r="H557" s="124"/>
      <c r="I557" s="253"/>
      <c r="J557" s="129"/>
      <c r="K557" s="128"/>
      <c r="L557" s="129"/>
      <c r="M557" s="128"/>
      <c r="N557" s="127"/>
      <c r="O557" s="127"/>
      <c r="P557" s="127"/>
      <c r="Q557" s="131"/>
      <c r="R557" s="131"/>
      <c r="S557" s="132"/>
      <c r="T557" s="136"/>
      <c r="U557" s="254"/>
      <c r="V557" s="254"/>
      <c r="W557" s="133" t="e">
        <f>VLOOKUP(TRIM(X557),X10:Y88,2,FALSE)</f>
        <v>#N/A</v>
      </c>
      <c r="X557" s="11" t="str">
        <f t="shared" si="21"/>
        <v/>
      </c>
      <c r="Y557" s="64"/>
      <c r="AA557" s="1">
        <f t="shared" si="20"/>
        <v>0</v>
      </c>
    </row>
    <row r="558" spans="1:27" ht="35.25" customHeight="1">
      <c r="A558" s="119"/>
      <c r="B558" s="134" t="s">
        <v>57</v>
      </c>
      <c r="C558" s="122"/>
      <c r="D558" s="122"/>
      <c r="E558" s="123" t="s">
        <v>16560</v>
      </c>
      <c r="F558" s="124"/>
      <c r="G558" s="124"/>
      <c r="H558" s="124"/>
      <c r="I558" s="253"/>
      <c r="J558" s="129"/>
      <c r="K558" s="128"/>
      <c r="L558" s="129"/>
      <c r="M558" s="128"/>
      <c r="N558" s="127"/>
      <c r="O558" s="127"/>
      <c r="P558" s="127"/>
      <c r="Q558" s="131"/>
      <c r="R558" s="131"/>
      <c r="S558" s="132"/>
      <c r="T558" s="136"/>
      <c r="U558" s="254"/>
      <c r="V558" s="254"/>
      <c r="W558" s="133" t="e">
        <f>VLOOKUP(TRIM(X558),X10:Y88,2,FALSE)</f>
        <v>#N/A</v>
      </c>
      <c r="X558" s="11" t="str">
        <f t="shared" si="21"/>
        <v/>
      </c>
      <c r="Y558" s="64"/>
      <c r="AA558" s="1">
        <f t="shared" si="20"/>
        <v>0</v>
      </c>
    </row>
    <row r="559" spans="1:27" ht="35.25" customHeight="1">
      <c r="A559" s="119"/>
      <c r="B559" s="134" t="s">
        <v>57</v>
      </c>
      <c r="C559" s="122"/>
      <c r="D559" s="122"/>
      <c r="E559" s="123" t="s">
        <v>16561</v>
      </c>
      <c r="F559" s="124"/>
      <c r="G559" s="124"/>
      <c r="H559" s="124"/>
      <c r="I559" s="253"/>
      <c r="J559" s="129"/>
      <c r="K559" s="128"/>
      <c r="L559" s="129"/>
      <c r="M559" s="128"/>
      <c r="N559" s="127"/>
      <c r="O559" s="127"/>
      <c r="P559" s="127"/>
      <c r="Q559" s="131"/>
      <c r="R559" s="131"/>
      <c r="S559" s="132"/>
      <c r="T559" s="136"/>
      <c r="U559" s="254"/>
      <c r="V559" s="254"/>
      <c r="W559" s="133" t="e">
        <f>VLOOKUP(TRIM(X559),X10:Y88,2,FALSE)</f>
        <v>#N/A</v>
      </c>
      <c r="X559" s="11" t="str">
        <f t="shared" si="21"/>
        <v/>
      </c>
      <c r="Y559" s="64"/>
      <c r="AA559" s="1">
        <f t="shared" si="20"/>
        <v>0</v>
      </c>
    </row>
    <row r="560" spans="1:27" ht="35.25" customHeight="1">
      <c r="A560" s="119"/>
      <c r="B560" s="134" t="s">
        <v>57</v>
      </c>
      <c r="C560" s="122"/>
      <c r="D560" s="122"/>
      <c r="E560" s="123" t="s">
        <v>16562</v>
      </c>
      <c r="F560" s="124"/>
      <c r="G560" s="124"/>
      <c r="H560" s="124"/>
      <c r="I560" s="253"/>
      <c r="J560" s="129"/>
      <c r="K560" s="128"/>
      <c r="L560" s="129"/>
      <c r="M560" s="128"/>
      <c r="N560" s="127"/>
      <c r="O560" s="127"/>
      <c r="P560" s="127"/>
      <c r="Q560" s="131"/>
      <c r="R560" s="131"/>
      <c r="S560" s="132"/>
      <c r="T560" s="136"/>
      <c r="U560" s="254"/>
      <c r="V560" s="254"/>
      <c r="W560" s="133" t="e">
        <f>VLOOKUP(TRIM(X560),X10:Y88,2,FALSE)</f>
        <v>#N/A</v>
      </c>
      <c r="X560" s="11" t="str">
        <f t="shared" si="21"/>
        <v/>
      </c>
      <c r="Y560" s="64"/>
      <c r="AA560" s="1">
        <f t="shared" si="20"/>
        <v>0</v>
      </c>
    </row>
    <row r="561" spans="1:27" ht="35.25" customHeight="1">
      <c r="A561" s="119"/>
      <c r="B561" s="134" t="s">
        <v>57</v>
      </c>
      <c r="C561" s="122"/>
      <c r="D561" s="122"/>
      <c r="E561" s="123" t="s">
        <v>16563</v>
      </c>
      <c r="F561" s="124"/>
      <c r="G561" s="124"/>
      <c r="H561" s="124"/>
      <c r="I561" s="253"/>
      <c r="J561" s="129"/>
      <c r="K561" s="128"/>
      <c r="L561" s="129"/>
      <c r="M561" s="128"/>
      <c r="N561" s="127"/>
      <c r="O561" s="127"/>
      <c r="P561" s="127"/>
      <c r="Q561" s="131"/>
      <c r="R561" s="131"/>
      <c r="S561" s="132"/>
      <c r="T561" s="136"/>
      <c r="U561" s="254"/>
      <c r="V561" s="254"/>
      <c r="W561" s="133" t="e">
        <f>VLOOKUP(TRIM(X561),X10:Y88,2,FALSE)</f>
        <v>#N/A</v>
      </c>
      <c r="X561" s="11" t="str">
        <f t="shared" si="21"/>
        <v/>
      </c>
      <c r="Y561" s="64"/>
      <c r="AA561" s="1">
        <f t="shared" si="20"/>
        <v>0</v>
      </c>
    </row>
    <row r="562" spans="1:27" ht="35.25" customHeight="1">
      <c r="A562" s="119"/>
      <c r="B562" s="134" t="s">
        <v>57</v>
      </c>
      <c r="C562" s="122"/>
      <c r="D562" s="122"/>
      <c r="E562" s="123" t="s">
        <v>16564</v>
      </c>
      <c r="F562" s="124"/>
      <c r="G562" s="124"/>
      <c r="H562" s="124"/>
      <c r="I562" s="253"/>
      <c r="J562" s="129"/>
      <c r="K562" s="128"/>
      <c r="L562" s="129"/>
      <c r="M562" s="128"/>
      <c r="N562" s="127"/>
      <c r="O562" s="127"/>
      <c r="P562" s="127"/>
      <c r="Q562" s="131"/>
      <c r="R562" s="131"/>
      <c r="S562" s="132"/>
      <c r="T562" s="136"/>
      <c r="U562" s="254"/>
      <c r="V562" s="254"/>
      <c r="W562" s="133" t="e">
        <f>VLOOKUP(TRIM(X562),X10:Y88,2,FALSE)</f>
        <v>#N/A</v>
      </c>
      <c r="X562" s="11" t="str">
        <f t="shared" si="21"/>
        <v/>
      </c>
      <c r="Y562" s="64"/>
      <c r="AA562" s="1">
        <f t="shared" si="20"/>
        <v>0</v>
      </c>
    </row>
    <row r="563" spans="1:27" ht="35.25" customHeight="1">
      <c r="A563" s="119"/>
      <c r="B563" s="134" t="s">
        <v>57</v>
      </c>
      <c r="C563" s="122"/>
      <c r="D563" s="122"/>
      <c r="E563" s="123" t="s">
        <v>16565</v>
      </c>
      <c r="F563" s="124"/>
      <c r="G563" s="124"/>
      <c r="H563" s="124"/>
      <c r="I563" s="253"/>
      <c r="J563" s="129"/>
      <c r="K563" s="128"/>
      <c r="L563" s="129"/>
      <c r="M563" s="128"/>
      <c r="N563" s="127"/>
      <c r="O563" s="127"/>
      <c r="P563" s="127"/>
      <c r="Q563" s="131"/>
      <c r="R563" s="131"/>
      <c r="S563" s="132"/>
      <c r="T563" s="136"/>
      <c r="U563" s="254"/>
      <c r="V563" s="254"/>
      <c r="W563" s="133" t="e">
        <f>VLOOKUP(TRIM(X563),X10:Y88,2,FALSE)</f>
        <v>#N/A</v>
      </c>
      <c r="X563" s="11" t="str">
        <f t="shared" si="21"/>
        <v/>
      </c>
      <c r="Y563" s="64"/>
      <c r="AA563" s="1">
        <f t="shared" si="20"/>
        <v>0</v>
      </c>
    </row>
    <row r="564" spans="1:27" ht="35.25" customHeight="1">
      <c r="A564" s="119"/>
      <c r="B564" s="134" t="s">
        <v>57</v>
      </c>
      <c r="C564" s="122"/>
      <c r="D564" s="122"/>
      <c r="E564" s="123" t="s">
        <v>16566</v>
      </c>
      <c r="F564" s="124"/>
      <c r="G564" s="124"/>
      <c r="H564" s="124"/>
      <c r="I564" s="253"/>
      <c r="J564" s="129"/>
      <c r="K564" s="128"/>
      <c r="L564" s="129"/>
      <c r="M564" s="128"/>
      <c r="N564" s="127"/>
      <c r="O564" s="127"/>
      <c r="P564" s="127"/>
      <c r="Q564" s="131"/>
      <c r="R564" s="131"/>
      <c r="S564" s="132"/>
      <c r="T564" s="136"/>
      <c r="U564" s="254"/>
      <c r="V564" s="254"/>
      <c r="W564" s="133" t="e">
        <f>VLOOKUP(TRIM(X564),X10:Y88,2,FALSE)</f>
        <v>#N/A</v>
      </c>
      <c r="X564" s="11" t="str">
        <f t="shared" si="21"/>
        <v/>
      </c>
      <c r="Y564" s="64"/>
      <c r="AA564" s="1">
        <f t="shared" si="20"/>
        <v>0</v>
      </c>
    </row>
    <row r="565" spans="1:27" ht="35.25" customHeight="1">
      <c r="A565" s="119"/>
      <c r="B565" s="134" t="s">
        <v>57</v>
      </c>
      <c r="C565" s="122"/>
      <c r="D565" s="122"/>
      <c r="E565" s="123" t="s">
        <v>16567</v>
      </c>
      <c r="F565" s="124"/>
      <c r="G565" s="124"/>
      <c r="H565" s="124"/>
      <c r="I565" s="253"/>
      <c r="J565" s="129"/>
      <c r="K565" s="128"/>
      <c r="L565" s="129"/>
      <c r="M565" s="128"/>
      <c r="N565" s="127"/>
      <c r="O565" s="127"/>
      <c r="P565" s="127"/>
      <c r="Q565" s="131"/>
      <c r="R565" s="131"/>
      <c r="S565" s="132"/>
      <c r="T565" s="136"/>
      <c r="U565" s="254"/>
      <c r="V565" s="254"/>
      <c r="W565" s="133" t="e">
        <f>VLOOKUP(TRIM(X565),X10:Y88,2,FALSE)</f>
        <v>#N/A</v>
      </c>
      <c r="X565" s="11" t="str">
        <f t="shared" si="21"/>
        <v/>
      </c>
      <c r="Y565" s="64"/>
      <c r="AA565" s="1">
        <f t="shared" si="20"/>
        <v>0</v>
      </c>
    </row>
    <row r="566" spans="1:27" ht="35.25" customHeight="1">
      <c r="A566" s="119"/>
      <c r="B566" s="134" t="s">
        <v>57</v>
      </c>
      <c r="C566" s="122"/>
      <c r="D566" s="122"/>
      <c r="E566" s="123" t="s">
        <v>16568</v>
      </c>
      <c r="F566" s="124"/>
      <c r="G566" s="124"/>
      <c r="H566" s="124"/>
      <c r="I566" s="253"/>
      <c r="J566" s="129"/>
      <c r="K566" s="128"/>
      <c r="L566" s="129"/>
      <c r="M566" s="128"/>
      <c r="N566" s="127"/>
      <c r="O566" s="127"/>
      <c r="P566" s="127"/>
      <c r="Q566" s="131"/>
      <c r="R566" s="131"/>
      <c r="S566" s="132"/>
      <c r="T566" s="136"/>
      <c r="U566" s="254"/>
      <c r="V566" s="254"/>
      <c r="W566" s="133" t="e">
        <f>VLOOKUP(TRIM(X566),X10:Y88,2,FALSE)</f>
        <v>#N/A</v>
      </c>
      <c r="X566" s="11" t="str">
        <f t="shared" si="21"/>
        <v/>
      </c>
      <c r="Y566" s="64"/>
      <c r="AA566" s="1">
        <f t="shared" si="20"/>
        <v>0</v>
      </c>
    </row>
    <row r="567" spans="1:27" ht="35.25" customHeight="1">
      <c r="A567" s="119"/>
      <c r="B567" s="134" t="s">
        <v>57</v>
      </c>
      <c r="C567" s="122"/>
      <c r="D567" s="122"/>
      <c r="E567" s="123" t="s">
        <v>16569</v>
      </c>
      <c r="F567" s="124"/>
      <c r="G567" s="124"/>
      <c r="H567" s="124"/>
      <c r="I567" s="253"/>
      <c r="J567" s="129"/>
      <c r="K567" s="128"/>
      <c r="L567" s="129"/>
      <c r="M567" s="128"/>
      <c r="N567" s="127"/>
      <c r="O567" s="127"/>
      <c r="P567" s="127"/>
      <c r="Q567" s="131"/>
      <c r="R567" s="131"/>
      <c r="S567" s="132"/>
      <c r="T567" s="136"/>
      <c r="U567" s="254"/>
      <c r="V567" s="254"/>
      <c r="W567" s="133" t="e">
        <f>VLOOKUP(TRIM(X567),X10:Y88,2,FALSE)</f>
        <v>#N/A</v>
      </c>
      <c r="X567" s="11" t="str">
        <f t="shared" si="21"/>
        <v/>
      </c>
      <c r="Y567" s="64"/>
      <c r="AA567" s="1">
        <f t="shared" si="20"/>
        <v>0</v>
      </c>
    </row>
    <row r="568" spans="1:27" ht="35.25" customHeight="1">
      <c r="A568" s="119"/>
      <c r="B568" s="134" t="s">
        <v>57</v>
      </c>
      <c r="C568" s="122"/>
      <c r="D568" s="122"/>
      <c r="E568" s="123" t="s">
        <v>16570</v>
      </c>
      <c r="F568" s="124"/>
      <c r="G568" s="124"/>
      <c r="H568" s="124"/>
      <c r="I568" s="253"/>
      <c r="J568" s="129"/>
      <c r="K568" s="128"/>
      <c r="L568" s="129"/>
      <c r="M568" s="128"/>
      <c r="N568" s="127"/>
      <c r="O568" s="127"/>
      <c r="P568" s="127"/>
      <c r="Q568" s="131"/>
      <c r="R568" s="131"/>
      <c r="S568" s="132"/>
      <c r="T568" s="136"/>
      <c r="U568" s="254"/>
      <c r="V568" s="254"/>
      <c r="W568" s="133" t="e">
        <f>VLOOKUP(TRIM(X568),X10:Y88,2,FALSE)</f>
        <v>#N/A</v>
      </c>
      <c r="X568" s="11" t="str">
        <f t="shared" si="21"/>
        <v/>
      </c>
      <c r="Y568" s="64"/>
      <c r="AA568" s="1">
        <f t="shared" si="20"/>
        <v>0</v>
      </c>
    </row>
    <row r="569" spans="1:27" ht="35.25" customHeight="1">
      <c r="A569" s="119"/>
      <c r="B569" s="134" t="s">
        <v>57</v>
      </c>
      <c r="C569" s="122"/>
      <c r="D569" s="122"/>
      <c r="E569" s="123" t="s">
        <v>16571</v>
      </c>
      <c r="F569" s="124"/>
      <c r="G569" s="124"/>
      <c r="H569" s="124"/>
      <c r="I569" s="253"/>
      <c r="J569" s="129"/>
      <c r="K569" s="128"/>
      <c r="L569" s="129"/>
      <c r="M569" s="128"/>
      <c r="N569" s="127"/>
      <c r="O569" s="127"/>
      <c r="P569" s="127"/>
      <c r="Q569" s="131"/>
      <c r="R569" s="131"/>
      <c r="S569" s="132"/>
      <c r="T569" s="136"/>
      <c r="U569" s="254"/>
      <c r="V569" s="254"/>
      <c r="W569" s="133" t="e">
        <f>VLOOKUP(TRIM(X569),X10:Y88,2,FALSE)</f>
        <v>#N/A</v>
      </c>
      <c r="X569" s="11" t="str">
        <f t="shared" si="21"/>
        <v/>
      </c>
      <c r="Y569" s="64"/>
      <c r="AA569" s="1">
        <f t="shared" si="20"/>
        <v>0</v>
      </c>
    </row>
    <row r="570" spans="1:27" ht="35.25" customHeight="1">
      <c r="A570" s="119"/>
      <c r="B570" s="134" t="s">
        <v>57</v>
      </c>
      <c r="C570" s="122"/>
      <c r="D570" s="122"/>
      <c r="E570" s="123" t="s">
        <v>16572</v>
      </c>
      <c r="F570" s="124"/>
      <c r="G570" s="124"/>
      <c r="H570" s="124"/>
      <c r="I570" s="253"/>
      <c r="J570" s="129"/>
      <c r="K570" s="128"/>
      <c r="L570" s="129"/>
      <c r="M570" s="128"/>
      <c r="N570" s="127"/>
      <c r="O570" s="127"/>
      <c r="P570" s="127"/>
      <c r="Q570" s="131"/>
      <c r="R570" s="131"/>
      <c r="S570" s="132"/>
      <c r="T570" s="136"/>
      <c r="U570" s="254"/>
      <c r="V570" s="254"/>
      <c r="W570" s="133" t="e">
        <f>VLOOKUP(TRIM(X570),X10:Y88,2,FALSE)</f>
        <v>#N/A</v>
      </c>
      <c r="X570" s="11" t="str">
        <f t="shared" si="21"/>
        <v/>
      </c>
      <c r="Y570" s="64"/>
      <c r="AA570" s="1">
        <f t="shared" si="20"/>
        <v>0</v>
      </c>
    </row>
    <row r="571" spans="1:27" ht="35.25" customHeight="1">
      <c r="A571" s="119"/>
      <c r="B571" s="134" t="s">
        <v>57</v>
      </c>
      <c r="C571" s="122"/>
      <c r="D571" s="122"/>
      <c r="E571" s="123" t="s">
        <v>16573</v>
      </c>
      <c r="F571" s="124"/>
      <c r="G571" s="124"/>
      <c r="H571" s="124"/>
      <c r="I571" s="253"/>
      <c r="J571" s="129"/>
      <c r="K571" s="128"/>
      <c r="L571" s="129"/>
      <c r="M571" s="128"/>
      <c r="N571" s="127"/>
      <c r="O571" s="127"/>
      <c r="P571" s="127"/>
      <c r="Q571" s="131"/>
      <c r="R571" s="131"/>
      <c r="S571" s="132"/>
      <c r="T571" s="136"/>
      <c r="U571" s="254"/>
      <c r="V571" s="254"/>
      <c r="W571" s="133" t="e">
        <f>VLOOKUP(TRIM(X571),X10:Y88,2,FALSE)</f>
        <v>#N/A</v>
      </c>
      <c r="X571" s="11" t="str">
        <f t="shared" si="21"/>
        <v/>
      </c>
      <c r="Y571" s="64"/>
      <c r="AA571" s="1">
        <f t="shared" si="20"/>
        <v>0</v>
      </c>
    </row>
    <row r="572" spans="1:27" ht="35.25" customHeight="1">
      <c r="A572" s="119"/>
      <c r="B572" s="134" t="s">
        <v>57</v>
      </c>
      <c r="C572" s="122"/>
      <c r="D572" s="122"/>
      <c r="E572" s="123" t="s">
        <v>16574</v>
      </c>
      <c r="F572" s="124"/>
      <c r="G572" s="124"/>
      <c r="H572" s="124"/>
      <c r="I572" s="253"/>
      <c r="J572" s="129"/>
      <c r="K572" s="128"/>
      <c r="L572" s="129"/>
      <c r="M572" s="128"/>
      <c r="N572" s="127"/>
      <c r="O572" s="127"/>
      <c r="P572" s="127"/>
      <c r="Q572" s="131"/>
      <c r="R572" s="131"/>
      <c r="S572" s="132"/>
      <c r="T572" s="136"/>
      <c r="U572" s="254"/>
      <c r="V572" s="254"/>
      <c r="W572" s="133" t="e">
        <f>VLOOKUP(TRIM(X572),X10:Y88,2,FALSE)</f>
        <v>#N/A</v>
      </c>
      <c r="X572" s="11" t="str">
        <f t="shared" si="21"/>
        <v/>
      </c>
      <c r="Y572" s="64"/>
      <c r="AA572" s="1">
        <f t="shared" si="20"/>
        <v>0</v>
      </c>
    </row>
    <row r="573" spans="1:27" ht="37.200000000000003" customHeight="1">
      <c r="A573" s="119"/>
      <c r="B573" s="134" t="s">
        <v>57</v>
      </c>
      <c r="C573" s="122"/>
      <c r="D573" s="122"/>
      <c r="E573" s="123" t="s">
        <v>16575</v>
      </c>
      <c r="F573" s="124"/>
      <c r="G573" s="124"/>
      <c r="H573" s="124"/>
      <c r="I573" s="253"/>
      <c r="J573" s="129"/>
      <c r="K573" s="128"/>
      <c r="L573" s="129"/>
      <c r="M573" s="128"/>
      <c r="N573" s="127"/>
      <c r="O573" s="127"/>
      <c r="P573" s="127"/>
      <c r="Q573" s="131"/>
      <c r="R573" s="131"/>
      <c r="S573" s="132"/>
      <c r="T573" s="136"/>
      <c r="U573" s="254"/>
      <c r="V573" s="254"/>
      <c r="W573" s="133" t="e">
        <f>VLOOKUP(TRIM(X573),X10:Y88,2,FALSE)</f>
        <v>#N/A</v>
      </c>
      <c r="X573" s="11" t="str">
        <f t="shared" si="21"/>
        <v/>
      </c>
      <c r="Y573" s="64"/>
      <c r="AA573" s="1">
        <f t="shared" si="20"/>
        <v>0</v>
      </c>
    </row>
    <row r="574" spans="1:27" ht="35.25" customHeight="1">
      <c r="A574" s="119"/>
      <c r="B574" s="134" t="s">
        <v>57</v>
      </c>
      <c r="C574" s="122"/>
      <c r="D574" s="122"/>
      <c r="E574" s="123" t="s">
        <v>16576</v>
      </c>
      <c r="F574" s="124"/>
      <c r="G574" s="124"/>
      <c r="H574" s="124"/>
      <c r="I574" s="253"/>
      <c r="J574" s="129"/>
      <c r="K574" s="128"/>
      <c r="L574" s="129"/>
      <c r="M574" s="128"/>
      <c r="N574" s="127"/>
      <c r="O574" s="127"/>
      <c r="P574" s="127"/>
      <c r="Q574" s="131"/>
      <c r="R574" s="131"/>
      <c r="S574" s="132"/>
      <c r="T574" s="136"/>
      <c r="U574" s="254"/>
      <c r="V574" s="254"/>
      <c r="W574" s="133" t="e">
        <f>VLOOKUP(TRIM(X574),X10:Y88,2,FALSE)</f>
        <v>#N/A</v>
      </c>
      <c r="X574" s="11" t="str">
        <f t="shared" si="21"/>
        <v/>
      </c>
      <c r="Y574" s="64"/>
      <c r="AA574" s="1">
        <f t="shared" si="20"/>
        <v>0</v>
      </c>
    </row>
    <row r="575" spans="1:27" ht="35.25" customHeight="1">
      <c r="A575" s="119"/>
      <c r="B575" s="134" t="s">
        <v>57</v>
      </c>
      <c r="C575" s="122"/>
      <c r="D575" s="122"/>
      <c r="E575" s="123" t="s">
        <v>16577</v>
      </c>
      <c r="F575" s="124"/>
      <c r="G575" s="124"/>
      <c r="H575" s="124"/>
      <c r="I575" s="253"/>
      <c r="J575" s="129"/>
      <c r="K575" s="128"/>
      <c r="L575" s="129"/>
      <c r="M575" s="128"/>
      <c r="N575" s="127"/>
      <c r="O575" s="127"/>
      <c r="P575" s="127"/>
      <c r="Q575" s="131"/>
      <c r="R575" s="131"/>
      <c r="S575" s="132"/>
      <c r="T575" s="136"/>
      <c r="U575" s="254"/>
      <c r="V575" s="254"/>
      <c r="W575" s="133" t="e">
        <f>VLOOKUP(TRIM(X575),X10:Y88,2,FALSE)</f>
        <v>#N/A</v>
      </c>
      <c r="X575" s="11" t="str">
        <f t="shared" si="21"/>
        <v/>
      </c>
      <c r="Y575" s="64"/>
      <c r="AA575" s="1">
        <f t="shared" si="20"/>
        <v>0</v>
      </c>
    </row>
    <row r="576" spans="1:27" ht="37.200000000000003" customHeight="1">
      <c r="A576" s="119"/>
      <c r="B576" s="134" t="s">
        <v>57</v>
      </c>
      <c r="C576" s="122"/>
      <c r="D576" s="122"/>
      <c r="E576" s="123" t="s">
        <v>16578</v>
      </c>
      <c r="F576" s="124"/>
      <c r="G576" s="124"/>
      <c r="H576" s="124"/>
      <c r="I576" s="253"/>
      <c r="J576" s="129"/>
      <c r="K576" s="128"/>
      <c r="L576" s="129"/>
      <c r="M576" s="128"/>
      <c r="N576" s="127"/>
      <c r="O576" s="127"/>
      <c r="P576" s="127"/>
      <c r="Q576" s="131"/>
      <c r="R576" s="131"/>
      <c r="S576" s="132"/>
      <c r="T576" s="136"/>
      <c r="U576" s="254"/>
      <c r="V576" s="254"/>
      <c r="W576" s="133" t="e">
        <f>VLOOKUP(TRIM(X576),X10:Y88,2,FALSE)</f>
        <v>#N/A</v>
      </c>
      <c r="X576" s="11" t="str">
        <f t="shared" si="21"/>
        <v/>
      </c>
      <c r="Y576" s="64"/>
      <c r="AA576" s="1">
        <f t="shared" si="20"/>
        <v>0</v>
      </c>
    </row>
    <row r="577" spans="1:27" ht="35.25" customHeight="1">
      <c r="A577" s="119"/>
      <c r="B577" s="134" t="s">
        <v>57</v>
      </c>
      <c r="C577" s="122"/>
      <c r="D577" s="122"/>
      <c r="E577" s="123" t="s">
        <v>16579</v>
      </c>
      <c r="F577" s="124"/>
      <c r="G577" s="124"/>
      <c r="H577" s="124"/>
      <c r="I577" s="253"/>
      <c r="J577" s="129"/>
      <c r="K577" s="128"/>
      <c r="L577" s="129"/>
      <c r="M577" s="128"/>
      <c r="N577" s="127"/>
      <c r="O577" s="127"/>
      <c r="P577" s="127"/>
      <c r="Q577" s="131"/>
      <c r="R577" s="131"/>
      <c r="S577" s="132"/>
      <c r="T577" s="136"/>
      <c r="U577" s="254"/>
      <c r="V577" s="254"/>
      <c r="W577" s="133" t="e">
        <f>VLOOKUP(TRIM(X577),X10:Y88,2,FALSE)</f>
        <v>#N/A</v>
      </c>
      <c r="X577" s="11" t="str">
        <f t="shared" si="21"/>
        <v/>
      </c>
      <c r="Y577" s="64"/>
      <c r="AA577" s="1">
        <f t="shared" si="20"/>
        <v>0</v>
      </c>
    </row>
    <row r="578" spans="1:27" ht="35.25" customHeight="1">
      <c r="A578" s="119"/>
      <c r="B578" s="134" t="s">
        <v>57</v>
      </c>
      <c r="C578" s="122"/>
      <c r="D578" s="122"/>
      <c r="E578" s="123" t="s">
        <v>16580</v>
      </c>
      <c r="F578" s="124"/>
      <c r="G578" s="124"/>
      <c r="H578" s="124"/>
      <c r="I578" s="253"/>
      <c r="J578" s="129"/>
      <c r="K578" s="128"/>
      <c r="L578" s="129"/>
      <c r="M578" s="128"/>
      <c r="N578" s="127"/>
      <c r="O578" s="127"/>
      <c r="P578" s="127"/>
      <c r="Q578" s="131"/>
      <c r="R578" s="131"/>
      <c r="S578" s="132"/>
      <c r="T578" s="136"/>
      <c r="U578" s="254"/>
      <c r="V578" s="254"/>
      <c r="W578" s="133" t="e">
        <f>VLOOKUP(TRIM(X578),X10:Y88,2,FALSE)</f>
        <v>#N/A</v>
      </c>
      <c r="X578" s="11" t="str">
        <f t="shared" si="21"/>
        <v/>
      </c>
      <c r="Y578" s="64"/>
      <c r="AA578" s="1">
        <f t="shared" si="20"/>
        <v>0</v>
      </c>
    </row>
    <row r="579" spans="1:27" ht="35.25" customHeight="1">
      <c r="A579" s="119"/>
      <c r="B579" s="134" t="s">
        <v>57</v>
      </c>
      <c r="C579" s="122"/>
      <c r="D579" s="122"/>
      <c r="E579" s="123" t="s">
        <v>16581</v>
      </c>
      <c r="F579" s="124"/>
      <c r="G579" s="124"/>
      <c r="H579" s="124"/>
      <c r="I579" s="253"/>
      <c r="J579" s="129"/>
      <c r="K579" s="128"/>
      <c r="L579" s="129"/>
      <c r="M579" s="128"/>
      <c r="N579" s="127"/>
      <c r="O579" s="127"/>
      <c r="P579" s="127"/>
      <c r="Q579" s="131"/>
      <c r="R579" s="131"/>
      <c r="S579" s="132"/>
      <c r="T579" s="136"/>
      <c r="U579" s="254"/>
      <c r="V579" s="254"/>
      <c r="W579" s="133" t="e">
        <f>VLOOKUP(TRIM(X579),X10:Y88,2,FALSE)</f>
        <v>#N/A</v>
      </c>
      <c r="X579" s="11" t="str">
        <f t="shared" si="21"/>
        <v/>
      </c>
      <c r="Y579" s="64"/>
      <c r="AA579" s="1">
        <f t="shared" si="20"/>
        <v>0</v>
      </c>
    </row>
    <row r="580" spans="1:27" ht="35.25" customHeight="1">
      <c r="A580" s="119"/>
      <c r="B580" s="134" t="s">
        <v>57</v>
      </c>
      <c r="C580" s="122"/>
      <c r="D580" s="122"/>
      <c r="E580" s="123" t="s">
        <v>16582</v>
      </c>
      <c r="F580" s="124"/>
      <c r="G580" s="124"/>
      <c r="H580" s="124"/>
      <c r="I580" s="253"/>
      <c r="J580" s="129"/>
      <c r="K580" s="128"/>
      <c r="L580" s="129"/>
      <c r="M580" s="128"/>
      <c r="N580" s="127"/>
      <c r="O580" s="127"/>
      <c r="P580" s="127"/>
      <c r="Q580" s="131"/>
      <c r="R580" s="131"/>
      <c r="S580" s="132"/>
      <c r="T580" s="136"/>
      <c r="U580" s="254"/>
      <c r="V580" s="254"/>
      <c r="W580" s="133" t="e">
        <f>VLOOKUP(TRIM(X580),X10:Y88,2,FALSE)</f>
        <v>#N/A</v>
      </c>
      <c r="X580" s="11" t="str">
        <f t="shared" si="21"/>
        <v/>
      </c>
      <c r="Y580" s="64"/>
      <c r="AA580" s="1">
        <f t="shared" si="20"/>
        <v>0</v>
      </c>
    </row>
    <row r="581" spans="1:27" ht="35.25" customHeight="1">
      <c r="A581" s="119"/>
      <c r="B581" s="134" t="s">
        <v>57</v>
      </c>
      <c r="C581" s="122"/>
      <c r="D581" s="122"/>
      <c r="E581" s="123" t="s">
        <v>16583</v>
      </c>
      <c r="F581" s="124"/>
      <c r="G581" s="124"/>
      <c r="H581" s="124"/>
      <c r="I581" s="253"/>
      <c r="J581" s="129"/>
      <c r="K581" s="128"/>
      <c r="L581" s="129"/>
      <c r="M581" s="128"/>
      <c r="N581" s="127"/>
      <c r="O581" s="127"/>
      <c r="P581" s="127"/>
      <c r="Q581" s="131"/>
      <c r="R581" s="131"/>
      <c r="S581" s="132"/>
      <c r="T581" s="136"/>
      <c r="U581" s="254"/>
      <c r="V581" s="254"/>
      <c r="W581" s="133" t="e">
        <f>VLOOKUP(TRIM(X581),X10:Y88,2,FALSE)</f>
        <v>#N/A</v>
      </c>
      <c r="X581" s="11" t="str">
        <f t="shared" si="21"/>
        <v/>
      </c>
      <c r="Y581" s="64"/>
      <c r="AA581" s="1">
        <f t="shared" si="20"/>
        <v>0</v>
      </c>
    </row>
    <row r="582" spans="1:27" ht="35.25" customHeight="1">
      <c r="A582" s="119"/>
      <c r="B582" s="134" t="s">
        <v>57</v>
      </c>
      <c r="C582" s="122"/>
      <c r="D582" s="122"/>
      <c r="E582" s="123" t="s">
        <v>16584</v>
      </c>
      <c r="F582" s="124"/>
      <c r="G582" s="124"/>
      <c r="H582" s="124"/>
      <c r="I582" s="253"/>
      <c r="J582" s="127"/>
      <c r="K582" s="255"/>
      <c r="L582" s="127"/>
      <c r="M582" s="255"/>
      <c r="N582" s="127"/>
      <c r="O582" s="127"/>
      <c r="P582" s="127"/>
      <c r="Q582" s="131"/>
      <c r="R582" s="131"/>
      <c r="S582" s="132"/>
      <c r="T582" s="136"/>
      <c r="U582" s="254"/>
      <c r="V582" s="254"/>
      <c r="W582" s="133" t="e">
        <f>VLOOKUP(TRIM(X582),X10:Y88,2,FALSE)</f>
        <v>#N/A</v>
      </c>
      <c r="X582" s="11" t="str">
        <f t="shared" si="21"/>
        <v/>
      </c>
      <c r="Y582" s="64"/>
      <c r="AA582" s="1">
        <f t="shared" si="20"/>
        <v>0</v>
      </c>
    </row>
    <row r="583" spans="1:27" ht="35.25" customHeight="1">
      <c r="A583" s="119"/>
      <c r="B583" s="134" t="s">
        <v>57</v>
      </c>
      <c r="C583" s="122"/>
      <c r="D583" s="122"/>
      <c r="E583" s="123" t="s">
        <v>16585</v>
      </c>
      <c r="F583" s="124"/>
      <c r="G583" s="124"/>
      <c r="H583" s="124"/>
      <c r="I583" s="253"/>
      <c r="J583" s="129"/>
      <c r="K583" s="128"/>
      <c r="L583" s="129"/>
      <c r="M583" s="128"/>
      <c r="N583" s="127"/>
      <c r="O583" s="127"/>
      <c r="P583" s="127"/>
      <c r="Q583" s="131"/>
      <c r="R583" s="131"/>
      <c r="S583" s="132"/>
      <c r="T583" s="136"/>
      <c r="U583" s="254"/>
      <c r="V583" s="254"/>
      <c r="W583" s="133" t="e">
        <f>VLOOKUP(TRIM(X583),X10:Y88,2,FALSE)</f>
        <v>#N/A</v>
      </c>
      <c r="X583" s="11" t="str">
        <f t="shared" si="21"/>
        <v/>
      </c>
      <c r="Y583" s="64"/>
      <c r="AA583" s="1">
        <f t="shared" si="20"/>
        <v>0</v>
      </c>
    </row>
    <row r="584" spans="1:27" ht="35.25" customHeight="1">
      <c r="A584" s="119"/>
      <c r="B584" s="134" t="s">
        <v>57</v>
      </c>
      <c r="C584" s="122"/>
      <c r="D584" s="122"/>
      <c r="E584" s="123" t="s">
        <v>16586</v>
      </c>
      <c r="F584" s="124"/>
      <c r="G584" s="124"/>
      <c r="H584" s="124"/>
      <c r="I584" s="253"/>
      <c r="J584" s="129"/>
      <c r="K584" s="128"/>
      <c r="L584" s="129"/>
      <c r="M584" s="128"/>
      <c r="N584" s="127"/>
      <c r="O584" s="127"/>
      <c r="P584" s="127"/>
      <c r="Q584" s="131"/>
      <c r="R584" s="131"/>
      <c r="S584" s="132"/>
      <c r="T584" s="136"/>
      <c r="U584" s="254"/>
      <c r="V584" s="254"/>
      <c r="W584" s="133" t="e">
        <f>VLOOKUP(TRIM(X584),X10:Y88,2,FALSE)</f>
        <v>#N/A</v>
      </c>
      <c r="X584" s="11" t="str">
        <f t="shared" si="21"/>
        <v/>
      </c>
      <c r="Y584" s="64"/>
      <c r="AA584" s="1">
        <f t="shared" si="20"/>
        <v>0</v>
      </c>
    </row>
    <row r="585" spans="1:27" ht="35.25" customHeight="1">
      <c r="A585" s="119"/>
      <c r="B585" s="134" t="s">
        <v>57</v>
      </c>
      <c r="C585" s="122"/>
      <c r="D585" s="122"/>
      <c r="E585" s="123" t="s">
        <v>16587</v>
      </c>
      <c r="F585" s="124"/>
      <c r="G585" s="124"/>
      <c r="H585" s="124"/>
      <c r="I585" s="253"/>
      <c r="J585" s="129"/>
      <c r="K585" s="128"/>
      <c r="L585" s="129"/>
      <c r="M585" s="128"/>
      <c r="N585" s="127"/>
      <c r="O585" s="127"/>
      <c r="P585" s="127"/>
      <c r="Q585" s="131"/>
      <c r="R585" s="131"/>
      <c r="S585" s="132"/>
      <c r="T585" s="136"/>
      <c r="U585" s="254"/>
      <c r="V585" s="254"/>
      <c r="W585" s="133" t="e">
        <f>VLOOKUP(TRIM(X585),X10:Y88,2,FALSE)</f>
        <v>#N/A</v>
      </c>
      <c r="X585" s="11" t="str">
        <f t="shared" si="21"/>
        <v/>
      </c>
      <c r="Y585" s="64"/>
      <c r="AA585" s="1">
        <f t="shared" si="20"/>
        <v>0</v>
      </c>
    </row>
    <row r="586" spans="1:27" ht="35.25" customHeight="1">
      <c r="A586" s="119"/>
      <c r="B586" s="134" t="s">
        <v>57</v>
      </c>
      <c r="C586" s="122"/>
      <c r="D586" s="122"/>
      <c r="E586" s="123" t="s">
        <v>16588</v>
      </c>
      <c r="F586" s="124"/>
      <c r="G586" s="124"/>
      <c r="H586" s="124"/>
      <c r="I586" s="253"/>
      <c r="J586" s="129"/>
      <c r="K586" s="128"/>
      <c r="L586" s="129"/>
      <c r="M586" s="128"/>
      <c r="N586" s="127"/>
      <c r="O586" s="127"/>
      <c r="P586" s="127"/>
      <c r="Q586" s="131"/>
      <c r="R586" s="131"/>
      <c r="S586" s="132"/>
      <c r="T586" s="136"/>
      <c r="U586" s="254"/>
      <c r="V586" s="254"/>
      <c r="W586" s="133" t="e">
        <f>VLOOKUP(TRIM(X586),X10:Y88,2,FALSE)</f>
        <v>#N/A</v>
      </c>
      <c r="X586" s="11" t="str">
        <f t="shared" si="21"/>
        <v/>
      </c>
      <c r="Y586" s="64"/>
      <c r="AA586" s="1">
        <f t="shared" si="20"/>
        <v>0</v>
      </c>
    </row>
    <row r="587" spans="1:27" ht="35.25" customHeight="1">
      <c r="A587" s="119"/>
      <c r="B587" s="134" t="s">
        <v>57</v>
      </c>
      <c r="C587" s="122"/>
      <c r="D587" s="122"/>
      <c r="E587" s="123" t="s">
        <v>16589</v>
      </c>
      <c r="F587" s="124"/>
      <c r="G587" s="124"/>
      <c r="H587" s="124"/>
      <c r="I587" s="253"/>
      <c r="J587" s="129"/>
      <c r="K587" s="128"/>
      <c r="L587" s="129"/>
      <c r="M587" s="128"/>
      <c r="N587" s="127"/>
      <c r="O587" s="127"/>
      <c r="P587" s="127"/>
      <c r="Q587" s="131"/>
      <c r="R587" s="131"/>
      <c r="S587" s="132"/>
      <c r="T587" s="136"/>
      <c r="U587" s="254"/>
      <c r="V587" s="254"/>
      <c r="W587" s="133" t="e">
        <f>VLOOKUP(TRIM(X587),X10:Y88,2,FALSE)</f>
        <v>#N/A</v>
      </c>
      <c r="X587" s="11" t="str">
        <f t="shared" si="21"/>
        <v/>
      </c>
      <c r="Y587" s="64"/>
      <c r="AA587" s="1">
        <f t="shared" si="20"/>
        <v>0</v>
      </c>
    </row>
    <row r="588" spans="1:27" ht="35.25" customHeight="1">
      <c r="A588" s="119"/>
      <c r="B588" s="134" t="s">
        <v>57</v>
      </c>
      <c r="C588" s="122"/>
      <c r="D588" s="122"/>
      <c r="E588" s="123" t="s">
        <v>16590</v>
      </c>
      <c r="F588" s="124"/>
      <c r="G588" s="124"/>
      <c r="H588" s="124"/>
      <c r="I588" s="253"/>
      <c r="J588" s="127"/>
      <c r="K588" s="255"/>
      <c r="L588" s="127"/>
      <c r="M588" s="255"/>
      <c r="N588" s="127"/>
      <c r="O588" s="127"/>
      <c r="P588" s="127"/>
      <c r="Q588" s="131"/>
      <c r="R588" s="131"/>
      <c r="S588" s="132"/>
      <c r="T588" s="136"/>
      <c r="U588" s="254"/>
      <c r="V588" s="254"/>
      <c r="W588" s="133" t="e">
        <f>VLOOKUP(TRIM(X588),X10:Y88,2,FALSE)</f>
        <v>#N/A</v>
      </c>
      <c r="X588" s="11" t="str">
        <f t="shared" si="21"/>
        <v/>
      </c>
      <c r="Y588" s="64"/>
      <c r="AA588" s="1">
        <f t="shared" si="20"/>
        <v>0</v>
      </c>
    </row>
    <row r="589" spans="1:27" ht="35.25" customHeight="1">
      <c r="A589" s="119"/>
      <c r="B589" s="134" t="s">
        <v>57</v>
      </c>
      <c r="C589" s="122"/>
      <c r="D589" s="122"/>
      <c r="E589" s="123" t="s">
        <v>16591</v>
      </c>
      <c r="F589" s="124"/>
      <c r="G589" s="124"/>
      <c r="H589" s="124"/>
      <c r="I589" s="253"/>
      <c r="J589" s="129"/>
      <c r="K589" s="128"/>
      <c r="L589" s="129"/>
      <c r="M589" s="128"/>
      <c r="N589" s="127"/>
      <c r="O589" s="127"/>
      <c r="P589" s="127"/>
      <c r="Q589" s="131"/>
      <c r="R589" s="131"/>
      <c r="S589" s="132"/>
      <c r="T589" s="136"/>
      <c r="U589" s="254"/>
      <c r="V589" s="254"/>
      <c r="W589" s="133" t="e">
        <f>VLOOKUP(TRIM(X589),X10:Y88,2,FALSE)</f>
        <v>#N/A</v>
      </c>
      <c r="X589" s="11" t="str">
        <f t="shared" si="21"/>
        <v/>
      </c>
      <c r="Y589" s="64"/>
      <c r="AA589" s="1">
        <f t="shared" si="20"/>
        <v>0</v>
      </c>
    </row>
    <row r="590" spans="1:27" ht="35.25" customHeight="1">
      <c r="A590" s="119"/>
      <c r="B590" s="134" t="s">
        <v>57</v>
      </c>
      <c r="C590" s="122"/>
      <c r="D590" s="122"/>
      <c r="E590" s="123" t="s">
        <v>16592</v>
      </c>
      <c r="F590" s="124"/>
      <c r="G590" s="124"/>
      <c r="H590" s="124"/>
      <c r="I590" s="253"/>
      <c r="J590" s="129"/>
      <c r="K590" s="128"/>
      <c r="L590" s="129"/>
      <c r="M590" s="128"/>
      <c r="N590" s="127"/>
      <c r="O590" s="127"/>
      <c r="P590" s="127"/>
      <c r="Q590" s="131"/>
      <c r="R590" s="131"/>
      <c r="S590" s="132"/>
      <c r="T590" s="136"/>
      <c r="U590" s="254"/>
      <c r="V590" s="254"/>
      <c r="W590" s="133" t="e">
        <f>VLOOKUP(TRIM(X590),X10:Y88,2,FALSE)</f>
        <v>#N/A</v>
      </c>
      <c r="X590" s="11" t="str">
        <f t="shared" si="21"/>
        <v/>
      </c>
      <c r="Y590" s="64"/>
      <c r="AA590" s="1">
        <f t="shared" si="20"/>
        <v>0</v>
      </c>
    </row>
    <row r="591" spans="1:27" ht="35.25" customHeight="1">
      <c r="A591" s="119"/>
      <c r="B591" s="134" t="s">
        <v>57</v>
      </c>
      <c r="C591" s="122"/>
      <c r="D591" s="122"/>
      <c r="E591" s="123" t="s">
        <v>16593</v>
      </c>
      <c r="F591" s="124"/>
      <c r="G591" s="124"/>
      <c r="H591" s="124"/>
      <c r="I591" s="253"/>
      <c r="J591" s="127"/>
      <c r="K591" s="255"/>
      <c r="L591" s="127"/>
      <c r="M591" s="255"/>
      <c r="N591" s="127"/>
      <c r="O591" s="127"/>
      <c r="P591" s="127"/>
      <c r="Q591" s="131"/>
      <c r="R591" s="131"/>
      <c r="S591" s="132"/>
      <c r="T591" s="136"/>
      <c r="U591" s="254"/>
      <c r="V591" s="254"/>
      <c r="W591" s="133" t="e">
        <f>VLOOKUP(TRIM(X591),X10:Y88,2,FALSE)</f>
        <v>#N/A</v>
      </c>
      <c r="X591" s="11" t="str">
        <f t="shared" si="21"/>
        <v/>
      </c>
      <c r="Y591" s="64"/>
      <c r="AA591" s="1">
        <f t="shared" si="20"/>
        <v>0</v>
      </c>
    </row>
    <row r="592" spans="1:27" ht="35.25" customHeight="1">
      <c r="A592" s="119"/>
      <c r="B592" s="134" t="s">
        <v>57</v>
      </c>
      <c r="C592" s="122"/>
      <c r="D592" s="122"/>
      <c r="E592" s="123" t="s">
        <v>16594</v>
      </c>
      <c r="F592" s="124"/>
      <c r="G592" s="124"/>
      <c r="H592" s="124"/>
      <c r="I592" s="253"/>
      <c r="J592" s="129"/>
      <c r="K592" s="128"/>
      <c r="L592" s="129"/>
      <c r="M592" s="128"/>
      <c r="N592" s="127"/>
      <c r="O592" s="127"/>
      <c r="P592" s="127"/>
      <c r="Q592" s="131"/>
      <c r="R592" s="131"/>
      <c r="S592" s="132"/>
      <c r="T592" s="136"/>
      <c r="U592" s="254"/>
      <c r="V592" s="254"/>
      <c r="W592" s="133" t="e">
        <f>VLOOKUP(TRIM(X592),X10:Y88,2,FALSE)</f>
        <v>#N/A</v>
      </c>
      <c r="X592" s="11" t="str">
        <f t="shared" si="21"/>
        <v/>
      </c>
      <c r="Y592" s="64"/>
      <c r="AA592" s="1">
        <f t="shared" si="20"/>
        <v>0</v>
      </c>
    </row>
    <row r="593" spans="1:27" ht="35.25" customHeight="1">
      <c r="A593" s="119"/>
      <c r="B593" s="134" t="s">
        <v>57</v>
      </c>
      <c r="C593" s="122"/>
      <c r="D593" s="122"/>
      <c r="E593" s="123" t="s">
        <v>16595</v>
      </c>
      <c r="F593" s="124"/>
      <c r="G593" s="124"/>
      <c r="H593" s="124"/>
      <c r="I593" s="253"/>
      <c r="J593" s="129"/>
      <c r="K593" s="128"/>
      <c r="L593" s="129"/>
      <c r="M593" s="128"/>
      <c r="N593" s="127"/>
      <c r="O593" s="127"/>
      <c r="P593" s="127"/>
      <c r="Q593" s="131"/>
      <c r="R593" s="131"/>
      <c r="S593" s="132"/>
      <c r="T593" s="136"/>
      <c r="U593" s="254"/>
      <c r="V593" s="254"/>
      <c r="W593" s="133" t="e">
        <f>VLOOKUP(TRIM(X593),X10:Y88,2,FALSE)</f>
        <v>#N/A</v>
      </c>
      <c r="X593" s="11" t="str">
        <f t="shared" si="21"/>
        <v/>
      </c>
      <c r="Y593" s="64"/>
      <c r="AA593" s="1">
        <f t="shared" si="20"/>
        <v>0</v>
      </c>
    </row>
    <row r="594" spans="1:27" ht="35.25" customHeight="1">
      <c r="A594" s="119"/>
      <c r="B594" s="134" t="s">
        <v>57</v>
      </c>
      <c r="C594" s="122"/>
      <c r="D594" s="122"/>
      <c r="E594" s="123" t="s">
        <v>16596</v>
      </c>
      <c r="F594" s="124"/>
      <c r="G594" s="124"/>
      <c r="H594" s="124"/>
      <c r="I594" s="253"/>
      <c r="J594" s="129"/>
      <c r="K594" s="128"/>
      <c r="L594" s="129"/>
      <c r="M594" s="128"/>
      <c r="N594" s="127"/>
      <c r="O594" s="127"/>
      <c r="P594" s="127"/>
      <c r="Q594" s="131"/>
      <c r="R594" s="131"/>
      <c r="S594" s="132"/>
      <c r="T594" s="136"/>
      <c r="U594" s="254"/>
      <c r="V594" s="254"/>
      <c r="W594" s="133" t="e">
        <f>VLOOKUP(TRIM(X594),X10:Y88,2,FALSE)</f>
        <v>#N/A</v>
      </c>
      <c r="X594" s="11" t="str">
        <f t="shared" si="21"/>
        <v/>
      </c>
      <c r="Y594" s="64"/>
      <c r="AA594" s="1">
        <f t="shared" si="20"/>
        <v>0</v>
      </c>
    </row>
    <row r="595" spans="1:27" ht="35.25" customHeight="1">
      <c r="A595" s="119"/>
      <c r="B595" s="134" t="s">
        <v>57</v>
      </c>
      <c r="C595" s="122"/>
      <c r="D595" s="122"/>
      <c r="E595" s="123" t="s">
        <v>16597</v>
      </c>
      <c r="F595" s="124"/>
      <c r="G595" s="124"/>
      <c r="H595" s="124"/>
      <c r="I595" s="253"/>
      <c r="J595" s="129"/>
      <c r="K595" s="128"/>
      <c r="L595" s="129"/>
      <c r="M595" s="128"/>
      <c r="N595" s="127"/>
      <c r="O595" s="127"/>
      <c r="P595" s="127"/>
      <c r="Q595" s="131"/>
      <c r="R595" s="131"/>
      <c r="S595" s="132"/>
      <c r="T595" s="136"/>
      <c r="U595" s="254"/>
      <c r="V595" s="254"/>
      <c r="W595" s="133" t="e">
        <f>VLOOKUP(TRIM(X595),X10:Y88,2,FALSE)</f>
        <v>#N/A</v>
      </c>
      <c r="X595" s="11" t="str">
        <f t="shared" si="21"/>
        <v/>
      </c>
      <c r="Y595" s="64"/>
      <c r="AA595" s="1">
        <f t="shared" si="20"/>
        <v>0</v>
      </c>
    </row>
    <row r="596" spans="1:27" ht="37.200000000000003" customHeight="1">
      <c r="A596" s="119"/>
      <c r="B596" s="134" t="s">
        <v>57</v>
      </c>
      <c r="C596" s="122"/>
      <c r="D596" s="122"/>
      <c r="E596" s="123" t="s">
        <v>16598</v>
      </c>
      <c r="F596" s="124"/>
      <c r="G596" s="124"/>
      <c r="H596" s="124"/>
      <c r="I596" s="253"/>
      <c r="J596" s="129"/>
      <c r="K596" s="128"/>
      <c r="L596" s="129"/>
      <c r="M596" s="128"/>
      <c r="N596" s="127"/>
      <c r="O596" s="127"/>
      <c r="P596" s="127"/>
      <c r="Q596" s="131"/>
      <c r="R596" s="131"/>
      <c r="S596" s="132"/>
      <c r="T596" s="136"/>
      <c r="U596" s="254"/>
      <c r="V596" s="254"/>
      <c r="W596" s="133" t="e">
        <f>VLOOKUP(TRIM(X596),X10:Y88,2,FALSE)</f>
        <v>#N/A</v>
      </c>
      <c r="X596" s="11" t="str">
        <f t="shared" si="21"/>
        <v/>
      </c>
      <c r="Y596" s="64"/>
      <c r="AA596" s="1">
        <f t="shared" si="20"/>
        <v>0</v>
      </c>
    </row>
    <row r="597" spans="1:27" ht="35.25" customHeight="1">
      <c r="A597" s="119"/>
      <c r="B597" s="134" t="s">
        <v>57</v>
      </c>
      <c r="C597" s="122"/>
      <c r="D597" s="122"/>
      <c r="E597" s="123" t="s">
        <v>16599</v>
      </c>
      <c r="F597" s="124"/>
      <c r="G597" s="124"/>
      <c r="H597" s="124"/>
      <c r="I597" s="253"/>
      <c r="J597" s="129"/>
      <c r="K597" s="128"/>
      <c r="L597" s="129"/>
      <c r="M597" s="128"/>
      <c r="N597" s="127"/>
      <c r="O597" s="127"/>
      <c r="P597" s="127"/>
      <c r="Q597" s="131"/>
      <c r="R597" s="131"/>
      <c r="S597" s="132"/>
      <c r="T597" s="136"/>
      <c r="U597" s="254"/>
      <c r="V597" s="254"/>
      <c r="W597" s="133" t="e">
        <f>VLOOKUP(TRIM(X597),X10:Y88,2,FALSE)</f>
        <v>#N/A</v>
      </c>
      <c r="X597" s="11" t="str">
        <f t="shared" si="21"/>
        <v/>
      </c>
      <c r="Y597" s="64"/>
      <c r="AA597" s="1">
        <f t="shared" si="20"/>
        <v>0</v>
      </c>
    </row>
    <row r="598" spans="1:27" ht="35.25" customHeight="1">
      <c r="A598" s="119"/>
      <c r="B598" s="134" t="s">
        <v>57</v>
      </c>
      <c r="C598" s="122"/>
      <c r="D598" s="122"/>
      <c r="E598" s="123" t="s">
        <v>16600</v>
      </c>
      <c r="F598" s="124"/>
      <c r="G598" s="124"/>
      <c r="H598" s="124"/>
      <c r="I598" s="253"/>
      <c r="J598" s="129"/>
      <c r="K598" s="128"/>
      <c r="L598" s="129"/>
      <c r="M598" s="128"/>
      <c r="N598" s="127"/>
      <c r="O598" s="127"/>
      <c r="P598" s="127"/>
      <c r="Q598" s="131"/>
      <c r="R598" s="131"/>
      <c r="S598" s="132"/>
      <c r="T598" s="136"/>
      <c r="U598" s="254"/>
      <c r="V598" s="254"/>
      <c r="W598" s="133" t="e">
        <f>VLOOKUP(TRIM(X598),X10:Y88,2,FALSE)</f>
        <v>#N/A</v>
      </c>
      <c r="X598" s="11" t="str">
        <f t="shared" si="21"/>
        <v/>
      </c>
      <c r="Y598" s="64"/>
      <c r="AA598" s="1">
        <f t="shared" si="20"/>
        <v>0</v>
      </c>
    </row>
    <row r="599" spans="1:27" ht="35.25" customHeight="1">
      <c r="A599" s="119"/>
      <c r="B599" s="134" t="s">
        <v>57</v>
      </c>
      <c r="C599" s="122"/>
      <c r="D599" s="122"/>
      <c r="E599" s="123" t="s">
        <v>16601</v>
      </c>
      <c r="F599" s="124"/>
      <c r="G599" s="124"/>
      <c r="H599" s="124"/>
      <c r="I599" s="253"/>
      <c r="J599" s="129"/>
      <c r="K599" s="128"/>
      <c r="L599" s="129"/>
      <c r="M599" s="128"/>
      <c r="N599" s="127"/>
      <c r="O599" s="127"/>
      <c r="P599" s="127"/>
      <c r="Q599" s="131"/>
      <c r="R599" s="131"/>
      <c r="S599" s="132"/>
      <c r="T599" s="136"/>
      <c r="U599" s="254"/>
      <c r="V599" s="254"/>
      <c r="W599" s="133" t="e">
        <f>VLOOKUP(TRIM(X599),X10:Y88,2,FALSE)</f>
        <v>#N/A</v>
      </c>
      <c r="X599" s="11" t="str">
        <f t="shared" si="21"/>
        <v/>
      </c>
      <c r="Y599" s="64"/>
      <c r="AA599" s="1">
        <f t="shared" si="20"/>
        <v>0</v>
      </c>
    </row>
    <row r="600" spans="1:27" ht="35.25" customHeight="1">
      <c r="A600" s="119"/>
      <c r="B600" s="134" t="s">
        <v>57</v>
      </c>
      <c r="C600" s="122"/>
      <c r="D600" s="122"/>
      <c r="E600" s="123" t="s">
        <v>16602</v>
      </c>
      <c r="F600" s="124"/>
      <c r="G600" s="124"/>
      <c r="H600" s="124"/>
      <c r="I600" s="253"/>
      <c r="J600" s="129"/>
      <c r="K600" s="128"/>
      <c r="L600" s="129"/>
      <c r="M600" s="128"/>
      <c r="N600" s="127"/>
      <c r="O600" s="127"/>
      <c r="P600" s="127"/>
      <c r="Q600" s="131"/>
      <c r="R600" s="131"/>
      <c r="S600" s="132"/>
      <c r="T600" s="136"/>
      <c r="U600" s="254"/>
      <c r="V600" s="254"/>
      <c r="W600" s="133" t="e">
        <f>VLOOKUP(TRIM(X600),X10:Y88,2,FALSE)</f>
        <v>#N/A</v>
      </c>
      <c r="X600" s="11" t="str">
        <f t="shared" si="21"/>
        <v/>
      </c>
      <c r="Y600" s="64"/>
      <c r="AA600" s="1">
        <f t="shared" si="20"/>
        <v>0</v>
      </c>
    </row>
    <row r="601" spans="1:27" ht="35.25" customHeight="1">
      <c r="A601" s="119"/>
      <c r="B601" s="134" t="s">
        <v>57</v>
      </c>
      <c r="C601" s="122"/>
      <c r="D601" s="122"/>
      <c r="E601" s="123" t="s">
        <v>16603</v>
      </c>
      <c r="F601" s="124"/>
      <c r="G601" s="124"/>
      <c r="H601" s="124"/>
      <c r="I601" s="253"/>
      <c r="J601" s="129"/>
      <c r="K601" s="128"/>
      <c r="L601" s="129"/>
      <c r="M601" s="128"/>
      <c r="N601" s="127"/>
      <c r="O601" s="127"/>
      <c r="P601" s="127"/>
      <c r="Q601" s="131"/>
      <c r="R601" s="131"/>
      <c r="S601" s="132"/>
      <c r="T601" s="136"/>
      <c r="U601" s="254"/>
      <c r="V601" s="254"/>
      <c r="W601" s="133" t="e">
        <f>VLOOKUP(TRIM(X601),X10:Y88,2,FALSE)</f>
        <v>#N/A</v>
      </c>
      <c r="X601" s="11" t="str">
        <f t="shared" si="21"/>
        <v/>
      </c>
      <c r="Y601" s="64"/>
      <c r="AA601" s="1">
        <f t="shared" ref="AA601:AA664" si="22">LEN(I601)</f>
        <v>0</v>
      </c>
    </row>
    <row r="602" spans="1:27" ht="35.25" customHeight="1">
      <c r="A602" s="119"/>
      <c r="B602" s="134" t="s">
        <v>57</v>
      </c>
      <c r="C602" s="122"/>
      <c r="D602" s="122"/>
      <c r="E602" s="123" t="s">
        <v>16604</v>
      </c>
      <c r="F602" s="124"/>
      <c r="G602" s="124"/>
      <c r="H602" s="124"/>
      <c r="I602" s="253"/>
      <c r="J602" s="129"/>
      <c r="K602" s="128"/>
      <c r="L602" s="129"/>
      <c r="M602" s="128"/>
      <c r="N602" s="127"/>
      <c r="O602" s="127"/>
      <c r="P602" s="127"/>
      <c r="Q602" s="131"/>
      <c r="R602" s="131"/>
      <c r="S602" s="132"/>
      <c r="T602" s="136"/>
      <c r="U602" s="254"/>
      <c r="V602" s="254"/>
      <c r="W602" s="133" t="e">
        <f>VLOOKUP(TRIM(X602),X10:Y88,2,FALSE)</f>
        <v>#N/A</v>
      </c>
      <c r="X602" s="11" t="str">
        <f t="shared" si="21"/>
        <v/>
      </c>
      <c r="Y602" s="64"/>
      <c r="AA602" s="1">
        <f t="shared" si="22"/>
        <v>0</v>
      </c>
    </row>
    <row r="603" spans="1:27" ht="35.25" customHeight="1">
      <c r="A603" s="119"/>
      <c r="B603" s="134" t="s">
        <v>57</v>
      </c>
      <c r="C603" s="122"/>
      <c r="D603" s="122"/>
      <c r="E603" s="123" t="s">
        <v>16605</v>
      </c>
      <c r="F603" s="124"/>
      <c r="G603" s="124"/>
      <c r="H603" s="124"/>
      <c r="I603" s="253"/>
      <c r="J603" s="129"/>
      <c r="K603" s="128"/>
      <c r="L603" s="129"/>
      <c r="M603" s="128"/>
      <c r="N603" s="127"/>
      <c r="O603" s="127"/>
      <c r="P603" s="127"/>
      <c r="Q603" s="131"/>
      <c r="R603" s="131"/>
      <c r="S603" s="132"/>
      <c r="T603" s="136"/>
      <c r="U603" s="254"/>
      <c r="V603" s="254"/>
      <c r="W603" s="133" t="e">
        <f>VLOOKUP(TRIM(X603),X10:Y88,2,FALSE)</f>
        <v>#N/A</v>
      </c>
      <c r="X603" s="11" t="str">
        <f t="shared" si="21"/>
        <v/>
      </c>
      <c r="Y603" s="64"/>
      <c r="AA603" s="1">
        <f t="shared" si="22"/>
        <v>0</v>
      </c>
    </row>
    <row r="604" spans="1:27" ht="35.25" customHeight="1">
      <c r="A604" s="119"/>
      <c r="B604" s="134" t="s">
        <v>57</v>
      </c>
      <c r="C604" s="122"/>
      <c r="D604" s="122"/>
      <c r="E604" s="123" t="s">
        <v>16606</v>
      </c>
      <c r="F604" s="124"/>
      <c r="G604" s="124"/>
      <c r="H604" s="124"/>
      <c r="I604" s="253"/>
      <c r="J604" s="129"/>
      <c r="K604" s="128"/>
      <c r="L604" s="129"/>
      <c r="M604" s="128"/>
      <c r="N604" s="127"/>
      <c r="O604" s="127"/>
      <c r="P604" s="127"/>
      <c r="Q604" s="131"/>
      <c r="R604" s="131"/>
      <c r="S604" s="132"/>
      <c r="T604" s="136"/>
      <c r="U604" s="254"/>
      <c r="V604" s="254"/>
      <c r="W604" s="133" t="e">
        <f>VLOOKUP(TRIM(X604),X10:Y88,2,FALSE)</f>
        <v>#N/A</v>
      </c>
      <c r="X604" s="11" t="str">
        <f t="shared" ref="X604:X667" si="23">IF(ISNONTEXT(D604),"" &amp; D604 &amp;"",T(D604))</f>
        <v/>
      </c>
      <c r="Y604" s="64"/>
      <c r="AA604" s="1">
        <f t="shared" si="22"/>
        <v>0</v>
      </c>
    </row>
    <row r="605" spans="1:27" ht="35.25" customHeight="1">
      <c r="A605" s="119"/>
      <c r="B605" s="134" t="s">
        <v>57</v>
      </c>
      <c r="C605" s="122"/>
      <c r="D605" s="122"/>
      <c r="E605" s="123" t="s">
        <v>16607</v>
      </c>
      <c r="F605" s="124"/>
      <c r="G605" s="124"/>
      <c r="H605" s="124"/>
      <c r="I605" s="253"/>
      <c r="J605" s="129"/>
      <c r="K605" s="128"/>
      <c r="L605" s="129"/>
      <c r="M605" s="128"/>
      <c r="N605" s="127"/>
      <c r="O605" s="127"/>
      <c r="P605" s="127"/>
      <c r="Q605" s="131"/>
      <c r="R605" s="131"/>
      <c r="S605" s="132"/>
      <c r="T605" s="136"/>
      <c r="U605" s="254"/>
      <c r="V605" s="254"/>
      <c r="W605" s="133" t="e">
        <f>VLOOKUP(TRIM(X605),X10:Y88,2,FALSE)</f>
        <v>#N/A</v>
      </c>
      <c r="X605" s="11" t="str">
        <f t="shared" si="23"/>
        <v/>
      </c>
      <c r="Y605" s="64"/>
      <c r="AA605" s="1">
        <f t="shared" si="22"/>
        <v>0</v>
      </c>
    </row>
    <row r="606" spans="1:27" ht="35.25" customHeight="1">
      <c r="A606" s="119"/>
      <c r="B606" s="134" t="s">
        <v>57</v>
      </c>
      <c r="C606" s="122"/>
      <c r="D606" s="122"/>
      <c r="E606" s="123" t="s">
        <v>16608</v>
      </c>
      <c r="F606" s="124"/>
      <c r="G606" s="124"/>
      <c r="H606" s="124"/>
      <c r="I606" s="253"/>
      <c r="J606" s="129"/>
      <c r="K606" s="128"/>
      <c r="L606" s="129"/>
      <c r="M606" s="128"/>
      <c r="N606" s="127"/>
      <c r="O606" s="127"/>
      <c r="P606" s="127"/>
      <c r="Q606" s="131"/>
      <c r="R606" s="131"/>
      <c r="S606" s="132"/>
      <c r="T606" s="136"/>
      <c r="U606" s="254"/>
      <c r="V606" s="254"/>
      <c r="W606" s="133" t="e">
        <f>VLOOKUP(TRIM(X606),X10:Y88,2,FALSE)</f>
        <v>#N/A</v>
      </c>
      <c r="X606" s="11" t="str">
        <f t="shared" si="23"/>
        <v/>
      </c>
      <c r="Y606" s="64"/>
      <c r="AA606" s="1">
        <f t="shared" si="22"/>
        <v>0</v>
      </c>
    </row>
    <row r="607" spans="1:27" ht="35.25" customHeight="1">
      <c r="A607" s="119"/>
      <c r="B607" s="134" t="s">
        <v>57</v>
      </c>
      <c r="C607" s="122"/>
      <c r="D607" s="122"/>
      <c r="E607" s="123" t="s">
        <v>16609</v>
      </c>
      <c r="F607" s="124"/>
      <c r="G607" s="124"/>
      <c r="H607" s="124"/>
      <c r="I607" s="253"/>
      <c r="J607" s="129"/>
      <c r="K607" s="128"/>
      <c r="L607" s="129"/>
      <c r="M607" s="128"/>
      <c r="N607" s="127"/>
      <c r="O607" s="127"/>
      <c r="P607" s="127"/>
      <c r="Q607" s="131"/>
      <c r="R607" s="131"/>
      <c r="S607" s="132"/>
      <c r="T607" s="136"/>
      <c r="U607" s="254"/>
      <c r="V607" s="254"/>
      <c r="W607" s="133" t="e">
        <f>VLOOKUP(TRIM(X607),X10:Y88,2,FALSE)</f>
        <v>#N/A</v>
      </c>
      <c r="X607" s="11" t="str">
        <f t="shared" si="23"/>
        <v/>
      </c>
      <c r="Y607" s="64"/>
      <c r="AA607" s="1">
        <f t="shared" si="22"/>
        <v>0</v>
      </c>
    </row>
    <row r="608" spans="1:27" ht="37.200000000000003" customHeight="1">
      <c r="A608" s="119"/>
      <c r="B608" s="134" t="s">
        <v>57</v>
      </c>
      <c r="C608" s="122"/>
      <c r="D608" s="122"/>
      <c r="E608" s="123" t="s">
        <v>16610</v>
      </c>
      <c r="F608" s="124"/>
      <c r="G608" s="124"/>
      <c r="H608" s="124"/>
      <c r="I608" s="253"/>
      <c r="J608" s="129"/>
      <c r="K608" s="128"/>
      <c r="L608" s="129"/>
      <c r="M608" s="128"/>
      <c r="N608" s="127"/>
      <c r="O608" s="127"/>
      <c r="P608" s="127"/>
      <c r="Q608" s="131"/>
      <c r="R608" s="131"/>
      <c r="S608" s="132"/>
      <c r="T608" s="136"/>
      <c r="U608" s="254"/>
      <c r="V608" s="254"/>
      <c r="W608" s="133" t="e">
        <f>VLOOKUP(TRIM(X608),X10:Y88,2,FALSE)</f>
        <v>#N/A</v>
      </c>
      <c r="X608" s="11" t="str">
        <f t="shared" si="23"/>
        <v/>
      </c>
      <c r="Y608" s="64"/>
      <c r="AA608" s="1">
        <f t="shared" si="22"/>
        <v>0</v>
      </c>
    </row>
    <row r="609" spans="1:27" ht="35.25" customHeight="1">
      <c r="A609" s="119"/>
      <c r="B609" s="134" t="s">
        <v>57</v>
      </c>
      <c r="C609" s="122"/>
      <c r="D609" s="122"/>
      <c r="E609" s="123" t="s">
        <v>16611</v>
      </c>
      <c r="F609" s="124"/>
      <c r="G609" s="124"/>
      <c r="H609" s="124"/>
      <c r="I609" s="253"/>
      <c r="J609" s="129"/>
      <c r="K609" s="128"/>
      <c r="L609" s="129"/>
      <c r="M609" s="128"/>
      <c r="N609" s="127"/>
      <c r="O609" s="127"/>
      <c r="P609" s="127"/>
      <c r="Q609" s="131"/>
      <c r="R609" s="131"/>
      <c r="S609" s="132"/>
      <c r="T609" s="136"/>
      <c r="U609" s="254"/>
      <c r="V609" s="254"/>
      <c r="W609" s="133" t="e">
        <f>VLOOKUP(TRIM(X609),X10:Y88,2,FALSE)</f>
        <v>#N/A</v>
      </c>
      <c r="X609" s="11" t="str">
        <f t="shared" si="23"/>
        <v/>
      </c>
      <c r="Y609" s="64"/>
      <c r="AA609" s="1">
        <f t="shared" si="22"/>
        <v>0</v>
      </c>
    </row>
    <row r="610" spans="1:27" ht="37.200000000000003" customHeight="1">
      <c r="A610" s="119"/>
      <c r="B610" s="134" t="s">
        <v>57</v>
      </c>
      <c r="C610" s="122"/>
      <c r="D610" s="122"/>
      <c r="E610" s="123" t="s">
        <v>16612</v>
      </c>
      <c r="F610" s="124"/>
      <c r="G610" s="124"/>
      <c r="H610" s="124"/>
      <c r="I610" s="253"/>
      <c r="J610" s="129"/>
      <c r="K610" s="128"/>
      <c r="L610" s="129"/>
      <c r="M610" s="128"/>
      <c r="N610" s="127"/>
      <c r="O610" s="127"/>
      <c r="P610" s="127"/>
      <c r="Q610" s="131"/>
      <c r="R610" s="131"/>
      <c r="S610" s="132"/>
      <c r="T610" s="136"/>
      <c r="U610" s="254"/>
      <c r="V610" s="254"/>
      <c r="W610" s="133" t="e">
        <f>VLOOKUP(TRIM(X610),X10:Y88,2,FALSE)</f>
        <v>#N/A</v>
      </c>
      <c r="X610" s="11" t="str">
        <f t="shared" si="23"/>
        <v/>
      </c>
      <c r="Y610" s="64"/>
      <c r="AA610" s="1">
        <f t="shared" si="22"/>
        <v>0</v>
      </c>
    </row>
    <row r="611" spans="1:27" ht="37.200000000000003" customHeight="1">
      <c r="A611" s="119"/>
      <c r="B611" s="134" t="s">
        <v>57</v>
      </c>
      <c r="C611" s="122"/>
      <c r="D611" s="122"/>
      <c r="E611" s="123" t="s">
        <v>16613</v>
      </c>
      <c r="F611" s="124"/>
      <c r="G611" s="124"/>
      <c r="H611" s="124"/>
      <c r="I611" s="253"/>
      <c r="J611" s="129"/>
      <c r="K611" s="128"/>
      <c r="L611" s="129"/>
      <c r="M611" s="128"/>
      <c r="N611" s="127"/>
      <c r="O611" s="127"/>
      <c r="P611" s="127"/>
      <c r="Q611" s="131"/>
      <c r="R611" s="131"/>
      <c r="S611" s="132"/>
      <c r="T611" s="136"/>
      <c r="U611" s="254"/>
      <c r="V611" s="254"/>
      <c r="W611" s="133" t="e">
        <f>VLOOKUP(TRIM(X611),X10:Y88,2,FALSE)</f>
        <v>#N/A</v>
      </c>
      <c r="X611" s="11" t="str">
        <f t="shared" si="23"/>
        <v/>
      </c>
      <c r="Y611" s="64"/>
      <c r="AA611" s="1">
        <f t="shared" si="22"/>
        <v>0</v>
      </c>
    </row>
    <row r="612" spans="1:27" ht="35.25" customHeight="1">
      <c r="A612" s="119"/>
      <c r="B612" s="134" t="s">
        <v>57</v>
      </c>
      <c r="C612" s="122"/>
      <c r="D612" s="122"/>
      <c r="E612" s="123" t="s">
        <v>16614</v>
      </c>
      <c r="F612" s="124"/>
      <c r="G612" s="124"/>
      <c r="H612" s="124"/>
      <c r="I612" s="253"/>
      <c r="J612" s="129"/>
      <c r="K612" s="128"/>
      <c r="L612" s="129"/>
      <c r="M612" s="128"/>
      <c r="N612" s="127"/>
      <c r="O612" s="127"/>
      <c r="P612" s="127"/>
      <c r="Q612" s="131"/>
      <c r="R612" s="131"/>
      <c r="S612" s="132"/>
      <c r="T612" s="136"/>
      <c r="U612" s="254"/>
      <c r="V612" s="254"/>
      <c r="W612" s="133" t="e">
        <f>VLOOKUP(TRIM(X612),X10:Y88,2,FALSE)</f>
        <v>#N/A</v>
      </c>
      <c r="X612" s="11" t="str">
        <f t="shared" si="23"/>
        <v/>
      </c>
      <c r="Y612" s="64"/>
      <c r="AA612" s="1">
        <f t="shared" si="22"/>
        <v>0</v>
      </c>
    </row>
    <row r="613" spans="1:27" ht="35.25" customHeight="1">
      <c r="A613" s="119"/>
      <c r="B613" s="134" t="s">
        <v>57</v>
      </c>
      <c r="C613" s="122"/>
      <c r="D613" s="122"/>
      <c r="E613" s="123" t="s">
        <v>16615</v>
      </c>
      <c r="F613" s="124"/>
      <c r="G613" s="124"/>
      <c r="H613" s="124"/>
      <c r="I613" s="253"/>
      <c r="J613" s="129"/>
      <c r="K613" s="128"/>
      <c r="L613" s="129"/>
      <c r="M613" s="128"/>
      <c r="N613" s="127"/>
      <c r="O613" s="127"/>
      <c r="P613" s="127"/>
      <c r="Q613" s="131"/>
      <c r="R613" s="131"/>
      <c r="S613" s="132"/>
      <c r="T613" s="136"/>
      <c r="U613" s="254"/>
      <c r="V613" s="254"/>
      <c r="W613" s="133" t="e">
        <f>VLOOKUP(TRIM(X613),X10:Y88,2,FALSE)</f>
        <v>#N/A</v>
      </c>
      <c r="X613" s="11" t="str">
        <f t="shared" si="23"/>
        <v/>
      </c>
      <c r="Y613" s="64"/>
      <c r="AA613" s="1">
        <f t="shared" si="22"/>
        <v>0</v>
      </c>
    </row>
    <row r="614" spans="1:27" ht="35.25" customHeight="1">
      <c r="A614" s="119"/>
      <c r="B614" s="134" t="s">
        <v>57</v>
      </c>
      <c r="C614" s="122"/>
      <c r="D614" s="122"/>
      <c r="E614" s="123" t="s">
        <v>16616</v>
      </c>
      <c r="F614" s="124"/>
      <c r="G614" s="124"/>
      <c r="H614" s="124"/>
      <c r="I614" s="253"/>
      <c r="J614" s="129"/>
      <c r="K614" s="128"/>
      <c r="L614" s="129"/>
      <c r="M614" s="128"/>
      <c r="N614" s="127"/>
      <c r="O614" s="127"/>
      <c r="P614" s="127"/>
      <c r="Q614" s="131"/>
      <c r="R614" s="131"/>
      <c r="S614" s="132"/>
      <c r="T614" s="136"/>
      <c r="U614" s="254"/>
      <c r="V614" s="254"/>
      <c r="W614" s="133" t="e">
        <f>VLOOKUP(TRIM(X614),X10:Y88,2,FALSE)</f>
        <v>#N/A</v>
      </c>
      <c r="X614" s="11" t="str">
        <f t="shared" si="23"/>
        <v/>
      </c>
      <c r="Y614" s="64"/>
      <c r="AA614" s="1">
        <f t="shared" si="22"/>
        <v>0</v>
      </c>
    </row>
    <row r="615" spans="1:27" ht="35.25" customHeight="1">
      <c r="A615" s="119"/>
      <c r="B615" s="134" t="s">
        <v>57</v>
      </c>
      <c r="C615" s="122"/>
      <c r="D615" s="122"/>
      <c r="E615" s="123" t="s">
        <v>16617</v>
      </c>
      <c r="F615" s="124"/>
      <c r="G615" s="124"/>
      <c r="H615" s="124"/>
      <c r="I615" s="253"/>
      <c r="J615" s="129"/>
      <c r="K615" s="128"/>
      <c r="L615" s="129"/>
      <c r="M615" s="128"/>
      <c r="N615" s="127"/>
      <c r="O615" s="127"/>
      <c r="P615" s="127"/>
      <c r="Q615" s="131"/>
      <c r="R615" s="131"/>
      <c r="S615" s="132"/>
      <c r="T615" s="136"/>
      <c r="U615" s="254"/>
      <c r="V615" s="254"/>
      <c r="W615" s="133" t="e">
        <f>VLOOKUP(TRIM(X615),X10:Y88,2,FALSE)</f>
        <v>#N/A</v>
      </c>
      <c r="X615" s="11" t="str">
        <f t="shared" si="23"/>
        <v/>
      </c>
      <c r="Y615" s="64"/>
      <c r="AA615" s="1">
        <f t="shared" si="22"/>
        <v>0</v>
      </c>
    </row>
    <row r="616" spans="1:27" ht="35.25" customHeight="1">
      <c r="A616" s="119"/>
      <c r="B616" s="134" t="s">
        <v>57</v>
      </c>
      <c r="C616" s="122"/>
      <c r="D616" s="122"/>
      <c r="E616" s="123" t="s">
        <v>16618</v>
      </c>
      <c r="F616" s="124"/>
      <c r="G616" s="124"/>
      <c r="H616" s="124"/>
      <c r="I616" s="253"/>
      <c r="J616" s="129"/>
      <c r="K616" s="128"/>
      <c r="L616" s="129"/>
      <c r="M616" s="128"/>
      <c r="N616" s="127"/>
      <c r="O616" s="127"/>
      <c r="P616" s="127"/>
      <c r="Q616" s="131"/>
      <c r="R616" s="131"/>
      <c r="S616" s="132"/>
      <c r="T616" s="136"/>
      <c r="U616" s="254"/>
      <c r="V616" s="254"/>
      <c r="W616" s="133" t="e">
        <f>VLOOKUP(TRIM(X616),X10:Y88,2,FALSE)</f>
        <v>#N/A</v>
      </c>
      <c r="X616" s="11" t="str">
        <f t="shared" si="23"/>
        <v/>
      </c>
      <c r="Y616" s="64"/>
      <c r="AA616" s="1">
        <f t="shared" si="22"/>
        <v>0</v>
      </c>
    </row>
    <row r="617" spans="1:27" ht="35.25" customHeight="1">
      <c r="A617" s="119"/>
      <c r="B617" s="134" t="s">
        <v>57</v>
      </c>
      <c r="C617" s="122"/>
      <c r="D617" s="122"/>
      <c r="E617" s="123" t="s">
        <v>16619</v>
      </c>
      <c r="F617" s="124"/>
      <c r="G617" s="124"/>
      <c r="H617" s="124"/>
      <c r="I617" s="253"/>
      <c r="J617" s="129"/>
      <c r="K617" s="128"/>
      <c r="L617" s="129"/>
      <c r="M617" s="128"/>
      <c r="N617" s="127"/>
      <c r="O617" s="127"/>
      <c r="P617" s="127"/>
      <c r="Q617" s="131"/>
      <c r="R617" s="131"/>
      <c r="S617" s="132"/>
      <c r="T617" s="136"/>
      <c r="U617" s="254"/>
      <c r="V617" s="254"/>
      <c r="W617" s="133" t="e">
        <f>VLOOKUP(TRIM(X617),X10:Y88,2,FALSE)</f>
        <v>#N/A</v>
      </c>
      <c r="X617" s="11" t="str">
        <f t="shared" si="23"/>
        <v/>
      </c>
      <c r="Y617" s="64"/>
      <c r="AA617" s="1">
        <f t="shared" si="22"/>
        <v>0</v>
      </c>
    </row>
    <row r="618" spans="1:27" ht="35.25" customHeight="1">
      <c r="A618" s="119"/>
      <c r="B618" s="134" t="s">
        <v>57</v>
      </c>
      <c r="C618" s="122"/>
      <c r="D618" s="122"/>
      <c r="E618" s="123" t="s">
        <v>16620</v>
      </c>
      <c r="F618" s="124"/>
      <c r="G618" s="124"/>
      <c r="H618" s="124"/>
      <c r="I618" s="253"/>
      <c r="J618" s="129"/>
      <c r="K618" s="128"/>
      <c r="L618" s="129"/>
      <c r="M618" s="128"/>
      <c r="N618" s="127"/>
      <c r="O618" s="127"/>
      <c r="P618" s="127"/>
      <c r="Q618" s="131"/>
      <c r="R618" s="131"/>
      <c r="S618" s="132"/>
      <c r="T618" s="136"/>
      <c r="U618" s="254"/>
      <c r="V618" s="254"/>
      <c r="W618" s="133" t="e">
        <f>VLOOKUP(TRIM(X618),X10:Y88,2,FALSE)</f>
        <v>#N/A</v>
      </c>
      <c r="X618" s="11" t="str">
        <f t="shared" si="23"/>
        <v/>
      </c>
      <c r="Y618" s="64"/>
      <c r="AA618" s="1">
        <f t="shared" si="22"/>
        <v>0</v>
      </c>
    </row>
    <row r="619" spans="1:27" ht="35.25" customHeight="1">
      <c r="A619" s="119"/>
      <c r="B619" s="134" t="s">
        <v>57</v>
      </c>
      <c r="C619" s="122"/>
      <c r="D619" s="122"/>
      <c r="E619" s="123" t="s">
        <v>16621</v>
      </c>
      <c r="F619" s="124"/>
      <c r="G619" s="124"/>
      <c r="H619" s="124"/>
      <c r="I619" s="253"/>
      <c r="J619" s="129"/>
      <c r="K619" s="128"/>
      <c r="L619" s="129"/>
      <c r="M619" s="128"/>
      <c r="N619" s="127"/>
      <c r="O619" s="127"/>
      <c r="P619" s="127"/>
      <c r="Q619" s="131"/>
      <c r="R619" s="131"/>
      <c r="S619" s="132"/>
      <c r="T619" s="136"/>
      <c r="U619" s="254"/>
      <c r="V619" s="254"/>
      <c r="W619" s="133" t="e">
        <f>VLOOKUP(TRIM(X619),X10:Y88,2,FALSE)</f>
        <v>#N/A</v>
      </c>
      <c r="X619" s="11" t="str">
        <f t="shared" si="23"/>
        <v/>
      </c>
      <c r="Y619" s="64"/>
      <c r="AA619" s="1">
        <f t="shared" si="22"/>
        <v>0</v>
      </c>
    </row>
    <row r="620" spans="1:27" ht="35.25" customHeight="1">
      <c r="A620" s="119"/>
      <c r="B620" s="134" t="s">
        <v>57</v>
      </c>
      <c r="C620" s="122"/>
      <c r="D620" s="122"/>
      <c r="E620" s="123" t="s">
        <v>16622</v>
      </c>
      <c r="F620" s="124"/>
      <c r="G620" s="124"/>
      <c r="H620" s="124"/>
      <c r="I620" s="253"/>
      <c r="J620" s="129"/>
      <c r="K620" s="128"/>
      <c r="L620" s="129"/>
      <c r="M620" s="128"/>
      <c r="N620" s="127"/>
      <c r="O620" s="127"/>
      <c r="P620" s="127"/>
      <c r="Q620" s="131"/>
      <c r="R620" s="131"/>
      <c r="S620" s="132"/>
      <c r="T620" s="136"/>
      <c r="U620" s="254"/>
      <c r="V620" s="254"/>
      <c r="W620" s="133" t="e">
        <f>VLOOKUP(TRIM(X620),X10:Y88,2,FALSE)</f>
        <v>#N/A</v>
      </c>
      <c r="X620" s="11" t="str">
        <f t="shared" si="23"/>
        <v/>
      </c>
      <c r="Y620" s="64"/>
      <c r="AA620" s="1">
        <f t="shared" si="22"/>
        <v>0</v>
      </c>
    </row>
    <row r="621" spans="1:27" ht="37.200000000000003" customHeight="1">
      <c r="A621" s="119"/>
      <c r="B621" s="134" t="s">
        <v>57</v>
      </c>
      <c r="C621" s="122"/>
      <c r="D621" s="122"/>
      <c r="E621" s="123" t="s">
        <v>16623</v>
      </c>
      <c r="F621" s="124"/>
      <c r="G621" s="124"/>
      <c r="H621" s="124"/>
      <c r="I621" s="253"/>
      <c r="J621" s="129"/>
      <c r="K621" s="128"/>
      <c r="L621" s="129"/>
      <c r="M621" s="128"/>
      <c r="N621" s="127"/>
      <c r="O621" s="127"/>
      <c r="P621" s="127"/>
      <c r="Q621" s="131"/>
      <c r="R621" s="131"/>
      <c r="S621" s="132"/>
      <c r="T621" s="136"/>
      <c r="U621" s="254"/>
      <c r="V621" s="254"/>
      <c r="W621" s="133" t="e">
        <f>VLOOKUP(TRIM(X621),X10:Y88,2,FALSE)</f>
        <v>#N/A</v>
      </c>
      <c r="X621" s="11" t="str">
        <f t="shared" si="23"/>
        <v/>
      </c>
      <c r="Y621" s="64"/>
      <c r="AA621" s="1">
        <f t="shared" si="22"/>
        <v>0</v>
      </c>
    </row>
    <row r="622" spans="1:27" ht="35.25" customHeight="1">
      <c r="A622" s="119"/>
      <c r="B622" s="134" t="s">
        <v>57</v>
      </c>
      <c r="C622" s="122"/>
      <c r="D622" s="122"/>
      <c r="E622" s="123" t="s">
        <v>16624</v>
      </c>
      <c r="F622" s="124"/>
      <c r="G622" s="124"/>
      <c r="H622" s="124"/>
      <c r="I622" s="253"/>
      <c r="J622" s="129"/>
      <c r="K622" s="128"/>
      <c r="L622" s="129"/>
      <c r="M622" s="128"/>
      <c r="N622" s="127"/>
      <c r="O622" s="127"/>
      <c r="P622" s="127"/>
      <c r="Q622" s="131"/>
      <c r="R622" s="131"/>
      <c r="S622" s="132"/>
      <c r="T622" s="136"/>
      <c r="U622" s="254"/>
      <c r="V622" s="254"/>
      <c r="W622" s="133" t="e">
        <f>VLOOKUP(TRIM(X622),X10:Y88,2,FALSE)</f>
        <v>#N/A</v>
      </c>
      <c r="X622" s="11" t="str">
        <f t="shared" si="23"/>
        <v/>
      </c>
      <c r="Y622" s="64"/>
      <c r="AA622" s="1">
        <f t="shared" si="22"/>
        <v>0</v>
      </c>
    </row>
    <row r="623" spans="1:27" ht="35.25" customHeight="1">
      <c r="A623" s="119"/>
      <c r="B623" s="134" t="s">
        <v>57</v>
      </c>
      <c r="C623" s="122"/>
      <c r="D623" s="122"/>
      <c r="E623" s="123" t="s">
        <v>16625</v>
      </c>
      <c r="F623" s="124"/>
      <c r="G623" s="124"/>
      <c r="H623" s="124"/>
      <c r="I623" s="253"/>
      <c r="J623" s="129"/>
      <c r="K623" s="128"/>
      <c r="L623" s="129"/>
      <c r="M623" s="128"/>
      <c r="N623" s="127"/>
      <c r="O623" s="127"/>
      <c r="P623" s="127"/>
      <c r="Q623" s="131"/>
      <c r="R623" s="131"/>
      <c r="S623" s="132"/>
      <c r="T623" s="136"/>
      <c r="U623" s="254"/>
      <c r="V623" s="254"/>
      <c r="W623" s="133" t="e">
        <f>VLOOKUP(TRIM(X623),X10:Y88,2,FALSE)</f>
        <v>#N/A</v>
      </c>
      <c r="X623" s="11" t="str">
        <f t="shared" si="23"/>
        <v/>
      </c>
      <c r="Y623" s="64"/>
      <c r="AA623" s="1">
        <f t="shared" si="22"/>
        <v>0</v>
      </c>
    </row>
    <row r="624" spans="1:27" ht="35.25" customHeight="1">
      <c r="A624" s="119"/>
      <c r="B624" s="134" t="s">
        <v>57</v>
      </c>
      <c r="C624" s="122"/>
      <c r="D624" s="122"/>
      <c r="E624" s="123" t="s">
        <v>16626</v>
      </c>
      <c r="F624" s="124"/>
      <c r="G624" s="124"/>
      <c r="H624" s="124"/>
      <c r="I624" s="253"/>
      <c r="J624" s="129"/>
      <c r="K624" s="128"/>
      <c r="L624" s="129"/>
      <c r="M624" s="128"/>
      <c r="N624" s="127"/>
      <c r="O624" s="127"/>
      <c r="P624" s="127"/>
      <c r="Q624" s="131"/>
      <c r="R624" s="131"/>
      <c r="S624" s="132"/>
      <c r="T624" s="136"/>
      <c r="U624" s="254"/>
      <c r="V624" s="254"/>
      <c r="W624" s="133" t="e">
        <f>VLOOKUP(TRIM(X624),X10:Y88,2,FALSE)</f>
        <v>#N/A</v>
      </c>
      <c r="X624" s="11" t="str">
        <f t="shared" si="23"/>
        <v/>
      </c>
      <c r="Y624" s="64"/>
      <c r="AA624" s="1">
        <f t="shared" si="22"/>
        <v>0</v>
      </c>
    </row>
    <row r="625" spans="1:27" ht="35.25" customHeight="1">
      <c r="A625" s="119"/>
      <c r="B625" s="134" t="s">
        <v>57</v>
      </c>
      <c r="C625" s="122"/>
      <c r="D625" s="122"/>
      <c r="E625" s="123" t="s">
        <v>16627</v>
      </c>
      <c r="F625" s="124"/>
      <c r="G625" s="124"/>
      <c r="H625" s="124"/>
      <c r="I625" s="253"/>
      <c r="J625" s="129"/>
      <c r="K625" s="128"/>
      <c r="L625" s="129"/>
      <c r="M625" s="128"/>
      <c r="N625" s="127"/>
      <c r="O625" s="127"/>
      <c r="P625" s="127"/>
      <c r="Q625" s="131"/>
      <c r="R625" s="131"/>
      <c r="S625" s="132"/>
      <c r="T625" s="136"/>
      <c r="U625" s="254"/>
      <c r="V625" s="254"/>
      <c r="W625" s="133" t="e">
        <f>VLOOKUP(TRIM(X625),X10:Y88,2,FALSE)</f>
        <v>#N/A</v>
      </c>
      <c r="X625" s="11" t="str">
        <f t="shared" si="23"/>
        <v/>
      </c>
      <c r="Y625" s="64"/>
      <c r="AA625" s="1">
        <f t="shared" si="22"/>
        <v>0</v>
      </c>
    </row>
    <row r="626" spans="1:27" ht="35.25" customHeight="1">
      <c r="A626" s="119"/>
      <c r="B626" s="134" t="s">
        <v>57</v>
      </c>
      <c r="C626" s="122"/>
      <c r="D626" s="122"/>
      <c r="E626" s="123" t="s">
        <v>16628</v>
      </c>
      <c r="F626" s="124"/>
      <c r="G626" s="124"/>
      <c r="H626" s="124"/>
      <c r="I626" s="253"/>
      <c r="J626" s="129"/>
      <c r="K626" s="128"/>
      <c r="L626" s="129"/>
      <c r="M626" s="128"/>
      <c r="N626" s="127"/>
      <c r="O626" s="127"/>
      <c r="P626" s="127"/>
      <c r="Q626" s="131"/>
      <c r="R626" s="131"/>
      <c r="S626" s="132"/>
      <c r="T626" s="136"/>
      <c r="U626" s="254"/>
      <c r="V626" s="254"/>
      <c r="W626" s="133" t="e">
        <f>VLOOKUP(TRIM(X626),X10:Y88,2,FALSE)</f>
        <v>#N/A</v>
      </c>
      <c r="X626" s="11" t="str">
        <f t="shared" si="23"/>
        <v/>
      </c>
      <c r="Y626" s="64"/>
      <c r="AA626" s="1">
        <f t="shared" si="22"/>
        <v>0</v>
      </c>
    </row>
    <row r="627" spans="1:27" ht="35.25" customHeight="1">
      <c r="A627" s="119"/>
      <c r="B627" s="134" t="s">
        <v>57</v>
      </c>
      <c r="C627" s="122"/>
      <c r="D627" s="122"/>
      <c r="E627" s="123" t="s">
        <v>16629</v>
      </c>
      <c r="F627" s="124"/>
      <c r="G627" s="124"/>
      <c r="H627" s="124"/>
      <c r="I627" s="253"/>
      <c r="J627" s="129"/>
      <c r="K627" s="128"/>
      <c r="L627" s="129"/>
      <c r="M627" s="128"/>
      <c r="N627" s="127"/>
      <c r="O627" s="127"/>
      <c r="P627" s="127"/>
      <c r="Q627" s="131"/>
      <c r="R627" s="131"/>
      <c r="S627" s="132"/>
      <c r="T627" s="136"/>
      <c r="U627" s="254"/>
      <c r="V627" s="254"/>
      <c r="W627" s="133" t="e">
        <f>VLOOKUP(TRIM(X627),X10:Y88,2,FALSE)</f>
        <v>#N/A</v>
      </c>
      <c r="X627" s="11" t="str">
        <f t="shared" si="23"/>
        <v/>
      </c>
      <c r="Y627" s="64"/>
      <c r="AA627" s="1">
        <f t="shared" si="22"/>
        <v>0</v>
      </c>
    </row>
    <row r="628" spans="1:27" ht="35.25" customHeight="1">
      <c r="A628" s="119"/>
      <c r="B628" s="134" t="s">
        <v>57</v>
      </c>
      <c r="C628" s="122"/>
      <c r="D628" s="122"/>
      <c r="E628" s="123" t="s">
        <v>16630</v>
      </c>
      <c r="F628" s="124"/>
      <c r="G628" s="124"/>
      <c r="H628" s="124"/>
      <c r="I628" s="253"/>
      <c r="J628" s="129"/>
      <c r="K628" s="128"/>
      <c r="L628" s="129"/>
      <c r="M628" s="128"/>
      <c r="N628" s="127"/>
      <c r="O628" s="127"/>
      <c r="P628" s="127"/>
      <c r="Q628" s="131"/>
      <c r="R628" s="131"/>
      <c r="S628" s="132"/>
      <c r="T628" s="136"/>
      <c r="U628" s="254"/>
      <c r="V628" s="254"/>
      <c r="W628" s="133" t="e">
        <f>VLOOKUP(TRIM(X628),X10:Y88,2,FALSE)</f>
        <v>#N/A</v>
      </c>
      <c r="X628" s="11" t="str">
        <f t="shared" si="23"/>
        <v/>
      </c>
      <c r="Y628" s="64"/>
      <c r="AA628" s="1">
        <f t="shared" si="22"/>
        <v>0</v>
      </c>
    </row>
    <row r="629" spans="1:27" ht="35.25" customHeight="1">
      <c r="A629" s="119"/>
      <c r="B629" s="134" t="s">
        <v>57</v>
      </c>
      <c r="C629" s="122"/>
      <c r="D629" s="122"/>
      <c r="E629" s="123" t="s">
        <v>16631</v>
      </c>
      <c r="F629" s="124"/>
      <c r="G629" s="124"/>
      <c r="H629" s="124"/>
      <c r="I629" s="253"/>
      <c r="J629" s="129"/>
      <c r="K629" s="128"/>
      <c r="L629" s="129"/>
      <c r="M629" s="128"/>
      <c r="N629" s="127"/>
      <c r="O629" s="127"/>
      <c r="P629" s="127"/>
      <c r="Q629" s="131"/>
      <c r="R629" s="131"/>
      <c r="S629" s="132"/>
      <c r="T629" s="136"/>
      <c r="U629" s="254"/>
      <c r="V629" s="254"/>
      <c r="W629" s="133" t="e">
        <f>VLOOKUP(TRIM(X629),X10:Y88,2,FALSE)</f>
        <v>#N/A</v>
      </c>
      <c r="X629" s="11" t="str">
        <f t="shared" si="23"/>
        <v/>
      </c>
      <c r="Y629" s="64"/>
      <c r="AA629" s="1">
        <f t="shared" si="22"/>
        <v>0</v>
      </c>
    </row>
    <row r="630" spans="1:27" ht="35.25" customHeight="1">
      <c r="A630" s="119"/>
      <c r="B630" s="134" t="s">
        <v>57</v>
      </c>
      <c r="C630" s="122"/>
      <c r="D630" s="122"/>
      <c r="E630" s="123" t="s">
        <v>16632</v>
      </c>
      <c r="F630" s="124"/>
      <c r="G630" s="124"/>
      <c r="H630" s="124"/>
      <c r="I630" s="253"/>
      <c r="J630" s="129"/>
      <c r="K630" s="128"/>
      <c r="L630" s="129"/>
      <c r="M630" s="128"/>
      <c r="N630" s="127"/>
      <c r="O630" s="127"/>
      <c r="P630" s="127"/>
      <c r="Q630" s="131"/>
      <c r="R630" s="131"/>
      <c r="S630" s="132"/>
      <c r="T630" s="136"/>
      <c r="U630" s="254"/>
      <c r="V630" s="254"/>
      <c r="W630" s="133" t="e">
        <f>VLOOKUP(TRIM(X630),X10:Y88,2,FALSE)</f>
        <v>#N/A</v>
      </c>
      <c r="X630" s="11" t="str">
        <f t="shared" si="23"/>
        <v/>
      </c>
      <c r="Y630" s="64"/>
      <c r="AA630" s="1">
        <f t="shared" si="22"/>
        <v>0</v>
      </c>
    </row>
    <row r="631" spans="1:27" ht="35.25" customHeight="1">
      <c r="A631" s="119"/>
      <c r="B631" s="134" t="s">
        <v>57</v>
      </c>
      <c r="C631" s="122"/>
      <c r="D631" s="122"/>
      <c r="E631" s="123" t="s">
        <v>16633</v>
      </c>
      <c r="F631" s="124"/>
      <c r="G631" s="124"/>
      <c r="H631" s="124"/>
      <c r="I631" s="253"/>
      <c r="J631" s="129"/>
      <c r="K631" s="128"/>
      <c r="L631" s="129"/>
      <c r="M631" s="128"/>
      <c r="N631" s="127"/>
      <c r="O631" s="127"/>
      <c r="P631" s="127"/>
      <c r="Q631" s="131"/>
      <c r="R631" s="131"/>
      <c r="S631" s="132"/>
      <c r="T631" s="136"/>
      <c r="U631" s="254"/>
      <c r="V631" s="254"/>
      <c r="W631" s="133" t="e">
        <f>VLOOKUP(TRIM(X631),X10:Y88,2,FALSE)</f>
        <v>#N/A</v>
      </c>
      <c r="X631" s="11" t="str">
        <f t="shared" si="23"/>
        <v/>
      </c>
      <c r="Y631" s="64"/>
      <c r="AA631" s="1">
        <f t="shared" si="22"/>
        <v>0</v>
      </c>
    </row>
    <row r="632" spans="1:27" ht="35.25" customHeight="1">
      <c r="A632" s="119"/>
      <c r="B632" s="134" t="s">
        <v>57</v>
      </c>
      <c r="C632" s="122"/>
      <c r="D632" s="122"/>
      <c r="E632" s="123" t="s">
        <v>16634</v>
      </c>
      <c r="F632" s="124"/>
      <c r="G632" s="124"/>
      <c r="H632" s="124"/>
      <c r="I632" s="253"/>
      <c r="J632" s="129"/>
      <c r="K632" s="128"/>
      <c r="L632" s="129"/>
      <c r="M632" s="128"/>
      <c r="N632" s="127"/>
      <c r="O632" s="127"/>
      <c r="P632" s="127"/>
      <c r="Q632" s="131"/>
      <c r="R632" s="131"/>
      <c r="S632" s="132"/>
      <c r="T632" s="136"/>
      <c r="U632" s="254"/>
      <c r="V632" s="254"/>
      <c r="W632" s="133" t="e">
        <f>VLOOKUP(TRIM(X632),X10:Y88,2,FALSE)</f>
        <v>#N/A</v>
      </c>
      <c r="X632" s="11" t="str">
        <f t="shared" si="23"/>
        <v/>
      </c>
      <c r="Y632" s="64"/>
      <c r="AA632" s="1">
        <f t="shared" si="22"/>
        <v>0</v>
      </c>
    </row>
    <row r="633" spans="1:27" ht="37.200000000000003" customHeight="1">
      <c r="A633" s="119"/>
      <c r="B633" s="134" t="s">
        <v>57</v>
      </c>
      <c r="C633" s="122"/>
      <c r="D633" s="122"/>
      <c r="E633" s="123" t="s">
        <v>16635</v>
      </c>
      <c r="F633" s="124"/>
      <c r="G633" s="124"/>
      <c r="H633" s="124"/>
      <c r="I633" s="253"/>
      <c r="J633" s="129"/>
      <c r="K633" s="128"/>
      <c r="L633" s="129"/>
      <c r="M633" s="128"/>
      <c r="N633" s="127"/>
      <c r="O633" s="127"/>
      <c r="P633" s="127"/>
      <c r="Q633" s="131"/>
      <c r="R633" s="131"/>
      <c r="S633" s="132"/>
      <c r="T633" s="136"/>
      <c r="U633" s="254"/>
      <c r="V633" s="254"/>
      <c r="W633" s="133" t="e">
        <f>VLOOKUP(TRIM(X633),X10:Y88,2,FALSE)</f>
        <v>#N/A</v>
      </c>
      <c r="X633" s="11" t="str">
        <f t="shared" si="23"/>
        <v/>
      </c>
      <c r="Y633" s="64"/>
      <c r="AA633" s="1">
        <f t="shared" si="22"/>
        <v>0</v>
      </c>
    </row>
    <row r="634" spans="1:27" ht="35.25" customHeight="1">
      <c r="A634" s="119"/>
      <c r="B634" s="134" t="s">
        <v>57</v>
      </c>
      <c r="C634" s="122"/>
      <c r="D634" s="122"/>
      <c r="E634" s="123" t="s">
        <v>16636</v>
      </c>
      <c r="F634" s="124"/>
      <c r="G634" s="124"/>
      <c r="H634" s="124"/>
      <c r="I634" s="253"/>
      <c r="J634" s="129"/>
      <c r="K634" s="128"/>
      <c r="L634" s="129"/>
      <c r="M634" s="128"/>
      <c r="N634" s="127"/>
      <c r="O634" s="127"/>
      <c r="P634" s="127"/>
      <c r="Q634" s="131"/>
      <c r="R634" s="131"/>
      <c r="S634" s="132"/>
      <c r="T634" s="136"/>
      <c r="U634" s="254"/>
      <c r="V634" s="254"/>
      <c r="W634" s="133" t="e">
        <f>VLOOKUP(TRIM(X634),X10:Y88,2,FALSE)</f>
        <v>#N/A</v>
      </c>
      <c r="X634" s="11" t="str">
        <f t="shared" si="23"/>
        <v/>
      </c>
      <c r="Y634" s="64"/>
      <c r="AA634" s="1">
        <f t="shared" si="22"/>
        <v>0</v>
      </c>
    </row>
    <row r="635" spans="1:27" ht="35.25" customHeight="1">
      <c r="A635" s="119"/>
      <c r="B635" s="134" t="s">
        <v>57</v>
      </c>
      <c r="C635" s="122"/>
      <c r="D635" s="122"/>
      <c r="E635" s="123" t="s">
        <v>16637</v>
      </c>
      <c r="F635" s="124"/>
      <c r="G635" s="124"/>
      <c r="H635" s="124"/>
      <c r="I635" s="253"/>
      <c r="J635" s="129"/>
      <c r="K635" s="128"/>
      <c r="L635" s="129"/>
      <c r="M635" s="128"/>
      <c r="N635" s="127"/>
      <c r="O635" s="127"/>
      <c r="P635" s="127"/>
      <c r="Q635" s="131"/>
      <c r="R635" s="131"/>
      <c r="S635" s="132"/>
      <c r="T635" s="136"/>
      <c r="U635" s="254"/>
      <c r="V635" s="254"/>
      <c r="W635" s="133" t="e">
        <f>VLOOKUP(TRIM(X635),X10:Y88,2,FALSE)</f>
        <v>#N/A</v>
      </c>
      <c r="X635" s="11" t="str">
        <f t="shared" si="23"/>
        <v/>
      </c>
      <c r="Y635" s="64"/>
      <c r="AA635" s="1">
        <f t="shared" si="22"/>
        <v>0</v>
      </c>
    </row>
    <row r="636" spans="1:27" ht="35.25" customHeight="1">
      <c r="A636" s="119"/>
      <c r="B636" s="134" t="s">
        <v>57</v>
      </c>
      <c r="C636" s="122"/>
      <c r="D636" s="122"/>
      <c r="E636" s="123" t="s">
        <v>16638</v>
      </c>
      <c r="F636" s="124"/>
      <c r="G636" s="124"/>
      <c r="H636" s="124"/>
      <c r="I636" s="253"/>
      <c r="J636" s="129"/>
      <c r="K636" s="128"/>
      <c r="L636" s="129"/>
      <c r="M636" s="128"/>
      <c r="N636" s="127"/>
      <c r="O636" s="127"/>
      <c r="P636" s="127"/>
      <c r="Q636" s="131"/>
      <c r="R636" s="131"/>
      <c r="S636" s="132"/>
      <c r="T636" s="136"/>
      <c r="U636" s="254"/>
      <c r="V636" s="254"/>
      <c r="W636" s="133" t="e">
        <f>VLOOKUP(TRIM(X636),X10:Y88,2,FALSE)</f>
        <v>#N/A</v>
      </c>
      <c r="X636" s="11" t="str">
        <f t="shared" si="23"/>
        <v/>
      </c>
      <c r="Y636" s="64"/>
      <c r="AA636" s="1">
        <f t="shared" si="22"/>
        <v>0</v>
      </c>
    </row>
    <row r="637" spans="1:27" ht="35.25" customHeight="1">
      <c r="A637" s="119"/>
      <c r="B637" s="134" t="s">
        <v>57</v>
      </c>
      <c r="C637" s="122"/>
      <c r="D637" s="122"/>
      <c r="E637" s="123" t="s">
        <v>16639</v>
      </c>
      <c r="F637" s="124"/>
      <c r="G637" s="124"/>
      <c r="H637" s="124"/>
      <c r="I637" s="253"/>
      <c r="J637" s="129"/>
      <c r="K637" s="128"/>
      <c r="L637" s="129"/>
      <c r="M637" s="128"/>
      <c r="N637" s="127"/>
      <c r="O637" s="127"/>
      <c r="P637" s="127"/>
      <c r="Q637" s="131"/>
      <c r="R637" s="131"/>
      <c r="S637" s="132"/>
      <c r="T637" s="136"/>
      <c r="U637" s="254"/>
      <c r="V637" s="254"/>
      <c r="W637" s="133" t="e">
        <f>VLOOKUP(TRIM(X637),X10:Y88,2,FALSE)</f>
        <v>#N/A</v>
      </c>
      <c r="X637" s="11" t="str">
        <f t="shared" si="23"/>
        <v/>
      </c>
      <c r="Y637" s="64"/>
      <c r="AA637" s="1">
        <f t="shared" si="22"/>
        <v>0</v>
      </c>
    </row>
    <row r="638" spans="1:27" ht="35.25" customHeight="1">
      <c r="A638" s="119"/>
      <c r="B638" s="134" t="s">
        <v>57</v>
      </c>
      <c r="C638" s="122"/>
      <c r="D638" s="122"/>
      <c r="E638" s="123" t="s">
        <v>16640</v>
      </c>
      <c r="F638" s="124"/>
      <c r="G638" s="124"/>
      <c r="H638" s="124"/>
      <c r="I638" s="253"/>
      <c r="J638" s="129"/>
      <c r="K638" s="128"/>
      <c r="L638" s="129"/>
      <c r="M638" s="128"/>
      <c r="N638" s="127"/>
      <c r="O638" s="127"/>
      <c r="P638" s="127"/>
      <c r="Q638" s="131"/>
      <c r="R638" s="131"/>
      <c r="S638" s="132"/>
      <c r="T638" s="136"/>
      <c r="U638" s="254"/>
      <c r="V638" s="254"/>
      <c r="W638" s="133" t="e">
        <f>VLOOKUP(TRIM(X638),X10:Y88,2,FALSE)</f>
        <v>#N/A</v>
      </c>
      <c r="X638" s="11" t="str">
        <f t="shared" si="23"/>
        <v/>
      </c>
      <c r="Y638" s="64"/>
      <c r="AA638" s="1">
        <f t="shared" si="22"/>
        <v>0</v>
      </c>
    </row>
    <row r="639" spans="1:27" ht="35.25" customHeight="1">
      <c r="A639" s="119"/>
      <c r="B639" s="134" t="s">
        <v>57</v>
      </c>
      <c r="C639" s="122"/>
      <c r="D639" s="122"/>
      <c r="E639" s="123" t="s">
        <v>16641</v>
      </c>
      <c r="F639" s="124"/>
      <c r="G639" s="124"/>
      <c r="H639" s="124"/>
      <c r="I639" s="253"/>
      <c r="J639" s="129"/>
      <c r="K639" s="128"/>
      <c r="L639" s="129"/>
      <c r="M639" s="128"/>
      <c r="N639" s="127"/>
      <c r="O639" s="127"/>
      <c r="P639" s="127"/>
      <c r="Q639" s="131"/>
      <c r="R639" s="131"/>
      <c r="S639" s="132"/>
      <c r="T639" s="136"/>
      <c r="U639" s="254"/>
      <c r="V639" s="254"/>
      <c r="W639" s="133" t="e">
        <f>VLOOKUP(TRIM(X639),X10:Y88,2,FALSE)</f>
        <v>#N/A</v>
      </c>
      <c r="X639" s="11" t="str">
        <f t="shared" si="23"/>
        <v/>
      </c>
      <c r="Y639" s="64"/>
      <c r="AA639" s="1">
        <f t="shared" si="22"/>
        <v>0</v>
      </c>
    </row>
    <row r="640" spans="1:27" ht="35.25" customHeight="1">
      <c r="A640" s="119"/>
      <c r="B640" s="134" t="s">
        <v>57</v>
      </c>
      <c r="C640" s="122"/>
      <c r="D640" s="122"/>
      <c r="E640" s="123" t="s">
        <v>16642</v>
      </c>
      <c r="F640" s="124"/>
      <c r="G640" s="124"/>
      <c r="H640" s="124"/>
      <c r="I640" s="253"/>
      <c r="J640" s="129"/>
      <c r="K640" s="128"/>
      <c r="L640" s="129"/>
      <c r="M640" s="128"/>
      <c r="N640" s="127"/>
      <c r="O640" s="127"/>
      <c r="P640" s="127"/>
      <c r="Q640" s="131"/>
      <c r="R640" s="131"/>
      <c r="S640" s="132"/>
      <c r="T640" s="136"/>
      <c r="U640" s="254"/>
      <c r="V640" s="254"/>
      <c r="W640" s="133" t="e">
        <f>VLOOKUP(TRIM(X640),X10:Y88,2,FALSE)</f>
        <v>#N/A</v>
      </c>
      <c r="X640" s="11" t="str">
        <f t="shared" si="23"/>
        <v/>
      </c>
      <c r="Y640" s="64"/>
      <c r="AA640" s="1">
        <f t="shared" si="22"/>
        <v>0</v>
      </c>
    </row>
    <row r="641" spans="1:27" ht="35.25" customHeight="1">
      <c r="A641" s="119"/>
      <c r="B641" s="134" t="s">
        <v>57</v>
      </c>
      <c r="C641" s="122"/>
      <c r="D641" s="122"/>
      <c r="E641" s="123" t="s">
        <v>16643</v>
      </c>
      <c r="F641" s="124"/>
      <c r="G641" s="124"/>
      <c r="H641" s="124"/>
      <c r="I641" s="253"/>
      <c r="J641" s="129"/>
      <c r="K641" s="128"/>
      <c r="L641" s="129"/>
      <c r="M641" s="128"/>
      <c r="N641" s="127"/>
      <c r="O641" s="127"/>
      <c r="P641" s="127"/>
      <c r="Q641" s="131"/>
      <c r="R641" s="131"/>
      <c r="S641" s="132"/>
      <c r="T641" s="136"/>
      <c r="U641" s="254"/>
      <c r="V641" s="254"/>
      <c r="W641" s="133" t="e">
        <f>VLOOKUP(TRIM(X641),X10:Y88,2,FALSE)</f>
        <v>#N/A</v>
      </c>
      <c r="X641" s="11" t="str">
        <f t="shared" si="23"/>
        <v/>
      </c>
      <c r="Y641" s="64"/>
      <c r="AA641" s="1">
        <f t="shared" si="22"/>
        <v>0</v>
      </c>
    </row>
    <row r="642" spans="1:27" ht="35.25" customHeight="1">
      <c r="A642" s="119"/>
      <c r="B642" s="134" t="s">
        <v>57</v>
      </c>
      <c r="C642" s="122"/>
      <c r="D642" s="122"/>
      <c r="E642" s="123" t="s">
        <v>16644</v>
      </c>
      <c r="F642" s="124"/>
      <c r="G642" s="124"/>
      <c r="H642" s="124"/>
      <c r="I642" s="253"/>
      <c r="J642" s="129"/>
      <c r="K642" s="128"/>
      <c r="L642" s="129"/>
      <c r="M642" s="128"/>
      <c r="N642" s="127"/>
      <c r="O642" s="127"/>
      <c r="P642" s="127"/>
      <c r="Q642" s="131"/>
      <c r="R642" s="131"/>
      <c r="S642" s="132"/>
      <c r="T642" s="136"/>
      <c r="U642" s="254"/>
      <c r="V642" s="254"/>
      <c r="W642" s="133" t="e">
        <f>VLOOKUP(TRIM(X642),X10:Y88,2,FALSE)</f>
        <v>#N/A</v>
      </c>
      <c r="X642" s="11" t="str">
        <f t="shared" si="23"/>
        <v/>
      </c>
      <c r="Y642" s="64"/>
      <c r="AA642" s="1">
        <f t="shared" si="22"/>
        <v>0</v>
      </c>
    </row>
    <row r="643" spans="1:27" ht="35.25" customHeight="1">
      <c r="A643" s="119"/>
      <c r="B643" s="134" t="s">
        <v>57</v>
      </c>
      <c r="C643" s="122"/>
      <c r="D643" s="122"/>
      <c r="E643" s="123" t="s">
        <v>16645</v>
      </c>
      <c r="F643" s="124"/>
      <c r="G643" s="124"/>
      <c r="H643" s="124"/>
      <c r="I643" s="253"/>
      <c r="J643" s="129"/>
      <c r="K643" s="128"/>
      <c r="L643" s="129"/>
      <c r="M643" s="128"/>
      <c r="N643" s="127"/>
      <c r="O643" s="127"/>
      <c r="P643" s="127"/>
      <c r="Q643" s="131"/>
      <c r="R643" s="131"/>
      <c r="S643" s="132"/>
      <c r="T643" s="136"/>
      <c r="U643" s="254"/>
      <c r="V643" s="254"/>
      <c r="W643" s="133" t="e">
        <f>VLOOKUP(TRIM(X643),X10:Y88,2,FALSE)</f>
        <v>#N/A</v>
      </c>
      <c r="X643" s="11" t="str">
        <f t="shared" si="23"/>
        <v/>
      </c>
      <c r="Y643" s="64"/>
      <c r="AA643" s="1">
        <f t="shared" si="22"/>
        <v>0</v>
      </c>
    </row>
    <row r="644" spans="1:27" ht="35.25" customHeight="1">
      <c r="A644" s="119"/>
      <c r="B644" s="134" t="s">
        <v>57</v>
      </c>
      <c r="C644" s="122"/>
      <c r="D644" s="122"/>
      <c r="E644" s="123" t="s">
        <v>16646</v>
      </c>
      <c r="F644" s="124"/>
      <c r="G644" s="124"/>
      <c r="H644" s="124"/>
      <c r="I644" s="253"/>
      <c r="J644" s="129"/>
      <c r="K644" s="128"/>
      <c r="L644" s="129"/>
      <c r="M644" s="128"/>
      <c r="N644" s="127"/>
      <c r="O644" s="127"/>
      <c r="P644" s="127"/>
      <c r="Q644" s="131"/>
      <c r="R644" s="131"/>
      <c r="S644" s="132"/>
      <c r="T644" s="136"/>
      <c r="U644" s="254"/>
      <c r="V644" s="254"/>
      <c r="W644" s="133" t="e">
        <f>VLOOKUP(TRIM(X644),X10:Y88,2,FALSE)</f>
        <v>#N/A</v>
      </c>
      <c r="X644" s="11" t="str">
        <f t="shared" si="23"/>
        <v/>
      </c>
      <c r="Y644" s="64"/>
      <c r="AA644" s="1">
        <f t="shared" si="22"/>
        <v>0</v>
      </c>
    </row>
    <row r="645" spans="1:27" ht="35.25" customHeight="1">
      <c r="A645" s="119"/>
      <c r="B645" s="134" t="s">
        <v>57</v>
      </c>
      <c r="C645" s="122"/>
      <c r="D645" s="122"/>
      <c r="E645" s="123" t="s">
        <v>16647</v>
      </c>
      <c r="F645" s="124"/>
      <c r="G645" s="124"/>
      <c r="H645" s="124"/>
      <c r="I645" s="253"/>
      <c r="J645" s="129"/>
      <c r="K645" s="128"/>
      <c r="L645" s="129"/>
      <c r="M645" s="128"/>
      <c r="N645" s="127"/>
      <c r="O645" s="127"/>
      <c r="P645" s="127"/>
      <c r="Q645" s="131"/>
      <c r="R645" s="131"/>
      <c r="S645" s="132"/>
      <c r="T645" s="136"/>
      <c r="U645" s="254"/>
      <c r="V645" s="254"/>
      <c r="W645" s="133" t="e">
        <f>VLOOKUP(TRIM(X645),X10:Y88,2,FALSE)</f>
        <v>#N/A</v>
      </c>
      <c r="X645" s="11" t="str">
        <f t="shared" si="23"/>
        <v/>
      </c>
      <c r="Y645" s="64"/>
      <c r="AA645" s="1">
        <f t="shared" si="22"/>
        <v>0</v>
      </c>
    </row>
    <row r="646" spans="1:27" ht="35.25" customHeight="1">
      <c r="A646" s="119"/>
      <c r="B646" s="134" t="s">
        <v>57</v>
      </c>
      <c r="C646" s="122"/>
      <c r="D646" s="122"/>
      <c r="E646" s="123" t="s">
        <v>16648</v>
      </c>
      <c r="F646" s="124"/>
      <c r="G646" s="124"/>
      <c r="H646" s="124"/>
      <c r="I646" s="253"/>
      <c r="J646" s="129"/>
      <c r="K646" s="128"/>
      <c r="L646" s="129"/>
      <c r="M646" s="128"/>
      <c r="N646" s="127"/>
      <c r="O646" s="127"/>
      <c r="P646" s="127"/>
      <c r="Q646" s="131"/>
      <c r="R646" s="131"/>
      <c r="S646" s="132"/>
      <c r="T646" s="136"/>
      <c r="U646" s="254"/>
      <c r="V646" s="254"/>
      <c r="W646" s="133" t="e">
        <f>VLOOKUP(TRIM(X646),X10:Y88,2,FALSE)</f>
        <v>#N/A</v>
      </c>
      <c r="X646" s="11" t="str">
        <f t="shared" si="23"/>
        <v/>
      </c>
      <c r="Y646" s="64"/>
      <c r="AA646" s="1">
        <f t="shared" si="22"/>
        <v>0</v>
      </c>
    </row>
    <row r="647" spans="1:27" ht="35.25" customHeight="1">
      <c r="A647" s="119"/>
      <c r="B647" s="134" t="s">
        <v>57</v>
      </c>
      <c r="C647" s="122"/>
      <c r="D647" s="122"/>
      <c r="E647" s="123" t="s">
        <v>16649</v>
      </c>
      <c r="F647" s="124"/>
      <c r="G647" s="124"/>
      <c r="H647" s="124"/>
      <c r="I647" s="253"/>
      <c r="J647" s="129"/>
      <c r="K647" s="128"/>
      <c r="L647" s="129"/>
      <c r="M647" s="128"/>
      <c r="N647" s="127"/>
      <c r="O647" s="127"/>
      <c r="P647" s="127"/>
      <c r="Q647" s="131"/>
      <c r="R647" s="131"/>
      <c r="S647" s="132"/>
      <c r="T647" s="136"/>
      <c r="U647" s="254"/>
      <c r="V647" s="254"/>
      <c r="W647" s="133" t="e">
        <f>VLOOKUP(TRIM(X647),X10:Y88,2,FALSE)</f>
        <v>#N/A</v>
      </c>
      <c r="X647" s="11" t="str">
        <f t="shared" si="23"/>
        <v/>
      </c>
      <c r="Y647" s="64"/>
      <c r="AA647" s="1">
        <f t="shared" si="22"/>
        <v>0</v>
      </c>
    </row>
    <row r="648" spans="1:27" ht="35.25" customHeight="1">
      <c r="A648" s="119"/>
      <c r="B648" s="134" t="s">
        <v>57</v>
      </c>
      <c r="C648" s="122"/>
      <c r="D648" s="122"/>
      <c r="E648" s="123" t="s">
        <v>16650</v>
      </c>
      <c r="F648" s="124"/>
      <c r="G648" s="124"/>
      <c r="H648" s="124"/>
      <c r="I648" s="253"/>
      <c r="J648" s="127"/>
      <c r="K648" s="255"/>
      <c r="L648" s="127"/>
      <c r="M648" s="255"/>
      <c r="N648" s="127"/>
      <c r="O648" s="127"/>
      <c r="P648" s="127"/>
      <c r="Q648" s="131"/>
      <c r="R648" s="131"/>
      <c r="S648" s="132"/>
      <c r="T648" s="136"/>
      <c r="U648" s="254"/>
      <c r="V648" s="254"/>
      <c r="W648" s="133" t="e">
        <f>VLOOKUP(TRIM(X648),X10:Y88,2,FALSE)</f>
        <v>#N/A</v>
      </c>
      <c r="X648" s="11" t="str">
        <f t="shared" si="23"/>
        <v/>
      </c>
      <c r="Y648" s="64"/>
      <c r="AA648" s="1">
        <f t="shared" si="22"/>
        <v>0</v>
      </c>
    </row>
    <row r="649" spans="1:27" ht="35.25" customHeight="1">
      <c r="A649" s="119"/>
      <c r="B649" s="134" t="s">
        <v>57</v>
      </c>
      <c r="C649" s="122"/>
      <c r="D649" s="122"/>
      <c r="E649" s="123" t="s">
        <v>16651</v>
      </c>
      <c r="F649" s="124"/>
      <c r="G649" s="124"/>
      <c r="H649" s="124"/>
      <c r="I649" s="253"/>
      <c r="J649" s="127"/>
      <c r="K649" s="255"/>
      <c r="L649" s="127"/>
      <c r="M649" s="255"/>
      <c r="N649" s="127"/>
      <c r="O649" s="127"/>
      <c r="P649" s="127"/>
      <c r="Q649" s="131"/>
      <c r="R649" s="131"/>
      <c r="S649" s="132"/>
      <c r="T649" s="136"/>
      <c r="U649" s="254"/>
      <c r="V649" s="254"/>
      <c r="W649" s="133" t="e">
        <f>VLOOKUP(TRIM(X649),X10:Y88,2,FALSE)</f>
        <v>#N/A</v>
      </c>
      <c r="X649" s="11" t="str">
        <f t="shared" si="23"/>
        <v/>
      </c>
      <c r="Y649" s="64"/>
      <c r="AA649" s="1">
        <f t="shared" si="22"/>
        <v>0</v>
      </c>
    </row>
    <row r="650" spans="1:27" ht="35.25" customHeight="1">
      <c r="A650" s="119"/>
      <c r="B650" s="134" t="s">
        <v>57</v>
      </c>
      <c r="C650" s="122"/>
      <c r="D650" s="122"/>
      <c r="E650" s="123" t="s">
        <v>16652</v>
      </c>
      <c r="F650" s="124"/>
      <c r="G650" s="124"/>
      <c r="H650" s="124"/>
      <c r="I650" s="253"/>
      <c r="J650" s="129"/>
      <c r="K650" s="128"/>
      <c r="L650" s="129"/>
      <c r="M650" s="128"/>
      <c r="N650" s="127"/>
      <c r="O650" s="127"/>
      <c r="P650" s="127"/>
      <c r="Q650" s="131"/>
      <c r="R650" s="131"/>
      <c r="S650" s="132"/>
      <c r="T650" s="136"/>
      <c r="U650" s="254"/>
      <c r="V650" s="254"/>
      <c r="W650" s="133" t="e">
        <f>VLOOKUP(TRIM(X650),X10:Y88,2,FALSE)</f>
        <v>#N/A</v>
      </c>
      <c r="X650" s="11" t="str">
        <f t="shared" si="23"/>
        <v/>
      </c>
      <c r="Y650" s="64"/>
      <c r="AA650" s="1">
        <f t="shared" si="22"/>
        <v>0</v>
      </c>
    </row>
    <row r="651" spans="1:27" ht="35.25" customHeight="1">
      <c r="A651" s="119"/>
      <c r="B651" s="134" t="s">
        <v>57</v>
      </c>
      <c r="C651" s="122"/>
      <c r="D651" s="122"/>
      <c r="E651" s="123" t="s">
        <v>16653</v>
      </c>
      <c r="F651" s="124"/>
      <c r="G651" s="124"/>
      <c r="H651" s="124"/>
      <c r="I651" s="253"/>
      <c r="J651" s="129"/>
      <c r="K651" s="128"/>
      <c r="L651" s="129"/>
      <c r="M651" s="128"/>
      <c r="N651" s="127"/>
      <c r="O651" s="127"/>
      <c r="P651" s="127"/>
      <c r="Q651" s="131"/>
      <c r="R651" s="131"/>
      <c r="S651" s="132"/>
      <c r="T651" s="136"/>
      <c r="U651" s="254"/>
      <c r="V651" s="254"/>
      <c r="W651" s="133" t="e">
        <f>VLOOKUP(TRIM(X651),X10:Y88,2,FALSE)</f>
        <v>#N/A</v>
      </c>
      <c r="X651" s="11" t="str">
        <f t="shared" si="23"/>
        <v/>
      </c>
      <c r="Y651" s="64"/>
      <c r="AA651" s="1">
        <f t="shared" si="22"/>
        <v>0</v>
      </c>
    </row>
    <row r="652" spans="1:27" ht="35.25" customHeight="1">
      <c r="A652" s="119"/>
      <c r="B652" s="134" t="s">
        <v>57</v>
      </c>
      <c r="C652" s="122"/>
      <c r="D652" s="122"/>
      <c r="E652" s="123" t="s">
        <v>16654</v>
      </c>
      <c r="F652" s="124"/>
      <c r="G652" s="124"/>
      <c r="H652" s="124"/>
      <c r="I652" s="253"/>
      <c r="J652" s="129"/>
      <c r="K652" s="128"/>
      <c r="L652" s="129"/>
      <c r="M652" s="128"/>
      <c r="N652" s="127"/>
      <c r="O652" s="127"/>
      <c r="P652" s="127"/>
      <c r="Q652" s="131"/>
      <c r="R652" s="131"/>
      <c r="S652" s="132"/>
      <c r="T652" s="136"/>
      <c r="U652" s="254"/>
      <c r="V652" s="254"/>
      <c r="W652" s="133" t="e">
        <f>VLOOKUP(TRIM(X652),X10:Y88,2,FALSE)</f>
        <v>#N/A</v>
      </c>
      <c r="X652" s="11" t="str">
        <f t="shared" si="23"/>
        <v/>
      </c>
      <c r="Y652" s="64"/>
      <c r="AA652" s="1">
        <f t="shared" si="22"/>
        <v>0</v>
      </c>
    </row>
    <row r="653" spans="1:27" ht="35.25" customHeight="1">
      <c r="A653" s="119"/>
      <c r="B653" s="134" t="s">
        <v>57</v>
      </c>
      <c r="C653" s="122"/>
      <c r="D653" s="122"/>
      <c r="E653" s="123" t="s">
        <v>16655</v>
      </c>
      <c r="F653" s="124"/>
      <c r="G653" s="124"/>
      <c r="H653" s="124"/>
      <c r="I653" s="253"/>
      <c r="J653" s="129"/>
      <c r="K653" s="128"/>
      <c r="L653" s="129"/>
      <c r="M653" s="128"/>
      <c r="N653" s="127"/>
      <c r="O653" s="127"/>
      <c r="P653" s="127"/>
      <c r="Q653" s="131"/>
      <c r="R653" s="131"/>
      <c r="S653" s="132"/>
      <c r="T653" s="136"/>
      <c r="U653" s="254"/>
      <c r="V653" s="254"/>
      <c r="W653" s="133" t="e">
        <f>VLOOKUP(TRIM(X653),X10:Y88,2,FALSE)</f>
        <v>#N/A</v>
      </c>
      <c r="X653" s="11" t="str">
        <f t="shared" si="23"/>
        <v/>
      </c>
      <c r="Y653" s="64"/>
      <c r="AA653" s="1">
        <f t="shared" si="22"/>
        <v>0</v>
      </c>
    </row>
    <row r="654" spans="1:27" ht="35.25" customHeight="1">
      <c r="A654" s="119"/>
      <c r="B654" s="134" t="s">
        <v>57</v>
      </c>
      <c r="C654" s="122"/>
      <c r="D654" s="122"/>
      <c r="E654" s="123" t="s">
        <v>16656</v>
      </c>
      <c r="F654" s="124"/>
      <c r="G654" s="124"/>
      <c r="H654" s="124"/>
      <c r="I654" s="253"/>
      <c r="J654" s="129"/>
      <c r="K654" s="128"/>
      <c r="L654" s="129"/>
      <c r="M654" s="128"/>
      <c r="N654" s="127"/>
      <c r="O654" s="127"/>
      <c r="P654" s="127"/>
      <c r="Q654" s="131"/>
      <c r="R654" s="131"/>
      <c r="S654" s="132"/>
      <c r="T654" s="136"/>
      <c r="U654" s="254"/>
      <c r="V654" s="254"/>
      <c r="W654" s="133" t="e">
        <f>VLOOKUP(TRIM(X654),X10:Y88,2,FALSE)</f>
        <v>#N/A</v>
      </c>
      <c r="X654" s="11" t="str">
        <f t="shared" si="23"/>
        <v/>
      </c>
      <c r="Y654" s="64"/>
      <c r="AA654" s="1">
        <f t="shared" si="22"/>
        <v>0</v>
      </c>
    </row>
    <row r="655" spans="1:27" ht="35.25" customHeight="1">
      <c r="A655" s="119"/>
      <c r="B655" s="134" t="s">
        <v>57</v>
      </c>
      <c r="C655" s="122"/>
      <c r="D655" s="122"/>
      <c r="E655" s="123" t="s">
        <v>16657</v>
      </c>
      <c r="F655" s="124"/>
      <c r="G655" s="124"/>
      <c r="H655" s="124"/>
      <c r="I655" s="253"/>
      <c r="J655" s="129"/>
      <c r="K655" s="128"/>
      <c r="L655" s="129"/>
      <c r="M655" s="128"/>
      <c r="N655" s="127"/>
      <c r="O655" s="127"/>
      <c r="P655" s="127"/>
      <c r="Q655" s="131"/>
      <c r="R655" s="131"/>
      <c r="S655" s="132"/>
      <c r="T655" s="136"/>
      <c r="U655" s="254"/>
      <c r="V655" s="254"/>
      <c r="W655" s="133" t="e">
        <f>VLOOKUP(TRIM(X655),X10:Y88,2,FALSE)</f>
        <v>#N/A</v>
      </c>
      <c r="X655" s="11" t="str">
        <f t="shared" si="23"/>
        <v/>
      </c>
      <c r="Y655" s="64"/>
      <c r="AA655" s="1">
        <f t="shared" si="22"/>
        <v>0</v>
      </c>
    </row>
    <row r="656" spans="1:27" ht="35.25" customHeight="1">
      <c r="A656" s="119"/>
      <c r="B656" s="134" t="s">
        <v>57</v>
      </c>
      <c r="C656" s="122"/>
      <c r="D656" s="122"/>
      <c r="E656" s="123" t="s">
        <v>16658</v>
      </c>
      <c r="F656" s="124"/>
      <c r="G656" s="124"/>
      <c r="H656" s="124"/>
      <c r="I656" s="253"/>
      <c r="J656" s="129"/>
      <c r="K656" s="128"/>
      <c r="L656" s="129"/>
      <c r="M656" s="128"/>
      <c r="N656" s="127"/>
      <c r="O656" s="127"/>
      <c r="P656" s="127"/>
      <c r="Q656" s="131"/>
      <c r="R656" s="131"/>
      <c r="S656" s="132"/>
      <c r="T656" s="136"/>
      <c r="U656" s="254"/>
      <c r="V656" s="254"/>
      <c r="W656" s="133" t="e">
        <f>VLOOKUP(TRIM(X656),X10:Y88,2,FALSE)</f>
        <v>#N/A</v>
      </c>
      <c r="X656" s="11" t="str">
        <f t="shared" si="23"/>
        <v/>
      </c>
      <c r="Y656" s="64"/>
      <c r="AA656" s="1">
        <f t="shared" si="22"/>
        <v>0</v>
      </c>
    </row>
    <row r="657" spans="1:27" ht="35.25" customHeight="1">
      <c r="A657" s="119"/>
      <c r="B657" s="134" t="s">
        <v>57</v>
      </c>
      <c r="C657" s="122"/>
      <c r="D657" s="122"/>
      <c r="E657" s="123" t="s">
        <v>16659</v>
      </c>
      <c r="F657" s="124"/>
      <c r="G657" s="124"/>
      <c r="H657" s="124"/>
      <c r="I657" s="253"/>
      <c r="J657" s="129"/>
      <c r="K657" s="128"/>
      <c r="L657" s="129"/>
      <c r="M657" s="128"/>
      <c r="N657" s="127"/>
      <c r="O657" s="127"/>
      <c r="P657" s="127"/>
      <c r="Q657" s="131"/>
      <c r="R657" s="131"/>
      <c r="S657" s="132"/>
      <c r="T657" s="136"/>
      <c r="U657" s="254"/>
      <c r="V657" s="254"/>
      <c r="W657" s="133" t="e">
        <f>VLOOKUP(TRIM(X657),X10:Y88,2,FALSE)</f>
        <v>#N/A</v>
      </c>
      <c r="X657" s="11" t="str">
        <f t="shared" si="23"/>
        <v/>
      </c>
      <c r="Y657" s="64"/>
      <c r="AA657" s="1">
        <f t="shared" si="22"/>
        <v>0</v>
      </c>
    </row>
    <row r="658" spans="1:27" ht="35.25" customHeight="1">
      <c r="A658" s="119"/>
      <c r="B658" s="134" t="s">
        <v>57</v>
      </c>
      <c r="C658" s="122"/>
      <c r="D658" s="122"/>
      <c r="E658" s="123" t="s">
        <v>16660</v>
      </c>
      <c r="F658" s="124"/>
      <c r="G658" s="124"/>
      <c r="H658" s="124"/>
      <c r="I658" s="253"/>
      <c r="J658" s="129"/>
      <c r="K658" s="128"/>
      <c r="L658" s="129"/>
      <c r="M658" s="128"/>
      <c r="N658" s="127"/>
      <c r="O658" s="127"/>
      <c r="P658" s="127"/>
      <c r="Q658" s="131"/>
      <c r="R658" s="131"/>
      <c r="S658" s="132"/>
      <c r="T658" s="136"/>
      <c r="U658" s="254"/>
      <c r="V658" s="254"/>
      <c r="W658" s="133" t="e">
        <f>VLOOKUP(TRIM(X658),X10:Y88,2,FALSE)</f>
        <v>#N/A</v>
      </c>
      <c r="X658" s="11" t="str">
        <f t="shared" si="23"/>
        <v/>
      </c>
      <c r="Y658" s="64"/>
      <c r="AA658" s="1">
        <f t="shared" si="22"/>
        <v>0</v>
      </c>
    </row>
    <row r="659" spans="1:27" ht="35.25" customHeight="1">
      <c r="A659" s="119"/>
      <c r="B659" s="134" t="s">
        <v>57</v>
      </c>
      <c r="C659" s="122"/>
      <c r="D659" s="122"/>
      <c r="E659" s="123" t="s">
        <v>16661</v>
      </c>
      <c r="F659" s="124"/>
      <c r="G659" s="124"/>
      <c r="H659" s="124"/>
      <c r="I659" s="253"/>
      <c r="J659" s="129"/>
      <c r="K659" s="128"/>
      <c r="L659" s="129"/>
      <c r="M659" s="128"/>
      <c r="N659" s="127"/>
      <c r="O659" s="127"/>
      <c r="P659" s="127"/>
      <c r="Q659" s="131"/>
      <c r="R659" s="131"/>
      <c r="S659" s="132"/>
      <c r="T659" s="136"/>
      <c r="U659" s="254"/>
      <c r="V659" s="254"/>
      <c r="W659" s="133" t="e">
        <f>VLOOKUP(TRIM(X659),X10:Y88,2,FALSE)</f>
        <v>#N/A</v>
      </c>
      <c r="X659" s="11" t="str">
        <f t="shared" si="23"/>
        <v/>
      </c>
      <c r="Y659" s="64"/>
      <c r="AA659" s="1">
        <f t="shared" si="22"/>
        <v>0</v>
      </c>
    </row>
    <row r="660" spans="1:27" ht="35.25" customHeight="1">
      <c r="A660" s="119"/>
      <c r="B660" s="134" t="s">
        <v>57</v>
      </c>
      <c r="C660" s="122"/>
      <c r="D660" s="122"/>
      <c r="E660" s="123" t="s">
        <v>16662</v>
      </c>
      <c r="F660" s="124"/>
      <c r="G660" s="124"/>
      <c r="H660" s="124"/>
      <c r="I660" s="253"/>
      <c r="J660" s="129"/>
      <c r="K660" s="128"/>
      <c r="L660" s="129"/>
      <c r="M660" s="128"/>
      <c r="N660" s="127"/>
      <c r="O660" s="127"/>
      <c r="P660" s="127"/>
      <c r="Q660" s="131"/>
      <c r="R660" s="131"/>
      <c r="S660" s="132"/>
      <c r="T660" s="136"/>
      <c r="U660" s="254"/>
      <c r="V660" s="254"/>
      <c r="W660" s="133" t="e">
        <f>VLOOKUP(TRIM(X660),X10:Y88,2,FALSE)</f>
        <v>#N/A</v>
      </c>
      <c r="X660" s="11" t="str">
        <f t="shared" si="23"/>
        <v/>
      </c>
      <c r="Y660" s="64"/>
      <c r="AA660" s="1">
        <f t="shared" si="22"/>
        <v>0</v>
      </c>
    </row>
    <row r="661" spans="1:27" ht="35.25" customHeight="1">
      <c r="A661" s="119"/>
      <c r="B661" s="134" t="s">
        <v>57</v>
      </c>
      <c r="C661" s="122"/>
      <c r="D661" s="122"/>
      <c r="E661" s="123" t="s">
        <v>16663</v>
      </c>
      <c r="F661" s="124"/>
      <c r="G661" s="124"/>
      <c r="H661" s="124"/>
      <c r="I661" s="253"/>
      <c r="J661" s="129"/>
      <c r="K661" s="128"/>
      <c r="L661" s="129"/>
      <c r="M661" s="128"/>
      <c r="N661" s="127"/>
      <c r="O661" s="127"/>
      <c r="P661" s="127"/>
      <c r="Q661" s="131"/>
      <c r="R661" s="131"/>
      <c r="S661" s="132"/>
      <c r="T661" s="136"/>
      <c r="U661" s="254"/>
      <c r="V661" s="254"/>
      <c r="W661" s="133" t="e">
        <f>VLOOKUP(TRIM(X661),X10:Y88,2,FALSE)</f>
        <v>#N/A</v>
      </c>
      <c r="X661" s="11" t="str">
        <f t="shared" si="23"/>
        <v/>
      </c>
      <c r="Y661" s="64"/>
      <c r="AA661" s="1">
        <f t="shared" si="22"/>
        <v>0</v>
      </c>
    </row>
    <row r="662" spans="1:27" ht="35.25" customHeight="1">
      <c r="A662" s="119"/>
      <c r="B662" s="134" t="s">
        <v>57</v>
      </c>
      <c r="C662" s="122"/>
      <c r="D662" s="122"/>
      <c r="E662" s="123" t="s">
        <v>16664</v>
      </c>
      <c r="F662" s="124"/>
      <c r="G662" s="124"/>
      <c r="H662" s="124"/>
      <c r="I662" s="253"/>
      <c r="J662" s="129"/>
      <c r="K662" s="128"/>
      <c r="L662" s="129"/>
      <c r="M662" s="128"/>
      <c r="N662" s="127"/>
      <c r="O662" s="127"/>
      <c r="P662" s="127"/>
      <c r="Q662" s="131"/>
      <c r="R662" s="131"/>
      <c r="S662" s="132"/>
      <c r="T662" s="136"/>
      <c r="U662" s="254"/>
      <c r="V662" s="254"/>
      <c r="W662" s="133" t="e">
        <f>VLOOKUP(TRIM(X662),X10:Y88,2,FALSE)</f>
        <v>#N/A</v>
      </c>
      <c r="X662" s="11" t="str">
        <f t="shared" si="23"/>
        <v/>
      </c>
      <c r="Y662" s="64"/>
      <c r="AA662" s="1">
        <f t="shared" si="22"/>
        <v>0</v>
      </c>
    </row>
    <row r="663" spans="1:27" ht="35.25" customHeight="1">
      <c r="A663" s="119"/>
      <c r="B663" s="134" t="s">
        <v>57</v>
      </c>
      <c r="C663" s="122"/>
      <c r="D663" s="122"/>
      <c r="E663" s="123" t="s">
        <v>16665</v>
      </c>
      <c r="F663" s="124"/>
      <c r="G663" s="124"/>
      <c r="H663" s="124"/>
      <c r="I663" s="253"/>
      <c r="J663" s="129"/>
      <c r="K663" s="128"/>
      <c r="L663" s="129"/>
      <c r="M663" s="128"/>
      <c r="N663" s="127"/>
      <c r="O663" s="127"/>
      <c r="P663" s="127"/>
      <c r="Q663" s="131"/>
      <c r="R663" s="131"/>
      <c r="S663" s="132"/>
      <c r="T663" s="136"/>
      <c r="U663" s="254"/>
      <c r="V663" s="254"/>
      <c r="W663" s="133" t="e">
        <f>VLOOKUP(TRIM(X663),X10:Y88,2,FALSE)</f>
        <v>#N/A</v>
      </c>
      <c r="X663" s="11" t="str">
        <f t="shared" si="23"/>
        <v/>
      </c>
      <c r="Y663" s="64"/>
      <c r="AA663" s="1">
        <f t="shared" si="22"/>
        <v>0</v>
      </c>
    </row>
    <row r="664" spans="1:27" ht="35.25" customHeight="1">
      <c r="A664" s="119"/>
      <c r="B664" s="134" t="s">
        <v>57</v>
      </c>
      <c r="C664" s="122"/>
      <c r="D664" s="122"/>
      <c r="E664" s="123" t="s">
        <v>16666</v>
      </c>
      <c r="F664" s="124"/>
      <c r="G664" s="124"/>
      <c r="H664" s="124"/>
      <c r="I664" s="253"/>
      <c r="J664" s="129"/>
      <c r="K664" s="128"/>
      <c r="L664" s="129"/>
      <c r="M664" s="128"/>
      <c r="N664" s="127"/>
      <c r="O664" s="127"/>
      <c r="P664" s="127"/>
      <c r="Q664" s="131"/>
      <c r="R664" s="131"/>
      <c r="S664" s="132"/>
      <c r="T664" s="136"/>
      <c r="U664" s="254"/>
      <c r="V664" s="254"/>
      <c r="W664" s="133" t="e">
        <f>VLOOKUP(TRIM(X664),X10:Y88,2,FALSE)</f>
        <v>#N/A</v>
      </c>
      <c r="X664" s="11" t="str">
        <f t="shared" si="23"/>
        <v/>
      </c>
      <c r="Y664" s="64"/>
      <c r="AA664" s="1">
        <f t="shared" si="22"/>
        <v>0</v>
      </c>
    </row>
    <row r="665" spans="1:27" ht="35.25" customHeight="1">
      <c r="A665" s="119"/>
      <c r="B665" s="134" t="s">
        <v>57</v>
      </c>
      <c r="C665" s="122"/>
      <c r="D665" s="122"/>
      <c r="E665" s="123" t="s">
        <v>16667</v>
      </c>
      <c r="F665" s="124"/>
      <c r="G665" s="124"/>
      <c r="H665" s="124"/>
      <c r="I665" s="253"/>
      <c r="J665" s="129"/>
      <c r="K665" s="128"/>
      <c r="L665" s="129"/>
      <c r="M665" s="128"/>
      <c r="N665" s="127"/>
      <c r="O665" s="127"/>
      <c r="P665" s="127"/>
      <c r="Q665" s="131"/>
      <c r="R665" s="131"/>
      <c r="S665" s="132"/>
      <c r="T665" s="136"/>
      <c r="U665" s="254"/>
      <c r="V665" s="254"/>
      <c r="W665" s="133" t="e">
        <f>VLOOKUP(TRIM(X665),X10:Y88,2,FALSE)</f>
        <v>#N/A</v>
      </c>
      <c r="X665" s="11" t="str">
        <f t="shared" si="23"/>
        <v/>
      </c>
      <c r="Y665" s="64"/>
      <c r="AA665" s="1">
        <f t="shared" ref="AA665:AA728" si="24">LEN(I665)</f>
        <v>0</v>
      </c>
    </row>
    <row r="666" spans="1:27" ht="35.25" customHeight="1">
      <c r="A666" s="119"/>
      <c r="B666" s="134" t="s">
        <v>57</v>
      </c>
      <c r="C666" s="122"/>
      <c r="D666" s="122"/>
      <c r="E666" s="123" t="s">
        <v>16668</v>
      </c>
      <c r="F666" s="124"/>
      <c r="G666" s="124"/>
      <c r="H666" s="124"/>
      <c r="I666" s="253"/>
      <c r="J666" s="129"/>
      <c r="K666" s="128"/>
      <c r="L666" s="129"/>
      <c r="M666" s="128"/>
      <c r="N666" s="127"/>
      <c r="O666" s="127"/>
      <c r="P666" s="127"/>
      <c r="Q666" s="131"/>
      <c r="R666" s="131"/>
      <c r="S666" s="132"/>
      <c r="T666" s="136"/>
      <c r="U666" s="254"/>
      <c r="V666" s="254"/>
      <c r="W666" s="133" t="e">
        <f>VLOOKUP(TRIM(X666),X10:Y88,2,FALSE)</f>
        <v>#N/A</v>
      </c>
      <c r="X666" s="11" t="str">
        <f t="shared" si="23"/>
        <v/>
      </c>
      <c r="Y666" s="64"/>
      <c r="AA666" s="1">
        <f t="shared" si="24"/>
        <v>0</v>
      </c>
    </row>
    <row r="667" spans="1:27" ht="35.25" customHeight="1">
      <c r="A667" s="119"/>
      <c r="B667" s="134" t="s">
        <v>57</v>
      </c>
      <c r="C667" s="122"/>
      <c r="D667" s="122"/>
      <c r="E667" s="123" t="s">
        <v>16669</v>
      </c>
      <c r="F667" s="124"/>
      <c r="G667" s="124"/>
      <c r="H667" s="124"/>
      <c r="I667" s="253"/>
      <c r="J667" s="129"/>
      <c r="K667" s="128"/>
      <c r="L667" s="129"/>
      <c r="M667" s="128"/>
      <c r="N667" s="127"/>
      <c r="O667" s="127"/>
      <c r="P667" s="127"/>
      <c r="Q667" s="131"/>
      <c r="R667" s="131"/>
      <c r="S667" s="132"/>
      <c r="T667" s="136"/>
      <c r="U667" s="254"/>
      <c r="V667" s="254"/>
      <c r="W667" s="133" t="e">
        <f>VLOOKUP(TRIM(X667),X10:Y88,2,FALSE)</f>
        <v>#N/A</v>
      </c>
      <c r="X667" s="11" t="str">
        <f t="shared" si="23"/>
        <v/>
      </c>
      <c r="Y667" s="64"/>
      <c r="AA667" s="1">
        <f t="shared" si="24"/>
        <v>0</v>
      </c>
    </row>
    <row r="668" spans="1:27" ht="37.200000000000003" customHeight="1">
      <c r="A668" s="119"/>
      <c r="B668" s="134" t="s">
        <v>57</v>
      </c>
      <c r="C668" s="122"/>
      <c r="D668" s="122"/>
      <c r="E668" s="123" t="s">
        <v>16670</v>
      </c>
      <c r="F668" s="124"/>
      <c r="G668" s="124"/>
      <c r="H668" s="124"/>
      <c r="I668" s="253"/>
      <c r="J668" s="129"/>
      <c r="K668" s="128"/>
      <c r="L668" s="129"/>
      <c r="M668" s="128"/>
      <c r="N668" s="127"/>
      <c r="O668" s="127"/>
      <c r="P668" s="127"/>
      <c r="Q668" s="131"/>
      <c r="R668" s="131"/>
      <c r="S668" s="132"/>
      <c r="T668" s="136"/>
      <c r="U668" s="254"/>
      <c r="V668" s="254"/>
      <c r="W668" s="133" t="e">
        <f>VLOOKUP(TRIM(X668),X10:Y88,2,FALSE)</f>
        <v>#N/A</v>
      </c>
      <c r="X668" s="11" t="str">
        <f t="shared" ref="X668:X731" si="25">IF(ISNONTEXT(D668),"" &amp; D668 &amp;"",T(D668))</f>
        <v/>
      </c>
      <c r="Y668" s="64"/>
      <c r="AA668" s="1">
        <f t="shared" si="24"/>
        <v>0</v>
      </c>
    </row>
    <row r="669" spans="1:27" ht="37.200000000000003" customHeight="1">
      <c r="A669" s="119"/>
      <c r="B669" s="134" t="s">
        <v>57</v>
      </c>
      <c r="C669" s="122"/>
      <c r="D669" s="122"/>
      <c r="E669" s="123" t="s">
        <v>16671</v>
      </c>
      <c r="F669" s="124"/>
      <c r="G669" s="124"/>
      <c r="H669" s="124"/>
      <c r="I669" s="253"/>
      <c r="J669" s="129"/>
      <c r="K669" s="128"/>
      <c r="L669" s="129"/>
      <c r="M669" s="128"/>
      <c r="N669" s="127"/>
      <c r="O669" s="127"/>
      <c r="P669" s="127"/>
      <c r="Q669" s="131"/>
      <c r="R669" s="131"/>
      <c r="S669" s="132"/>
      <c r="T669" s="136"/>
      <c r="U669" s="254"/>
      <c r="V669" s="254"/>
      <c r="W669" s="133" t="e">
        <f>VLOOKUP(TRIM(X669),X10:Y88,2,FALSE)</f>
        <v>#N/A</v>
      </c>
      <c r="X669" s="11" t="str">
        <f t="shared" si="25"/>
        <v/>
      </c>
      <c r="Y669" s="64"/>
      <c r="AA669" s="1">
        <f t="shared" si="24"/>
        <v>0</v>
      </c>
    </row>
    <row r="670" spans="1:27" ht="37.200000000000003" customHeight="1">
      <c r="A670" s="119"/>
      <c r="B670" s="134" t="s">
        <v>57</v>
      </c>
      <c r="C670" s="122"/>
      <c r="D670" s="122"/>
      <c r="E670" s="123" t="s">
        <v>16672</v>
      </c>
      <c r="F670" s="124"/>
      <c r="G670" s="124"/>
      <c r="H670" s="124"/>
      <c r="I670" s="253"/>
      <c r="J670" s="129"/>
      <c r="K670" s="128"/>
      <c r="L670" s="129"/>
      <c r="M670" s="128"/>
      <c r="N670" s="127"/>
      <c r="O670" s="127"/>
      <c r="P670" s="127"/>
      <c r="Q670" s="131"/>
      <c r="R670" s="131"/>
      <c r="S670" s="132"/>
      <c r="T670" s="136"/>
      <c r="U670" s="254"/>
      <c r="V670" s="254"/>
      <c r="W670" s="133" t="e">
        <f>VLOOKUP(TRIM(X670),X10:Y88,2,FALSE)</f>
        <v>#N/A</v>
      </c>
      <c r="X670" s="11" t="str">
        <f t="shared" si="25"/>
        <v/>
      </c>
      <c r="Y670" s="64"/>
      <c r="AA670" s="1">
        <f t="shared" si="24"/>
        <v>0</v>
      </c>
    </row>
    <row r="671" spans="1:27" ht="35.25" customHeight="1">
      <c r="A671" s="119"/>
      <c r="B671" s="134" t="s">
        <v>57</v>
      </c>
      <c r="C671" s="122"/>
      <c r="D671" s="122"/>
      <c r="E671" s="123" t="s">
        <v>16673</v>
      </c>
      <c r="F671" s="124"/>
      <c r="G671" s="124"/>
      <c r="H671" s="124"/>
      <c r="I671" s="253"/>
      <c r="J671" s="129"/>
      <c r="K671" s="128"/>
      <c r="L671" s="129"/>
      <c r="M671" s="128"/>
      <c r="N671" s="127"/>
      <c r="O671" s="127"/>
      <c r="P671" s="127"/>
      <c r="Q671" s="131"/>
      <c r="R671" s="131"/>
      <c r="S671" s="132"/>
      <c r="T671" s="136"/>
      <c r="U671" s="254"/>
      <c r="V671" s="254"/>
      <c r="W671" s="133" t="e">
        <f>VLOOKUP(TRIM(X671),X10:Y88,2,FALSE)</f>
        <v>#N/A</v>
      </c>
      <c r="X671" s="11" t="str">
        <f t="shared" si="25"/>
        <v/>
      </c>
      <c r="Y671" s="64"/>
      <c r="AA671" s="1">
        <f t="shared" si="24"/>
        <v>0</v>
      </c>
    </row>
    <row r="672" spans="1:27" ht="35.25" customHeight="1">
      <c r="A672" s="119"/>
      <c r="B672" s="134" t="s">
        <v>57</v>
      </c>
      <c r="C672" s="122"/>
      <c r="D672" s="122"/>
      <c r="E672" s="123" t="s">
        <v>16674</v>
      </c>
      <c r="F672" s="124"/>
      <c r="G672" s="124"/>
      <c r="H672" s="124"/>
      <c r="I672" s="253"/>
      <c r="J672" s="129"/>
      <c r="K672" s="128"/>
      <c r="L672" s="129"/>
      <c r="M672" s="128"/>
      <c r="N672" s="127"/>
      <c r="O672" s="127"/>
      <c r="P672" s="127"/>
      <c r="Q672" s="131"/>
      <c r="R672" s="131"/>
      <c r="S672" s="132"/>
      <c r="T672" s="136"/>
      <c r="U672" s="254"/>
      <c r="V672" s="254"/>
      <c r="W672" s="133" t="e">
        <f>VLOOKUP(TRIM(X672),X10:Y88,2,FALSE)</f>
        <v>#N/A</v>
      </c>
      <c r="X672" s="11" t="str">
        <f t="shared" si="25"/>
        <v/>
      </c>
      <c r="Y672" s="64"/>
      <c r="AA672" s="1">
        <f t="shared" si="24"/>
        <v>0</v>
      </c>
    </row>
    <row r="673" spans="1:27" ht="35.25" customHeight="1">
      <c r="A673" s="119"/>
      <c r="B673" s="134" t="s">
        <v>57</v>
      </c>
      <c r="C673" s="122"/>
      <c r="D673" s="122"/>
      <c r="E673" s="123" t="s">
        <v>16675</v>
      </c>
      <c r="F673" s="124"/>
      <c r="G673" s="124"/>
      <c r="H673" s="124"/>
      <c r="I673" s="253"/>
      <c r="J673" s="129"/>
      <c r="K673" s="128"/>
      <c r="L673" s="129"/>
      <c r="M673" s="128"/>
      <c r="N673" s="127"/>
      <c r="O673" s="127"/>
      <c r="P673" s="127"/>
      <c r="Q673" s="131"/>
      <c r="R673" s="131"/>
      <c r="S673" s="132"/>
      <c r="T673" s="136"/>
      <c r="U673" s="254"/>
      <c r="V673" s="254"/>
      <c r="W673" s="133" t="e">
        <f>VLOOKUP(TRIM(X673),X10:Y88,2,FALSE)</f>
        <v>#N/A</v>
      </c>
      <c r="X673" s="11" t="str">
        <f t="shared" si="25"/>
        <v/>
      </c>
      <c r="Y673" s="64"/>
      <c r="AA673" s="1">
        <f t="shared" si="24"/>
        <v>0</v>
      </c>
    </row>
    <row r="674" spans="1:27" ht="35.25" customHeight="1">
      <c r="A674" s="119"/>
      <c r="B674" s="134" t="s">
        <v>57</v>
      </c>
      <c r="C674" s="122"/>
      <c r="D674" s="122"/>
      <c r="E674" s="123" t="s">
        <v>16676</v>
      </c>
      <c r="F674" s="124"/>
      <c r="G674" s="124"/>
      <c r="H674" s="124"/>
      <c r="I674" s="253"/>
      <c r="J674" s="129"/>
      <c r="K674" s="128"/>
      <c r="L674" s="129"/>
      <c r="M674" s="128"/>
      <c r="N674" s="127"/>
      <c r="O674" s="127"/>
      <c r="P674" s="127"/>
      <c r="Q674" s="131"/>
      <c r="R674" s="131"/>
      <c r="S674" s="132"/>
      <c r="T674" s="136"/>
      <c r="U674" s="254"/>
      <c r="V674" s="254"/>
      <c r="W674" s="133" t="e">
        <f>VLOOKUP(TRIM(X674),X10:Y88,2,FALSE)</f>
        <v>#N/A</v>
      </c>
      <c r="X674" s="11" t="str">
        <f t="shared" si="25"/>
        <v/>
      </c>
      <c r="Y674" s="64"/>
      <c r="AA674" s="1">
        <f t="shared" si="24"/>
        <v>0</v>
      </c>
    </row>
    <row r="675" spans="1:27" ht="35.25" customHeight="1">
      <c r="A675" s="119"/>
      <c r="B675" s="134" t="s">
        <v>57</v>
      </c>
      <c r="C675" s="122"/>
      <c r="D675" s="122"/>
      <c r="E675" s="123" t="s">
        <v>16677</v>
      </c>
      <c r="F675" s="124"/>
      <c r="G675" s="124"/>
      <c r="H675" s="124"/>
      <c r="I675" s="253"/>
      <c r="J675" s="129"/>
      <c r="K675" s="128"/>
      <c r="L675" s="129"/>
      <c r="M675" s="128"/>
      <c r="N675" s="127"/>
      <c r="O675" s="127"/>
      <c r="P675" s="127"/>
      <c r="Q675" s="131"/>
      <c r="R675" s="131"/>
      <c r="S675" s="132"/>
      <c r="T675" s="136"/>
      <c r="U675" s="254"/>
      <c r="V675" s="254"/>
      <c r="W675" s="133" t="e">
        <f>VLOOKUP(TRIM(X675),X10:Y88,2,FALSE)</f>
        <v>#N/A</v>
      </c>
      <c r="X675" s="11" t="str">
        <f t="shared" si="25"/>
        <v/>
      </c>
      <c r="Y675" s="64"/>
      <c r="AA675" s="1">
        <f t="shared" si="24"/>
        <v>0</v>
      </c>
    </row>
    <row r="676" spans="1:27" ht="35.25" customHeight="1">
      <c r="A676" s="119"/>
      <c r="B676" s="134" t="s">
        <v>57</v>
      </c>
      <c r="C676" s="122"/>
      <c r="D676" s="122"/>
      <c r="E676" s="123" t="s">
        <v>16678</v>
      </c>
      <c r="F676" s="124"/>
      <c r="G676" s="124"/>
      <c r="H676" s="124"/>
      <c r="I676" s="253"/>
      <c r="J676" s="129"/>
      <c r="K676" s="128"/>
      <c r="L676" s="129"/>
      <c r="M676" s="128"/>
      <c r="N676" s="127"/>
      <c r="O676" s="127"/>
      <c r="P676" s="127"/>
      <c r="Q676" s="131"/>
      <c r="R676" s="131"/>
      <c r="S676" s="132"/>
      <c r="T676" s="136"/>
      <c r="U676" s="254"/>
      <c r="V676" s="254"/>
      <c r="W676" s="133" t="e">
        <f>VLOOKUP(TRIM(X676),X10:Y88,2,FALSE)</f>
        <v>#N/A</v>
      </c>
      <c r="X676" s="11" t="str">
        <f t="shared" si="25"/>
        <v/>
      </c>
      <c r="Y676" s="64"/>
      <c r="AA676" s="1">
        <f t="shared" si="24"/>
        <v>0</v>
      </c>
    </row>
    <row r="677" spans="1:27" ht="35.25" customHeight="1">
      <c r="A677" s="119"/>
      <c r="B677" s="134" t="s">
        <v>57</v>
      </c>
      <c r="C677" s="122"/>
      <c r="D677" s="122"/>
      <c r="E677" s="123" t="s">
        <v>16679</v>
      </c>
      <c r="F677" s="124"/>
      <c r="G677" s="124"/>
      <c r="H677" s="124"/>
      <c r="I677" s="253"/>
      <c r="J677" s="129"/>
      <c r="K677" s="128"/>
      <c r="L677" s="129"/>
      <c r="M677" s="128"/>
      <c r="N677" s="127"/>
      <c r="O677" s="127"/>
      <c r="P677" s="127"/>
      <c r="Q677" s="131"/>
      <c r="R677" s="131"/>
      <c r="S677" s="132"/>
      <c r="T677" s="136"/>
      <c r="U677" s="254"/>
      <c r="V677" s="254"/>
      <c r="W677" s="133" t="e">
        <f>VLOOKUP(TRIM(X677),X10:Y88,2,FALSE)</f>
        <v>#N/A</v>
      </c>
      <c r="X677" s="11" t="str">
        <f t="shared" si="25"/>
        <v/>
      </c>
      <c r="Y677" s="64"/>
      <c r="AA677" s="1">
        <f t="shared" si="24"/>
        <v>0</v>
      </c>
    </row>
    <row r="678" spans="1:27" ht="35.25" customHeight="1">
      <c r="A678" s="119"/>
      <c r="B678" s="134" t="s">
        <v>57</v>
      </c>
      <c r="C678" s="122"/>
      <c r="D678" s="122"/>
      <c r="E678" s="123" t="s">
        <v>16680</v>
      </c>
      <c r="F678" s="124"/>
      <c r="G678" s="124"/>
      <c r="H678" s="124"/>
      <c r="I678" s="253"/>
      <c r="J678" s="129"/>
      <c r="K678" s="128"/>
      <c r="L678" s="129"/>
      <c r="M678" s="128"/>
      <c r="N678" s="127"/>
      <c r="O678" s="127"/>
      <c r="P678" s="127"/>
      <c r="Q678" s="131"/>
      <c r="R678" s="131"/>
      <c r="S678" s="132"/>
      <c r="T678" s="136"/>
      <c r="U678" s="254"/>
      <c r="V678" s="254"/>
      <c r="W678" s="133" t="e">
        <f>VLOOKUP(TRIM(X678),X10:Y88,2,FALSE)</f>
        <v>#N/A</v>
      </c>
      <c r="X678" s="11" t="str">
        <f t="shared" si="25"/>
        <v/>
      </c>
      <c r="Y678" s="64"/>
      <c r="AA678" s="1">
        <f t="shared" si="24"/>
        <v>0</v>
      </c>
    </row>
    <row r="679" spans="1:27" ht="35.25" customHeight="1">
      <c r="A679" s="119"/>
      <c r="B679" s="134" t="s">
        <v>57</v>
      </c>
      <c r="C679" s="122"/>
      <c r="D679" s="122"/>
      <c r="E679" s="123" t="s">
        <v>16681</v>
      </c>
      <c r="F679" s="124"/>
      <c r="G679" s="124"/>
      <c r="H679" s="124"/>
      <c r="I679" s="253"/>
      <c r="J679" s="129"/>
      <c r="K679" s="128"/>
      <c r="L679" s="129"/>
      <c r="M679" s="128"/>
      <c r="N679" s="127"/>
      <c r="O679" s="127"/>
      <c r="P679" s="127"/>
      <c r="Q679" s="131"/>
      <c r="R679" s="131"/>
      <c r="S679" s="132"/>
      <c r="T679" s="136"/>
      <c r="U679" s="254"/>
      <c r="V679" s="254"/>
      <c r="W679" s="133" t="e">
        <f>VLOOKUP(TRIM(X679),X10:Y88,2,FALSE)</f>
        <v>#N/A</v>
      </c>
      <c r="X679" s="11" t="str">
        <f t="shared" si="25"/>
        <v/>
      </c>
      <c r="Y679" s="64"/>
      <c r="AA679" s="1">
        <f t="shared" si="24"/>
        <v>0</v>
      </c>
    </row>
    <row r="680" spans="1:27" ht="35.25" customHeight="1">
      <c r="A680" s="119"/>
      <c r="B680" s="134" t="s">
        <v>57</v>
      </c>
      <c r="C680" s="122"/>
      <c r="D680" s="122"/>
      <c r="E680" s="123" t="s">
        <v>16682</v>
      </c>
      <c r="F680" s="124"/>
      <c r="G680" s="124"/>
      <c r="H680" s="124"/>
      <c r="I680" s="253"/>
      <c r="J680" s="129"/>
      <c r="K680" s="128"/>
      <c r="L680" s="129"/>
      <c r="M680" s="128"/>
      <c r="N680" s="127"/>
      <c r="O680" s="127"/>
      <c r="P680" s="127"/>
      <c r="Q680" s="131"/>
      <c r="R680" s="131"/>
      <c r="S680" s="132"/>
      <c r="T680" s="136"/>
      <c r="U680" s="254"/>
      <c r="V680" s="254"/>
      <c r="W680" s="133" t="e">
        <f>VLOOKUP(TRIM(X680),X10:Y88,2,FALSE)</f>
        <v>#N/A</v>
      </c>
      <c r="X680" s="11" t="str">
        <f t="shared" si="25"/>
        <v/>
      </c>
      <c r="Y680" s="64"/>
      <c r="AA680" s="1">
        <f t="shared" si="24"/>
        <v>0</v>
      </c>
    </row>
    <row r="681" spans="1:27" ht="35.25" customHeight="1">
      <c r="A681" s="119"/>
      <c r="B681" s="134" t="s">
        <v>57</v>
      </c>
      <c r="C681" s="122"/>
      <c r="D681" s="122"/>
      <c r="E681" s="123" t="s">
        <v>16683</v>
      </c>
      <c r="F681" s="124"/>
      <c r="G681" s="124"/>
      <c r="H681" s="124"/>
      <c r="I681" s="253"/>
      <c r="J681" s="129"/>
      <c r="K681" s="128"/>
      <c r="L681" s="129"/>
      <c r="M681" s="128"/>
      <c r="N681" s="127"/>
      <c r="O681" s="127"/>
      <c r="P681" s="127"/>
      <c r="Q681" s="131"/>
      <c r="R681" s="131"/>
      <c r="S681" s="132"/>
      <c r="T681" s="136"/>
      <c r="U681" s="254"/>
      <c r="V681" s="254"/>
      <c r="W681" s="133" t="e">
        <f>VLOOKUP(TRIM(X681),X10:Y88,2,FALSE)</f>
        <v>#N/A</v>
      </c>
      <c r="X681" s="11" t="str">
        <f t="shared" si="25"/>
        <v/>
      </c>
      <c r="Y681" s="64"/>
      <c r="AA681" s="1">
        <f t="shared" si="24"/>
        <v>0</v>
      </c>
    </row>
    <row r="682" spans="1:27" ht="35.25" customHeight="1">
      <c r="A682" s="119"/>
      <c r="B682" s="134" t="s">
        <v>57</v>
      </c>
      <c r="C682" s="122"/>
      <c r="D682" s="122"/>
      <c r="E682" s="123" t="s">
        <v>16684</v>
      </c>
      <c r="F682" s="124"/>
      <c r="G682" s="124"/>
      <c r="H682" s="124"/>
      <c r="I682" s="253"/>
      <c r="J682" s="129"/>
      <c r="K682" s="128"/>
      <c r="L682" s="129"/>
      <c r="M682" s="128"/>
      <c r="N682" s="127"/>
      <c r="O682" s="127"/>
      <c r="P682" s="127"/>
      <c r="Q682" s="131"/>
      <c r="R682" s="131"/>
      <c r="S682" s="132"/>
      <c r="T682" s="136"/>
      <c r="U682" s="254"/>
      <c r="V682" s="254"/>
      <c r="W682" s="133" t="e">
        <f>VLOOKUP(TRIM(X682),X10:Y88,2,FALSE)</f>
        <v>#N/A</v>
      </c>
      <c r="X682" s="11" t="str">
        <f t="shared" si="25"/>
        <v/>
      </c>
      <c r="Y682" s="64"/>
      <c r="AA682" s="1">
        <f t="shared" si="24"/>
        <v>0</v>
      </c>
    </row>
    <row r="683" spans="1:27" ht="35.25" customHeight="1">
      <c r="A683" s="119"/>
      <c r="B683" s="134" t="s">
        <v>57</v>
      </c>
      <c r="C683" s="122"/>
      <c r="D683" s="122"/>
      <c r="E683" s="123" t="s">
        <v>16685</v>
      </c>
      <c r="F683" s="124"/>
      <c r="G683" s="124"/>
      <c r="H683" s="124"/>
      <c r="I683" s="253"/>
      <c r="J683" s="129"/>
      <c r="K683" s="128"/>
      <c r="L683" s="129"/>
      <c r="M683" s="128"/>
      <c r="N683" s="127"/>
      <c r="O683" s="127"/>
      <c r="P683" s="127"/>
      <c r="Q683" s="131"/>
      <c r="R683" s="131"/>
      <c r="S683" s="132"/>
      <c r="T683" s="136"/>
      <c r="U683" s="254"/>
      <c r="V683" s="254"/>
      <c r="W683" s="133" t="e">
        <f>VLOOKUP(TRIM(X683),X10:Y88,2,FALSE)</f>
        <v>#N/A</v>
      </c>
      <c r="X683" s="11" t="str">
        <f t="shared" si="25"/>
        <v/>
      </c>
      <c r="Y683" s="64"/>
      <c r="AA683" s="1">
        <f t="shared" si="24"/>
        <v>0</v>
      </c>
    </row>
    <row r="684" spans="1:27" ht="35.25" customHeight="1">
      <c r="A684" s="119"/>
      <c r="B684" s="134" t="s">
        <v>57</v>
      </c>
      <c r="C684" s="122"/>
      <c r="D684" s="122"/>
      <c r="E684" s="123" t="s">
        <v>16686</v>
      </c>
      <c r="F684" s="124"/>
      <c r="G684" s="124"/>
      <c r="H684" s="124"/>
      <c r="I684" s="253"/>
      <c r="J684" s="129"/>
      <c r="K684" s="128"/>
      <c r="L684" s="129"/>
      <c r="M684" s="128"/>
      <c r="N684" s="127"/>
      <c r="O684" s="127"/>
      <c r="P684" s="127"/>
      <c r="Q684" s="131"/>
      <c r="R684" s="131"/>
      <c r="S684" s="132"/>
      <c r="T684" s="136"/>
      <c r="U684" s="254"/>
      <c r="V684" s="254"/>
      <c r="W684" s="133" t="e">
        <f>VLOOKUP(TRIM(X684),X10:Y88,2,FALSE)</f>
        <v>#N/A</v>
      </c>
      <c r="X684" s="11" t="str">
        <f t="shared" si="25"/>
        <v/>
      </c>
      <c r="Y684" s="64"/>
      <c r="AA684" s="1">
        <f t="shared" si="24"/>
        <v>0</v>
      </c>
    </row>
    <row r="685" spans="1:27" ht="35.25" customHeight="1">
      <c r="A685" s="119"/>
      <c r="B685" s="134" t="s">
        <v>57</v>
      </c>
      <c r="C685" s="122"/>
      <c r="D685" s="122"/>
      <c r="E685" s="123" t="s">
        <v>16687</v>
      </c>
      <c r="F685" s="124"/>
      <c r="G685" s="124"/>
      <c r="H685" s="124"/>
      <c r="I685" s="253"/>
      <c r="J685" s="129"/>
      <c r="K685" s="128"/>
      <c r="L685" s="129"/>
      <c r="M685" s="128"/>
      <c r="N685" s="127"/>
      <c r="O685" s="127"/>
      <c r="P685" s="127"/>
      <c r="Q685" s="131"/>
      <c r="R685" s="131"/>
      <c r="S685" s="132"/>
      <c r="T685" s="136"/>
      <c r="U685" s="254"/>
      <c r="V685" s="254"/>
      <c r="W685" s="133" t="e">
        <f>VLOOKUP(TRIM(X685),X10:Y88,2,FALSE)</f>
        <v>#N/A</v>
      </c>
      <c r="X685" s="11" t="str">
        <f t="shared" si="25"/>
        <v/>
      </c>
      <c r="Y685" s="64"/>
      <c r="AA685" s="1">
        <f t="shared" si="24"/>
        <v>0</v>
      </c>
    </row>
    <row r="686" spans="1:27" ht="35.25" customHeight="1">
      <c r="A686" s="119"/>
      <c r="B686" s="134" t="s">
        <v>57</v>
      </c>
      <c r="C686" s="122"/>
      <c r="D686" s="122"/>
      <c r="E686" s="123" t="s">
        <v>16688</v>
      </c>
      <c r="F686" s="124"/>
      <c r="G686" s="124"/>
      <c r="H686" s="124"/>
      <c r="I686" s="253"/>
      <c r="J686" s="129"/>
      <c r="K686" s="128"/>
      <c r="L686" s="129"/>
      <c r="M686" s="128"/>
      <c r="N686" s="127"/>
      <c r="O686" s="127"/>
      <c r="P686" s="127"/>
      <c r="Q686" s="131"/>
      <c r="R686" s="131"/>
      <c r="S686" s="132"/>
      <c r="T686" s="136"/>
      <c r="U686" s="254"/>
      <c r="V686" s="254"/>
      <c r="W686" s="133" t="e">
        <f>VLOOKUP(TRIM(X686),X10:Y88,2,FALSE)</f>
        <v>#N/A</v>
      </c>
      <c r="X686" s="11" t="str">
        <f t="shared" si="25"/>
        <v/>
      </c>
      <c r="Y686" s="64"/>
      <c r="AA686" s="1">
        <f t="shared" si="24"/>
        <v>0</v>
      </c>
    </row>
    <row r="687" spans="1:27" ht="35.25" customHeight="1">
      <c r="A687" s="119"/>
      <c r="B687" s="134" t="s">
        <v>57</v>
      </c>
      <c r="C687" s="122"/>
      <c r="D687" s="122"/>
      <c r="E687" s="123" t="s">
        <v>16689</v>
      </c>
      <c r="F687" s="124"/>
      <c r="G687" s="124"/>
      <c r="H687" s="124"/>
      <c r="I687" s="253"/>
      <c r="J687" s="129"/>
      <c r="K687" s="128"/>
      <c r="L687" s="129"/>
      <c r="M687" s="128"/>
      <c r="N687" s="127"/>
      <c r="O687" s="127"/>
      <c r="P687" s="127"/>
      <c r="Q687" s="131"/>
      <c r="R687" s="131"/>
      <c r="S687" s="132"/>
      <c r="T687" s="136"/>
      <c r="U687" s="254"/>
      <c r="V687" s="254"/>
      <c r="W687" s="133" t="e">
        <f>VLOOKUP(TRIM(X687),X10:Y88,2,FALSE)</f>
        <v>#N/A</v>
      </c>
      <c r="X687" s="11" t="str">
        <f t="shared" si="25"/>
        <v/>
      </c>
      <c r="Y687" s="64"/>
      <c r="AA687" s="1">
        <f t="shared" si="24"/>
        <v>0</v>
      </c>
    </row>
    <row r="688" spans="1:27" ht="35.25" customHeight="1">
      <c r="A688" s="119"/>
      <c r="B688" s="134" t="s">
        <v>57</v>
      </c>
      <c r="C688" s="122"/>
      <c r="D688" s="122"/>
      <c r="E688" s="123" t="s">
        <v>16690</v>
      </c>
      <c r="F688" s="124"/>
      <c r="G688" s="124"/>
      <c r="H688" s="124"/>
      <c r="I688" s="253"/>
      <c r="J688" s="129"/>
      <c r="K688" s="128"/>
      <c r="L688" s="129"/>
      <c r="M688" s="128"/>
      <c r="N688" s="127"/>
      <c r="O688" s="127"/>
      <c r="P688" s="127"/>
      <c r="Q688" s="131"/>
      <c r="R688" s="131"/>
      <c r="S688" s="132"/>
      <c r="T688" s="136"/>
      <c r="U688" s="254"/>
      <c r="V688" s="254"/>
      <c r="W688" s="133" t="e">
        <f>VLOOKUP(TRIM(X688),X10:Y88,2,FALSE)</f>
        <v>#N/A</v>
      </c>
      <c r="X688" s="11" t="str">
        <f t="shared" si="25"/>
        <v/>
      </c>
      <c r="Y688" s="64"/>
      <c r="AA688" s="1">
        <f t="shared" si="24"/>
        <v>0</v>
      </c>
    </row>
    <row r="689" spans="1:27" ht="35.25" customHeight="1">
      <c r="A689" s="119"/>
      <c r="B689" s="134" t="s">
        <v>57</v>
      </c>
      <c r="C689" s="122"/>
      <c r="D689" s="122"/>
      <c r="E689" s="123" t="s">
        <v>16691</v>
      </c>
      <c r="F689" s="124"/>
      <c r="G689" s="124"/>
      <c r="H689" s="124"/>
      <c r="I689" s="253"/>
      <c r="J689" s="129"/>
      <c r="K689" s="128"/>
      <c r="L689" s="129"/>
      <c r="M689" s="128"/>
      <c r="N689" s="127"/>
      <c r="O689" s="127"/>
      <c r="P689" s="127"/>
      <c r="Q689" s="131"/>
      <c r="R689" s="131"/>
      <c r="S689" s="132"/>
      <c r="T689" s="136"/>
      <c r="U689" s="254"/>
      <c r="V689" s="254"/>
      <c r="W689" s="133" t="e">
        <f>VLOOKUP(TRIM(X689),X10:Y88,2,FALSE)</f>
        <v>#N/A</v>
      </c>
      <c r="X689" s="11" t="str">
        <f t="shared" si="25"/>
        <v/>
      </c>
      <c r="Y689" s="64"/>
      <c r="AA689" s="1">
        <f t="shared" si="24"/>
        <v>0</v>
      </c>
    </row>
    <row r="690" spans="1:27" ht="35.25" customHeight="1">
      <c r="A690" s="119"/>
      <c r="B690" s="134" t="s">
        <v>57</v>
      </c>
      <c r="C690" s="122"/>
      <c r="D690" s="122"/>
      <c r="E690" s="123" t="s">
        <v>16692</v>
      </c>
      <c r="F690" s="124"/>
      <c r="G690" s="124"/>
      <c r="H690" s="124"/>
      <c r="I690" s="253"/>
      <c r="J690" s="129"/>
      <c r="K690" s="128"/>
      <c r="L690" s="129"/>
      <c r="M690" s="128"/>
      <c r="N690" s="127"/>
      <c r="O690" s="127"/>
      <c r="P690" s="127"/>
      <c r="Q690" s="131"/>
      <c r="R690" s="131"/>
      <c r="S690" s="132"/>
      <c r="T690" s="136"/>
      <c r="U690" s="254"/>
      <c r="V690" s="254"/>
      <c r="W690" s="133" t="e">
        <f>VLOOKUP(TRIM(X690),X10:Y88,2,FALSE)</f>
        <v>#N/A</v>
      </c>
      <c r="X690" s="11" t="str">
        <f t="shared" si="25"/>
        <v/>
      </c>
      <c r="Y690" s="64"/>
      <c r="AA690" s="1">
        <f t="shared" si="24"/>
        <v>0</v>
      </c>
    </row>
    <row r="691" spans="1:27" ht="35.25" customHeight="1">
      <c r="A691" s="119"/>
      <c r="B691" s="134" t="s">
        <v>57</v>
      </c>
      <c r="C691" s="122"/>
      <c r="D691" s="122"/>
      <c r="E691" s="123" t="s">
        <v>16693</v>
      </c>
      <c r="F691" s="124"/>
      <c r="G691" s="124"/>
      <c r="H691" s="124"/>
      <c r="I691" s="253"/>
      <c r="J691" s="129"/>
      <c r="K691" s="128"/>
      <c r="L691" s="129"/>
      <c r="M691" s="128"/>
      <c r="N691" s="127"/>
      <c r="O691" s="127"/>
      <c r="P691" s="127"/>
      <c r="Q691" s="131"/>
      <c r="R691" s="131"/>
      <c r="S691" s="132"/>
      <c r="T691" s="136"/>
      <c r="U691" s="254"/>
      <c r="V691" s="254"/>
      <c r="W691" s="133" t="e">
        <f>VLOOKUP(TRIM(X691),X10:Y88,2,FALSE)</f>
        <v>#N/A</v>
      </c>
      <c r="X691" s="11" t="str">
        <f t="shared" si="25"/>
        <v/>
      </c>
      <c r="Y691" s="64"/>
      <c r="AA691" s="1">
        <f t="shared" si="24"/>
        <v>0</v>
      </c>
    </row>
    <row r="692" spans="1:27" ht="35.25" customHeight="1">
      <c r="A692" s="119"/>
      <c r="B692" s="134" t="s">
        <v>57</v>
      </c>
      <c r="C692" s="122"/>
      <c r="D692" s="122"/>
      <c r="E692" s="123" t="s">
        <v>16694</v>
      </c>
      <c r="F692" s="124"/>
      <c r="G692" s="124"/>
      <c r="H692" s="124"/>
      <c r="I692" s="253"/>
      <c r="J692" s="129"/>
      <c r="K692" s="128"/>
      <c r="L692" s="129"/>
      <c r="M692" s="128"/>
      <c r="N692" s="127"/>
      <c r="O692" s="127"/>
      <c r="P692" s="127"/>
      <c r="Q692" s="131"/>
      <c r="R692" s="131"/>
      <c r="S692" s="132"/>
      <c r="T692" s="136"/>
      <c r="U692" s="254"/>
      <c r="V692" s="254"/>
      <c r="W692" s="133" t="e">
        <f>VLOOKUP(TRIM(X692),X10:Y88,2,FALSE)</f>
        <v>#N/A</v>
      </c>
      <c r="X692" s="11" t="str">
        <f t="shared" si="25"/>
        <v/>
      </c>
      <c r="Y692" s="64"/>
      <c r="AA692" s="1">
        <f t="shared" si="24"/>
        <v>0</v>
      </c>
    </row>
    <row r="693" spans="1:27" ht="35.25" customHeight="1">
      <c r="A693" s="119"/>
      <c r="B693" s="134" t="s">
        <v>57</v>
      </c>
      <c r="C693" s="122"/>
      <c r="D693" s="122"/>
      <c r="E693" s="123" t="s">
        <v>16695</v>
      </c>
      <c r="F693" s="124"/>
      <c r="G693" s="124"/>
      <c r="H693" s="124"/>
      <c r="I693" s="253"/>
      <c r="J693" s="129"/>
      <c r="K693" s="128"/>
      <c r="L693" s="129"/>
      <c r="M693" s="128"/>
      <c r="N693" s="127"/>
      <c r="O693" s="127"/>
      <c r="P693" s="127"/>
      <c r="Q693" s="131"/>
      <c r="R693" s="131"/>
      <c r="S693" s="132"/>
      <c r="T693" s="136"/>
      <c r="U693" s="254"/>
      <c r="V693" s="254"/>
      <c r="W693" s="133" t="e">
        <f>VLOOKUP(TRIM(X693),X10:Y88,2,FALSE)</f>
        <v>#N/A</v>
      </c>
      <c r="X693" s="11" t="str">
        <f t="shared" si="25"/>
        <v/>
      </c>
      <c r="Y693" s="64"/>
      <c r="AA693" s="1">
        <f t="shared" si="24"/>
        <v>0</v>
      </c>
    </row>
    <row r="694" spans="1:27" ht="35.25" customHeight="1">
      <c r="A694" s="119"/>
      <c r="B694" s="134" t="s">
        <v>57</v>
      </c>
      <c r="C694" s="122"/>
      <c r="D694" s="122"/>
      <c r="E694" s="123" t="s">
        <v>16696</v>
      </c>
      <c r="F694" s="124"/>
      <c r="G694" s="124"/>
      <c r="H694" s="124"/>
      <c r="I694" s="253"/>
      <c r="J694" s="129"/>
      <c r="K694" s="128"/>
      <c r="L694" s="129"/>
      <c r="M694" s="128"/>
      <c r="N694" s="127"/>
      <c r="O694" s="127"/>
      <c r="P694" s="127"/>
      <c r="Q694" s="131"/>
      <c r="R694" s="131"/>
      <c r="S694" s="132"/>
      <c r="T694" s="136"/>
      <c r="U694" s="254"/>
      <c r="V694" s="254"/>
      <c r="W694" s="133" t="e">
        <f>VLOOKUP(TRIM(X694),X10:Y88,2,FALSE)</f>
        <v>#N/A</v>
      </c>
      <c r="X694" s="11" t="str">
        <f t="shared" si="25"/>
        <v/>
      </c>
      <c r="Y694" s="64"/>
      <c r="AA694" s="1">
        <f t="shared" si="24"/>
        <v>0</v>
      </c>
    </row>
    <row r="695" spans="1:27" ht="35.25" customHeight="1">
      <c r="A695" s="119"/>
      <c r="B695" s="134" t="s">
        <v>57</v>
      </c>
      <c r="C695" s="122"/>
      <c r="D695" s="122"/>
      <c r="E695" s="123" t="s">
        <v>16697</v>
      </c>
      <c r="F695" s="124"/>
      <c r="G695" s="124"/>
      <c r="H695" s="124"/>
      <c r="I695" s="253"/>
      <c r="J695" s="129"/>
      <c r="K695" s="128"/>
      <c r="L695" s="129"/>
      <c r="M695" s="128"/>
      <c r="N695" s="127"/>
      <c r="O695" s="127"/>
      <c r="P695" s="127"/>
      <c r="Q695" s="131"/>
      <c r="R695" s="131"/>
      <c r="S695" s="132"/>
      <c r="T695" s="136"/>
      <c r="U695" s="254"/>
      <c r="V695" s="254"/>
      <c r="W695" s="133" t="e">
        <f>VLOOKUP(TRIM(X695),X10:Y88,2,FALSE)</f>
        <v>#N/A</v>
      </c>
      <c r="X695" s="11" t="str">
        <f t="shared" si="25"/>
        <v/>
      </c>
      <c r="Y695" s="64"/>
      <c r="AA695" s="1">
        <f t="shared" si="24"/>
        <v>0</v>
      </c>
    </row>
    <row r="696" spans="1:27" ht="35.25" customHeight="1">
      <c r="A696" s="119"/>
      <c r="B696" s="134" t="s">
        <v>57</v>
      </c>
      <c r="C696" s="122"/>
      <c r="D696" s="122"/>
      <c r="E696" s="123" t="s">
        <v>16698</v>
      </c>
      <c r="F696" s="124"/>
      <c r="G696" s="124"/>
      <c r="H696" s="124"/>
      <c r="I696" s="253"/>
      <c r="J696" s="129"/>
      <c r="K696" s="128"/>
      <c r="L696" s="129"/>
      <c r="M696" s="128"/>
      <c r="N696" s="127"/>
      <c r="O696" s="127"/>
      <c r="P696" s="127"/>
      <c r="Q696" s="131"/>
      <c r="R696" s="131"/>
      <c r="S696" s="132"/>
      <c r="T696" s="136"/>
      <c r="U696" s="254"/>
      <c r="V696" s="254"/>
      <c r="W696" s="133" t="e">
        <f>VLOOKUP(TRIM(X696),X10:Y88,2,FALSE)</f>
        <v>#N/A</v>
      </c>
      <c r="X696" s="11" t="str">
        <f t="shared" si="25"/>
        <v/>
      </c>
      <c r="Y696" s="64"/>
      <c r="AA696" s="1">
        <f t="shared" si="24"/>
        <v>0</v>
      </c>
    </row>
    <row r="697" spans="1:27" ht="35.25" customHeight="1">
      <c r="A697" s="119"/>
      <c r="B697" s="134" t="s">
        <v>57</v>
      </c>
      <c r="C697" s="122"/>
      <c r="D697" s="122"/>
      <c r="E697" s="123" t="s">
        <v>16699</v>
      </c>
      <c r="F697" s="124"/>
      <c r="G697" s="124"/>
      <c r="H697" s="124"/>
      <c r="I697" s="253"/>
      <c r="J697" s="129"/>
      <c r="K697" s="128"/>
      <c r="L697" s="129"/>
      <c r="M697" s="128"/>
      <c r="N697" s="127"/>
      <c r="O697" s="127"/>
      <c r="P697" s="127"/>
      <c r="Q697" s="131"/>
      <c r="R697" s="131"/>
      <c r="S697" s="132"/>
      <c r="T697" s="136"/>
      <c r="U697" s="254"/>
      <c r="V697" s="254"/>
      <c r="W697" s="133" t="e">
        <f>VLOOKUP(TRIM(X697),X10:Y88,2,FALSE)</f>
        <v>#N/A</v>
      </c>
      <c r="X697" s="11" t="str">
        <f t="shared" si="25"/>
        <v/>
      </c>
      <c r="Y697" s="64"/>
      <c r="AA697" s="1">
        <f t="shared" si="24"/>
        <v>0</v>
      </c>
    </row>
    <row r="698" spans="1:27" ht="35.25" customHeight="1">
      <c r="A698" s="119"/>
      <c r="B698" s="134" t="s">
        <v>57</v>
      </c>
      <c r="C698" s="122"/>
      <c r="D698" s="122"/>
      <c r="E698" s="123" t="s">
        <v>16700</v>
      </c>
      <c r="F698" s="124"/>
      <c r="G698" s="124"/>
      <c r="H698" s="124"/>
      <c r="I698" s="253"/>
      <c r="J698" s="129"/>
      <c r="K698" s="128"/>
      <c r="L698" s="129"/>
      <c r="M698" s="128"/>
      <c r="N698" s="127"/>
      <c r="O698" s="127"/>
      <c r="P698" s="127"/>
      <c r="Q698" s="131"/>
      <c r="R698" s="131"/>
      <c r="S698" s="132"/>
      <c r="T698" s="136"/>
      <c r="U698" s="254"/>
      <c r="V698" s="254"/>
      <c r="W698" s="133" t="e">
        <f>VLOOKUP(TRIM(X698),X10:Y88,2,FALSE)</f>
        <v>#N/A</v>
      </c>
      <c r="X698" s="11" t="str">
        <f t="shared" si="25"/>
        <v/>
      </c>
      <c r="Y698" s="64"/>
      <c r="AA698" s="1">
        <f t="shared" si="24"/>
        <v>0</v>
      </c>
    </row>
    <row r="699" spans="1:27" ht="35.25" customHeight="1">
      <c r="A699" s="119"/>
      <c r="B699" s="134" t="s">
        <v>57</v>
      </c>
      <c r="C699" s="122"/>
      <c r="D699" s="122"/>
      <c r="E699" s="123" t="s">
        <v>16701</v>
      </c>
      <c r="F699" s="124"/>
      <c r="G699" s="124"/>
      <c r="H699" s="124"/>
      <c r="I699" s="253"/>
      <c r="J699" s="129"/>
      <c r="K699" s="128"/>
      <c r="L699" s="129"/>
      <c r="M699" s="128"/>
      <c r="N699" s="127"/>
      <c r="O699" s="127"/>
      <c r="P699" s="127"/>
      <c r="Q699" s="131"/>
      <c r="R699" s="131"/>
      <c r="S699" s="132"/>
      <c r="T699" s="136"/>
      <c r="U699" s="254"/>
      <c r="V699" s="254"/>
      <c r="W699" s="133" t="e">
        <f>VLOOKUP(TRIM(X699),X10:Y88,2,FALSE)</f>
        <v>#N/A</v>
      </c>
      <c r="X699" s="11" t="str">
        <f t="shared" si="25"/>
        <v/>
      </c>
      <c r="Y699" s="64"/>
      <c r="AA699" s="1">
        <f t="shared" si="24"/>
        <v>0</v>
      </c>
    </row>
    <row r="700" spans="1:27" ht="35.25" customHeight="1">
      <c r="A700" s="119"/>
      <c r="B700" s="134" t="s">
        <v>57</v>
      </c>
      <c r="C700" s="122"/>
      <c r="D700" s="122"/>
      <c r="E700" s="123" t="s">
        <v>16702</v>
      </c>
      <c r="F700" s="124"/>
      <c r="G700" s="124"/>
      <c r="H700" s="124"/>
      <c r="I700" s="253"/>
      <c r="J700" s="129"/>
      <c r="K700" s="128"/>
      <c r="L700" s="129"/>
      <c r="M700" s="128"/>
      <c r="N700" s="127"/>
      <c r="O700" s="127"/>
      <c r="P700" s="127"/>
      <c r="Q700" s="131"/>
      <c r="R700" s="131"/>
      <c r="S700" s="132"/>
      <c r="T700" s="136"/>
      <c r="U700" s="254"/>
      <c r="V700" s="254"/>
      <c r="W700" s="133" t="e">
        <f>VLOOKUP(TRIM(X700),X10:Y88,2,FALSE)</f>
        <v>#N/A</v>
      </c>
      <c r="X700" s="11" t="str">
        <f t="shared" si="25"/>
        <v/>
      </c>
      <c r="Y700" s="64"/>
      <c r="AA700" s="1">
        <f t="shared" si="24"/>
        <v>0</v>
      </c>
    </row>
    <row r="701" spans="1:27" ht="35.25" customHeight="1">
      <c r="A701" s="119"/>
      <c r="B701" s="134" t="s">
        <v>57</v>
      </c>
      <c r="C701" s="122"/>
      <c r="D701" s="122"/>
      <c r="E701" s="123" t="s">
        <v>16703</v>
      </c>
      <c r="F701" s="124"/>
      <c r="G701" s="124"/>
      <c r="H701" s="124"/>
      <c r="I701" s="253"/>
      <c r="J701" s="129"/>
      <c r="K701" s="128"/>
      <c r="L701" s="129"/>
      <c r="M701" s="128"/>
      <c r="N701" s="127"/>
      <c r="O701" s="127"/>
      <c r="P701" s="127"/>
      <c r="Q701" s="131"/>
      <c r="R701" s="131"/>
      <c r="S701" s="132"/>
      <c r="T701" s="136"/>
      <c r="U701" s="254"/>
      <c r="V701" s="254"/>
      <c r="W701" s="133" t="e">
        <f>VLOOKUP(TRIM(X701),X10:Y88,2,FALSE)</f>
        <v>#N/A</v>
      </c>
      <c r="X701" s="11" t="str">
        <f t="shared" si="25"/>
        <v/>
      </c>
      <c r="Y701" s="64"/>
      <c r="AA701" s="1">
        <f t="shared" si="24"/>
        <v>0</v>
      </c>
    </row>
    <row r="702" spans="1:27" ht="35.25" customHeight="1">
      <c r="A702" s="119"/>
      <c r="B702" s="134" t="s">
        <v>57</v>
      </c>
      <c r="C702" s="122"/>
      <c r="D702" s="122"/>
      <c r="E702" s="123" t="s">
        <v>16704</v>
      </c>
      <c r="F702" s="124"/>
      <c r="G702" s="124"/>
      <c r="H702" s="124"/>
      <c r="I702" s="253"/>
      <c r="J702" s="129"/>
      <c r="K702" s="128"/>
      <c r="L702" s="129"/>
      <c r="M702" s="128"/>
      <c r="N702" s="127"/>
      <c r="O702" s="127"/>
      <c r="P702" s="127"/>
      <c r="Q702" s="131"/>
      <c r="R702" s="131"/>
      <c r="S702" s="132"/>
      <c r="T702" s="136"/>
      <c r="U702" s="254"/>
      <c r="V702" s="254"/>
      <c r="W702" s="133" t="e">
        <f>VLOOKUP(TRIM(X702),X10:Y88,2,FALSE)</f>
        <v>#N/A</v>
      </c>
      <c r="X702" s="11" t="str">
        <f t="shared" si="25"/>
        <v/>
      </c>
      <c r="Y702" s="64"/>
      <c r="AA702" s="1">
        <f t="shared" si="24"/>
        <v>0</v>
      </c>
    </row>
    <row r="703" spans="1:27" ht="35.25" customHeight="1">
      <c r="A703" s="119"/>
      <c r="B703" s="134" t="s">
        <v>57</v>
      </c>
      <c r="C703" s="122"/>
      <c r="D703" s="122"/>
      <c r="E703" s="123" t="s">
        <v>16705</v>
      </c>
      <c r="F703" s="124"/>
      <c r="G703" s="124"/>
      <c r="H703" s="124"/>
      <c r="I703" s="253"/>
      <c r="J703" s="129"/>
      <c r="K703" s="128"/>
      <c r="L703" s="129"/>
      <c r="M703" s="128"/>
      <c r="N703" s="127"/>
      <c r="O703" s="127"/>
      <c r="P703" s="127"/>
      <c r="Q703" s="131"/>
      <c r="R703" s="131"/>
      <c r="S703" s="132"/>
      <c r="T703" s="136"/>
      <c r="U703" s="254"/>
      <c r="V703" s="254"/>
      <c r="W703" s="133" t="e">
        <f>VLOOKUP(TRIM(X703),X10:Y88,2,FALSE)</f>
        <v>#N/A</v>
      </c>
      <c r="X703" s="11" t="str">
        <f t="shared" si="25"/>
        <v/>
      </c>
      <c r="Y703" s="64"/>
      <c r="AA703" s="1">
        <f t="shared" si="24"/>
        <v>0</v>
      </c>
    </row>
    <row r="704" spans="1:27" ht="35.25" customHeight="1">
      <c r="A704" s="119"/>
      <c r="B704" s="134" t="s">
        <v>57</v>
      </c>
      <c r="C704" s="122"/>
      <c r="D704" s="122"/>
      <c r="E704" s="123" t="s">
        <v>16706</v>
      </c>
      <c r="F704" s="124"/>
      <c r="G704" s="124"/>
      <c r="H704" s="124"/>
      <c r="I704" s="253"/>
      <c r="J704" s="129"/>
      <c r="K704" s="128"/>
      <c r="L704" s="129"/>
      <c r="M704" s="128"/>
      <c r="N704" s="127"/>
      <c r="O704" s="127"/>
      <c r="P704" s="127"/>
      <c r="Q704" s="131"/>
      <c r="R704" s="131"/>
      <c r="S704" s="132"/>
      <c r="T704" s="136"/>
      <c r="U704" s="254"/>
      <c r="V704" s="254"/>
      <c r="W704" s="133" t="e">
        <f>VLOOKUP(TRIM(X704),X10:Y88,2,FALSE)</f>
        <v>#N/A</v>
      </c>
      <c r="X704" s="11" t="str">
        <f t="shared" si="25"/>
        <v/>
      </c>
      <c r="Y704" s="64"/>
      <c r="AA704" s="1">
        <f t="shared" si="24"/>
        <v>0</v>
      </c>
    </row>
    <row r="705" spans="1:27" ht="35.25" customHeight="1">
      <c r="A705" s="119"/>
      <c r="B705" s="134" t="s">
        <v>57</v>
      </c>
      <c r="C705" s="122"/>
      <c r="D705" s="122"/>
      <c r="E705" s="123" t="s">
        <v>16707</v>
      </c>
      <c r="F705" s="124"/>
      <c r="G705" s="124"/>
      <c r="H705" s="124"/>
      <c r="I705" s="253"/>
      <c r="J705" s="129"/>
      <c r="K705" s="128"/>
      <c r="L705" s="129"/>
      <c r="M705" s="128"/>
      <c r="N705" s="127"/>
      <c r="O705" s="127"/>
      <c r="P705" s="127"/>
      <c r="Q705" s="131"/>
      <c r="R705" s="131"/>
      <c r="S705" s="132"/>
      <c r="T705" s="136"/>
      <c r="U705" s="254"/>
      <c r="V705" s="254"/>
      <c r="W705" s="133" t="e">
        <f>VLOOKUP(TRIM(X705),X10:Y88,2,FALSE)</f>
        <v>#N/A</v>
      </c>
      <c r="X705" s="11" t="str">
        <f t="shared" si="25"/>
        <v/>
      </c>
      <c r="Y705" s="64"/>
      <c r="AA705" s="1">
        <f t="shared" si="24"/>
        <v>0</v>
      </c>
    </row>
    <row r="706" spans="1:27" ht="35.25" customHeight="1">
      <c r="A706" s="119"/>
      <c r="B706" s="134" t="s">
        <v>57</v>
      </c>
      <c r="C706" s="122"/>
      <c r="D706" s="122"/>
      <c r="E706" s="123" t="s">
        <v>16708</v>
      </c>
      <c r="F706" s="124"/>
      <c r="G706" s="124"/>
      <c r="H706" s="124"/>
      <c r="I706" s="253"/>
      <c r="J706" s="129"/>
      <c r="K706" s="128"/>
      <c r="L706" s="129"/>
      <c r="M706" s="128"/>
      <c r="N706" s="127"/>
      <c r="O706" s="127"/>
      <c r="P706" s="127"/>
      <c r="Q706" s="131"/>
      <c r="R706" s="131"/>
      <c r="S706" s="132"/>
      <c r="T706" s="136"/>
      <c r="U706" s="254"/>
      <c r="V706" s="254"/>
      <c r="W706" s="133" t="e">
        <f>VLOOKUP(TRIM(X706),X10:Y88,2,FALSE)</f>
        <v>#N/A</v>
      </c>
      <c r="X706" s="11" t="str">
        <f t="shared" si="25"/>
        <v/>
      </c>
      <c r="Y706" s="64"/>
      <c r="AA706" s="1">
        <f t="shared" si="24"/>
        <v>0</v>
      </c>
    </row>
    <row r="707" spans="1:27" ht="35.25" customHeight="1">
      <c r="A707" s="119"/>
      <c r="B707" s="134" t="s">
        <v>57</v>
      </c>
      <c r="C707" s="122"/>
      <c r="D707" s="122"/>
      <c r="E707" s="123" t="s">
        <v>16709</v>
      </c>
      <c r="F707" s="124"/>
      <c r="G707" s="124"/>
      <c r="H707" s="124"/>
      <c r="I707" s="253"/>
      <c r="J707" s="129"/>
      <c r="K707" s="128"/>
      <c r="L707" s="129"/>
      <c r="M707" s="128"/>
      <c r="N707" s="127"/>
      <c r="O707" s="127"/>
      <c r="P707" s="127"/>
      <c r="Q707" s="131"/>
      <c r="R707" s="131"/>
      <c r="S707" s="132"/>
      <c r="T707" s="136"/>
      <c r="U707" s="254"/>
      <c r="V707" s="254"/>
      <c r="W707" s="133" t="e">
        <f>VLOOKUP(TRIM(X707),X10:Y88,2,FALSE)</f>
        <v>#N/A</v>
      </c>
      <c r="X707" s="11" t="str">
        <f t="shared" si="25"/>
        <v/>
      </c>
      <c r="Y707" s="64"/>
      <c r="AA707" s="1">
        <f t="shared" si="24"/>
        <v>0</v>
      </c>
    </row>
    <row r="708" spans="1:27" ht="35.25" customHeight="1">
      <c r="A708" s="119"/>
      <c r="B708" s="134" t="s">
        <v>57</v>
      </c>
      <c r="C708" s="122"/>
      <c r="D708" s="122"/>
      <c r="E708" s="123" t="s">
        <v>16710</v>
      </c>
      <c r="F708" s="124"/>
      <c r="G708" s="124"/>
      <c r="H708" s="124"/>
      <c r="I708" s="253"/>
      <c r="J708" s="129"/>
      <c r="K708" s="128"/>
      <c r="L708" s="129"/>
      <c r="M708" s="128"/>
      <c r="N708" s="127"/>
      <c r="O708" s="127"/>
      <c r="P708" s="127"/>
      <c r="Q708" s="131"/>
      <c r="R708" s="131"/>
      <c r="S708" s="132"/>
      <c r="T708" s="136"/>
      <c r="U708" s="254"/>
      <c r="V708" s="254"/>
      <c r="W708" s="133" t="e">
        <f>VLOOKUP(TRIM(X708),X10:Y88,2,FALSE)</f>
        <v>#N/A</v>
      </c>
      <c r="X708" s="11" t="str">
        <f t="shared" si="25"/>
        <v/>
      </c>
      <c r="Y708" s="64"/>
      <c r="AA708" s="1">
        <f t="shared" si="24"/>
        <v>0</v>
      </c>
    </row>
    <row r="709" spans="1:27" ht="35.25" customHeight="1">
      <c r="A709" s="119"/>
      <c r="B709" s="134" t="s">
        <v>57</v>
      </c>
      <c r="C709" s="122"/>
      <c r="D709" s="122"/>
      <c r="E709" s="123" t="s">
        <v>16711</v>
      </c>
      <c r="F709" s="124"/>
      <c r="G709" s="124"/>
      <c r="H709" s="124"/>
      <c r="I709" s="253"/>
      <c r="J709" s="129"/>
      <c r="K709" s="128"/>
      <c r="L709" s="129"/>
      <c r="M709" s="128"/>
      <c r="N709" s="127"/>
      <c r="O709" s="127"/>
      <c r="P709" s="127"/>
      <c r="Q709" s="131"/>
      <c r="R709" s="131"/>
      <c r="S709" s="132"/>
      <c r="T709" s="136"/>
      <c r="U709" s="254"/>
      <c r="V709" s="254"/>
      <c r="W709" s="133" t="e">
        <f>VLOOKUP(TRIM(X709),X10:Y88,2,FALSE)</f>
        <v>#N/A</v>
      </c>
      <c r="X709" s="11" t="str">
        <f t="shared" si="25"/>
        <v/>
      </c>
      <c r="Y709" s="64"/>
      <c r="AA709" s="1">
        <f t="shared" si="24"/>
        <v>0</v>
      </c>
    </row>
    <row r="710" spans="1:27" ht="35.25" customHeight="1">
      <c r="A710" s="119"/>
      <c r="B710" s="134" t="s">
        <v>57</v>
      </c>
      <c r="C710" s="122"/>
      <c r="D710" s="122"/>
      <c r="E710" s="123" t="s">
        <v>16712</v>
      </c>
      <c r="F710" s="124"/>
      <c r="G710" s="124"/>
      <c r="H710" s="124"/>
      <c r="I710" s="253"/>
      <c r="J710" s="129"/>
      <c r="K710" s="128"/>
      <c r="L710" s="129"/>
      <c r="M710" s="128"/>
      <c r="N710" s="127"/>
      <c r="O710" s="127"/>
      <c r="P710" s="127"/>
      <c r="Q710" s="131"/>
      <c r="R710" s="131"/>
      <c r="S710" s="132"/>
      <c r="T710" s="136"/>
      <c r="U710" s="254"/>
      <c r="V710" s="254"/>
      <c r="W710" s="133" t="e">
        <f>VLOOKUP(TRIM(X710),X10:Y88,2,FALSE)</f>
        <v>#N/A</v>
      </c>
      <c r="X710" s="11" t="str">
        <f t="shared" si="25"/>
        <v/>
      </c>
      <c r="Y710" s="64"/>
      <c r="AA710" s="1">
        <f t="shared" si="24"/>
        <v>0</v>
      </c>
    </row>
    <row r="711" spans="1:27" ht="35.25" customHeight="1">
      <c r="A711" s="119"/>
      <c r="B711" s="134" t="s">
        <v>57</v>
      </c>
      <c r="C711" s="122"/>
      <c r="D711" s="122"/>
      <c r="E711" s="123" t="s">
        <v>16713</v>
      </c>
      <c r="F711" s="124"/>
      <c r="G711" s="124"/>
      <c r="H711" s="124"/>
      <c r="I711" s="253"/>
      <c r="J711" s="129"/>
      <c r="K711" s="128"/>
      <c r="L711" s="129"/>
      <c r="M711" s="128"/>
      <c r="N711" s="127"/>
      <c r="O711" s="127"/>
      <c r="P711" s="127"/>
      <c r="Q711" s="131"/>
      <c r="R711" s="131"/>
      <c r="S711" s="132"/>
      <c r="T711" s="136"/>
      <c r="U711" s="254"/>
      <c r="V711" s="254"/>
      <c r="W711" s="133" t="e">
        <f>VLOOKUP(TRIM(X711),X10:Y88,2,FALSE)</f>
        <v>#N/A</v>
      </c>
      <c r="X711" s="11" t="str">
        <f t="shared" si="25"/>
        <v/>
      </c>
      <c r="Y711" s="64"/>
      <c r="AA711" s="1">
        <f t="shared" si="24"/>
        <v>0</v>
      </c>
    </row>
    <row r="712" spans="1:27" ht="37.200000000000003" customHeight="1">
      <c r="A712" s="119"/>
      <c r="B712" s="134" t="s">
        <v>57</v>
      </c>
      <c r="C712" s="122"/>
      <c r="D712" s="122"/>
      <c r="E712" s="123" t="s">
        <v>16714</v>
      </c>
      <c r="F712" s="124"/>
      <c r="G712" s="124"/>
      <c r="H712" s="124"/>
      <c r="I712" s="253"/>
      <c r="J712" s="129"/>
      <c r="K712" s="128"/>
      <c r="L712" s="129"/>
      <c r="M712" s="128"/>
      <c r="N712" s="127"/>
      <c r="O712" s="127"/>
      <c r="P712" s="127"/>
      <c r="Q712" s="131"/>
      <c r="R712" s="131"/>
      <c r="S712" s="132"/>
      <c r="T712" s="136"/>
      <c r="U712" s="254"/>
      <c r="V712" s="254"/>
      <c r="W712" s="133" t="e">
        <f>VLOOKUP(TRIM(X712),X10:Y88,2,FALSE)</f>
        <v>#N/A</v>
      </c>
      <c r="X712" s="11" t="str">
        <f t="shared" si="25"/>
        <v/>
      </c>
      <c r="Y712" s="64"/>
      <c r="AA712" s="1">
        <f t="shared" si="24"/>
        <v>0</v>
      </c>
    </row>
    <row r="713" spans="1:27" ht="35.25" customHeight="1">
      <c r="A713" s="119"/>
      <c r="B713" s="134" t="s">
        <v>57</v>
      </c>
      <c r="C713" s="122"/>
      <c r="D713" s="122"/>
      <c r="E713" s="123" t="s">
        <v>16715</v>
      </c>
      <c r="F713" s="124"/>
      <c r="G713" s="124"/>
      <c r="H713" s="124"/>
      <c r="I713" s="253"/>
      <c r="J713" s="129"/>
      <c r="K713" s="128"/>
      <c r="L713" s="129"/>
      <c r="M713" s="128"/>
      <c r="N713" s="127"/>
      <c r="O713" s="127"/>
      <c r="P713" s="127"/>
      <c r="Q713" s="131"/>
      <c r="R713" s="131"/>
      <c r="S713" s="132"/>
      <c r="T713" s="136"/>
      <c r="U713" s="254"/>
      <c r="V713" s="254"/>
      <c r="W713" s="133" t="e">
        <f>VLOOKUP(TRIM(X713),X10:Y88,2,FALSE)</f>
        <v>#N/A</v>
      </c>
      <c r="X713" s="11" t="str">
        <f t="shared" si="25"/>
        <v/>
      </c>
      <c r="Y713" s="64"/>
      <c r="AA713" s="1">
        <f t="shared" si="24"/>
        <v>0</v>
      </c>
    </row>
    <row r="714" spans="1:27" ht="35.25" customHeight="1">
      <c r="A714" s="119"/>
      <c r="B714" s="134" t="s">
        <v>57</v>
      </c>
      <c r="C714" s="122"/>
      <c r="D714" s="122"/>
      <c r="E714" s="123" t="s">
        <v>16716</v>
      </c>
      <c r="F714" s="124"/>
      <c r="G714" s="124"/>
      <c r="H714" s="124"/>
      <c r="I714" s="253"/>
      <c r="J714" s="129"/>
      <c r="K714" s="128"/>
      <c r="L714" s="129"/>
      <c r="M714" s="128"/>
      <c r="N714" s="127"/>
      <c r="O714" s="127"/>
      <c r="P714" s="127"/>
      <c r="Q714" s="131"/>
      <c r="R714" s="131"/>
      <c r="S714" s="132"/>
      <c r="T714" s="136"/>
      <c r="U714" s="254"/>
      <c r="V714" s="254"/>
      <c r="W714" s="133" t="e">
        <f>VLOOKUP(TRIM(X714),X10:Y88,2,FALSE)</f>
        <v>#N/A</v>
      </c>
      <c r="X714" s="11" t="str">
        <f t="shared" si="25"/>
        <v/>
      </c>
      <c r="Y714" s="64"/>
      <c r="AA714" s="1">
        <f t="shared" si="24"/>
        <v>0</v>
      </c>
    </row>
    <row r="715" spans="1:27" ht="35.25" customHeight="1">
      <c r="A715" s="119"/>
      <c r="B715" s="134" t="s">
        <v>57</v>
      </c>
      <c r="C715" s="122"/>
      <c r="D715" s="122"/>
      <c r="E715" s="123" t="s">
        <v>16717</v>
      </c>
      <c r="F715" s="124"/>
      <c r="G715" s="124"/>
      <c r="H715" s="124"/>
      <c r="I715" s="253"/>
      <c r="J715" s="129"/>
      <c r="K715" s="128"/>
      <c r="L715" s="129"/>
      <c r="M715" s="128"/>
      <c r="N715" s="127"/>
      <c r="O715" s="127"/>
      <c r="P715" s="127"/>
      <c r="Q715" s="131"/>
      <c r="R715" s="131"/>
      <c r="S715" s="132"/>
      <c r="T715" s="136"/>
      <c r="U715" s="254"/>
      <c r="V715" s="254"/>
      <c r="W715" s="133" t="e">
        <f>VLOOKUP(TRIM(X715),X10:Y88,2,FALSE)</f>
        <v>#N/A</v>
      </c>
      <c r="X715" s="11" t="str">
        <f t="shared" si="25"/>
        <v/>
      </c>
      <c r="Y715" s="64"/>
      <c r="AA715" s="1">
        <f t="shared" si="24"/>
        <v>0</v>
      </c>
    </row>
    <row r="716" spans="1:27" ht="35.25" customHeight="1">
      <c r="A716" s="119"/>
      <c r="B716" s="134" t="s">
        <v>57</v>
      </c>
      <c r="C716" s="122"/>
      <c r="D716" s="122"/>
      <c r="E716" s="123" t="s">
        <v>16718</v>
      </c>
      <c r="F716" s="124"/>
      <c r="G716" s="124"/>
      <c r="H716" s="124"/>
      <c r="I716" s="253"/>
      <c r="J716" s="129"/>
      <c r="K716" s="128"/>
      <c r="L716" s="129"/>
      <c r="M716" s="128"/>
      <c r="N716" s="127"/>
      <c r="O716" s="127"/>
      <c r="P716" s="127"/>
      <c r="Q716" s="131"/>
      <c r="R716" s="131"/>
      <c r="S716" s="132"/>
      <c r="T716" s="136"/>
      <c r="U716" s="254"/>
      <c r="V716" s="254"/>
      <c r="W716" s="133" t="e">
        <f>VLOOKUP(TRIM(X716),X10:Y88,2,FALSE)</f>
        <v>#N/A</v>
      </c>
      <c r="X716" s="11" t="str">
        <f t="shared" si="25"/>
        <v/>
      </c>
      <c r="Y716" s="64"/>
      <c r="AA716" s="1">
        <f t="shared" si="24"/>
        <v>0</v>
      </c>
    </row>
    <row r="717" spans="1:27" ht="35.25" customHeight="1">
      <c r="A717" s="119"/>
      <c r="B717" s="134" t="s">
        <v>57</v>
      </c>
      <c r="C717" s="122"/>
      <c r="D717" s="122"/>
      <c r="E717" s="123" t="s">
        <v>16719</v>
      </c>
      <c r="F717" s="124"/>
      <c r="G717" s="124"/>
      <c r="H717" s="124"/>
      <c r="I717" s="253"/>
      <c r="J717" s="129"/>
      <c r="K717" s="128"/>
      <c r="L717" s="129"/>
      <c r="M717" s="128"/>
      <c r="N717" s="127"/>
      <c r="O717" s="127"/>
      <c r="P717" s="127"/>
      <c r="Q717" s="131"/>
      <c r="R717" s="131"/>
      <c r="S717" s="132"/>
      <c r="T717" s="136"/>
      <c r="U717" s="254"/>
      <c r="V717" s="254"/>
      <c r="W717" s="133" t="e">
        <f>VLOOKUP(TRIM(X717),X10:Y88,2,FALSE)</f>
        <v>#N/A</v>
      </c>
      <c r="X717" s="11" t="str">
        <f t="shared" si="25"/>
        <v/>
      </c>
      <c r="Y717" s="64"/>
      <c r="AA717" s="1">
        <f t="shared" si="24"/>
        <v>0</v>
      </c>
    </row>
    <row r="718" spans="1:27" ht="35.25" customHeight="1">
      <c r="A718" s="119"/>
      <c r="B718" s="134" t="s">
        <v>57</v>
      </c>
      <c r="C718" s="122"/>
      <c r="D718" s="122"/>
      <c r="E718" s="123" t="s">
        <v>16720</v>
      </c>
      <c r="F718" s="124"/>
      <c r="G718" s="124"/>
      <c r="H718" s="124"/>
      <c r="I718" s="253"/>
      <c r="J718" s="129"/>
      <c r="K718" s="128"/>
      <c r="L718" s="129"/>
      <c r="M718" s="128"/>
      <c r="N718" s="127"/>
      <c r="O718" s="127"/>
      <c r="P718" s="127"/>
      <c r="Q718" s="131"/>
      <c r="R718" s="131"/>
      <c r="S718" s="132"/>
      <c r="T718" s="136"/>
      <c r="U718" s="254"/>
      <c r="V718" s="254"/>
      <c r="W718" s="133" t="e">
        <f>VLOOKUP(TRIM(X718),X10:Y88,2,FALSE)</f>
        <v>#N/A</v>
      </c>
      <c r="X718" s="11" t="str">
        <f t="shared" si="25"/>
        <v/>
      </c>
      <c r="Y718" s="64"/>
      <c r="AA718" s="1">
        <f t="shared" si="24"/>
        <v>0</v>
      </c>
    </row>
    <row r="719" spans="1:27" ht="35.25" customHeight="1">
      <c r="A719" s="119"/>
      <c r="B719" s="134" t="s">
        <v>57</v>
      </c>
      <c r="C719" s="122"/>
      <c r="D719" s="122"/>
      <c r="E719" s="123" t="s">
        <v>16721</v>
      </c>
      <c r="F719" s="124"/>
      <c r="G719" s="124"/>
      <c r="H719" s="124"/>
      <c r="I719" s="253"/>
      <c r="J719" s="129"/>
      <c r="K719" s="128"/>
      <c r="L719" s="129"/>
      <c r="M719" s="128"/>
      <c r="N719" s="127"/>
      <c r="O719" s="127"/>
      <c r="P719" s="127"/>
      <c r="Q719" s="131"/>
      <c r="R719" s="131"/>
      <c r="S719" s="132"/>
      <c r="T719" s="136"/>
      <c r="U719" s="254"/>
      <c r="V719" s="254"/>
      <c r="W719" s="133" t="e">
        <f>VLOOKUP(TRIM(X719),X10:Y88,2,FALSE)</f>
        <v>#N/A</v>
      </c>
      <c r="X719" s="11" t="str">
        <f t="shared" si="25"/>
        <v/>
      </c>
      <c r="Y719" s="64"/>
      <c r="AA719" s="1">
        <f t="shared" si="24"/>
        <v>0</v>
      </c>
    </row>
    <row r="720" spans="1:27" ht="35.25" customHeight="1">
      <c r="A720" s="119"/>
      <c r="B720" s="134" t="s">
        <v>57</v>
      </c>
      <c r="C720" s="122"/>
      <c r="D720" s="122"/>
      <c r="E720" s="123" t="s">
        <v>16722</v>
      </c>
      <c r="F720" s="124"/>
      <c r="G720" s="124"/>
      <c r="H720" s="124"/>
      <c r="I720" s="253"/>
      <c r="J720" s="129"/>
      <c r="K720" s="128"/>
      <c r="L720" s="129"/>
      <c r="M720" s="128"/>
      <c r="N720" s="127"/>
      <c r="O720" s="127"/>
      <c r="P720" s="127"/>
      <c r="Q720" s="131"/>
      <c r="R720" s="131"/>
      <c r="S720" s="132"/>
      <c r="T720" s="136"/>
      <c r="U720" s="254"/>
      <c r="V720" s="254"/>
      <c r="W720" s="133" t="e">
        <f>VLOOKUP(TRIM(X720),X10:Y88,2,FALSE)</f>
        <v>#N/A</v>
      </c>
      <c r="X720" s="11" t="str">
        <f t="shared" si="25"/>
        <v/>
      </c>
      <c r="Y720" s="64"/>
      <c r="AA720" s="1">
        <f t="shared" si="24"/>
        <v>0</v>
      </c>
    </row>
    <row r="721" spans="1:27" ht="37.200000000000003" customHeight="1">
      <c r="A721" s="119"/>
      <c r="B721" s="134" t="s">
        <v>57</v>
      </c>
      <c r="C721" s="122"/>
      <c r="D721" s="122"/>
      <c r="E721" s="123" t="s">
        <v>16723</v>
      </c>
      <c r="F721" s="124"/>
      <c r="G721" s="124"/>
      <c r="H721" s="124"/>
      <c r="I721" s="253"/>
      <c r="J721" s="129"/>
      <c r="K721" s="128"/>
      <c r="L721" s="129"/>
      <c r="M721" s="128"/>
      <c r="N721" s="127"/>
      <c r="O721" s="127"/>
      <c r="P721" s="127"/>
      <c r="Q721" s="131"/>
      <c r="R721" s="131"/>
      <c r="S721" s="132"/>
      <c r="T721" s="136"/>
      <c r="U721" s="254"/>
      <c r="V721" s="254"/>
      <c r="W721" s="133" t="e">
        <f>VLOOKUP(TRIM(X721),X10:Y88,2,FALSE)</f>
        <v>#N/A</v>
      </c>
      <c r="X721" s="11" t="str">
        <f t="shared" si="25"/>
        <v/>
      </c>
      <c r="Y721" s="64"/>
      <c r="AA721" s="1">
        <f t="shared" si="24"/>
        <v>0</v>
      </c>
    </row>
    <row r="722" spans="1:27" ht="35.25" customHeight="1">
      <c r="A722" s="119"/>
      <c r="B722" s="134" t="s">
        <v>57</v>
      </c>
      <c r="C722" s="122"/>
      <c r="D722" s="122"/>
      <c r="E722" s="123" t="s">
        <v>16724</v>
      </c>
      <c r="F722" s="124"/>
      <c r="G722" s="124"/>
      <c r="H722" s="124"/>
      <c r="I722" s="253"/>
      <c r="J722" s="129"/>
      <c r="K722" s="128"/>
      <c r="L722" s="129"/>
      <c r="M722" s="128"/>
      <c r="N722" s="127"/>
      <c r="O722" s="127"/>
      <c r="P722" s="127"/>
      <c r="Q722" s="131"/>
      <c r="R722" s="131"/>
      <c r="S722" s="132"/>
      <c r="T722" s="136"/>
      <c r="U722" s="254"/>
      <c r="V722" s="254"/>
      <c r="W722" s="133" t="e">
        <f>VLOOKUP(TRIM(X722),X10:Y88,2,FALSE)</f>
        <v>#N/A</v>
      </c>
      <c r="X722" s="11" t="str">
        <f t="shared" si="25"/>
        <v/>
      </c>
      <c r="Y722" s="64"/>
      <c r="AA722" s="1">
        <f t="shared" si="24"/>
        <v>0</v>
      </c>
    </row>
    <row r="723" spans="1:27" ht="35.25" customHeight="1">
      <c r="A723" s="119"/>
      <c r="B723" s="134" t="s">
        <v>57</v>
      </c>
      <c r="C723" s="122"/>
      <c r="D723" s="122"/>
      <c r="E723" s="123" t="s">
        <v>16725</v>
      </c>
      <c r="F723" s="124"/>
      <c r="G723" s="124"/>
      <c r="H723" s="124"/>
      <c r="I723" s="253"/>
      <c r="J723" s="129"/>
      <c r="K723" s="128"/>
      <c r="L723" s="129"/>
      <c r="M723" s="128"/>
      <c r="N723" s="127"/>
      <c r="O723" s="127"/>
      <c r="P723" s="127"/>
      <c r="Q723" s="131"/>
      <c r="R723" s="131"/>
      <c r="S723" s="132"/>
      <c r="T723" s="136"/>
      <c r="U723" s="254"/>
      <c r="V723" s="254"/>
      <c r="W723" s="133" t="e">
        <f>VLOOKUP(TRIM(X723),X10:Y88,2,FALSE)</f>
        <v>#N/A</v>
      </c>
      <c r="X723" s="11" t="str">
        <f t="shared" si="25"/>
        <v/>
      </c>
      <c r="Y723" s="64"/>
      <c r="AA723" s="1">
        <f t="shared" si="24"/>
        <v>0</v>
      </c>
    </row>
    <row r="724" spans="1:27" ht="37.200000000000003" customHeight="1">
      <c r="A724" s="119"/>
      <c r="B724" s="134" t="s">
        <v>57</v>
      </c>
      <c r="C724" s="122"/>
      <c r="D724" s="122"/>
      <c r="E724" s="123" t="s">
        <v>16726</v>
      </c>
      <c r="F724" s="124"/>
      <c r="G724" s="124"/>
      <c r="H724" s="124"/>
      <c r="I724" s="253"/>
      <c r="J724" s="129"/>
      <c r="K724" s="128"/>
      <c r="L724" s="129"/>
      <c r="M724" s="128"/>
      <c r="N724" s="127"/>
      <c r="O724" s="127"/>
      <c r="P724" s="127"/>
      <c r="Q724" s="131"/>
      <c r="R724" s="131"/>
      <c r="S724" s="132"/>
      <c r="T724" s="136"/>
      <c r="U724" s="254"/>
      <c r="V724" s="254"/>
      <c r="W724" s="133" t="e">
        <f>VLOOKUP(TRIM(X724),X10:Y88,2,FALSE)</f>
        <v>#N/A</v>
      </c>
      <c r="X724" s="11" t="str">
        <f t="shared" si="25"/>
        <v/>
      </c>
      <c r="Y724" s="64"/>
      <c r="AA724" s="1">
        <f t="shared" si="24"/>
        <v>0</v>
      </c>
    </row>
    <row r="725" spans="1:27" ht="35.25" customHeight="1">
      <c r="A725" s="119"/>
      <c r="B725" s="134" t="s">
        <v>57</v>
      </c>
      <c r="C725" s="122"/>
      <c r="D725" s="122"/>
      <c r="E725" s="123" t="s">
        <v>16727</v>
      </c>
      <c r="F725" s="124"/>
      <c r="G725" s="124"/>
      <c r="H725" s="124"/>
      <c r="I725" s="253"/>
      <c r="J725" s="129"/>
      <c r="K725" s="128"/>
      <c r="L725" s="129"/>
      <c r="M725" s="128"/>
      <c r="N725" s="127"/>
      <c r="O725" s="127"/>
      <c r="P725" s="127"/>
      <c r="Q725" s="131"/>
      <c r="R725" s="131"/>
      <c r="S725" s="132"/>
      <c r="T725" s="136"/>
      <c r="U725" s="254"/>
      <c r="V725" s="254"/>
      <c r="W725" s="133" t="e">
        <f>VLOOKUP(TRIM(X725),X10:Y88,2,FALSE)</f>
        <v>#N/A</v>
      </c>
      <c r="X725" s="11" t="str">
        <f t="shared" si="25"/>
        <v/>
      </c>
      <c r="Y725" s="64"/>
      <c r="AA725" s="1">
        <f t="shared" si="24"/>
        <v>0</v>
      </c>
    </row>
    <row r="726" spans="1:27" ht="37.200000000000003" customHeight="1">
      <c r="A726" s="119"/>
      <c r="B726" s="134" t="s">
        <v>57</v>
      </c>
      <c r="C726" s="122"/>
      <c r="D726" s="122"/>
      <c r="E726" s="123" t="s">
        <v>16728</v>
      </c>
      <c r="F726" s="124"/>
      <c r="G726" s="124"/>
      <c r="H726" s="124"/>
      <c r="I726" s="253"/>
      <c r="J726" s="129"/>
      <c r="K726" s="128"/>
      <c r="L726" s="129"/>
      <c r="M726" s="128"/>
      <c r="N726" s="127"/>
      <c r="O726" s="127"/>
      <c r="P726" s="127"/>
      <c r="Q726" s="131"/>
      <c r="R726" s="131"/>
      <c r="S726" s="132"/>
      <c r="T726" s="136"/>
      <c r="U726" s="254"/>
      <c r="V726" s="254"/>
      <c r="W726" s="133" t="e">
        <f>VLOOKUP(TRIM(X726),X10:Y88,2,FALSE)</f>
        <v>#N/A</v>
      </c>
      <c r="X726" s="11" t="str">
        <f t="shared" si="25"/>
        <v/>
      </c>
      <c r="Y726" s="64"/>
      <c r="AA726" s="1">
        <f t="shared" si="24"/>
        <v>0</v>
      </c>
    </row>
    <row r="727" spans="1:27" ht="35.25" customHeight="1">
      <c r="A727" s="119"/>
      <c r="B727" s="134" t="s">
        <v>57</v>
      </c>
      <c r="C727" s="122"/>
      <c r="D727" s="122"/>
      <c r="E727" s="123" t="s">
        <v>16729</v>
      </c>
      <c r="F727" s="124"/>
      <c r="G727" s="124"/>
      <c r="H727" s="124"/>
      <c r="I727" s="253"/>
      <c r="J727" s="129"/>
      <c r="K727" s="128"/>
      <c r="L727" s="129"/>
      <c r="M727" s="128"/>
      <c r="N727" s="127"/>
      <c r="O727" s="127"/>
      <c r="P727" s="127"/>
      <c r="Q727" s="131"/>
      <c r="R727" s="131"/>
      <c r="S727" s="132"/>
      <c r="T727" s="136"/>
      <c r="U727" s="254"/>
      <c r="V727" s="254"/>
      <c r="W727" s="133" t="e">
        <f>VLOOKUP(TRIM(X727),X10:Y88,2,FALSE)</f>
        <v>#N/A</v>
      </c>
      <c r="X727" s="11" t="str">
        <f t="shared" si="25"/>
        <v/>
      </c>
      <c r="Y727" s="64"/>
      <c r="AA727" s="1">
        <f t="shared" si="24"/>
        <v>0</v>
      </c>
    </row>
    <row r="728" spans="1:27" ht="37.200000000000003" customHeight="1">
      <c r="A728" s="119"/>
      <c r="B728" s="134" t="s">
        <v>57</v>
      </c>
      <c r="C728" s="122"/>
      <c r="D728" s="122"/>
      <c r="E728" s="123" t="s">
        <v>16730</v>
      </c>
      <c r="F728" s="124"/>
      <c r="G728" s="124"/>
      <c r="H728" s="124"/>
      <c r="I728" s="253"/>
      <c r="J728" s="129"/>
      <c r="K728" s="128"/>
      <c r="L728" s="129"/>
      <c r="M728" s="128"/>
      <c r="N728" s="127"/>
      <c r="O728" s="127"/>
      <c r="P728" s="127"/>
      <c r="Q728" s="131"/>
      <c r="R728" s="131"/>
      <c r="S728" s="132"/>
      <c r="T728" s="136"/>
      <c r="U728" s="254"/>
      <c r="V728" s="254"/>
      <c r="W728" s="133" t="e">
        <f>VLOOKUP(TRIM(X728),X10:Y88,2,FALSE)</f>
        <v>#N/A</v>
      </c>
      <c r="X728" s="11" t="str">
        <f t="shared" si="25"/>
        <v/>
      </c>
      <c r="Y728" s="64"/>
      <c r="AA728" s="1">
        <f t="shared" si="24"/>
        <v>0</v>
      </c>
    </row>
    <row r="729" spans="1:27" ht="35.25" customHeight="1">
      <c r="A729" s="119"/>
      <c r="B729" s="134" t="s">
        <v>57</v>
      </c>
      <c r="C729" s="122"/>
      <c r="D729" s="122"/>
      <c r="E729" s="123" t="s">
        <v>16731</v>
      </c>
      <c r="F729" s="124"/>
      <c r="G729" s="124"/>
      <c r="H729" s="124"/>
      <c r="I729" s="253"/>
      <c r="J729" s="129"/>
      <c r="K729" s="128"/>
      <c r="L729" s="129"/>
      <c r="M729" s="128"/>
      <c r="N729" s="127"/>
      <c r="O729" s="127"/>
      <c r="P729" s="127"/>
      <c r="Q729" s="131"/>
      <c r="R729" s="131"/>
      <c r="S729" s="132"/>
      <c r="T729" s="136"/>
      <c r="U729" s="254"/>
      <c r="V729" s="254"/>
      <c r="W729" s="133" t="e">
        <f>VLOOKUP(TRIM(X729),X10:Y88,2,FALSE)</f>
        <v>#N/A</v>
      </c>
      <c r="X729" s="11" t="str">
        <f t="shared" si="25"/>
        <v/>
      </c>
      <c r="Y729" s="64"/>
      <c r="AA729" s="1">
        <f t="shared" ref="AA729:AA792" si="26">LEN(I729)</f>
        <v>0</v>
      </c>
    </row>
    <row r="730" spans="1:27" ht="35.25" customHeight="1">
      <c r="A730" s="119"/>
      <c r="B730" s="134" t="s">
        <v>57</v>
      </c>
      <c r="C730" s="122"/>
      <c r="D730" s="122"/>
      <c r="E730" s="123" t="s">
        <v>16732</v>
      </c>
      <c r="F730" s="124"/>
      <c r="G730" s="124"/>
      <c r="H730" s="124"/>
      <c r="I730" s="253"/>
      <c r="J730" s="129"/>
      <c r="K730" s="128"/>
      <c r="L730" s="129"/>
      <c r="M730" s="128"/>
      <c r="N730" s="127"/>
      <c r="O730" s="127"/>
      <c r="P730" s="127"/>
      <c r="Q730" s="131"/>
      <c r="R730" s="131"/>
      <c r="S730" s="132"/>
      <c r="T730" s="136"/>
      <c r="U730" s="254"/>
      <c r="V730" s="254"/>
      <c r="W730" s="133" t="e">
        <f>VLOOKUP(TRIM(X730),X10:Y88,2,FALSE)</f>
        <v>#N/A</v>
      </c>
      <c r="X730" s="11" t="str">
        <f t="shared" si="25"/>
        <v/>
      </c>
      <c r="Y730" s="64"/>
      <c r="AA730" s="1">
        <f t="shared" si="26"/>
        <v>0</v>
      </c>
    </row>
    <row r="731" spans="1:27" ht="37.200000000000003" customHeight="1">
      <c r="A731" s="119"/>
      <c r="B731" s="134" t="s">
        <v>57</v>
      </c>
      <c r="C731" s="122"/>
      <c r="D731" s="122"/>
      <c r="E731" s="123" t="s">
        <v>16733</v>
      </c>
      <c r="F731" s="124"/>
      <c r="G731" s="124"/>
      <c r="H731" s="124"/>
      <c r="I731" s="253"/>
      <c r="J731" s="129"/>
      <c r="K731" s="128"/>
      <c r="L731" s="129"/>
      <c r="M731" s="128"/>
      <c r="N731" s="127"/>
      <c r="O731" s="127"/>
      <c r="P731" s="127"/>
      <c r="Q731" s="131"/>
      <c r="R731" s="131"/>
      <c r="S731" s="132"/>
      <c r="T731" s="136"/>
      <c r="U731" s="254"/>
      <c r="V731" s="254"/>
      <c r="W731" s="133" t="e">
        <f>VLOOKUP(TRIM(X731),X10:Y88,2,FALSE)</f>
        <v>#N/A</v>
      </c>
      <c r="X731" s="11" t="str">
        <f t="shared" si="25"/>
        <v/>
      </c>
      <c r="Y731" s="64"/>
      <c r="AA731" s="1">
        <f t="shared" si="26"/>
        <v>0</v>
      </c>
    </row>
    <row r="732" spans="1:27" ht="35.25" customHeight="1">
      <c r="A732" s="119"/>
      <c r="B732" s="134" t="s">
        <v>57</v>
      </c>
      <c r="C732" s="122"/>
      <c r="D732" s="122"/>
      <c r="E732" s="123" t="s">
        <v>16734</v>
      </c>
      <c r="F732" s="124"/>
      <c r="G732" s="124"/>
      <c r="H732" s="124"/>
      <c r="I732" s="253"/>
      <c r="J732" s="129"/>
      <c r="K732" s="128"/>
      <c r="L732" s="129"/>
      <c r="M732" s="128"/>
      <c r="N732" s="127"/>
      <c r="O732" s="127"/>
      <c r="P732" s="127"/>
      <c r="Q732" s="131"/>
      <c r="R732" s="131"/>
      <c r="S732" s="132"/>
      <c r="T732" s="136"/>
      <c r="U732" s="254"/>
      <c r="V732" s="254"/>
      <c r="W732" s="133" t="e">
        <f>VLOOKUP(TRIM(X732),X10:Y88,2,FALSE)</f>
        <v>#N/A</v>
      </c>
      <c r="X732" s="11" t="str">
        <f t="shared" ref="X732:X795" si="27">IF(ISNONTEXT(D732),"" &amp; D732 &amp;"",T(D732))</f>
        <v/>
      </c>
      <c r="Y732" s="64"/>
      <c r="AA732" s="1">
        <f t="shared" si="26"/>
        <v>0</v>
      </c>
    </row>
    <row r="733" spans="1:27" ht="35.25" customHeight="1">
      <c r="A733" s="119"/>
      <c r="B733" s="134" t="s">
        <v>57</v>
      </c>
      <c r="C733" s="122"/>
      <c r="D733" s="122"/>
      <c r="E733" s="123" t="s">
        <v>16735</v>
      </c>
      <c r="F733" s="124"/>
      <c r="G733" s="124"/>
      <c r="H733" s="124"/>
      <c r="I733" s="253"/>
      <c r="J733" s="129"/>
      <c r="K733" s="128"/>
      <c r="L733" s="129"/>
      <c r="M733" s="128"/>
      <c r="N733" s="127"/>
      <c r="O733" s="127"/>
      <c r="P733" s="127"/>
      <c r="Q733" s="131"/>
      <c r="R733" s="131"/>
      <c r="S733" s="132"/>
      <c r="T733" s="136"/>
      <c r="U733" s="254"/>
      <c r="V733" s="254"/>
      <c r="W733" s="133" t="e">
        <f>VLOOKUP(TRIM(X733),X10:Y88,2,FALSE)</f>
        <v>#N/A</v>
      </c>
      <c r="X733" s="11" t="str">
        <f t="shared" si="27"/>
        <v/>
      </c>
      <c r="Y733" s="64"/>
      <c r="AA733" s="1">
        <f t="shared" si="26"/>
        <v>0</v>
      </c>
    </row>
    <row r="734" spans="1:27" ht="35.25" customHeight="1">
      <c r="A734" s="119"/>
      <c r="B734" s="134" t="s">
        <v>57</v>
      </c>
      <c r="C734" s="122"/>
      <c r="D734" s="122"/>
      <c r="E734" s="123" t="s">
        <v>16736</v>
      </c>
      <c r="F734" s="124"/>
      <c r="G734" s="124"/>
      <c r="H734" s="124"/>
      <c r="I734" s="253"/>
      <c r="J734" s="129"/>
      <c r="K734" s="128"/>
      <c r="L734" s="129"/>
      <c r="M734" s="128"/>
      <c r="N734" s="127"/>
      <c r="O734" s="127"/>
      <c r="P734" s="127"/>
      <c r="Q734" s="131"/>
      <c r="R734" s="131"/>
      <c r="S734" s="132"/>
      <c r="T734" s="136"/>
      <c r="U734" s="254"/>
      <c r="V734" s="254"/>
      <c r="W734" s="133" t="e">
        <f>VLOOKUP(TRIM(X734),X10:Y88,2,FALSE)</f>
        <v>#N/A</v>
      </c>
      <c r="X734" s="11" t="str">
        <f t="shared" si="27"/>
        <v/>
      </c>
      <c r="Y734" s="64"/>
      <c r="AA734" s="1">
        <f t="shared" si="26"/>
        <v>0</v>
      </c>
    </row>
    <row r="735" spans="1:27" ht="35.25" customHeight="1">
      <c r="A735" s="119"/>
      <c r="B735" s="134" t="s">
        <v>57</v>
      </c>
      <c r="C735" s="122"/>
      <c r="D735" s="122"/>
      <c r="E735" s="123" t="s">
        <v>16737</v>
      </c>
      <c r="F735" s="124"/>
      <c r="G735" s="124"/>
      <c r="H735" s="124"/>
      <c r="I735" s="253"/>
      <c r="J735" s="129"/>
      <c r="K735" s="128"/>
      <c r="L735" s="129"/>
      <c r="M735" s="128"/>
      <c r="N735" s="127"/>
      <c r="O735" s="127"/>
      <c r="P735" s="127"/>
      <c r="Q735" s="131"/>
      <c r="R735" s="131"/>
      <c r="S735" s="132"/>
      <c r="T735" s="136"/>
      <c r="U735" s="254"/>
      <c r="V735" s="254"/>
      <c r="W735" s="133" t="e">
        <f>VLOOKUP(TRIM(X735),X10:Y88,2,FALSE)</f>
        <v>#N/A</v>
      </c>
      <c r="X735" s="11" t="str">
        <f t="shared" si="27"/>
        <v/>
      </c>
      <c r="Y735" s="64"/>
      <c r="AA735" s="1">
        <f t="shared" si="26"/>
        <v>0</v>
      </c>
    </row>
    <row r="736" spans="1:27" ht="35.25" customHeight="1">
      <c r="A736" s="119"/>
      <c r="B736" s="134" t="s">
        <v>57</v>
      </c>
      <c r="C736" s="122"/>
      <c r="D736" s="122"/>
      <c r="E736" s="123" t="s">
        <v>16738</v>
      </c>
      <c r="F736" s="124"/>
      <c r="G736" s="124"/>
      <c r="H736" s="124"/>
      <c r="I736" s="253"/>
      <c r="J736" s="129"/>
      <c r="K736" s="128"/>
      <c r="L736" s="129"/>
      <c r="M736" s="128"/>
      <c r="N736" s="127"/>
      <c r="O736" s="127"/>
      <c r="P736" s="127"/>
      <c r="Q736" s="131"/>
      <c r="R736" s="131"/>
      <c r="S736" s="132"/>
      <c r="T736" s="136"/>
      <c r="U736" s="254"/>
      <c r="V736" s="254"/>
      <c r="W736" s="133" t="e">
        <f>VLOOKUP(TRIM(X736),X10:Y88,2,FALSE)</f>
        <v>#N/A</v>
      </c>
      <c r="X736" s="11" t="str">
        <f t="shared" si="27"/>
        <v/>
      </c>
      <c r="Y736" s="64"/>
      <c r="AA736" s="1">
        <f t="shared" si="26"/>
        <v>0</v>
      </c>
    </row>
    <row r="737" spans="1:27" ht="35.25" customHeight="1">
      <c r="A737" s="119"/>
      <c r="B737" s="134" t="s">
        <v>57</v>
      </c>
      <c r="C737" s="122"/>
      <c r="D737" s="122"/>
      <c r="E737" s="123" t="s">
        <v>16739</v>
      </c>
      <c r="F737" s="124"/>
      <c r="G737" s="124"/>
      <c r="H737" s="124"/>
      <c r="I737" s="253"/>
      <c r="J737" s="129"/>
      <c r="K737" s="128"/>
      <c r="L737" s="129"/>
      <c r="M737" s="128"/>
      <c r="N737" s="127"/>
      <c r="O737" s="127"/>
      <c r="P737" s="127"/>
      <c r="Q737" s="131"/>
      <c r="R737" s="131"/>
      <c r="S737" s="132"/>
      <c r="T737" s="136"/>
      <c r="U737" s="254"/>
      <c r="V737" s="254"/>
      <c r="W737" s="133" t="e">
        <f>VLOOKUP(TRIM(X737),X10:Y88,2,FALSE)</f>
        <v>#N/A</v>
      </c>
      <c r="X737" s="11" t="str">
        <f t="shared" si="27"/>
        <v/>
      </c>
      <c r="Y737" s="64"/>
      <c r="AA737" s="1">
        <f t="shared" si="26"/>
        <v>0</v>
      </c>
    </row>
    <row r="738" spans="1:27" ht="35.25" customHeight="1">
      <c r="A738" s="119"/>
      <c r="B738" s="134" t="s">
        <v>57</v>
      </c>
      <c r="C738" s="122"/>
      <c r="D738" s="122"/>
      <c r="E738" s="123" t="s">
        <v>16740</v>
      </c>
      <c r="F738" s="124"/>
      <c r="G738" s="124"/>
      <c r="H738" s="124"/>
      <c r="I738" s="253"/>
      <c r="J738" s="129"/>
      <c r="K738" s="128"/>
      <c r="L738" s="129"/>
      <c r="M738" s="128"/>
      <c r="N738" s="127"/>
      <c r="O738" s="127"/>
      <c r="P738" s="127"/>
      <c r="Q738" s="131"/>
      <c r="R738" s="131"/>
      <c r="S738" s="132"/>
      <c r="T738" s="136"/>
      <c r="U738" s="254"/>
      <c r="V738" s="254"/>
      <c r="W738" s="133" t="e">
        <f>VLOOKUP(TRIM(X738),X10:Y88,2,FALSE)</f>
        <v>#N/A</v>
      </c>
      <c r="X738" s="11" t="str">
        <f t="shared" si="27"/>
        <v/>
      </c>
      <c r="Y738" s="64"/>
      <c r="AA738" s="1">
        <f t="shared" si="26"/>
        <v>0</v>
      </c>
    </row>
    <row r="739" spans="1:27" ht="35.25" customHeight="1">
      <c r="A739" s="119"/>
      <c r="B739" s="134" t="s">
        <v>57</v>
      </c>
      <c r="C739" s="122"/>
      <c r="D739" s="122"/>
      <c r="E739" s="123" t="s">
        <v>16741</v>
      </c>
      <c r="F739" s="124"/>
      <c r="G739" s="124"/>
      <c r="H739" s="124"/>
      <c r="I739" s="253"/>
      <c r="J739" s="129"/>
      <c r="K739" s="128"/>
      <c r="L739" s="129"/>
      <c r="M739" s="128"/>
      <c r="N739" s="127"/>
      <c r="O739" s="127"/>
      <c r="P739" s="127"/>
      <c r="Q739" s="131"/>
      <c r="R739" s="131"/>
      <c r="S739" s="132"/>
      <c r="T739" s="136"/>
      <c r="U739" s="254"/>
      <c r="V739" s="254"/>
      <c r="W739" s="133" t="e">
        <f>VLOOKUP(TRIM(X739),X10:Y88,2,FALSE)</f>
        <v>#N/A</v>
      </c>
      <c r="X739" s="11" t="str">
        <f t="shared" si="27"/>
        <v/>
      </c>
      <c r="Y739" s="64"/>
      <c r="AA739" s="1">
        <f t="shared" si="26"/>
        <v>0</v>
      </c>
    </row>
    <row r="740" spans="1:27" ht="35.25" customHeight="1">
      <c r="A740" s="119"/>
      <c r="B740" s="134" t="s">
        <v>57</v>
      </c>
      <c r="C740" s="122"/>
      <c r="D740" s="122"/>
      <c r="E740" s="123" t="s">
        <v>16742</v>
      </c>
      <c r="F740" s="124"/>
      <c r="G740" s="124"/>
      <c r="H740" s="124"/>
      <c r="I740" s="253"/>
      <c r="J740" s="129"/>
      <c r="K740" s="128"/>
      <c r="L740" s="129"/>
      <c r="M740" s="128"/>
      <c r="N740" s="127"/>
      <c r="O740" s="127"/>
      <c r="P740" s="127"/>
      <c r="Q740" s="131"/>
      <c r="R740" s="131"/>
      <c r="S740" s="132"/>
      <c r="T740" s="136"/>
      <c r="U740" s="254"/>
      <c r="V740" s="254"/>
      <c r="W740" s="133" t="e">
        <f>VLOOKUP(TRIM(X740),X10:Y88,2,FALSE)</f>
        <v>#N/A</v>
      </c>
      <c r="X740" s="11" t="str">
        <f t="shared" si="27"/>
        <v/>
      </c>
      <c r="Y740" s="64"/>
      <c r="AA740" s="1">
        <f t="shared" si="26"/>
        <v>0</v>
      </c>
    </row>
    <row r="741" spans="1:27" ht="35.25" customHeight="1">
      <c r="A741" s="119"/>
      <c r="B741" s="134" t="s">
        <v>57</v>
      </c>
      <c r="C741" s="122"/>
      <c r="D741" s="122"/>
      <c r="E741" s="123" t="s">
        <v>16743</v>
      </c>
      <c r="F741" s="124"/>
      <c r="G741" s="124"/>
      <c r="H741" s="124"/>
      <c r="I741" s="253"/>
      <c r="J741" s="129"/>
      <c r="K741" s="128"/>
      <c r="L741" s="129"/>
      <c r="M741" s="128"/>
      <c r="N741" s="127"/>
      <c r="O741" s="127"/>
      <c r="P741" s="127"/>
      <c r="Q741" s="131"/>
      <c r="R741" s="131"/>
      <c r="S741" s="132"/>
      <c r="T741" s="136"/>
      <c r="U741" s="254"/>
      <c r="V741" s="254"/>
      <c r="W741" s="133" t="e">
        <f>VLOOKUP(TRIM(X741),X10:Y88,2,FALSE)</f>
        <v>#N/A</v>
      </c>
      <c r="X741" s="11" t="str">
        <f t="shared" si="27"/>
        <v/>
      </c>
      <c r="Y741" s="64"/>
      <c r="AA741" s="1">
        <f t="shared" si="26"/>
        <v>0</v>
      </c>
    </row>
    <row r="742" spans="1:27" ht="37.200000000000003" customHeight="1">
      <c r="A742" s="119"/>
      <c r="B742" s="134" t="s">
        <v>57</v>
      </c>
      <c r="C742" s="122"/>
      <c r="D742" s="122"/>
      <c r="E742" s="123" t="s">
        <v>16744</v>
      </c>
      <c r="F742" s="124"/>
      <c r="G742" s="124"/>
      <c r="H742" s="124"/>
      <c r="I742" s="253"/>
      <c r="J742" s="129"/>
      <c r="K742" s="128"/>
      <c r="L742" s="129"/>
      <c r="M742" s="128"/>
      <c r="N742" s="127"/>
      <c r="O742" s="127"/>
      <c r="P742" s="127"/>
      <c r="Q742" s="131"/>
      <c r="R742" s="131"/>
      <c r="S742" s="132"/>
      <c r="T742" s="136"/>
      <c r="U742" s="254"/>
      <c r="V742" s="254"/>
      <c r="W742" s="133" t="e">
        <f>VLOOKUP(TRIM(X742),X10:Y88,2,FALSE)</f>
        <v>#N/A</v>
      </c>
      <c r="X742" s="11" t="str">
        <f t="shared" si="27"/>
        <v/>
      </c>
      <c r="Y742" s="64"/>
      <c r="AA742" s="1">
        <f t="shared" si="26"/>
        <v>0</v>
      </c>
    </row>
    <row r="743" spans="1:27" ht="37.200000000000003" customHeight="1">
      <c r="A743" s="119"/>
      <c r="B743" s="134" t="s">
        <v>57</v>
      </c>
      <c r="C743" s="122"/>
      <c r="D743" s="122"/>
      <c r="E743" s="123" t="s">
        <v>16745</v>
      </c>
      <c r="F743" s="124"/>
      <c r="G743" s="124"/>
      <c r="H743" s="124"/>
      <c r="I743" s="253"/>
      <c r="J743" s="129"/>
      <c r="K743" s="128"/>
      <c r="L743" s="129"/>
      <c r="M743" s="128"/>
      <c r="N743" s="127"/>
      <c r="O743" s="127"/>
      <c r="P743" s="127"/>
      <c r="Q743" s="131"/>
      <c r="R743" s="131"/>
      <c r="S743" s="132"/>
      <c r="T743" s="136"/>
      <c r="U743" s="254"/>
      <c r="V743" s="254"/>
      <c r="W743" s="133" t="e">
        <f>VLOOKUP(TRIM(X743),X10:Y88,2,FALSE)</f>
        <v>#N/A</v>
      </c>
      <c r="X743" s="11" t="str">
        <f t="shared" si="27"/>
        <v/>
      </c>
      <c r="Y743" s="64"/>
      <c r="AA743" s="1">
        <f t="shared" si="26"/>
        <v>0</v>
      </c>
    </row>
    <row r="744" spans="1:27" ht="37.200000000000003" customHeight="1">
      <c r="A744" s="119"/>
      <c r="B744" s="134" t="s">
        <v>57</v>
      </c>
      <c r="C744" s="122"/>
      <c r="D744" s="122"/>
      <c r="E744" s="123" t="s">
        <v>16746</v>
      </c>
      <c r="F744" s="124"/>
      <c r="G744" s="124"/>
      <c r="H744" s="124"/>
      <c r="I744" s="253"/>
      <c r="J744" s="129"/>
      <c r="K744" s="128"/>
      <c r="L744" s="129"/>
      <c r="M744" s="128"/>
      <c r="N744" s="127"/>
      <c r="O744" s="127"/>
      <c r="P744" s="127"/>
      <c r="Q744" s="131"/>
      <c r="R744" s="131"/>
      <c r="S744" s="132"/>
      <c r="T744" s="136"/>
      <c r="U744" s="254"/>
      <c r="V744" s="254"/>
      <c r="W744" s="133" t="e">
        <f>VLOOKUP(TRIM(X744),X10:Y88,2,FALSE)</f>
        <v>#N/A</v>
      </c>
      <c r="X744" s="11" t="str">
        <f t="shared" si="27"/>
        <v/>
      </c>
      <c r="Y744" s="64"/>
      <c r="AA744" s="1">
        <f t="shared" si="26"/>
        <v>0</v>
      </c>
    </row>
    <row r="745" spans="1:27" ht="35.25" customHeight="1">
      <c r="A745" s="119"/>
      <c r="B745" s="134" t="s">
        <v>57</v>
      </c>
      <c r="C745" s="122"/>
      <c r="D745" s="122"/>
      <c r="E745" s="123" t="s">
        <v>16747</v>
      </c>
      <c r="F745" s="124"/>
      <c r="G745" s="124"/>
      <c r="H745" s="124"/>
      <c r="I745" s="253"/>
      <c r="J745" s="129"/>
      <c r="K745" s="128"/>
      <c r="L745" s="129"/>
      <c r="M745" s="128"/>
      <c r="N745" s="127"/>
      <c r="O745" s="127"/>
      <c r="P745" s="127"/>
      <c r="Q745" s="131"/>
      <c r="R745" s="131"/>
      <c r="S745" s="132"/>
      <c r="T745" s="136"/>
      <c r="U745" s="254"/>
      <c r="V745" s="254"/>
      <c r="W745" s="133" t="e">
        <f>VLOOKUP(TRIM(X745),X10:Y88,2,FALSE)</f>
        <v>#N/A</v>
      </c>
      <c r="X745" s="11" t="str">
        <f t="shared" si="27"/>
        <v/>
      </c>
      <c r="Y745" s="64"/>
      <c r="AA745" s="1">
        <f t="shared" si="26"/>
        <v>0</v>
      </c>
    </row>
    <row r="746" spans="1:27" ht="35.25" customHeight="1">
      <c r="A746" s="119"/>
      <c r="B746" s="134" t="s">
        <v>57</v>
      </c>
      <c r="C746" s="122"/>
      <c r="D746" s="122"/>
      <c r="E746" s="123" t="s">
        <v>16748</v>
      </c>
      <c r="F746" s="124"/>
      <c r="G746" s="124"/>
      <c r="H746" s="124"/>
      <c r="I746" s="253"/>
      <c r="J746" s="129"/>
      <c r="K746" s="128"/>
      <c r="L746" s="129"/>
      <c r="M746" s="128"/>
      <c r="N746" s="127"/>
      <c r="O746" s="127"/>
      <c r="P746" s="127"/>
      <c r="Q746" s="131"/>
      <c r="R746" s="131"/>
      <c r="S746" s="132"/>
      <c r="T746" s="136"/>
      <c r="U746" s="254"/>
      <c r="V746" s="254"/>
      <c r="W746" s="133" t="e">
        <f>VLOOKUP(TRIM(X746),X10:Y88,2,FALSE)</f>
        <v>#N/A</v>
      </c>
      <c r="X746" s="11" t="str">
        <f t="shared" si="27"/>
        <v/>
      </c>
      <c r="Y746" s="64"/>
      <c r="AA746" s="1">
        <f t="shared" si="26"/>
        <v>0</v>
      </c>
    </row>
    <row r="747" spans="1:27" ht="35.25" customHeight="1">
      <c r="A747" s="119"/>
      <c r="B747" s="134" t="s">
        <v>57</v>
      </c>
      <c r="C747" s="122"/>
      <c r="D747" s="122"/>
      <c r="E747" s="123" t="s">
        <v>16749</v>
      </c>
      <c r="F747" s="124"/>
      <c r="G747" s="124"/>
      <c r="H747" s="124"/>
      <c r="I747" s="253"/>
      <c r="J747" s="129"/>
      <c r="K747" s="128"/>
      <c r="L747" s="129"/>
      <c r="M747" s="128"/>
      <c r="N747" s="127"/>
      <c r="O747" s="127"/>
      <c r="P747" s="127"/>
      <c r="Q747" s="131"/>
      <c r="R747" s="131"/>
      <c r="S747" s="132"/>
      <c r="T747" s="136"/>
      <c r="U747" s="254"/>
      <c r="V747" s="254"/>
      <c r="W747" s="133" t="e">
        <f>VLOOKUP(TRIM(X747),X10:Y88,2,FALSE)</f>
        <v>#N/A</v>
      </c>
      <c r="X747" s="11" t="str">
        <f t="shared" si="27"/>
        <v/>
      </c>
      <c r="Y747" s="64"/>
      <c r="AA747" s="1">
        <f t="shared" si="26"/>
        <v>0</v>
      </c>
    </row>
    <row r="748" spans="1:27" ht="35.25" customHeight="1">
      <c r="A748" s="119"/>
      <c r="B748" s="134" t="s">
        <v>57</v>
      </c>
      <c r="C748" s="122"/>
      <c r="D748" s="122"/>
      <c r="E748" s="123" t="s">
        <v>16750</v>
      </c>
      <c r="F748" s="124"/>
      <c r="G748" s="124"/>
      <c r="H748" s="124"/>
      <c r="I748" s="253"/>
      <c r="J748" s="129"/>
      <c r="K748" s="128"/>
      <c r="L748" s="129"/>
      <c r="M748" s="128"/>
      <c r="N748" s="127"/>
      <c r="O748" s="127"/>
      <c r="P748" s="127"/>
      <c r="Q748" s="131"/>
      <c r="R748" s="131"/>
      <c r="S748" s="132"/>
      <c r="T748" s="136"/>
      <c r="U748" s="254"/>
      <c r="V748" s="254"/>
      <c r="W748" s="133" t="e">
        <f>VLOOKUP(TRIM(X748),X10:Y88,2,FALSE)</f>
        <v>#N/A</v>
      </c>
      <c r="X748" s="11" t="str">
        <f t="shared" si="27"/>
        <v/>
      </c>
      <c r="Y748" s="64"/>
      <c r="AA748" s="1">
        <f t="shared" si="26"/>
        <v>0</v>
      </c>
    </row>
    <row r="749" spans="1:27" ht="35.25" customHeight="1">
      <c r="A749" s="119"/>
      <c r="B749" s="134" t="s">
        <v>57</v>
      </c>
      <c r="C749" s="122"/>
      <c r="D749" s="122"/>
      <c r="E749" s="123" t="s">
        <v>16751</v>
      </c>
      <c r="F749" s="124"/>
      <c r="G749" s="124"/>
      <c r="H749" s="124"/>
      <c r="I749" s="253"/>
      <c r="J749" s="129"/>
      <c r="K749" s="128"/>
      <c r="L749" s="129"/>
      <c r="M749" s="128"/>
      <c r="N749" s="127"/>
      <c r="O749" s="127"/>
      <c r="P749" s="127"/>
      <c r="Q749" s="131"/>
      <c r="R749" s="131"/>
      <c r="S749" s="132"/>
      <c r="T749" s="136"/>
      <c r="U749" s="254"/>
      <c r="V749" s="254"/>
      <c r="W749" s="133" t="e">
        <f>VLOOKUP(TRIM(X749),X10:Y88,2,FALSE)</f>
        <v>#N/A</v>
      </c>
      <c r="X749" s="11" t="str">
        <f t="shared" si="27"/>
        <v/>
      </c>
      <c r="Y749" s="64"/>
      <c r="AA749" s="1">
        <f t="shared" si="26"/>
        <v>0</v>
      </c>
    </row>
    <row r="750" spans="1:27" ht="35.25" customHeight="1">
      <c r="A750" s="119"/>
      <c r="B750" s="134" t="s">
        <v>57</v>
      </c>
      <c r="C750" s="122"/>
      <c r="D750" s="122"/>
      <c r="E750" s="123" t="s">
        <v>16752</v>
      </c>
      <c r="F750" s="124"/>
      <c r="G750" s="124"/>
      <c r="H750" s="124"/>
      <c r="I750" s="253"/>
      <c r="J750" s="129"/>
      <c r="K750" s="128"/>
      <c r="L750" s="129"/>
      <c r="M750" s="128"/>
      <c r="N750" s="127"/>
      <c r="O750" s="127"/>
      <c r="P750" s="127"/>
      <c r="Q750" s="131"/>
      <c r="R750" s="131"/>
      <c r="S750" s="132"/>
      <c r="T750" s="136"/>
      <c r="U750" s="254"/>
      <c r="V750" s="254"/>
      <c r="W750" s="133" t="e">
        <f>VLOOKUP(TRIM(X750),X10:Y88,2,FALSE)</f>
        <v>#N/A</v>
      </c>
      <c r="X750" s="11" t="str">
        <f t="shared" si="27"/>
        <v/>
      </c>
      <c r="Y750" s="64"/>
      <c r="AA750" s="1">
        <f t="shared" si="26"/>
        <v>0</v>
      </c>
    </row>
    <row r="751" spans="1:27" ht="35.25" customHeight="1">
      <c r="A751" s="119"/>
      <c r="B751" s="134" t="s">
        <v>57</v>
      </c>
      <c r="C751" s="122"/>
      <c r="D751" s="122"/>
      <c r="E751" s="123" t="s">
        <v>16753</v>
      </c>
      <c r="F751" s="124"/>
      <c r="G751" s="124"/>
      <c r="H751" s="124"/>
      <c r="I751" s="253"/>
      <c r="J751" s="129"/>
      <c r="K751" s="128"/>
      <c r="L751" s="129"/>
      <c r="M751" s="128"/>
      <c r="N751" s="127"/>
      <c r="O751" s="127"/>
      <c r="P751" s="127"/>
      <c r="Q751" s="131"/>
      <c r="R751" s="131"/>
      <c r="S751" s="132"/>
      <c r="T751" s="136"/>
      <c r="U751" s="254"/>
      <c r="V751" s="254"/>
      <c r="W751" s="133" t="e">
        <f>VLOOKUP(TRIM(X751),X10:Y88,2,FALSE)</f>
        <v>#N/A</v>
      </c>
      <c r="X751" s="11" t="str">
        <f t="shared" si="27"/>
        <v/>
      </c>
      <c r="Y751" s="64"/>
      <c r="AA751" s="1">
        <f t="shared" si="26"/>
        <v>0</v>
      </c>
    </row>
    <row r="752" spans="1:27" ht="35.25" customHeight="1">
      <c r="A752" s="119"/>
      <c r="B752" s="134" t="s">
        <v>57</v>
      </c>
      <c r="C752" s="122"/>
      <c r="D752" s="122"/>
      <c r="E752" s="123" t="s">
        <v>16754</v>
      </c>
      <c r="F752" s="124"/>
      <c r="G752" s="124"/>
      <c r="H752" s="124"/>
      <c r="I752" s="253"/>
      <c r="J752" s="129"/>
      <c r="K752" s="128"/>
      <c r="L752" s="129"/>
      <c r="M752" s="128"/>
      <c r="N752" s="127"/>
      <c r="O752" s="127"/>
      <c r="P752" s="127"/>
      <c r="Q752" s="131"/>
      <c r="R752" s="131"/>
      <c r="S752" s="132"/>
      <c r="T752" s="136"/>
      <c r="U752" s="254"/>
      <c r="V752" s="254"/>
      <c r="W752" s="133" t="e">
        <f>VLOOKUP(TRIM(X752),X10:Y88,2,FALSE)</f>
        <v>#N/A</v>
      </c>
      <c r="X752" s="11" t="str">
        <f t="shared" si="27"/>
        <v/>
      </c>
      <c r="Y752" s="64"/>
      <c r="AA752" s="1">
        <f t="shared" si="26"/>
        <v>0</v>
      </c>
    </row>
    <row r="753" spans="1:27" ht="35.25" customHeight="1">
      <c r="A753" s="119"/>
      <c r="B753" s="134" t="s">
        <v>57</v>
      </c>
      <c r="C753" s="122"/>
      <c r="D753" s="122"/>
      <c r="E753" s="123" t="s">
        <v>16755</v>
      </c>
      <c r="F753" s="124"/>
      <c r="G753" s="124"/>
      <c r="H753" s="124"/>
      <c r="I753" s="253"/>
      <c r="J753" s="129"/>
      <c r="K753" s="128"/>
      <c r="L753" s="129"/>
      <c r="M753" s="128"/>
      <c r="N753" s="127"/>
      <c r="O753" s="127"/>
      <c r="P753" s="127"/>
      <c r="Q753" s="131"/>
      <c r="R753" s="131"/>
      <c r="S753" s="132"/>
      <c r="T753" s="136"/>
      <c r="U753" s="254"/>
      <c r="V753" s="254"/>
      <c r="W753" s="133" t="e">
        <f>VLOOKUP(TRIM(X753),X10:Y88,2,FALSE)</f>
        <v>#N/A</v>
      </c>
      <c r="X753" s="11" t="str">
        <f t="shared" si="27"/>
        <v/>
      </c>
      <c r="Y753" s="64"/>
      <c r="AA753" s="1">
        <f t="shared" si="26"/>
        <v>0</v>
      </c>
    </row>
    <row r="754" spans="1:27" ht="35.25" customHeight="1">
      <c r="A754" s="119"/>
      <c r="B754" s="134" t="s">
        <v>57</v>
      </c>
      <c r="C754" s="122"/>
      <c r="D754" s="122"/>
      <c r="E754" s="123" t="s">
        <v>16756</v>
      </c>
      <c r="F754" s="124"/>
      <c r="G754" s="124"/>
      <c r="H754" s="124"/>
      <c r="I754" s="253"/>
      <c r="J754" s="129"/>
      <c r="K754" s="128"/>
      <c r="L754" s="129"/>
      <c r="M754" s="128"/>
      <c r="N754" s="127"/>
      <c r="O754" s="127"/>
      <c r="P754" s="127"/>
      <c r="Q754" s="131"/>
      <c r="R754" s="131"/>
      <c r="S754" s="132"/>
      <c r="T754" s="136"/>
      <c r="U754" s="254"/>
      <c r="V754" s="254"/>
      <c r="W754" s="133" t="e">
        <f>VLOOKUP(TRIM(X754),X10:Y88,2,FALSE)</f>
        <v>#N/A</v>
      </c>
      <c r="X754" s="11" t="str">
        <f t="shared" si="27"/>
        <v/>
      </c>
      <c r="AA754" s="1">
        <f t="shared" si="26"/>
        <v>0</v>
      </c>
    </row>
    <row r="755" spans="1:27" ht="35.25" customHeight="1">
      <c r="A755" s="119"/>
      <c r="B755" s="134" t="s">
        <v>57</v>
      </c>
      <c r="C755" s="122"/>
      <c r="D755" s="122"/>
      <c r="E755" s="123" t="s">
        <v>16757</v>
      </c>
      <c r="F755" s="124"/>
      <c r="G755" s="124"/>
      <c r="H755" s="124"/>
      <c r="I755" s="253"/>
      <c r="J755" s="129"/>
      <c r="K755" s="128"/>
      <c r="L755" s="129"/>
      <c r="M755" s="128"/>
      <c r="N755" s="127"/>
      <c r="O755" s="127"/>
      <c r="P755" s="127"/>
      <c r="Q755" s="131"/>
      <c r="R755" s="131"/>
      <c r="S755" s="132"/>
      <c r="T755" s="136"/>
      <c r="U755" s="254"/>
      <c r="V755" s="254"/>
      <c r="W755" s="133" t="e">
        <f>VLOOKUP(TRIM(X755),X10:Y88,2,FALSE)</f>
        <v>#N/A</v>
      </c>
      <c r="X755" s="11" t="str">
        <f t="shared" si="27"/>
        <v/>
      </c>
      <c r="AA755" s="1">
        <f t="shared" si="26"/>
        <v>0</v>
      </c>
    </row>
    <row r="756" spans="1:27" ht="35.25" customHeight="1">
      <c r="A756" s="119"/>
      <c r="B756" s="134" t="s">
        <v>57</v>
      </c>
      <c r="C756" s="122"/>
      <c r="D756" s="122"/>
      <c r="E756" s="123" t="s">
        <v>16758</v>
      </c>
      <c r="F756" s="124"/>
      <c r="G756" s="124"/>
      <c r="H756" s="124"/>
      <c r="I756" s="253"/>
      <c r="J756" s="129"/>
      <c r="K756" s="128"/>
      <c r="L756" s="129"/>
      <c r="M756" s="128"/>
      <c r="N756" s="127"/>
      <c r="O756" s="127"/>
      <c r="P756" s="127"/>
      <c r="Q756" s="131"/>
      <c r="R756" s="131"/>
      <c r="S756" s="132"/>
      <c r="T756" s="136"/>
      <c r="U756" s="254"/>
      <c r="V756" s="254"/>
      <c r="W756" s="133" t="e">
        <f>VLOOKUP(TRIM(X756),X10:Y88,2,FALSE)</f>
        <v>#N/A</v>
      </c>
      <c r="X756" s="11" t="str">
        <f t="shared" si="27"/>
        <v/>
      </c>
      <c r="AA756" s="1">
        <f t="shared" si="26"/>
        <v>0</v>
      </c>
    </row>
    <row r="757" spans="1:27" ht="35.25" customHeight="1">
      <c r="A757" s="119"/>
      <c r="B757" s="134" t="s">
        <v>57</v>
      </c>
      <c r="C757" s="122"/>
      <c r="D757" s="122"/>
      <c r="E757" s="123" t="s">
        <v>16759</v>
      </c>
      <c r="F757" s="124"/>
      <c r="G757" s="124"/>
      <c r="H757" s="124"/>
      <c r="I757" s="253"/>
      <c r="J757" s="129"/>
      <c r="K757" s="128"/>
      <c r="L757" s="129"/>
      <c r="M757" s="128"/>
      <c r="N757" s="127"/>
      <c r="O757" s="127"/>
      <c r="P757" s="127"/>
      <c r="Q757" s="131"/>
      <c r="R757" s="131"/>
      <c r="S757" s="132"/>
      <c r="T757" s="136"/>
      <c r="U757" s="254"/>
      <c r="V757" s="254"/>
      <c r="W757" s="133" t="e">
        <f>VLOOKUP(TRIM(X757),X10:Y88,2,FALSE)</f>
        <v>#N/A</v>
      </c>
      <c r="X757" s="11" t="str">
        <f t="shared" si="27"/>
        <v/>
      </c>
      <c r="AA757" s="1">
        <f t="shared" si="26"/>
        <v>0</v>
      </c>
    </row>
    <row r="758" spans="1:27" ht="37.200000000000003" customHeight="1">
      <c r="A758" s="119"/>
      <c r="B758" s="134" t="s">
        <v>57</v>
      </c>
      <c r="C758" s="122"/>
      <c r="D758" s="122"/>
      <c r="E758" s="123" t="s">
        <v>16760</v>
      </c>
      <c r="F758" s="124"/>
      <c r="G758" s="124"/>
      <c r="H758" s="124"/>
      <c r="I758" s="253"/>
      <c r="J758" s="129"/>
      <c r="K758" s="128"/>
      <c r="L758" s="129"/>
      <c r="M758" s="128"/>
      <c r="N758" s="127"/>
      <c r="O758" s="127"/>
      <c r="P758" s="127"/>
      <c r="Q758" s="131"/>
      <c r="R758" s="131"/>
      <c r="S758" s="132"/>
      <c r="T758" s="136"/>
      <c r="U758" s="254"/>
      <c r="V758" s="254"/>
      <c r="W758" s="133" t="e">
        <f>VLOOKUP(TRIM(X758),X10:Y88,2,FALSE)</f>
        <v>#N/A</v>
      </c>
      <c r="X758" s="11" t="str">
        <f t="shared" si="27"/>
        <v/>
      </c>
      <c r="AA758" s="1">
        <f t="shared" si="26"/>
        <v>0</v>
      </c>
    </row>
    <row r="759" spans="1:27" ht="35.25" customHeight="1">
      <c r="A759" s="119"/>
      <c r="B759" s="134" t="s">
        <v>57</v>
      </c>
      <c r="C759" s="122"/>
      <c r="D759" s="122"/>
      <c r="E759" s="123" t="s">
        <v>16761</v>
      </c>
      <c r="F759" s="124"/>
      <c r="G759" s="124"/>
      <c r="H759" s="124"/>
      <c r="I759" s="253"/>
      <c r="J759" s="129"/>
      <c r="K759" s="128"/>
      <c r="L759" s="129"/>
      <c r="M759" s="128"/>
      <c r="N759" s="127"/>
      <c r="O759" s="127"/>
      <c r="P759" s="127"/>
      <c r="Q759" s="131"/>
      <c r="R759" s="131"/>
      <c r="S759" s="132"/>
      <c r="T759" s="136"/>
      <c r="U759" s="254"/>
      <c r="V759" s="254"/>
      <c r="W759" s="133" t="e">
        <f>VLOOKUP(TRIM(X759),X10:Y88,2,FALSE)</f>
        <v>#N/A</v>
      </c>
      <c r="X759" s="11" t="str">
        <f t="shared" si="27"/>
        <v/>
      </c>
      <c r="AA759" s="1">
        <f t="shared" si="26"/>
        <v>0</v>
      </c>
    </row>
    <row r="760" spans="1:27" ht="35.25" customHeight="1">
      <c r="A760" s="119"/>
      <c r="B760" s="134" t="s">
        <v>57</v>
      </c>
      <c r="C760" s="122"/>
      <c r="D760" s="122"/>
      <c r="E760" s="123" t="s">
        <v>16762</v>
      </c>
      <c r="F760" s="124"/>
      <c r="G760" s="124"/>
      <c r="H760" s="124"/>
      <c r="I760" s="253"/>
      <c r="J760" s="129"/>
      <c r="K760" s="128"/>
      <c r="L760" s="129"/>
      <c r="M760" s="128"/>
      <c r="N760" s="127"/>
      <c r="O760" s="127"/>
      <c r="P760" s="127"/>
      <c r="Q760" s="131"/>
      <c r="R760" s="131"/>
      <c r="S760" s="132"/>
      <c r="T760" s="136"/>
      <c r="U760" s="254"/>
      <c r="V760" s="254"/>
      <c r="W760" s="133" t="e">
        <f>VLOOKUP(TRIM(X760),X10:Y88,2,FALSE)</f>
        <v>#N/A</v>
      </c>
      <c r="X760" s="11" t="str">
        <f t="shared" si="27"/>
        <v/>
      </c>
      <c r="AA760" s="1">
        <f t="shared" si="26"/>
        <v>0</v>
      </c>
    </row>
    <row r="761" spans="1:27" ht="35.25" customHeight="1">
      <c r="A761" s="119"/>
      <c r="B761" s="134" t="s">
        <v>57</v>
      </c>
      <c r="C761" s="122"/>
      <c r="D761" s="122"/>
      <c r="E761" s="123" t="s">
        <v>16763</v>
      </c>
      <c r="F761" s="124"/>
      <c r="G761" s="124"/>
      <c r="H761" s="124"/>
      <c r="I761" s="253"/>
      <c r="J761" s="129"/>
      <c r="K761" s="128"/>
      <c r="L761" s="129"/>
      <c r="M761" s="128"/>
      <c r="N761" s="127"/>
      <c r="O761" s="127"/>
      <c r="P761" s="127"/>
      <c r="Q761" s="131"/>
      <c r="R761" s="131"/>
      <c r="S761" s="132"/>
      <c r="T761" s="136"/>
      <c r="U761" s="254"/>
      <c r="V761" s="254"/>
      <c r="W761" s="133" t="e">
        <f>VLOOKUP(TRIM(X761),X10:Y88,2,FALSE)</f>
        <v>#N/A</v>
      </c>
      <c r="X761" s="11" t="str">
        <f t="shared" si="27"/>
        <v/>
      </c>
      <c r="AA761" s="1">
        <f t="shared" si="26"/>
        <v>0</v>
      </c>
    </row>
    <row r="762" spans="1:27" ht="35.25" customHeight="1">
      <c r="A762" s="119"/>
      <c r="B762" s="134" t="s">
        <v>57</v>
      </c>
      <c r="C762" s="122"/>
      <c r="D762" s="122"/>
      <c r="E762" s="123" t="s">
        <v>16764</v>
      </c>
      <c r="F762" s="124"/>
      <c r="G762" s="124"/>
      <c r="H762" s="124"/>
      <c r="I762" s="253"/>
      <c r="J762" s="129"/>
      <c r="K762" s="128"/>
      <c r="L762" s="129"/>
      <c r="M762" s="128"/>
      <c r="N762" s="127"/>
      <c r="O762" s="127"/>
      <c r="P762" s="127"/>
      <c r="Q762" s="131"/>
      <c r="R762" s="131"/>
      <c r="S762" s="132"/>
      <c r="T762" s="136"/>
      <c r="U762" s="254"/>
      <c r="V762" s="254"/>
      <c r="W762" s="133" t="e">
        <f>VLOOKUP(TRIM(X762),X10:Y88,2,FALSE)</f>
        <v>#N/A</v>
      </c>
      <c r="X762" s="11" t="str">
        <f t="shared" si="27"/>
        <v/>
      </c>
      <c r="AA762" s="1">
        <f t="shared" si="26"/>
        <v>0</v>
      </c>
    </row>
    <row r="763" spans="1:27" ht="35.25" customHeight="1">
      <c r="A763" s="119"/>
      <c r="B763" s="134" t="s">
        <v>57</v>
      </c>
      <c r="C763" s="122"/>
      <c r="D763" s="122"/>
      <c r="E763" s="123" t="s">
        <v>16765</v>
      </c>
      <c r="F763" s="124"/>
      <c r="G763" s="124"/>
      <c r="H763" s="124"/>
      <c r="I763" s="253"/>
      <c r="J763" s="129"/>
      <c r="K763" s="128"/>
      <c r="L763" s="129"/>
      <c r="M763" s="128"/>
      <c r="N763" s="127"/>
      <c r="O763" s="127"/>
      <c r="P763" s="127"/>
      <c r="Q763" s="131"/>
      <c r="R763" s="131"/>
      <c r="S763" s="132"/>
      <c r="T763" s="136"/>
      <c r="U763" s="254"/>
      <c r="V763" s="254"/>
      <c r="W763" s="133" t="e">
        <f>VLOOKUP(TRIM(X763),X10:Y88,2,FALSE)</f>
        <v>#N/A</v>
      </c>
      <c r="X763" s="11" t="str">
        <f t="shared" si="27"/>
        <v/>
      </c>
      <c r="AA763" s="1">
        <f t="shared" si="26"/>
        <v>0</v>
      </c>
    </row>
    <row r="764" spans="1:27" ht="35.25" customHeight="1">
      <c r="A764" s="119"/>
      <c r="B764" s="134" t="s">
        <v>57</v>
      </c>
      <c r="C764" s="122"/>
      <c r="D764" s="122"/>
      <c r="E764" s="123" t="s">
        <v>16766</v>
      </c>
      <c r="F764" s="124"/>
      <c r="G764" s="124"/>
      <c r="H764" s="124"/>
      <c r="I764" s="253"/>
      <c r="J764" s="129"/>
      <c r="K764" s="128"/>
      <c r="L764" s="129"/>
      <c r="M764" s="128"/>
      <c r="N764" s="127"/>
      <c r="O764" s="127"/>
      <c r="P764" s="127"/>
      <c r="Q764" s="131"/>
      <c r="R764" s="131"/>
      <c r="S764" s="132"/>
      <c r="T764" s="136"/>
      <c r="U764" s="254"/>
      <c r="V764" s="254"/>
      <c r="W764" s="133" t="e">
        <f>VLOOKUP(TRIM(X764),X10:Y88,2,FALSE)</f>
        <v>#N/A</v>
      </c>
      <c r="X764" s="11" t="str">
        <f t="shared" si="27"/>
        <v/>
      </c>
      <c r="AA764" s="1">
        <f t="shared" si="26"/>
        <v>0</v>
      </c>
    </row>
    <row r="765" spans="1:27" ht="35.25" customHeight="1">
      <c r="A765" s="119"/>
      <c r="B765" s="134" t="s">
        <v>57</v>
      </c>
      <c r="C765" s="122"/>
      <c r="D765" s="122"/>
      <c r="E765" s="123" t="s">
        <v>16767</v>
      </c>
      <c r="F765" s="124"/>
      <c r="G765" s="124"/>
      <c r="H765" s="124"/>
      <c r="I765" s="253"/>
      <c r="J765" s="129"/>
      <c r="K765" s="128"/>
      <c r="L765" s="129"/>
      <c r="M765" s="128"/>
      <c r="N765" s="127"/>
      <c r="O765" s="127"/>
      <c r="P765" s="127"/>
      <c r="Q765" s="131"/>
      <c r="R765" s="131"/>
      <c r="S765" s="132"/>
      <c r="T765" s="136"/>
      <c r="U765" s="254"/>
      <c r="V765" s="254"/>
      <c r="W765" s="133" t="e">
        <f>VLOOKUP(TRIM(X765),X10:Y88,2,FALSE)</f>
        <v>#N/A</v>
      </c>
      <c r="X765" s="11" t="str">
        <f t="shared" si="27"/>
        <v/>
      </c>
      <c r="AA765" s="1">
        <f t="shared" si="26"/>
        <v>0</v>
      </c>
    </row>
    <row r="766" spans="1:27" ht="35.25" customHeight="1">
      <c r="A766" s="119"/>
      <c r="B766" s="134" t="s">
        <v>57</v>
      </c>
      <c r="C766" s="122"/>
      <c r="D766" s="122"/>
      <c r="E766" s="123" t="s">
        <v>16768</v>
      </c>
      <c r="F766" s="124"/>
      <c r="G766" s="124"/>
      <c r="H766" s="124"/>
      <c r="I766" s="253"/>
      <c r="J766" s="129"/>
      <c r="K766" s="128"/>
      <c r="L766" s="129"/>
      <c r="M766" s="128"/>
      <c r="N766" s="127"/>
      <c r="O766" s="127"/>
      <c r="P766" s="127"/>
      <c r="Q766" s="131"/>
      <c r="R766" s="131"/>
      <c r="S766" s="132"/>
      <c r="T766" s="136"/>
      <c r="U766" s="254"/>
      <c r="V766" s="254"/>
      <c r="W766" s="133" t="e">
        <f>VLOOKUP(TRIM(X766),X10:Y88,2,FALSE)</f>
        <v>#N/A</v>
      </c>
      <c r="X766" s="11" t="str">
        <f t="shared" si="27"/>
        <v/>
      </c>
      <c r="AA766" s="1">
        <f t="shared" si="26"/>
        <v>0</v>
      </c>
    </row>
    <row r="767" spans="1:27" ht="37.200000000000003" customHeight="1">
      <c r="A767" s="119"/>
      <c r="B767" s="134" t="s">
        <v>57</v>
      </c>
      <c r="C767" s="122"/>
      <c r="D767" s="122"/>
      <c r="E767" s="123" t="s">
        <v>16769</v>
      </c>
      <c r="F767" s="124"/>
      <c r="G767" s="124"/>
      <c r="H767" s="124"/>
      <c r="I767" s="253"/>
      <c r="J767" s="129"/>
      <c r="K767" s="128"/>
      <c r="L767" s="129"/>
      <c r="M767" s="128"/>
      <c r="N767" s="127"/>
      <c r="O767" s="127"/>
      <c r="P767" s="127"/>
      <c r="Q767" s="131"/>
      <c r="R767" s="131"/>
      <c r="S767" s="132"/>
      <c r="T767" s="136"/>
      <c r="U767" s="254"/>
      <c r="V767" s="254"/>
      <c r="W767" s="133" t="e">
        <f>VLOOKUP(TRIM(X767),X10:Y88,2,FALSE)</f>
        <v>#N/A</v>
      </c>
      <c r="X767" s="11" t="str">
        <f t="shared" si="27"/>
        <v/>
      </c>
      <c r="AA767" s="1">
        <f t="shared" si="26"/>
        <v>0</v>
      </c>
    </row>
    <row r="768" spans="1:27" ht="37.200000000000003" customHeight="1">
      <c r="A768" s="119"/>
      <c r="B768" s="134" t="s">
        <v>57</v>
      </c>
      <c r="C768" s="122"/>
      <c r="D768" s="122"/>
      <c r="E768" s="123" t="s">
        <v>16770</v>
      </c>
      <c r="F768" s="124"/>
      <c r="G768" s="124"/>
      <c r="H768" s="124"/>
      <c r="I768" s="253"/>
      <c r="J768" s="129"/>
      <c r="K768" s="128"/>
      <c r="L768" s="129"/>
      <c r="M768" s="128"/>
      <c r="N768" s="127"/>
      <c r="O768" s="127"/>
      <c r="P768" s="127"/>
      <c r="Q768" s="131"/>
      <c r="R768" s="131"/>
      <c r="S768" s="132"/>
      <c r="T768" s="136"/>
      <c r="U768" s="254"/>
      <c r="V768" s="254"/>
      <c r="W768" s="133" t="e">
        <f>VLOOKUP(TRIM(X768),X10:Y88,2,FALSE)</f>
        <v>#N/A</v>
      </c>
      <c r="X768" s="11" t="str">
        <f t="shared" si="27"/>
        <v/>
      </c>
      <c r="AA768" s="1">
        <f t="shared" si="26"/>
        <v>0</v>
      </c>
    </row>
    <row r="769" spans="1:27" ht="35.25" customHeight="1">
      <c r="A769" s="119"/>
      <c r="B769" s="134" t="s">
        <v>57</v>
      </c>
      <c r="C769" s="122"/>
      <c r="D769" s="122"/>
      <c r="E769" s="123" t="s">
        <v>16771</v>
      </c>
      <c r="F769" s="124"/>
      <c r="G769" s="124"/>
      <c r="H769" s="124"/>
      <c r="I769" s="253"/>
      <c r="J769" s="129"/>
      <c r="K769" s="128"/>
      <c r="L769" s="129"/>
      <c r="M769" s="128"/>
      <c r="N769" s="127"/>
      <c r="O769" s="127"/>
      <c r="P769" s="127"/>
      <c r="Q769" s="131"/>
      <c r="R769" s="131"/>
      <c r="S769" s="132"/>
      <c r="T769" s="136"/>
      <c r="U769" s="254"/>
      <c r="V769" s="254"/>
      <c r="W769" s="133" t="e">
        <f>VLOOKUP(TRIM(X769),X10:Y88,2,FALSE)</f>
        <v>#N/A</v>
      </c>
      <c r="X769" s="11" t="str">
        <f t="shared" si="27"/>
        <v/>
      </c>
      <c r="AA769" s="1">
        <f t="shared" si="26"/>
        <v>0</v>
      </c>
    </row>
    <row r="770" spans="1:27" ht="35.25" customHeight="1">
      <c r="A770" s="119"/>
      <c r="B770" s="134" t="s">
        <v>57</v>
      </c>
      <c r="C770" s="122"/>
      <c r="D770" s="122"/>
      <c r="E770" s="123" t="s">
        <v>16772</v>
      </c>
      <c r="F770" s="124"/>
      <c r="G770" s="124"/>
      <c r="H770" s="124"/>
      <c r="I770" s="253"/>
      <c r="J770" s="129"/>
      <c r="K770" s="128"/>
      <c r="L770" s="129"/>
      <c r="M770" s="128"/>
      <c r="N770" s="127"/>
      <c r="O770" s="127"/>
      <c r="P770" s="127"/>
      <c r="Q770" s="131"/>
      <c r="R770" s="131"/>
      <c r="S770" s="132"/>
      <c r="T770" s="136"/>
      <c r="U770" s="254"/>
      <c r="V770" s="254"/>
      <c r="W770" s="133" t="e">
        <f>VLOOKUP(TRIM(X770),X10:Y88,2,FALSE)</f>
        <v>#N/A</v>
      </c>
      <c r="X770" s="11" t="str">
        <f t="shared" si="27"/>
        <v/>
      </c>
      <c r="AA770" s="1">
        <f t="shared" si="26"/>
        <v>0</v>
      </c>
    </row>
    <row r="771" spans="1:27" ht="35.25" customHeight="1">
      <c r="A771" s="119"/>
      <c r="B771" s="134" t="s">
        <v>57</v>
      </c>
      <c r="C771" s="122"/>
      <c r="D771" s="122"/>
      <c r="E771" s="123" t="s">
        <v>16773</v>
      </c>
      <c r="F771" s="124"/>
      <c r="G771" s="124"/>
      <c r="H771" s="124"/>
      <c r="I771" s="253"/>
      <c r="J771" s="129"/>
      <c r="K771" s="128"/>
      <c r="L771" s="129"/>
      <c r="M771" s="128"/>
      <c r="N771" s="127"/>
      <c r="O771" s="127"/>
      <c r="P771" s="127"/>
      <c r="Q771" s="131"/>
      <c r="R771" s="131"/>
      <c r="S771" s="132"/>
      <c r="T771" s="136"/>
      <c r="U771" s="254"/>
      <c r="V771" s="254"/>
      <c r="W771" s="133" t="e">
        <f>VLOOKUP(TRIM(X771),X10:Y88,2,FALSE)</f>
        <v>#N/A</v>
      </c>
      <c r="X771" s="11" t="str">
        <f t="shared" si="27"/>
        <v/>
      </c>
      <c r="AA771" s="1">
        <f t="shared" si="26"/>
        <v>0</v>
      </c>
    </row>
    <row r="772" spans="1:27" ht="35.25" customHeight="1">
      <c r="A772" s="119"/>
      <c r="B772" s="134" t="s">
        <v>57</v>
      </c>
      <c r="C772" s="122"/>
      <c r="D772" s="122"/>
      <c r="E772" s="123" t="s">
        <v>16774</v>
      </c>
      <c r="F772" s="124"/>
      <c r="G772" s="124"/>
      <c r="H772" s="124"/>
      <c r="I772" s="253"/>
      <c r="J772" s="129"/>
      <c r="K772" s="128"/>
      <c r="L772" s="129"/>
      <c r="M772" s="128"/>
      <c r="N772" s="127"/>
      <c r="O772" s="127"/>
      <c r="P772" s="127"/>
      <c r="Q772" s="131"/>
      <c r="R772" s="131"/>
      <c r="S772" s="132"/>
      <c r="T772" s="136"/>
      <c r="U772" s="254"/>
      <c r="V772" s="254"/>
      <c r="W772" s="133" t="e">
        <f>VLOOKUP(TRIM(X772),X10:Y88,2,FALSE)</f>
        <v>#N/A</v>
      </c>
      <c r="X772" s="11" t="str">
        <f t="shared" si="27"/>
        <v/>
      </c>
      <c r="AA772" s="1">
        <f t="shared" si="26"/>
        <v>0</v>
      </c>
    </row>
    <row r="773" spans="1:27" ht="35.25" customHeight="1">
      <c r="A773" s="119"/>
      <c r="B773" s="134" t="s">
        <v>57</v>
      </c>
      <c r="C773" s="122"/>
      <c r="D773" s="122"/>
      <c r="E773" s="123" t="s">
        <v>16775</v>
      </c>
      <c r="F773" s="124"/>
      <c r="G773" s="124"/>
      <c r="H773" s="124"/>
      <c r="I773" s="253"/>
      <c r="J773" s="129"/>
      <c r="K773" s="128"/>
      <c r="L773" s="129"/>
      <c r="M773" s="128"/>
      <c r="N773" s="127"/>
      <c r="O773" s="127"/>
      <c r="P773" s="127"/>
      <c r="Q773" s="131"/>
      <c r="R773" s="131"/>
      <c r="S773" s="132"/>
      <c r="T773" s="136"/>
      <c r="U773" s="254"/>
      <c r="V773" s="254"/>
      <c r="W773" s="133" t="e">
        <f>VLOOKUP(TRIM(X773),X10:Y88,2,FALSE)</f>
        <v>#N/A</v>
      </c>
      <c r="X773" s="11" t="str">
        <f t="shared" si="27"/>
        <v/>
      </c>
      <c r="AA773" s="1">
        <f t="shared" si="26"/>
        <v>0</v>
      </c>
    </row>
    <row r="774" spans="1:27" ht="35.25" customHeight="1">
      <c r="A774" s="119"/>
      <c r="B774" s="134" t="s">
        <v>57</v>
      </c>
      <c r="C774" s="122"/>
      <c r="D774" s="122"/>
      <c r="E774" s="123" t="s">
        <v>16776</v>
      </c>
      <c r="F774" s="124"/>
      <c r="G774" s="124"/>
      <c r="H774" s="124"/>
      <c r="I774" s="253"/>
      <c r="J774" s="129"/>
      <c r="K774" s="128"/>
      <c r="L774" s="129"/>
      <c r="M774" s="128"/>
      <c r="N774" s="127"/>
      <c r="O774" s="127"/>
      <c r="P774" s="127"/>
      <c r="Q774" s="131"/>
      <c r="R774" s="131"/>
      <c r="S774" s="132"/>
      <c r="T774" s="136"/>
      <c r="U774" s="254"/>
      <c r="V774" s="254"/>
      <c r="W774" s="133" t="e">
        <f>VLOOKUP(TRIM(X774),X10:Y88,2,FALSE)</f>
        <v>#N/A</v>
      </c>
      <c r="X774" s="11" t="str">
        <f t="shared" si="27"/>
        <v/>
      </c>
      <c r="AA774" s="1">
        <f t="shared" si="26"/>
        <v>0</v>
      </c>
    </row>
    <row r="775" spans="1:27" ht="35.25" customHeight="1">
      <c r="A775" s="119"/>
      <c r="B775" s="134" t="s">
        <v>57</v>
      </c>
      <c r="C775" s="122"/>
      <c r="D775" s="122"/>
      <c r="E775" s="123" t="s">
        <v>16777</v>
      </c>
      <c r="F775" s="124"/>
      <c r="G775" s="124"/>
      <c r="H775" s="124"/>
      <c r="I775" s="253"/>
      <c r="J775" s="129"/>
      <c r="K775" s="128"/>
      <c r="L775" s="129"/>
      <c r="M775" s="128"/>
      <c r="N775" s="127"/>
      <c r="O775" s="127"/>
      <c r="P775" s="127"/>
      <c r="Q775" s="131"/>
      <c r="R775" s="131"/>
      <c r="S775" s="132"/>
      <c r="T775" s="136"/>
      <c r="U775" s="254"/>
      <c r="V775" s="254"/>
      <c r="W775" s="133" t="e">
        <f>VLOOKUP(TRIM(X775),X10:Y88,2,FALSE)</f>
        <v>#N/A</v>
      </c>
      <c r="X775" s="11" t="str">
        <f t="shared" si="27"/>
        <v/>
      </c>
      <c r="AA775" s="1">
        <f t="shared" si="26"/>
        <v>0</v>
      </c>
    </row>
    <row r="776" spans="1:27" ht="35.25" customHeight="1">
      <c r="A776" s="119"/>
      <c r="B776" s="134" t="s">
        <v>57</v>
      </c>
      <c r="C776" s="122"/>
      <c r="D776" s="122"/>
      <c r="E776" s="123" t="s">
        <v>16778</v>
      </c>
      <c r="F776" s="124"/>
      <c r="G776" s="124"/>
      <c r="H776" s="124"/>
      <c r="I776" s="253"/>
      <c r="J776" s="129"/>
      <c r="K776" s="128"/>
      <c r="L776" s="129"/>
      <c r="M776" s="128"/>
      <c r="N776" s="127"/>
      <c r="O776" s="127"/>
      <c r="P776" s="127"/>
      <c r="Q776" s="131"/>
      <c r="R776" s="131"/>
      <c r="S776" s="132"/>
      <c r="T776" s="136"/>
      <c r="U776" s="254"/>
      <c r="V776" s="254"/>
      <c r="W776" s="133" t="e">
        <f>VLOOKUP(TRIM(X776),X10:Y88,2,FALSE)</f>
        <v>#N/A</v>
      </c>
      <c r="X776" s="11" t="str">
        <f t="shared" si="27"/>
        <v/>
      </c>
      <c r="AA776" s="1">
        <f t="shared" si="26"/>
        <v>0</v>
      </c>
    </row>
    <row r="777" spans="1:27" ht="35.25" customHeight="1">
      <c r="A777" s="119"/>
      <c r="B777" s="134" t="s">
        <v>57</v>
      </c>
      <c r="C777" s="122"/>
      <c r="D777" s="122"/>
      <c r="E777" s="123" t="s">
        <v>16779</v>
      </c>
      <c r="F777" s="124"/>
      <c r="G777" s="124"/>
      <c r="H777" s="124"/>
      <c r="I777" s="253"/>
      <c r="J777" s="129"/>
      <c r="K777" s="128"/>
      <c r="L777" s="129"/>
      <c r="M777" s="128"/>
      <c r="N777" s="127"/>
      <c r="O777" s="127"/>
      <c r="P777" s="127"/>
      <c r="Q777" s="131"/>
      <c r="R777" s="131"/>
      <c r="S777" s="132"/>
      <c r="T777" s="136"/>
      <c r="U777" s="254"/>
      <c r="V777" s="254"/>
      <c r="W777" s="133" t="e">
        <f>VLOOKUP(TRIM(X777),X10:Y88,2,FALSE)</f>
        <v>#N/A</v>
      </c>
      <c r="X777" s="11" t="str">
        <f t="shared" si="27"/>
        <v/>
      </c>
      <c r="AA777" s="1">
        <f t="shared" si="26"/>
        <v>0</v>
      </c>
    </row>
    <row r="778" spans="1:27" ht="35.25" customHeight="1">
      <c r="A778" s="119"/>
      <c r="B778" s="134" t="s">
        <v>57</v>
      </c>
      <c r="C778" s="122"/>
      <c r="D778" s="122"/>
      <c r="E778" s="123" t="s">
        <v>16780</v>
      </c>
      <c r="F778" s="124"/>
      <c r="G778" s="124"/>
      <c r="H778" s="124"/>
      <c r="I778" s="253"/>
      <c r="J778" s="129"/>
      <c r="K778" s="128"/>
      <c r="L778" s="129"/>
      <c r="M778" s="128"/>
      <c r="N778" s="127"/>
      <c r="O778" s="127"/>
      <c r="P778" s="127"/>
      <c r="Q778" s="131"/>
      <c r="R778" s="131"/>
      <c r="S778" s="132"/>
      <c r="T778" s="136"/>
      <c r="U778" s="254"/>
      <c r="V778" s="254"/>
      <c r="W778" s="133" t="e">
        <f>VLOOKUP(TRIM(X778),X10:Y88,2,FALSE)</f>
        <v>#N/A</v>
      </c>
      <c r="X778" s="11" t="str">
        <f t="shared" si="27"/>
        <v/>
      </c>
      <c r="AA778" s="1">
        <f t="shared" si="26"/>
        <v>0</v>
      </c>
    </row>
    <row r="779" spans="1:27" ht="35.25" customHeight="1">
      <c r="A779" s="119"/>
      <c r="B779" s="134" t="s">
        <v>57</v>
      </c>
      <c r="C779" s="122"/>
      <c r="D779" s="122"/>
      <c r="E779" s="123" t="s">
        <v>16781</v>
      </c>
      <c r="F779" s="124"/>
      <c r="G779" s="124"/>
      <c r="H779" s="124"/>
      <c r="I779" s="253"/>
      <c r="J779" s="129"/>
      <c r="K779" s="128"/>
      <c r="L779" s="129"/>
      <c r="M779" s="128"/>
      <c r="N779" s="127"/>
      <c r="O779" s="127"/>
      <c r="P779" s="127"/>
      <c r="Q779" s="131"/>
      <c r="R779" s="131"/>
      <c r="S779" s="132"/>
      <c r="T779" s="136"/>
      <c r="U779" s="254"/>
      <c r="V779" s="254"/>
      <c r="W779" s="133" t="e">
        <f>VLOOKUP(TRIM(X779),X10:Y88,2,FALSE)</f>
        <v>#N/A</v>
      </c>
      <c r="X779" s="11" t="str">
        <f t="shared" si="27"/>
        <v/>
      </c>
      <c r="AA779" s="1">
        <f t="shared" si="26"/>
        <v>0</v>
      </c>
    </row>
    <row r="780" spans="1:27" ht="35.25" customHeight="1">
      <c r="A780" s="119"/>
      <c r="B780" s="134" t="s">
        <v>57</v>
      </c>
      <c r="C780" s="122"/>
      <c r="D780" s="122"/>
      <c r="E780" s="123" t="s">
        <v>16782</v>
      </c>
      <c r="F780" s="124"/>
      <c r="G780" s="124"/>
      <c r="H780" s="124"/>
      <c r="I780" s="253"/>
      <c r="J780" s="129"/>
      <c r="K780" s="128"/>
      <c r="L780" s="129"/>
      <c r="M780" s="128"/>
      <c r="N780" s="127"/>
      <c r="O780" s="127"/>
      <c r="P780" s="127"/>
      <c r="Q780" s="131"/>
      <c r="R780" s="131"/>
      <c r="S780" s="132"/>
      <c r="T780" s="136"/>
      <c r="U780" s="254"/>
      <c r="V780" s="254"/>
      <c r="W780" s="133" t="e">
        <f>VLOOKUP(TRIM(X780),X10:Y88,2,FALSE)</f>
        <v>#N/A</v>
      </c>
      <c r="X780" s="11" t="str">
        <f t="shared" si="27"/>
        <v/>
      </c>
      <c r="AA780" s="1">
        <f t="shared" si="26"/>
        <v>0</v>
      </c>
    </row>
    <row r="781" spans="1:27" ht="35.25" customHeight="1">
      <c r="A781" s="119"/>
      <c r="B781" s="134" t="s">
        <v>57</v>
      </c>
      <c r="C781" s="122"/>
      <c r="D781" s="122"/>
      <c r="E781" s="123" t="s">
        <v>16783</v>
      </c>
      <c r="F781" s="124"/>
      <c r="G781" s="124"/>
      <c r="H781" s="124"/>
      <c r="I781" s="253"/>
      <c r="J781" s="129"/>
      <c r="K781" s="128"/>
      <c r="L781" s="129"/>
      <c r="M781" s="128"/>
      <c r="N781" s="127"/>
      <c r="O781" s="127"/>
      <c r="P781" s="127"/>
      <c r="Q781" s="131"/>
      <c r="R781" s="131"/>
      <c r="S781" s="132"/>
      <c r="T781" s="136"/>
      <c r="U781" s="254"/>
      <c r="V781" s="254"/>
      <c r="W781" s="133" t="e">
        <f>VLOOKUP(TRIM(X781),X10:Y88,2,FALSE)</f>
        <v>#N/A</v>
      </c>
      <c r="X781" s="11" t="str">
        <f t="shared" si="27"/>
        <v/>
      </c>
      <c r="AA781" s="1">
        <f t="shared" si="26"/>
        <v>0</v>
      </c>
    </row>
    <row r="782" spans="1:27" ht="35.25" customHeight="1">
      <c r="A782" s="119"/>
      <c r="B782" s="134" t="s">
        <v>57</v>
      </c>
      <c r="C782" s="122"/>
      <c r="D782" s="122"/>
      <c r="E782" s="123" t="s">
        <v>16784</v>
      </c>
      <c r="F782" s="124"/>
      <c r="G782" s="124"/>
      <c r="H782" s="124"/>
      <c r="I782" s="253"/>
      <c r="J782" s="129"/>
      <c r="K782" s="128"/>
      <c r="L782" s="129"/>
      <c r="M782" s="128"/>
      <c r="N782" s="127"/>
      <c r="O782" s="127"/>
      <c r="P782" s="127"/>
      <c r="Q782" s="131"/>
      <c r="R782" s="131"/>
      <c r="S782" s="132"/>
      <c r="T782" s="136"/>
      <c r="U782" s="254"/>
      <c r="V782" s="254"/>
      <c r="W782" s="133" t="e">
        <f>VLOOKUP(TRIM(X782),X10:Y88,2,FALSE)</f>
        <v>#N/A</v>
      </c>
      <c r="X782" s="11" t="str">
        <f t="shared" si="27"/>
        <v/>
      </c>
      <c r="AA782" s="1">
        <f t="shared" si="26"/>
        <v>0</v>
      </c>
    </row>
    <row r="783" spans="1:27" ht="35.25" customHeight="1">
      <c r="A783" s="119"/>
      <c r="B783" s="134" t="s">
        <v>57</v>
      </c>
      <c r="C783" s="122"/>
      <c r="D783" s="122"/>
      <c r="E783" s="123" t="s">
        <v>16785</v>
      </c>
      <c r="F783" s="124"/>
      <c r="G783" s="124"/>
      <c r="H783" s="124"/>
      <c r="I783" s="253"/>
      <c r="J783" s="129"/>
      <c r="K783" s="128"/>
      <c r="L783" s="129"/>
      <c r="M783" s="128"/>
      <c r="N783" s="127"/>
      <c r="O783" s="127"/>
      <c r="P783" s="127"/>
      <c r="Q783" s="131"/>
      <c r="R783" s="131"/>
      <c r="S783" s="132"/>
      <c r="T783" s="136"/>
      <c r="U783" s="254"/>
      <c r="V783" s="254"/>
      <c r="W783" s="133" t="e">
        <f>VLOOKUP(TRIM(X783),X10:Y88,2,FALSE)</f>
        <v>#N/A</v>
      </c>
      <c r="X783" s="11" t="str">
        <f t="shared" si="27"/>
        <v/>
      </c>
      <c r="AA783" s="1">
        <f t="shared" si="26"/>
        <v>0</v>
      </c>
    </row>
    <row r="784" spans="1:27" ht="35.25" customHeight="1">
      <c r="A784" s="119"/>
      <c r="B784" s="134" t="s">
        <v>57</v>
      </c>
      <c r="C784" s="122"/>
      <c r="D784" s="122"/>
      <c r="E784" s="123" t="s">
        <v>16786</v>
      </c>
      <c r="F784" s="124"/>
      <c r="G784" s="124"/>
      <c r="H784" s="124"/>
      <c r="I784" s="253"/>
      <c r="J784" s="129"/>
      <c r="K784" s="128"/>
      <c r="L784" s="129"/>
      <c r="M784" s="128"/>
      <c r="N784" s="127"/>
      <c r="O784" s="127"/>
      <c r="P784" s="127"/>
      <c r="Q784" s="131"/>
      <c r="R784" s="131"/>
      <c r="S784" s="132"/>
      <c r="T784" s="136"/>
      <c r="U784" s="254"/>
      <c r="V784" s="254"/>
      <c r="W784" s="133" t="e">
        <f>VLOOKUP(TRIM(X784),X10:Y88,2,FALSE)</f>
        <v>#N/A</v>
      </c>
      <c r="X784" s="11" t="str">
        <f t="shared" si="27"/>
        <v/>
      </c>
      <c r="AA784" s="1">
        <f t="shared" si="26"/>
        <v>0</v>
      </c>
    </row>
    <row r="785" spans="1:27" ht="35.25" customHeight="1">
      <c r="A785" s="119"/>
      <c r="B785" s="134" t="s">
        <v>57</v>
      </c>
      <c r="C785" s="122"/>
      <c r="D785" s="122"/>
      <c r="E785" s="123" t="s">
        <v>16787</v>
      </c>
      <c r="F785" s="124"/>
      <c r="G785" s="124"/>
      <c r="H785" s="124"/>
      <c r="I785" s="253"/>
      <c r="J785" s="129"/>
      <c r="K785" s="128"/>
      <c r="L785" s="129"/>
      <c r="M785" s="128"/>
      <c r="N785" s="127"/>
      <c r="O785" s="127"/>
      <c r="P785" s="127"/>
      <c r="Q785" s="131"/>
      <c r="R785" s="131"/>
      <c r="S785" s="132"/>
      <c r="T785" s="136"/>
      <c r="U785" s="254"/>
      <c r="V785" s="254"/>
      <c r="W785" s="133" t="e">
        <f>VLOOKUP(TRIM(X785),X10:Y88,2,FALSE)</f>
        <v>#N/A</v>
      </c>
      <c r="X785" s="11" t="str">
        <f t="shared" si="27"/>
        <v/>
      </c>
      <c r="AA785" s="1">
        <f t="shared" si="26"/>
        <v>0</v>
      </c>
    </row>
    <row r="786" spans="1:27" ht="35.25" customHeight="1">
      <c r="A786" s="119"/>
      <c r="B786" s="134" t="s">
        <v>57</v>
      </c>
      <c r="C786" s="122"/>
      <c r="D786" s="122"/>
      <c r="E786" s="123" t="s">
        <v>16788</v>
      </c>
      <c r="F786" s="124"/>
      <c r="G786" s="124"/>
      <c r="H786" s="124"/>
      <c r="I786" s="253"/>
      <c r="J786" s="129"/>
      <c r="K786" s="128"/>
      <c r="L786" s="129"/>
      <c r="M786" s="128"/>
      <c r="N786" s="127"/>
      <c r="O786" s="127"/>
      <c r="P786" s="127"/>
      <c r="Q786" s="131"/>
      <c r="R786" s="131"/>
      <c r="S786" s="132"/>
      <c r="T786" s="136"/>
      <c r="U786" s="254"/>
      <c r="V786" s="254"/>
      <c r="W786" s="133" t="e">
        <f>VLOOKUP(TRIM(X786),X10:Y88,2,FALSE)</f>
        <v>#N/A</v>
      </c>
      <c r="X786" s="11" t="str">
        <f t="shared" si="27"/>
        <v/>
      </c>
      <c r="AA786" s="1">
        <f t="shared" si="26"/>
        <v>0</v>
      </c>
    </row>
    <row r="787" spans="1:27" ht="35.25" customHeight="1">
      <c r="A787" s="119"/>
      <c r="B787" s="134" t="s">
        <v>57</v>
      </c>
      <c r="C787" s="122"/>
      <c r="D787" s="122"/>
      <c r="E787" s="123" t="s">
        <v>16789</v>
      </c>
      <c r="F787" s="124"/>
      <c r="G787" s="124"/>
      <c r="H787" s="124"/>
      <c r="I787" s="253"/>
      <c r="J787" s="129"/>
      <c r="K787" s="128"/>
      <c r="L787" s="129"/>
      <c r="M787" s="128"/>
      <c r="N787" s="127"/>
      <c r="O787" s="127"/>
      <c r="P787" s="127"/>
      <c r="Q787" s="131"/>
      <c r="R787" s="131"/>
      <c r="S787" s="132"/>
      <c r="T787" s="136"/>
      <c r="U787" s="254"/>
      <c r="V787" s="254"/>
      <c r="W787" s="133" t="e">
        <f>VLOOKUP(TRIM(X787),X10:Y88,2,FALSE)</f>
        <v>#N/A</v>
      </c>
      <c r="X787" s="11" t="str">
        <f t="shared" si="27"/>
        <v/>
      </c>
      <c r="AA787" s="1">
        <f t="shared" si="26"/>
        <v>0</v>
      </c>
    </row>
    <row r="788" spans="1:27" ht="35.25" customHeight="1">
      <c r="A788" s="119"/>
      <c r="B788" s="134" t="s">
        <v>57</v>
      </c>
      <c r="C788" s="122"/>
      <c r="D788" s="122"/>
      <c r="E788" s="123" t="s">
        <v>16790</v>
      </c>
      <c r="F788" s="124"/>
      <c r="G788" s="124"/>
      <c r="H788" s="124"/>
      <c r="I788" s="253"/>
      <c r="J788" s="129"/>
      <c r="K788" s="128"/>
      <c r="L788" s="129"/>
      <c r="M788" s="128"/>
      <c r="N788" s="127"/>
      <c r="O788" s="127"/>
      <c r="P788" s="127"/>
      <c r="Q788" s="131"/>
      <c r="R788" s="131"/>
      <c r="S788" s="132"/>
      <c r="T788" s="136"/>
      <c r="U788" s="254"/>
      <c r="V788" s="254"/>
      <c r="W788" s="133" t="e">
        <f>VLOOKUP(TRIM(X788),X10:Y88,2,FALSE)</f>
        <v>#N/A</v>
      </c>
      <c r="X788" s="11" t="str">
        <f t="shared" si="27"/>
        <v/>
      </c>
      <c r="AA788" s="1">
        <f t="shared" si="26"/>
        <v>0</v>
      </c>
    </row>
    <row r="789" spans="1:27" ht="35.25" customHeight="1">
      <c r="A789" s="119"/>
      <c r="B789" s="134" t="s">
        <v>57</v>
      </c>
      <c r="C789" s="122"/>
      <c r="D789" s="122"/>
      <c r="E789" s="123" t="s">
        <v>16791</v>
      </c>
      <c r="F789" s="124"/>
      <c r="G789" s="124"/>
      <c r="H789" s="124"/>
      <c r="I789" s="253"/>
      <c r="J789" s="129"/>
      <c r="K789" s="128"/>
      <c r="L789" s="129"/>
      <c r="M789" s="128"/>
      <c r="N789" s="127"/>
      <c r="O789" s="127"/>
      <c r="P789" s="127"/>
      <c r="Q789" s="131"/>
      <c r="R789" s="131"/>
      <c r="S789" s="132"/>
      <c r="T789" s="136"/>
      <c r="U789" s="254"/>
      <c r="V789" s="254"/>
      <c r="W789" s="133" t="e">
        <f>VLOOKUP(TRIM(X789),X10:Y88,2,FALSE)</f>
        <v>#N/A</v>
      </c>
      <c r="X789" s="11" t="str">
        <f t="shared" si="27"/>
        <v/>
      </c>
      <c r="AA789" s="1">
        <f t="shared" si="26"/>
        <v>0</v>
      </c>
    </row>
    <row r="790" spans="1:27" ht="35.25" customHeight="1">
      <c r="A790" s="119"/>
      <c r="B790" s="134" t="s">
        <v>57</v>
      </c>
      <c r="C790" s="122"/>
      <c r="D790" s="122"/>
      <c r="E790" s="123" t="s">
        <v>16792</v>
      </c>
      <c r="F790" s="124"/>
      <c r="G790" s="124"/>
      <c r="H790" s="124"/>
      <c r="I790" s="253"/>
      <c r="J790" s="129"/>
      <c r="K790" s="128"/>
      <c r="L790" s="129"/>
      <c r="M790" s="128"/>
      <c r="N790" s="127"/>
      <c r="O790" s="127"/>
      <c r="P790" s="127"/>
      <c r="Q790" s="131"/>
      <c r="R790" s="131"/>
      <c r="S790" s="132"/>
      <c r="T790" s="136"/>
      <c r="U790" s="254"/>
      <c r="V790" s="254"/>
      <c r="W790" s="133" t="e">
        <f>VLOOKUP(TRIM(X790),X10:Y88,2,FALSE)</f>
        <v>#N/A</v>
      </c>
      <c r="X790" s="11" t="str">
        <f t="shared" si="27"/>
        <v/>
      </c>
      <c r="AA790" s="1">
        <f t="shared" si="26"/>
        <v>0</v>
      </c>
    </row>
    <row r="791" spans="1:27" ht="35.25" customHeight="1">
      <c r="A791" s="119"/>
      <c r="B791" s="134" t="s">
        <v>57</v>
      </c>
      <c r="C791" s="122"/>
      <c r="D791" s="122"/>
      <c r="E791" s="123" t="s">
        <v>16793</v>
      </c>
      <c r="F791" s="124"/>
      <c r="G791" s="124"/>
      <c r="H791" s="124"/>
      <c r="I791" s="253"/>
      <c r="J791" s="129"/>
      <c r="K791" s="128"/>
      <c r="L791" s="129"/>
      <c r="M791" s="128"/>
      <c r="N791" s="127"/>
      <c r="O791" s="127"/>
      <c r="P791" s="127"/>
      <c r="Q791" s="131"/>
      <c r="R791" s="131"/>
      <c r="S791" s="132"/>
      <c r="T791" s="136"/>
      <c r="U791" s="254"/>
      <c r="V791" s="254"/>
      <c r="W791" s="133" t="e">
        <f>VLOOKUP(TRIM(X791),X10:Y88,2,FALSE)</f>
        <v>#N/A</v>
      </c>
      <c r="X791" s="11" t="str">
        <f t="shared" si="27"/>
        <v/>
      </c>
      <c r="AA791" s="1">
        <f t="shared" si="26"/>
        <v>0</v>
      </c>
    </row>
    <row r="792" spans="1:27" ht="35.25" customHeight="1">
      <c r="A792" s="119"/>
      <c r="B792" s="134" t="s">
        <v>57</v>
      </c>
      <c r="C792" s="122"/>
      <c r="D792" s="122"/>
      <c r="E792" s="123" t="s">
        <v>16794</v>
      </c>
      <c r="F792" s="124"/>
      <c r="G792" s="124"/>
      <c r="H792" s="124"/>
      <c r="I792" s="253"/>
      <c r="J792" s="129"/>
      <c r="K792" s="128"/>
      <c r="L792" s="129"/>
      <c r="M792" s="128"/>
      <c r="N792" s="127"/>
      <c r="O792" s="127"/>
      <c r="P792" s="127"/>
      <c r="Q792" s="131"/>
      <c r="R792" s="131"/>
      <c r="S792" s="132"/>
      <c r="T792" s="136"/>
      <c r="U792" s="254"/>
      <c r="V792" s="254"/>
      <c r="W792" s="133" t="e">
        <f>VLOOKUP(TRIM(X792),X10:Y88,2,FALSE)</f>
        <v>#N/A</v>
      </c>
      <c r="X792" s="11" t="str">
        <f t="shared" si="27"/>
        <v/>
      </c>
      <c r="AA792" s="1">
        <f t="shared" si="26"/>
        <v>0</v>
      </c>
    </row>
    <row r="793" spans="1:27" ht="35.25" customHeight="1">
      <c r="A793" s="119"/>
      <c r="B793" s="134" t="s">
        <v>57</v>
      </c>
      <c r="C793" s="122"/>
      <c r="D793" s="122"/>
      <c r="E793" s="123" t="s">
        <v>16795</v>
      </c>
      <c r="F793" s="124"/>
      <c r="G793" s="124"/>
      <c r="H793" s="124"/>
      <c r="I793" s="253"/>
      <c r="J793" s="129"/>
      <c r="K793" s="128"/>
      <c r="L793" s="129"/>
      <c r="M793" s="128"/>
      <c r="N793" s="127"/>
      <c r="O793" s="127"/>
      <c r="P793" s="127"/>
      <c r="Q793" s="131"/>
      <c r="R793" s="131"/>
      <c r="S793" s="132"/>
      <c r="T793" s="136"/>
      <c r="U793" s="254"/>
      <c r="V793" s="254"/>
      <c r="W793" s="133" t="e">
        <f>VLOOKUP(TRIM(X793),X10:Y88,2,FALSE)</f>
        <v>#N/A</v>
      </c>
      <c r="X793" s="11" t="str">
        <f t="shared" si="27"/>
        <v/>
      </c>
      <c r="AA793" s="1">
        <f t="shared" ref="AA793:AA856" si="28">LEN(I793)</f>
        <v>0</v>
      </c>
    </row>
    <row r="794" spans="1:27" ht="35.25" customHeight="1">
      <c r="A794" s="119"/>
      <c r="B794" s="134" t="s">
        <v>57</v>
      </c>
      <c r="C794" s="122"/>
      <c r="D794" s="122"/>
      <c r="E794" s="123" t="s">
        <v>16796</v>
      </c>
      <c r="F794" s="124"/>
      <c r="G794" s="124"/>
      <c r="H794" s="124"/>
      <c r="I794" s="253"/>
      <c r="J794" s="129"/>
      <c r="K794" s="128"/>
      <c r="L794" s="129"/>
      <c r="M794" s="128"/>
      <c r="N794" s="127"/>
      <c r="O794" s="127"/>
      <c r="P794" s="127"/>
      <c r="Q794" s="131"/>
      <c r="R794" s="131"/>
      <c r="S794" s="132"/>
      <c r="T794" s="136"/>
      <c r="U794" s="254"/>
      <c r="V794" s="254"/>
      <c r="W794" s="133" t="e">
        <f>VLOOKUP(TRIM(X794),X10:Y88,2,FALSE)</f>
        <v>#N/A</v>
      </c>
      <c r="X794" s="11" t="str">
        <f t="shared" si="27"/>
        <v/>
      </c>
      <c r="AA794" s="1">
        <f t="shared" si="28"/>
        <v>0</v>
      </c>
    </row>
    <row r="795" spans="1:27" ht="35.25" customHeight="1">
      <c r="A795" s="119"/>
      <c r="B795" s="134" t="s">
        <v>57</v>
      </c>
      <c r="C795" s="122"/>
      <c r="D795" s="122"/>
      <c r="E795" s="123" t="s">
        <v>16797</v>
      </c>
      <c r="F795" s="124"/>
      <c r="G795" s="124"/>
      <c r="H795" s="124"/>
      <c r="I795" s="253"/>
      <c r="J795" s="129"/>
      <c r="K795" s="128"/>
      <c r="L795" s="129"/>
      <c r="M795" s="128"/>
      <c r="N795" s="127"/>
      <c r="O795" s="127"/>
      <c r="P795" s="127"/>
      <c r="Q795" s="131"/>
      <c r="R795" s="131"/>
      <c r="S795" s="132"/>
      <c r="T795" s="136"/>
      <c r="U795" s="254"/>
      <c r="V795" s="254"/>
      <c r="W795" s="133" t="e">
        <f>VLOOKUP(TRIM(X795),X10:Y88,2,FALSE)</f>
        <v>#N/A</v>
      </c>
      <c r="X795" s="11" t="str">
        <f t="shared" si="27"/>
        <v/>
      </c>
      <c r="AA795" s="1">
        <f t="shared" si="28"/>
        <v>0</v>
      </c>
    </row>
    <row r="796" spans="1:27" ht="35.25" customHeight="1">
      <c r="A796" s="119"/>
      <c r="B796" s="134" t="s">
        <v>57</v>
      </c>
      <c r="C796" s="122"/>
      <c r="D796" s="122"/>
      <c r="E796" s="123" t="s">
        <v>16798</v>
      </c>
      <c r="F796" s="124"/>
      <c r="G796" s="124"/>
      <c r="H796" s="124"/>
      <c r="I796" s="253"/>
      <c r="J796" s="129"/>
      <c r="K796" s="128"/>
      <c r="L796" s="129"/>
      <c r="M796" s="128"/>
      <c r="N796" s="127"/>
      <c r="O796" s="127"/>
      <c r="P796" s="127"/>
      <c r="Q796" s="131"/>
      <c r="R796" s="131"/>
      <c r="S796" s="132"/>
      <c r="T796" s="136"/>
      <c r="U796" s="254"/>
      <c r="V796" s="254"/>
      <c r="W796" s="133" t="e">
        <f>VLOOKUP(TRIM(X796),X10:Y88,2,FALSE)</f>
        <v>#N/A</v>
      </c>
      <c r="X796" s="11" t="str">
        <f t="shared" ref="X796:X859" si="29">IF(ISNONTEXT(D796),"" &amp; D796 &amp;"",T(D796))</f>
        <v/>
      </c>
      <c r="AA796" s="1">
        <f t="shared" si="28"/>
        <v>0</v>
      </c>
    </row>
    <row r="797" spans="1:27" ht="35.25" customHeight="1">
      <c r="A797" s="119"/>
      <c r="B797" s="134" t="s">
        <v>57</v>
      </c>
      <c r="C797" s="122"/>
      <c r="D797" s="122"/>
      <c r="E797" s="123" t="s">
        <v>16799</v>
      </c>
      <c r="F797" s="124"/>
      <c r="G797" s="124"/>
      <c r="H797" s="124"/>
      <c r="I797" s="253"/>
      <c r="J797" s="129"/>
      <c r="K797" s="128"/>
      <c r="L797" s="129"/>
      <c r="M797" s="128"/>
      <c r="N797" s="127"/>
      <c r="O797" s="127"/>
      <c r="P797" s="127"/>
      <c r="Q797" s="131"/>
      <c r="R797" s="131"/>
      <c r="S797" s="132"/>
      <c r="T797" s="136"/>
      <c r="U797" s="254"/>
      <c r="V797" s="254"/>
      <c r="W797" s="133" t="e">
        <f>VLOOKUP(TRIM(X797),X10:Y88,2,FALSE)</f>
        <v>#N/A</v>
      </c>
      <c r="X797" s="11" t="str">
        <f t="shared" si="29"/>
        <v/>
      </c>
      <c r="AA797" s="1">
        <f t="shared" si="28"/>
        <v>0</v>
      </c>
    </row>
    <row r="798" spans="1:27" ht="35.25" customHeight="1">
      <c r="A798" s="119"/>
      <c r="B798" s="134" t="s">
        <v>57</v>
      </c>
      <c r="C798" s="122"/>
      <c r="D798" s="122"/>
      <c r="E798" s="123" t="s">
        <v>16800</v>
      </c>
      <c r="F798" s="124"/>
      <c r="G798" s="124"/>
      <c r="H798" s="124"/>
      <c r="I798" s="253"/>
      <c r="J798" s="129"/>
      <c r="K798" s="128"/>
      <c r="L798" s="129"/>
      <c r="M798" s="128"/>
      <c r="N798" s="127"/>
      <c r="O798" s="127"/>
      <c r="P798" s="127"/>
      <c r="Q798" s="131"/>
      <c r="R798" s="131"/>
      <c r="S798" s="132"/>
      <c r="T798" s="136"/>
      <c r="U798" s="254"/>
      <c r="V798" s="254"/>
      <c r="W798" s="133" t="e">
        <f>VLOOKUP(TRIM(X798),X10:Y88,2,FALSE)</f>
        <v>#N/A</v>
      </c>
      <c r="X798" s="11" t="str">
        <f t="shared" si="29"/>
        <v/>
      </c>
      <c r="AA798" s="1">
        <f t="shared" si="28"/>
        <v>0</v>
      </c>
    </row>
    <row r="799" spans="1:27" ht="35.25" customHeight="1">
      <c r="A799" s="119"/>
      <c r="B799" s="134" t="s">
        <v>57</v>
      </c>
      <c r="C799" s="122"/>
      <c r="D799" s="122"/>
      <c r="E799" s="123" t="s">
        <v>16801</v>
      </c>
      <c r="F799" s="124"/>
      <c r="G799" s="124"/>
      <c r="H799" s="124"/>
      <c r="I799" s="253"/>
      <c r="J799" s="129"/>
      <c r="K799" s="128"/>
      <c r="L799" s="129"/>
      <c r="M799" s="128"/>
      <c r="N799" s="127"/>
      <c r="O799" s="127"/>
      <c r="P799" s="127"/>
      <c r="Q799" s="131"/>
      <c r="R799" s="131"/>
      <c r="S799" s="132"/>
      <c r="T799" s="136"/>
      <c r="U799" s="254"/>
      <c r="V799" s="254"/>
      <c r="W799" s="133" t="e">
        <f>VLOOKUP(TRIM(X799),X10:Y88,2,FALSE)</f>
        <v>#N/A</v>
      </c>
      <c r="X799" s="11" t="str">
        <f t="shared" si="29"/>
        <v/>
      </c>
      <c r="AA799" s="1">
        <f t="shared" si="28"/>
        <v>0</v>
      </c>
    </row>
    <row r="800" spans="1:27" ht="35.25" customHeight="1">
      <c r="A800" s="119"/>
      <c r="B800" s="134" t="s">
        <v>57</v>
      </c>
      <c r="C800" s="122"/>
      <c r="D800" s="122"/>
      <c r="E800" s="123" t="s">
        <v>16802</v>
      </c>
      <c r="F800" s="124"/>
      <c r="G800" s="124"/>
      <c r="H800" s="124"/>
      <c r="I800" s="253"/>
      <c r="J800" s="129"/>
      <c r="K800" s="128"/>
      <c r="L800" s="129"/>
      <c r="M800" s="128"/>
      <c r="N800" s="127"/>
      <c r="O800" s="127"/>
      <c r="P800" s="127"/>
      <c r="Q800" s="131"/>
      <c r="R800" s="131"/>
      <c r="S800" s="132"/>
      <c r="T800" s="136"/>
      <c r="U800" s="254"/>
      <c r="V800" s="254"/>
      <c r="W800" s="133" t="e">
        <f>VLOOKUP(TRIM(X800),X10:Y88,2,FALSE)</f>
        <v>#N/A</v>
      </c>
      <c r="X800" s="11" t="str">
        <f t="shared" si="29"/>
        <v/>
      </c>
      <c r="AA800" s="1">
        <f t="shared" si="28"/>
        <v>0</v>
      </c>
    </row>
    <row r="801" spans="1:27" ht="35.25" customHeight="1">
      <c r="A801" s="119"/>
      <c r="B801" s="134" t="s">
        <v>57</v>
      </c>
      <c r="C801" s="122"/>
      <c r="D801" s="122"/>
      <c r="E801" s="123" t="s">
        <v>16803</v>
      </c>
      <c r="F801" s="124"/>
      <c r="G801" s="124"/>
      <c r="H801" s="124"/>
      <c r="I801" s="253"/>
      <c r="J801" s="129"/>
      <c r="K801" s="128"/>
      <c r="L801" s="129"/>
      <c r="M801" s="128"/>
      <c r="N801" s="127"/>
      <c r="O801" s="127"/>
      <c r="P801" s="127"/>
      <c r="Q801" s="131"/>
      <c r="R801" s="131"/>
      <c r="S801" s="132"/>
      <c r="T801" s="136"/>
      <c r="U801" s="254"/>
      <c r="V801" s="254"/>
      <c r="W801" s="133" t="e">
        <f>VLOOKUP(TRIM(X801),X10:Y88,2,FALSE)</f>
        <v>#N/A</v>
      </c>
      <c r="X801" s="11" t="str">
        <f t="shared" si="29"/>
        <v/>
      </c>
      <c r="AA801" s="1">
        <f t="shared" si="28"/>
        <v>0</v>
      </c>
    </row>
    <row r="802" spans="1:27" ht="35.25" customHeight="1">
      <c r="A802" s="119"/>
      <c r="B802" s="134" t="s">
        <v>57</v>
      </c>
      <c r="C802" s="122"/>
      <c r="D802" s="122"/>
      <c r="E802" s="123" t="s">
        <v>16804</v>
      </c>
      <c r="F802" s="124"/>
      <c r="G802" s="124"/>
      <c r="H802" s="124"/>
      <c r="I802" s="253"/>
      <c r="J802" s="129"/>
      <c r="K802" s="128"/>
      <c r="L802" s="129"/>
      <c r="M802" s="128"/>
      <c r="N802" s="127"/>
      <c r="O802" s="127"/>
      <c r="P802" s="127"/>
      <c r="Q802" s="131"/>
      <c r="R802" s="131"/>
      <c r="S802" s="132"/>
      <c r="T802" s="136"/>
      <c r="U802" s="254"/>
      <c r="V802" s="254"/>
      <c r="W802" s="133" t="e">
        <f>VLOOKUP(TRIM(X802),X10:Y88,2,FALSE)</f>
        <v>#N/A</v>
      </c>
      <c r="X802" s="11" t="str">
        <f t="shared" si="29"/>
        <v/>
      </c>
      <c r="AA802" s="1">
        <f t="shared" si="28"/>
        <v>0</v>
      </c>
    </row>
    <row r="803" spans="1:27" ht="35.25" customHeight="1">
      <c r="A803" s="119"/>
      <c r="B803" s="134" t="s">
        <v>57</v>
      </c>
      <c r="C803" s="122"/>
      <c r="D803" s="122"/>
      <c r="E803" s="123" t="s">
        <v>16805</v>
      </c>
      <c r="F803" s="124"/>
      <c r="G803" s="124"/>
      <c r="H803" s="124"/>
      <c r="I803" s="253"/>
      <c r="J803" s="129"/>
      <c r="K803" s="128"/>
      <c r="L803" s="129"/>
      <c r="M803" s="128"/>
      <c r="N803" s="127"/>
      <c r="O803" s="127"/>
      <c r="P803" s="127"/>
      <c r="Q803" s="131"/>
      <c r="R803" s="131"/>
      <c r="S803" s="132"/>
      <c r="T803" s="136"/>
      <c r="U803" s="254"/>
      <c r="V803" s="254"/>
      <c r="W803" s="133" t="e">
        <f>VLOOKUP(TRIM(X803),X10:Y88,2,FALSE)</f>
        <v>#N/A</v>
      </c>
      <c r="X803" s="11" t="str">
        <f t="shared" si="29"/>
        <v/>
      </c>
      <c r="AA803" s="1">
        <f t="shared" si="28"/>
        <v>0</v>
      </c>
    </row>
    <row r="804" spans="1:27" ht="35.25" customHeight="1">
      <c r="A804" s="119"/>
      <c r="B804" s="134" t="s">
        <v>57</v>
      </c>
      <c r="C804" s="122"/>
      <c r="D804" s="122"/>
      <c r="E804" s="123" t="s">
        <v>16806</v>
      </c>
      <c r="F804" s="124"/>
      <c r="G804" s="124"/>
      <c r="H804" s="124"/>
      <c r="I804" s="253"/>
      <c r="J804" s="129"/>
      <c r="K804" s="128"/>
      <c r="L804" s="129"/>
      <c r="M804" s="128"/>
      <c r="N804" s="127"/>
      <c r="O804" s="127"/>
      <c r="P804" s="127"/>
      <c r="Q804" s="131"/>
      <c r="R804" s="131"/>
      <c r="S804" s="132"/>
      <c r="T804" s="136"/>
      <c r="U804" s="254"/>
      <c r="V804" s="254"/>
      <c r="W804" s="133" t="e">
        <f>VLOOKUP(TRIM(X804),X10:Y88,2,FALSE)</f>
        <v>#N/A</v>
      </c>
      <c r="X804" s="11" t="str">
        <f t="shared" si="29"/>
        <v/>
      </c>
      <c r="AA804" s="1">
        <f t="shared" si="28"/>
        <v>0</v>
      </c>
    </row>
    <row r="805" spans="1:27" ht="35.25" customHeight="1">
      <c r="A805" s="119"/>
      <c r="B805" s="134" t="s">
        <v>57</v>
      </c>
      <c r="C805" s="122"/>
      <c r="D805" s="122"/>
      <c r="E805" s="123" t="s">
        <v>16807</v>
      </c>
      <c r="F805" s="124"/>
      <c r="G805" s="124"/>
      <c r="H805" s="124"/>
      <c r="I805" s="253"/>
      <c r="J805" s="129"/>
      <c r="K805" s="128"/>
      <c r="L805" s="129"/>
      <c r="M805" s="128"/>
      <c r="N805" s="127"/>
      <c r="O805" s="127"/>
      <c r="P805" s="127"/>
      <c r="Q805" s="131"/>
      <c r="R805" s="131"/>
      <c r="S805" s="132"/>
      <c r="T805" s="136"/>
      <c r="U805" s="254"/>
      <c r="V805" s="254"/>
      <c r="W805" s="133" t="e">
        <f>VLOOKUP(TRIM(X805),X10:Y88,2,FALSE)</f>
        <v>#N/A</v>
      </c>
      <c r="X805" s="11" t="str">
        <f t="shared" si="29"/>
        <v/>
      </c>
      <c r="AA805" s="1">
        <f t="shared" si="28"/>
        <v>0</v>
      </c>
    </row>
    <row r="806" spans="1:27" ht="35.25" customHeight="1">
      <c r="A806" s="119"/>
      <c r="B806" s="134" t="s">
        <v>57</v>
      </c>
      <c r="C806" s="122"/>
      <c r="D806" s="122"/>
      <c r="E806" s="123" t="s">
        <v>16808</v>
      </c>
      <c r="F806" s="124"/>
      <c r="G806" s="124"/>
      <c r="H806" s="124"/>
      <c r="I806" s="253"/>
      <c r="J806" s="129"/>
      <c r="K806" s="128"/>
      <c r="L806" s="129"/>
      <c r="M806" s="128"/>
      <c r="N806" s="127"/>
      <c r="O806" s="127"/>
      <c r="P806" s="127"/>
      <c r="Q806" s="131"/>
      <c r="R806" s="131"/>
      <c r="S806" s="132"/>
      <c r="T806" s="136"/>
      <c r="U806" s="254"/>
      <c r="V806" s="254"/>
      <c r="W806" s="133" t="e">
        <f>VLOOKUP(TRIM(X806),X10:Y88,2,FALSE)</f>
        <v>#N/A</v>
      </c>
      <c r="X806" s="11" t="str">
        <f t="shared" si="29"/>
        <v/>
      </c>
      <c r="AA806" s="1">
        <f t="shared" si="28"/>
        <v>0</v>
      </c>
    </row>
    <row r="807" spans="1:27" ht="35.25" customHeight="1">
      <c r="A807" s="119"/>
      <c r="B807" s="134" t="s">
        <v>57</v>
      </c>
      <c r="C807" s="122"/>
      <c r="D807" s="122"/>
      <c r="E807" s="123" t="s">
        <v>16809</v>
      </c>
      <c r="F807" s="124"/>
      <c r="G807" s="124"/>
      <c r="H807" s="124"/>
      <c r="I807" s="253"/>
      <c r="J807" s="129"/>
      <c r="K807" s="128"/>
      <c r="L807" s="129"/>
      <c r="M807" s="128"/>
      <c r="N807" s="127"/>
      <c r="O807" s="127"/>
      <c r="P807" s="127"/>
      <c r="Q807" s="131"/>
      <c r="R807" s="131"/>
      <c r="S807" s="132"/>
      <c r="T807" s="136"/>
      <c r="U807" s="254"/>
      <c r="V807" s="254"/>
      <c r="W807" s="133" t="e">
        <f>VLOOKUP(TRIM(X807),X10:Y88,2,FALSE)</f>
        <v>#N/A</v>
      </c>
      <c r="X807" s="11" t="str">
        <f t="shared" si="29"/>
        <v/>
      </c>
      <c r="AA807" s="1">
        <f t="shared" si="28"/>
        <v>0</v>
      </c>
    </row>
    <row r="808" spans="1:27" ht="35.25" customHeight="1">
      <c r="A808" s="119"/>
      <c r="B808" s="134" t="s">
        <v>57</v>
      </c>
      <c r="C808" s="122"/>
      <c r="D808" s="122"/>
      <c r="E808" s="123" t="s">
        <v>16810</v>
      </c>
      <c r="F808" s="124"/>
      <c r="G808" s="124"/>
      <c r="H808" s="124"/>
      <c r="I808" s="253"/>
      <c r="J808" s="129"/>
      <c r="K808" s="128"/>
      <c r="L808" s="129"/>
      <c r="M808" s="128"/>
      <c r="N808" s="127"/>
      <c r="O808" s="127"/>
      <c r="P808" s="127"/>
      <c r="Q808" s="131"/>
      <c r="R808" s="131"/>
      <c r="S808" s="132"/>
      <c r="T808" s="136"/>
      <c r="U808" s="254"/>
      <c r="V808" s="254"/>
      <c r="W808" s="133" t="e">
        <f>VLOOKUP(TRIM(X808),X10:Y88,2,FALSE)</f>
        <v>#N/A</v>
      </c>
      <c r="X808" s="11" t="str">
        <f t="shared" si="29"/>
        <v/>
      </c>
      <c r="AA808" s="1">
        <f t="shared" si="28"/>
        <v>0</v>
      </c>
    </row>
    <row r="809" spans="1:27" ht="35.25" customHeight="1">
      <c r="A809" s="119"/>
      <c r="B809" s="134" t="s">
        <v>57</v>
      </c>
      <c r="C809" s="122"/>
      <c r="D809" s="122"/>
      <c r="E809" s="123" t="s">
        <v>16811</v>
      </c>
      <c r="F809" s="124"/>
      <c r="G809" s="124"/>
      <c r="H809" s="124"/>
      <c r="I809" s="253"/>
      <c r="J809" s="129"/>
      <c r="K809" s="128"/>
      <c r="L809" s="129"/>
      <c r="M809" s="128"/>
      <c r="N809" s="127"/>
      <c r="O809" s="127"/>
      <c r="P809" s="127"/>
      <c r="Q809" s="131"/>
      <c r="R809" s="131"/>
      <c r="S809" s="132"/>
      <c r="T809" s="136"/>
      <c r="U809" s="254"/>
      <c r="V809" s="254"/>
      <c r="W809" s="133" t="e">
        <f>VLOOKUP(TRIM(X809),X10:Y88,2,FALSE)</f>
        <v>#N/A</v>
      </c>
      <c r="X809" s="11" t="str">
        <f t="shared" si="29"/>
        <v/>
      </c>
      <c r="AA809" s="1">
        <f t="shared" si="28"/>
        <v>0</v>
      </c>
    </row>
    <row r="810" spans="1:27" ht="35.25" customHeight="1">
      <c r="A810" s="119"/>
      <c r="B810" s="134" t="s">
        <v>57</v>
      </c>
      <c r="C810" s="122"/>
      <c r="D810" s="122"/>
      <c r="E810" s="123" t="s">
        <v>16812</v>
      </c>
      <c r="F810" s="124"/>
      <c r="G810" s="124"/>
      <c r="H810" s="124"/>
      <c r="I810" s="253"/>
      <c r="J810" s="129"/>
      <c r="K810" s="128"/>
      <c r="L810" s="129"/>
      <c r="M810" s="128"/>
      <c r="N810" s="127"/>
      <c r="O810" s="127"/>
      <c r="P810" s="127"/>
      <c r="Q810" s="131"/>
      <c r="R810" s="131"/>
      <c r="S810" s="132"/>
      <c r="T810" s="136"/>
      <c r="U810" s="254"/>
      <c r="V810" s="254"/>
      <c r="W810" s="133" t="e">
        <f>VLOOKUP(TRIM(X810),X10:Y88,2,FALSE)</f>
        <v>#N/A</v>
      </c>
      <c r="X810" s="11" t="str">
        <f t="shared" si="29"/>
        <v/>
      </c>
      <c r="AA810" s="1">
        <f t="shared" si="28"/>
        <v>0</v>
      </c>
    </row>
    <row r="811" spans="1:27" ht="35.25" customHeight="1">
      <c r="A811" s="119"/>
      <c r="B811" s="134" t="s">
        <v>57</v>
      </c>
      <c r="C811" s="122"/>
      <c r="D811" s="122"/>
      <c r="E811" s="123" t="s">
        <v>16813</v>
      </c>
      <c r="F811" s="124"/>
      <c r="G811" s="124"/>
      <c r="H811" s="124"/>
      <c r="I811" s="253"/>
      <c r="J811" s="127"/>
      <c r="K811" s="255"/>
      <c r="L811" s="127"/>
      <c r="M811" s="255"/>
      <c r="N811" s="127"/>
      <c r="O811" s="127"/>
      <c r="P811" s="127"/>
      <c r="Q811" s="131"/>
      <c r="R811" s="131"/>
      <c r="S811" s="132"/>
      <c r="T811" s="136"/>
      <c r="U811" s="254"/>
      <c r="V811" s="254"/>
      <c r="W811" s="133" t="e">
        <f>VLOOKUP(TRIM(X811),X10:Y88,2,FALSE)</f>
        <v>#N/A</v>
      </c>
      <c r="X811" s="11" t="str">
        <f t="shared" si="29"/>
        <v/>
      </c>
      <c r="AA811" s="1">
        <f t="shared" si="28"/>
        <v>0</v>
      </c>
    </row>
    <row r="812" spans="1:27" ht="35.25" customHeight="1">
      <c r="A812" s="119"/>
      <c r="B812" s="134" t="s">
        <v>57</v>
      </c>
      <c r="C812" s="122"/>
      <c r="D812" s="122"/>
      <c r="E812" s="123" t="s">
        <v>16814</v>
      </c>
      <c r="F812" s="124"/>
      <c r="G812" s="124"/>
      <c r="H812" s="124"/>
      <c r="I812" s="253"/>
      <c r="J812" s="129"/>
      <c r="K812" s="128"/>
      <c r="L812" s="129"/>
      <c r="M812" s="128"/>
      <c r="N812" s="127"/>
      <c r="O812" s="127"/>
      <c r="P812" s="127"/>
      <c r="Q812" s="131"/>
      <c r="R812" s="131"/>
      <c r="S812" s="132"/>
      <c r="T812" s="136"/>
      <c r="U812" s="254"/>
      <c r="V812" s="254"/>
      <c r="W812" s="133" t="e">
        <f>VLOOKUP(TRIM(X812),X10:Y88,2,FALSE)</f>
        <v>#N/A</v>
      </c>
      <c r="X812" s="11" t="str">
        <f t="shared" si="29"/>
        <v/>
      </c>
      <c r="AA812" s="1">
        <f t="shared" si="28"/>
        <v>0</v>
      </c>
    </row>
    <row r="813" spans="1:27" ht="35.25" customHeight="1">
      <c r="A813" s="119"/>
      <c r="B813" s="134" t="s">
        <v>57</v>
      </c>
      <c r="C813" s="122"/>
      <c r="D813" s="122"/>
      <c r="E813" s="123" t="s">
        <v>16815</v>
      </c>
      <c r="F813" s="124"/>
      <c r="G813" s="124"/>
      <c r="H813" s="124"/>
      <c r="I813" s="253"/>
      <c r="J813" s="129"/>
      <c r="K813" s="128"/>
      <c r="L813" s="129"/>
      <c r="M813" s="128"/>
      <c r="N813" s="127"/>
      <c r="O813" s="127"/>
      <c r="P813" s="127"/>
      <c r="Q813" s="131"/>
      <c r="R813" s="131"/>
      <c r="S813" s="132"/>
      <c r="T813" s="136"/>
      <c r="U813" s="254"/>
      <c r="V813" s="254"/>
      <c r="W813" s="133" t="e">
        <f>VLOOKUP(TRIM(X813),X10:Y88,2,FALSE)</f>
        <v>#N/A</v>
      </c>
      <c r="X813" s="11" t="str">
        <f t="shared" si="29"/>
        <v/>
      </c>
      <c r="AA813" s="1">
        <f t="shared" si="28"/>
        <v>0</v>
      </c>
    </row>
    <row r="814" spans="1:27" ht="35.25" customHeight="1">
      <c r="A814" s="119"/>
      <c r="B814" s="134" t="s">
        <v>57</v>
      </c>
      <c r="C814" s="122"/>
      <c r="D814" s="122"/>
      <c r="E814" s="123" t="s">
        <v>16816</v>
      </c>
      <c r="F814" s="124"/>
      <c r="G814" s="124"/>
      <c r="H814" s="124"/>
      <c r="I814" s="253"/>
      <c r="J814" s="127"/>
      <c r="K814" s="255"/>
      <c r="L814" s="127"/>
      <c r="M814" s="255"/>
      <c r="N814" s="127"/>
      <c r="O814" s="127"/>
      <c r="P814" s="127"/>
      <c r="Q814" s="131"/>
      <c r="R814" s="131"/>
      <c r="S814" s="132"/>
      <c r="T814" s="136"/>
      <c r="U814" s="254"/>
      <c r="V814" s="254"/>
      <c r="W814" s="133" t="e">
        <f>VLOOKUP(TRIM(X814),X10:Y88,2,FALSE)</f>
        <v>#N/A</v>
      </c>
      <c r="X814" s="11" t="str">
        <f t="shared" si="29"/>
        <v/>
      </c>
      <c r="AA814" s="1">
        <f t="shared" si="28"/>
        <v>0</v>
      </c>
    </row>
    <row r="815" spans="1:27" ht="35.25" customHeight="1">
      <c r="A815" s="119"/>
      <c r="B815" s="134" t="s">
        <v>57</v>
      </c>
      <c r="C815" s="122"/>
      <c r="D815" s="122"/>
      <c r="E815" s="123" t="s">
        <v>16817</v>
      </c>
      <c r="F815" s="124"/>
      <c r="G815" s="124"/>
      <c r="H815" s="124"/>
      <c r="I815" s="253"/>
      <c r="J815" s="129"/>
      <c r="K815" s="128"/>
      <c r="L815" s="129"/>
      <c r="M815" s="128"/>
      <c r="N815" s="127"/>
      <c r="O815" s="127"/>
      <c r="P815" s="127"/>
      <c r="Q815" s="131"/>
      <c r="R815" s="131"/>
      <c r="S815" s="132"/>
      <c r="T815" s="136"/>
      <c r="U815" s="254"/>
      <c r="V815" s="254"/>
      <c r="W815" s="133" t="e">
        <f>VLOOKUP(TRIM(X815),X10:Y88,2,FALSE)</f>
        <v>#N/A</v>
      </c>
      <c r="X815" s="11" t="str">
        <f t="shared" si="29"/>
        <v/>
      </c>
      <c r="AA815" s="1">
        <f t="shared" si="28"/>
        <v>0</v>
      </c>
    </row>
    <row r="816" spans="1:27" ht="35.25" customHeight="1">
      <c r="A816" s="119"/>
      <c r="B816" s="134" t="s">
        <v>57</v>
      </c>
      <c r="C816" s="122"/>
      <c r="D816" s="122"/>
      <c r="E816" s="123" t="s">
        <v>16818</v>
      </c>
      <c r="F816" s="124"/>
      <c r="G816" s="124"/>
      <c r="H816" s="124"/>
      <c r="I816" s="253"/>
      <c r="J816" s="129"/>
      <c r="K816" s="128"/>
      <c r="L816" s="129"/>
      <c r="M816" s="128"/>
      <c r="N816" s="127"/>
      <c r="O816" s="127"/>
      <c r="P816" s="127"/>
      <c r="Q816" s="131"/>
      <c r="R816" s="131"/>
      <c r="S816" s="132"/>
      <c r="T816" s="136"/>
      <c r="U816" s="254"/>
      <c r="V816" s="254"/>
      <c r="W816" s="133" t="e">
        <f>VLOOKUP(TRIM(X816),X10:Y88,2,FALSE)</f>
        <v>#N/A</v>
      </c>
      <c r="X816" s="11" t="str">
        <f t="shared" si="29"/>
        <v/>
      </c>
      <c r="AA816" s="1">
        <f t="shared" si="28"/>
        <v>0</v>
      </c>
    </row>
    <row r="817" spans="1:27" ht="35.25" customHeight="1">
      <c r="A817" s="119"/>
      <c r="B817" s="134" t="s">
        <v>57</v>
      </c>
      <c r="C817" s="122"/>
      <c r="D817" s="122"/>
      <c r="E817" s="123" t="s">
        <v>16819</v>
      </c>
      <c r="F817" s="124"/>
      <c r="G817" s="124"/>
      <c r="H817" s="124"/>
      <c r="I817" s="253"/>
      <c r="J817" s="129"/>
      <c r="K817" s="128"/>
      <c r="L817" s="129"/>
      <c r="M817" s="128"/>
      <c r="N817" s="127"/>
      <c r="O817" s="127"/>
      <c r="P817" s="127"/>
      <c r="Q817" s="131"/>
      <c r="R817" s="131"/>
      <c r="S817" s="132"/>
      <c r="T817" s="136"/>
      <c r="U817" s="254"/>
      <c r="V817" s="254"/>
      <c r="W817" s="133" t="e">
        <f>VLOOKUP(TRIM(X817),X10:Y88,2,FALSE)</f>
        <v>#N/A</v>
      </c>
      <c r="X817" s="11" t="str">
        <f t="shared" si="29"/>
        <v/>
      </c>
      <c r="AA817" s="1">
        <f t="shared" si="28"/>
        <v>0</v>
      </c>
    </row>
    <row r="818" spans="1:27" ht="35.25" customHeight="1">
      <c r="A818" s="119"/>
      <c r="B818" s="134" t="s">
        <v>57</v>
      </c>
      <c r="C818" s="122"/>
      <c r="D818" s="122"/>
      <c r="E818" s="123" t="s">
        <v>16820</v>
      </c>
      <c r="F818" s="124"/>
      <c r="G818" s="124"/>
      <c r="H818" s="124"/>
      <c r="I818" s="253"/>
      <c r="J818" s="129"/>
      <c r="K818" s="128"/>
      <c r="L818" s="129"/>
      <c r="M818" s="128"/>
      <c r="N818" s="127"/>
      <c r="O818" s="127"/>
      <c r="P818" s="127"/>
      <c r="Q818" s="131"/>
      <c r="R818" s="131"/>
      <c r="S818" s="132"/>
      <c r="T818" s="136"/>
      <c r="U818" s="254"/>
      <c r="V818" s="254"/>
      <c r="W818" s="133" t="e">
        <f>VLOOKUP(TRIM(X818),X10:Y88,2,FALSE)</f>
        <v>#N/A</v>
      </c>
      <c r="X818" s="11" t="str">
        <f t="shared" si="29"/>
        <v/>
      </c>
      <c r="AA818" s="1">
        <f t="shared" si="28"/>
        <v>0</v>
      </c>
    </row>
    <row r="819" spans="1:27" ht="35.25" customHeight="1">
      <c r="A819" s="119"/>
      <c r="B819" s="134" t="s">
        <v>57</v>
      </c>
      <c r="C819" s="122"/>
      <c r="D819" s="122"/>
      <c r="E819" s="123" t="s">
        <v>16821</v>
      </c>
      <c r="F819" s="124"/>
      <c r="G819" s="124"/>
      <c r="H819" s="124"/>
      <c r="I819" s="253"/>
      <c r="J819" s="129"/>
      <c r="K819" s="128"/>
      <c r="L819" s="129"/>
      <c r="M819" s="128"/>
      <c r="N819" s="127"/>
      <c r="O819" s="127"/>
      <c r="P819" s="127"/>
      <c r="Q819" s="131"/>
      <c r="R819" s="131"/>
      <c r="S819" s="132"/>
      <c r="T819" s="136"/>
      <c r="U819" s="254"/>
      <c r="V819" s="254"/>
      <c r="W819" s="133" t="e">
        <f>VLOOKUP(TRIM(X819),X10:Y88,2,FALSE)</f>
        <v>#N/A</v>
      </c>
      <c r="X819" s="11" t="str">
        <f t="shared" si="29"/>
        <v/>
      </c>
      <c r="AA819" s="1">
        <f t="shared" si="28"/>
        <v>0</v>
      </c>
    </row>
    <row r="820" spans="1:27" ht="35.25" customHeight="1">
      <c r="A820" s="119"/>
      <c r="B820" s="134" t="s">
        <v>57</v>
      </c>
      <c r="C820" s="122"/>
      <c r="D820" s="122"/>
      <c r="E820" s="123" t="s">
        <v>16822</v>
      </c>
      <c r="F820" s="124"/>
      <c r="G820" s="124"/>
      <c r="H820" s="124"/>
      <c r="I820" s="253"/>
      <c r="J820" s="129"/>
      <c r="K820" s="128"/>
      <c r="L820" s="129"/>
      <c r="M820" s="128"/>
      <c r="N820" s="127"/>
      <c r="O820" s="127"/>
      <c r="P820" s="127"/>
      <c r="Q820" s="131"/>
      <c r="R820" s="131"/>
      <c r="S820" s="132"/>
      <c r="T820" s="136"/>
      <c r="U820" s="254"/>
      <c r="V820" s="254"/>
      <c r="W820" s="133" t="e">
        <f>VLOOKUP(TRIM(X820),X10:Y88,2,FALSE)</f>
        <v>#N/A</v>
      </c>
      <c r="X820" s="11" t="str">
        <f t="shared" si="29"/>
        <v/>
      </c>
      <c r="AA820" s="1">
        <f t="shared" si="28"/>
        <v>0</v>
      </c>
    </row>
    <row r="821" spans="1:27" ht="35.25" customHeight="1">
      <c r="A821" s="119"/>
      <c r="B821" s="134" t="s">
        <v>57</v>
      </c>
      <c r="C821" s="122"/>
      <c r="D821" s="122"/>
      <c r="E821" s="123" t="s">
        <v>16823</v>
      </c>
      <c r="F821" s="124"/>
      <c r="G821" s="124"/>
      <c r="H821" s="124"/>
      <c r="I821" s="253"/>
      <c r="J821" s="129"/>
      <c r="K821" s="128"/>
      <c r="L821" s="129"/>
      <c r="M821" s="128"/>
      <c r="N821" s="127"/>
      <c r="O821" s="127"/>
      <c r="P821" s="127"/>
      <c r="Q821" s="131"/>
      <c r="R821" s="131"/>
      <c r="S821" s="132"/>
      <c r="T821" s="136"/>
      <c r="U821" s="254"/>
      <c r="V821" s="254"/>
      <c r="W821" s="133" t="e">
        <f>VLOOKUP(TRIM(X821),X10:Y88,2,FALSE)</f>
        <v>#N/A</v>
      </c>
      <c r="X821" s="11" t="str">
        <f t="shared" si="29"/>
        <v/>
      </c>
      <c r="AA821" s="1">
        <f t="shared" si="28"/>
        <v>0</v>
      </c>
    </row>
    <row r="822" spans="1:27" ht="35.25" customHeight="1">
      <c r="A822" s="119"/>
      <c r="B822" s="134" t="s">
        <v>57</v>
      </c>
      <c r="C822" s="122"/>
      <c r="D822" s="122"/>
      <c r="E822" s="123" t="s">
        <v>16824</v>
      </c>
      <c r="F822" s="124"/>
      <c r="G822" s="124"/>
      <c r="H822" s="124"/>
      <c r="I822" s="253"/>
      <c r="J822" s="129"/>
      <c r="K822" s="128"/>
      <c r="L822" s="129"/>
      <c r="M822" s="128"/>
      <c r="N822" s="127"/>
      <c r="O822" s="127"/>
      <c r="P822" s="127"/>
      <c r="Q822" s="131"/>
      <c r="R822" s="131"/>
      <c r="S822" s="132"/>
      <c r="T822" s="136"/>
      <c r="U822" s="254"/>
      <c r="V822" s="254"/>
      <c r="W822" s="133" t="e">
        <f>VLOOKUP(TRIM(X822),X10:Y88,2,FALSE)</f>
        <v>#N/A</v>
      </c>
      <c r="X822" s="11" t="str">
        <f t="shared" si="29"/>
        <v/>
      </c>
      <c r="AA822" s="1">
        <f t="shared" si="28"/>
        <v>0</v>
      </c>
    </row>
    <row r="823" spans="1:27" ht="35.25" customHeight="1">
      <c r="A823" s="119"/>
      <c r="B823" s="134" t="s">
        <v>57</v>
      </c>
      <c r="C823" s="122"/>
      <c r="D823" s="122"/>
      <c r="E823" s="123" t="s">
        <v>16825</v>
      </c>
      <c r="F823" s="124"/>
      <c r="G823" s="124"/>
      <c r="H823" s="124"/>
      <c r="I823" s="253"/>
      <c r="J823" s="129"/>
      <c r="K823" s="128"/>
      <c r="L823" s="129"/>
      <c r="M823" s="128"/>
      <c r="N823" s="127"/>
      <c r="O823" s="127"/>
      <c r="P823" s="127"/>
      <c r="Q823" s="131"/>
      <c r="R823" s="131"/>
      <c r="S823" s="132"/>
      <c r="T823" s="136"/>
      <c r="U823" s="254"/>
      <c r="V823" s="254"/>
      <c r="W823" s="133" t="e">
        <f>VLOOKUP(TRIM(X823),X10:Y88,2,FALSE)</f>
        <v>#N/A</v>
      </c>
      <c r="X823" s="11" t="str">
        <f t="shared" si="29"/>
        <v/>
      </c>
      <c r="AA823" s="1">
        <f t="shared" si="28"/>
        <v>0</v>
      </c>
    </row>
    <row r="824" spans="1:27" ht="35.25" customHeight="1">
      <c r="A824" s="119"/>
      <c r="B824" s="134" t="s">
        <v>57</v>
      </c>
      <c r="C824" s="122"/>
      <c r="D824" s="122"/>
      <c r="E824" s="123" t="s">
        <v>16826</v>
      </c>
      <c r="F824" s="124"/>
      <c r="G824" s="124"/>
      <c r="H824" s="124"/>
      <c r="I824" s="253"/>
      <c r="J824" s="129"/>
      <c r="K824" s="128"/>
      <c r="L824" s="129"/>
      <c r="M824" s="128"/>
      <c r="N824" s="127"/>
      <c r="O824" s="127"/>
      <c r="P824" s="127"/>
      <c r="Q824" s="131"/>
      <c r="R824" s="131"/>
      <c r="S824" s="132"/>
      <c r="T824" s="136"/>
      <c r="U824" s="254"/>
      <c r="V824" s="254"/>
      <c r="W824" s="133" t="e">
        <f>VLOOKUP(TRIM(X824),X10:Y88,2,FALSE)</f>
        <v>#N/A</v>
      </c>
      <c r="X824" s="11" t="str">
        <f t="shared" si="29"/>
        <v/>
      </c>
      <c r="AA824" s="1">
        <f t="shared" si="28"/>
        <v>0</v>
      </c>
    </row>
    <row r="825" spans="1:27" ht="35.25" customHeight="1">
      <c r="A825" s="119"/>
      <c r="B825" s="134" t="s">
        <v>57</v>
      </c>
      <c r="C825" s="122"/>
      <c r="D825" s="122"/>
      <c r="E825" s="123" t="s">
        <v>16827</v>
      </c>
      <c r="F825" s="124"/>
      <c r="G825" s="124"/>
      <c r="H825" s="124"/>
      <c r="I825" s="253"/>
      <c r="J825" s="129"/>
      <c r="K825" s="128"/>
      <c r="L825" s="129"/>
      <c r="M825" s="128"/>
      <c r="N825" s="127"/>
      <c r="O825" s="127"/>
      <c r="P825" s="127"/>
      <c r="Q825" s="131"/>
      <c r="R825" s="131"/>
      <c r="S825" s="132"/>
      <c r="T825" s="136"/>
      <c r="U825" s="254"/>
      <c r="V825" s="254"/>
      <c r="W825" s="133" t="e">
        <f>VLOOKUP(TRIM(X825),X10:Y88,2,FALSE)</f>
        <v>#N/A</v>
      </c>
      <c r="X825" s="11" t="str">
        <f t="shared" si="29"/>
        <v/>
      </c>
      <c r="AA825" s="1">
        <f t="shared" si="28"/>
        <v>0</v>
      </c>
    </row>
    <row r="826" spans="1:27" ht="35.25" customHeight="1">
      <c r="A826" s="119"/>
      <c r="B826" s="134" t="s">
        <v>57</v>
      </c>
      <c r="C826" s="122"/>
      <c r="D826" s="122"/>
      <c r="E826" s="123" t="s">
        <v>16828</v>
      </c>
      <c r="F826" s="124"/>
      <c r="G826" s="124"/>
      <c r="H826" s="124"/>
      <c r="I826" s="253"/>
      <c r="J826" s="129"/>
      <c r="K826" s="128"/>
      <c r="L826" s="129"/>
      <c r="M826" s="128"/>
      <c r="N826" s="127"/>
      <c r="O826" s="127"/>
      <c r="P826" s="127"/>
      <c r="Q826" s="131"/>
      <c r="R826" s="131"/>
      <c r="S826" s="132"/>
      <c r="T826" s="136"/>
      <c r="U826" s="254"/>
      <c r="V826" s="254"/>
      <c r="W826" s="133" t="e">
        <f>VLOOKUP(TRIM(X826),X10:Y88,2,FALSE)</f>
        <v>#N/A</v>
      </c>
      <c r="X826" s="11" t="str">
        <f t="shared" si="29"/>
        <v/>
      </c>
      <c r="AA826" s="1">
        <f t="shared" si="28"/>
        <v>0</v>
      </c>
    </row>
    <row r="827" spans="1:27" ht="35.25" customHeight="1">
      <c r="A827" s="119"/>
      <c r="B827" s="134" t="s">
        <v>57</v>
      </c>
      <c r="C827" s="122"/>
      <c r="D827" s="122"/>
      <c r="E827" s="123" t="s">
        <v>16829</v>
      </c>
      <c r="F827" s="124"/>
      <c r="G827" s="124"/>
      <c r="H827" s="124"/>
      <c r="I827" s="253"/>
      <c r="J827" s="129"/>
      <c r="K827" s="128"/>
      <c r="L827" s="129"/>
      <c r="M827" s="128"/>
      <c r="N827" s="127"/>
      <c r="O827" s="127"/>
      <c r="P827" s="127"/>
      <c r="Q827" s="131"/>
      <c r="R827" s="131"/>
      <c r="S827" s="132"/>
      <c r="T827" s="136"/>
      <c r="U827" s="254"/>
      <c r="V827" s="254"/>
      <c r="W827" s="133" t="e">
        <f>VLOOKUP(TRIM(X827),X10:Y88,2,FALSE)</f>
        <v>#N/A</v>
      </c>
      <c r="X827" s="11" t="str">
        <f t="shared" si="29"/>
        <v/>
      </c>
      <c r="AA827" s="1">
        <f t="shared" si="28"/>
        <v>0</v>
      </c>
    </row>
    <row r="828" spans="1:27" ht="35.25" customHeight="1">
      <c r="A828" s="119"/>
      <c r="B828" s="134" t="s">
        <v>57</v>
      </c>
      <c r="C828" s="122"/>
      <c r="D828" s="122"/>
      <c r="E828" s="123" t="s">
        <v>16830</v>
      </c>
      <c r="F828" s="124"/>
      <c r="G828" s="124"/>
      <c r="H828" s="124"/>
      <c r="I828" s="253"/>
      <c r="J828" s="129"/>
      <c r="K828" s="128"/>
      <c r="L828" s="129"/>
      <c r="M828" s="128"/>
      <c r="N828" s="127"/>
      <c r="O828" s="127"/>
      <c r="P828" s="127"/>
      <c r="Q828" s="131"/>
      <c r="R828" s="131"/>
      <c r="S828" s="132"/>
      <c r="T828" s="136"/>
      <c r="U828" s="254"/>
      <c r="V828" s="254"/>
      <c r="W828" s="133" t="e">
        <f>VLOOKUP(TRIM(X828),X10:Y88,2,FALSE)</f>
        <v>#N/A</v>
      </c>
      <c r="X828" s="11" t="str">
        <f t="shared" si="29"/>
        <v/>
      </c>
      <c r="AA828" s="1">
        <f t="shared" si="28"/>
        <v>0</v>
      </c>
    </row>
    <row r="829" spans="1:27" ht="35.25" customHeight="1">
      <c r="A829" s="119"/>
      <c r="B829" s="134" t="s">
        <v>57</v>
      </c>
      <c r="C829" s="122"/>
      <c r="D829" s="122"/>
      <c r="E829" s="123" t="s">
        <v>16831</v>
      </c>
      <c r="F829" s="124"/>
      <c r="G829" s="124"/>
      <c r="H829" s="124"/>
      <c r="I829" s="253"/>
      <c r="J829" s="129"/>
      <c r="K829" s="128"/>
      <c r="L829" s="129"/>
      <c r="M829" s="128"/>
      <c r="N829" s="127"/>
      <c r="O829" s="127"/>
      <c r="P829" s="127"/>
      <c r="Q829" s="131"/>
      <c r="R829" s="131"/>
      <c r="S829" s="132"/>
      <c r="T829" s="136"/>
      <c r="U829" s="254"/>
      <c r="V829" s="254"/>
      <c r="W829" s="133" t="e">
        <f>VLOOKUP(TRIM(X829),X10:Y88,2,FALSE)</f>
        <v>#N/A</v>
      </c>
      <c r="X829" s="11" t="str">
        <f t="shared" si="29"/>
        <v/>
      </c>
      <c r="AA829" s="1">
        <f t="shared" si="28"/>
        <v>0</v>
      </c>
    </row>
    <row r="830" spans="1:27" ht="35.25" customHeight="1">
      <c r="A830" s="119"/>
      <c r="B830" s="134" t="s">
        <v>57</v>
      </c>
      <c r="C830" s="122"/>
      <c r="D830" s="122"/>
      <c r="E830" s="123" t="s">
        <v>16832</v>
      </c>
      <c r="F830" s="124"/>
      <c r="G830" s="124"/>
      <c r="H830" s="124"/>
      <c r="I830" s="253"/>
      <c r="J830" s="129"/>
      <c r="K830" s="128"/>
      <c r="L830" s="129"/>
      <c r="M830" s="128"/>
      <c r="N830" s="127"/>
      <c r="O830" s="127"/>
      <c r="P830" s="127"/>
      <c r="Q830" s="131"/>
      <c r="R830" s="131"/>
      <c r="S830" s="132"/>
      <c r="T830" s="136"/>
      <c r="U830" s="254"/>
      <c r="V830" s="254"/>
      <c r="W830" s="133" t="e">
        <f>VLOOKUP(TRIM(X830),X10:Y88,2,FALSE)</f>
        <v>#N/A</v>
      </c>
      <c r="X830" s="11" t="str">
        <f t="shared" si="29"/>
        <v/>
      </c>
      <c r="AA830" s="1">
        <f t="shared" si="28"/>
        <v>0</v>
      </c>
    </row>
    <row r="831" spans="1:27" ht="35.25" customHeight="1">
      <c r="A831" s="119"/>
      <c r="B831" s="134" t="s">
        <v>57</v>
      </c>
      <c r="C831" s="122"/>
      <c r="D831" s="122"/>
      <c r="E831" s="123" t="s">
        <v>16833</v>
      </c>
      <c r="F831" s="124"/>
      <c r="G831" s="124"/>
      <c r="H831" s="124"/>
      <c r="I831" s="253"/>
      <c r="J831" s="129"/>
      <c r="K831" s="128"/>
      <c r="L831" s="129"/>
      <c r="M831" s="128"/>
      <c r="N831" s="127"/>
      <c r="O831" s="127"/>
      <c r="P831" s="127"/>
      <c r="Q831" s="131"/>
      <c r="R831" s="131"/>
      <c r="S831" s="132"/>
      <c r="T831" s="136"/>
      <c r="U831" s="254"/>
      <c r="V831" s="254"/>
      <c r="W831" s="133" t="e">
        <f>VLOOKUP(TRIM(X831),X10:Y88,2,FALSE)</f>
        <v>#N/A</v>
      </c>
      <c r="X831" s="11" t="str">
        <f t="shared" si="29"/>
        <v/>
      </c>
      <c r="AA831" s="1">
        <f t="shared" si="28"/>
        <v>0</v>
      </c>
    </row>
    <row r="832" spans="1:27" ht="35.25" customHeight="1">
      <c r="A832" s="119"/>
      <c r="B832" s="134" t="s">
        <v>57</v>
      </c>
      <c r="C832" s="122"/>
      <c r="D832" s="122"/>
      <c r="E832" s="123" t="s">
        <v>16834</v>
      </c>
      <c r="F832" s="124"/>
      <c r="G832" s="124"/>
      <c r="H832" s="124"/>
      <c r="I832" s="253"/>
      <c r="J832" s="129"/>
      <c r="K832" s="128"/>
      <c r="L832" s="129"/>
      <c r="M832" s="128"/>
      <c r="N832" s="127"/>
      <c r="O832" s="127"/>
      <c r="P832" s="127"/>
      <c r="Q832" s="131"/>
      <c r="R832" s="131"/>
      <c r="S832" s="132"/>
      <c r="T832" s="136"/>
      <c r="U832" s="254"/>
      <c r="V832" s="254"/>
      <c r="W832" s="133" t="e">
        <f>VLOOKUP(TRIM(X832),X10:Y88,2,FALSE)</f>
        <v>#N/A</v>
      </c>
      <c r="X832" s="11" t="str">
        <f t="shared" si="29"/>
        <v/>
      </c>
      <c r="AA832" s="1">
        <f t="shared" si="28"/>
        <v>0</v>
      </c>
    </row>
    <row r="833" spans="1:27" ht="35.25" customHeight="1">
      <c r="A833" s="119"/>
      <c r="B833" s="134" t="s">
        <v>57</v>
      </c>
      <c r="C833" s="122"/>
      <c r="D833" s="122"/>
      <c r="E833" s="123" t="s">
        <v>16835</v>
      </c>
      <c r="F833" s="124"/>
      <c r="G833" s="124"/>
      <c r="H833" s="124"/>
      <c r="I833" s="253"/>
      <c r="J833" s="129"/>
      <c r="K833" s="128"/>
      <c r="L833" s="129"/>
      <c r="M833" s="128"/>
      <c r="N833" s="127"/>
      <c r="O833" s="127"/>
      <c r="P833" s="127"/>
      <c r="Q833" s="131"/>
      <c r="R833" s="131"/>
      <c r="S833" s="132"/>
      <c r="T833" s="136"/>
      <c r="U833" s="254"/>
      <c r="V833" s="254"/>
      <c r="W833" s="133" t="e">
        <f>VLOOKUP(TRIM(X833),X10:Y88,2,FALSE)</f>
        <v>#N/A</v>
      </c>
      <c r="X833" s="11" t="str">
        <f t="shared" si="29"/>
        <v/>
      </c>
      <c r="AA833" s="1">
        <f t="shared" si="28"/>
        <v>0</v>
      </c>
    </row>
    <row r="834" spans="1:27" ht="35.25" customHeight="1">
      <c r="A834" s="119"/>
      <c r="B834" s="134" t="s">
        <v>57</v>
      </c>
      <c r="C834" s="122"/>
      <c r="D834" s="122"/>
      <c r="E834" s="123" t="s">
        <v>16836</v>
      </c>
      <c r="F834" s="124"/>
      <c r="G834" s="124"/>
      <c r="H834" s="124"/>
      <c r="I834" s="253"/>
      <c r="J834" s="129"/>
      <c r="K834" s="128"/>
      <c r="L834" s="129"/>
      <c r="M834" s="128"/>
      <c r="N834" s="127"/>
      <c r="O834" s="127"/>
      <c r="P834" s="127"/>
      <c r="Q834" s="131"/>
      <c r="R834" s="131"/>
      <c r="S834" s="132"/>
      <c r="T834" s="136"/>
      <c r="U834" s="254"/>
      <c r="V834" s="254"/>
      <c r="W834" s="133" t="e">
        <f>VLOOKUP(TRIM(X834),X10:Y88,2,FALSE)</f>
        <v>#N/A</v>
      </c>
      <c r="X834" s="11" t="str">
        <f t="shared" si="29"/>
        <v/>
      </c>
      <c r="AA834" s="1">
        <f t="shared" si="28"/>
        <v>0</v>
      </c>
    </row>
    <row r="835" spans="1:27" ht="35.25" customHeight="1">
      <c r="A835" s="119"/>
      <c r="B835" s="134" t="s">
        <v>57</v>
      </c>
      <c r="C835" s="122"/>
      <c r="D835" s="122"/>
      <c r="E835" s="123" t="s">
        <v>16837</v>
      </c>
      <c r="F835" s="124"/>
      <c r="G835" s="124"/>
      <c r="H835" s="124"/>
      <c r="I835" s="253"/>
      <c r="J835" s="129"/>
      <c r="K835" s="128"/>
      <c r="L835" s="129"/>
      <c r="M835" s="128"/>
      <c r="N835" s="127"/>
      <c r="O835" s="127"/>
      <c r="P835" s="127"/>
      <c r="Q835" s="131"/>
      <c r="R835" s="131"/>
      <c r="S835" s="132"/>
      <c r="T835" s="136"/>
      <c r="U835" s="254"/>
      <c r="V835" s="254"/>
      <c r="W835" s="133" t="e">
        <f>VLOOKUP(TRIM(X835),X10:Y88,2,FALSE)</f>
        <v>#N/A</v>
      </c>
      <c r="X835" s="11" t="str">
        <f t="shared" si="29"/>
        <v/>
      </c>
      <c r="AA835" s="1">
        <f t="shared" si="28"/>
        <v>0</v>
      </c>
    </row>
    <row r="836" spans="1:27" ht="35.25" customHeight="1">
      <c r="A836" s="119"/>
      <c r="B836" s="134" t="s">
        <v>57</v>
      </c>
      <c r="C836" s="122"/>
      <c r="D836" s="122"/>
      <c r="E836" s="123" t="s">
        <v>16838</v>
      </c>
      <c r="F836" s="124"/>
      <c r="G836" s="124"/>
      <c r="H836" s="124"/>
      <c r="I836" s="253"/>
      <c r="J836" s="129"/>
      <c r="K836" s="128"/>
      <c r="L836" s="129"/>
      <c r="M836" s="128"/>
      <c r="N836" s="127"/>
      <c r="O836" s="127"/>
      <c r="P836" s="127"/>
      <c r="Q836" s="131"/>
      <c r="R836" s="131"/>
      <c r="S836" s="132"/>
      <c r="T836" s="136"/>
      <c r="U836" s="254"/>
      <c r="V836" s="254"/>
      <c r="W836" s="133" t="e">
        <f>VLOOKUP(TRIM(X836),X10:Y88,2,FALSE)</f>
        <v>#N/A</v>
      </c>
      <c r="X836" s="11" t="str">
        <f t="shared" si="29"/>
        <v/>
      </c>
      <c r="AA836" s="1">
        <f t="shared" si="28"/>
        <v>0</v>
      </c>
    </row>
    <row r="837" spans="1:27" ht="35.25" customHeight="1">
      <c r="A837" s="119"/>
      <c r="B837" s="134" t="s">
        <v>57</v>
      </c>
      <c r="C837" s="122"/>
      <c r="D837" s="122"/>
      <c r="E837" s="123" t="s">
        <v>16839</v>
      </c>
      <c r="F837" s="124"/>
      <c r="G837" s="124"/>
      <c r="H837" s="124"/>
      <c r="I837" s="253"/>
      <c r="J837" s="129"/>
      <c r="K837" s="128"/>
      <c r="L837" s="129"/>
      <c r="M837" s="128"/>
      <c r="N837" s="127"/>
      <c r="O837" s="127"/>
      <c r="P837" s="127"/>
      <c r="Q837" s="131"/>
      <c r="R837" s="131"/>
      <c r="S837" s="132"/>
      <c r="T837" s="136"/>
      <c r="U837" s="254"/>
      <c r="V837" s="254"/>
      <c r="W837" s="133" t="e">
        <f>VLOOKUP(TRIM(X837),X10:Y88,2,FALSE)</f>
        <v>#N/A</v>
      </c>
      <c r="X837" s="11" t="str">
        <f t="shared" si="29"/>
        <v/>
      </c>
      <c r="AA837" s="1">
        <f t="shared" si="28"/>
        <v>0</v>
      </c>
    </row>
    <row r="838" spans="1:27" ht="35.25" customHeight="1">
      <c r="A838" s="119"/>
      <c r="B838" s="134" t="s">
        <v>57</v>
      </c>
      <c r="C838" s="122"/>
      <c r="D838" s="122"/>
      <c r="E838" s="123" t="s">
        <v>16840</v>
      </c>
      <c r="F838" s="124"/>
      <c r="G838" s="124"/>
      <c r="H838" s="124"/>
      <c r="I838" s="253"/>
      <c r="J838" s="129"/>
      <c r="K838" s="128"/>
      <c r="L838" s="129"/>
      <c r="M838" s="128"/>
      <c r="N838" s="127"/>
      <c r="O838" s="127"/>
      <c r="P838" s="127"/>
      <c r="Q838" s="131"/>
      <c r="R838" s="131"/>
      <c r="S838" s="132"/>
      <c r="T838" s="136"/>
      <c r="U838" s="254"/>
      <c r="V838" s="254"/>
      <c r="W838" s="133" t="e">
        <f>VLOOKUP(TRIM(X838),X10:Y88,2,FALSE)</f>
        <v>#N/A</v>
      </c>
      <c r="X838" s="11" t="str">
        <f t="shared" si="29"/>
        <v/>
      </c>
      <c r="AA838" s="1">
        <f t="shared" si="28"/>
        <v>0</v>
      </c>
    </row>
    <row r="839" spans="1:27" ht="35.25" customHeight="1">
      <c r="A839" s="119"/>
      <c r="B839" s="134" t="s">
        <v>57</v>
      </c>
      <c r="C839" s="122"/>
      <c r="D839" s="122"/>
      <c r="E839" s="123" t="s">
        <v>16841</v>
      </c>
      <c r="F839" s="124"/>
      <c r="G839" s="124"/>
      <c r="H839" s="124"/>
      <c r="I839" s="253"/>
      <c r="J839" s="129"/>
      <c r="K839" s="128"/>
      <c r="L839" s="129"/>
      <c r="M839" s="128"/>
      <c r="N839" s="127"/>
      <c r="O839" s="127"/>
      <c r="P839" s="127"/>
      <c r="Q839" s="131"/>
      <c r="R839" s="131"/>
      <c r="S839" s="132"/>
      <c r="T839" s="136"/>
      <c r="U839" s="254"/>
      <c r="V839" s="254"/>
      <c r="W839" s="133" t="e">
        <f>VLOOKUP(TRIM(X839),X10:Y88,2,FALSE)</f>
        <v>#N/A</v>
      </c>
      <c r="X839" s="11" t="str">
        <f t="shared" si="29"/>
        <v/>
      </c>
      <c r="AA839" s="1">
        <f t="shared" si="28"/>
        <v>0</v>
      </c>
    </row>
    <row r="840" spans="1:27" ht="35.25" customHeight="1">
      <c r="A840" s="119"/>
      <c r="B840" s="134" t="s">
        <v>57</v>
      </c>
      <c r="C840" s="122"/>
      <c r="D840" s="122"/>
      <c r="E840" s="123" t="s">
        <v>16842</v>
      </c>
      <c r="F840" s="124"/>
      <c r="G840" s="124"/>
      <c r="H840" s="124"/>
      <c r="I840" s="253"/>
      <c r="J840" s="129"/>
      <c r="K840" s="128"/>
      <c r="L840" s="129"/>
      <c r="M840" s="128"/>
      <c r="N840" s="127"/>
      <c r="O840" s="127"/>
      <c r="P840" s="127"/>
      <c r="Q840" s="131"/>
      <c r="R840" s="131"/>
      <c r="S840" s="132"/>
      <c r="T840" s="136"/>
      <c r="U840" s="254"/>
      <c r="V840" s="254"/>
      <c r="W840" s="133" t="e">
        <f>VLOOKUP(TRIM(X840),X10:Y88,2,FALSE)</f>
        <v>#N/A</v>
      </c>
      <c r="X840" s="11" t="str">
        <f t="shared" si="29"/>
        <v/>
      </c>
      <c r="AA840" s="1">
        <f t="shared" si="28"/>
        <v>0</v>
      </c>
    </row>
    <row r="841" spans="1:27" ht="35.25" customHeight="1">
      <c r="A841" s="119"/>
      <c r="B841" s="134" t="s">
        <v>57</v>
      </c>
      <c r="C841" s="122"/>
      <c r="D841" s="122"/>
      <c r="E841" s="123" t="s">
        <v>16843</v>
      </c>
      <c r="F841" s="124"/>
      <c r="G841" s="124"/>
      <c r="H841" s="124"/>
      <c r="I841" s="253"/>
      <c r="J841" s="129"/>
      <c r="K841" s="128"/>
      <c r="L841" s="129"/>
      <c r="M841" s="128"/>
      <c r="N841" s="127"/>
      <c r="O841" s="127"/>
      <c r="P841" s="127"/>
      <c r="Q841" s="131"/>
      <c r="R841" s="131"/>
      <c r="S841" s="132"/>
      <c r="T841" s="136"/>
      <c r="U841" s="254"/>
      <c r="V841" s="254"/>
      <c r="W841" s="133" t="e">
        <f>VLOOKUP(TRIM(X841),X10:Y88,2,FALSE)</f>
        <v>#N/A</v>
      </c>
      <c r="X841" s="11" t="str">
        <f t="shared" si="29"/>
        <v/>
      </c>
      <c r="AA841" s="1">
        <f t="shared" si="28"/>
        <v>0</v>
      </c>
    </row>
    <row r="842" spans="1:27" ht="35.25" customHeight="1">
      <c r="A842" s="119"/>
      <c r="B842" s="134" t="s">
        <v>57</v>
      </c>
      <c r="C842" s="122"/>
      <c r="D842" s="122"/>
      <c r="E842" s="123" t="s">
        <v>16844</v>
      </c>
      <c r="F842" s="124"/>
      <c r="G842" s="124"/>
      <c r="H842" s="124"/>
      <c r="I842" s="253"/>
      <c r="J842" s="129"/>
      <c r="K842" s="128"/>
      <c r="L842" s="129"/>
      <c r="M842" s="128"/>
      <c r="N842" s="127"/>
      <c r="O842" s="127"/>
      <c r="P842" s="127"/>
      <c r="Q842" s="131"/>
      <c r="R842" s="131"/>
      <c r="S842" s="132"/>
      <c r="T842" s="136"/>
      <c r="U842" s="254"/>
      <c r="V842" s="254"/>
      <c r="W842" s="133" t="e">
        <f>VLOOKUP(TRIM(X842),X10:Y88,2,FALSE)</f>
        <v>#N/A</v>
      </c>
      <c r="X842" s="11" t="str">
        <f t="shared" si="29"/>
        <v/>
      </c>
      <c r="AA842" s="1">
        <f t="shared" si="28"/>
        <v>0</v>
      </c>
    </row>
    <row r="843" spans="1:27" ht="35.25" customHeight="1">
      <c r="A843" s="119"/>
      <c r="B843" s="134" t="s">
        <v>57</v>
      </c>
      <c r="C843" s="122"/>
      <c r="D843" s="122"/>
      <c r="E843" s="123" t="s">
        <v>16845</v>
      </c>
      <c r="F843" s="124"/>
      <c r="G843" s="124"/>
      <c r="H843" s="124"/>
      <c r="I843" s="253"/>
      <c r="J843" s="129"/>
      <c r="K843" s="128"/>
      <c r="L843" s="129"/>
      <c r="M843" s="128"/>
      <c r="N843" s="127"/>
      <c r="O843" s="127"/>
      <c r="P843" s="127"/>
      <c r="Q843" s="131"/>
      <c r="R843" s="131"/>
      <c r="S843" s="132"/>
      <c r="T843" s="136"/>
      <c r="U843" s="254"/>
      <c r="V843" s="254"/>
      <c r="W843" s="133" t="e">
        <f>VLOOKUP(TRIM(X843),X10:Y88,2,FALSE)</f>
        <v>#N/A</v>
      </c>
      <c r="X843" s="11" t="str">
        <f t="shared" si="29"/>
        <v/>
      </c>
      <c r="AA843" s="1">
        <f t="shared" si="28"/>
        <v>0</v>
      </c>
    </row>
    <row r="844" spans="1:27" ht="35.25" customHeight="1">
      <c r="A844" s="119"/>
      <c r="B844" s="134" t="s">
        <v>57</v>
      </c>
      <c r="C844" s="122"/>
      <c r="D844" s="122"/>
      <c r="E844" s="123" t="s">
        <v>16846</v>
      </c>
      <c r="F844" s="124"/>
      <c r="G844" s="124"/>
      <c r="H844" s="124"/>
      <c r="I844" s="253"/>
      <c r="J844" s="129"/>
      <c r="K844" s="128"/>
      <c r="L844" s="129"/>
      <c r="M844" s="128"/>
      <c r="N844" s="127"/>
      <c r="O844" s="127"/>
      <c r="P844" s="127"/>
      <c r="Q844" s="131"/>
      <c r="R844" s="131"/>
      <c r="S844" s="132"/>
      <c r="T844" s="136"/>
      <c r="U844" s="254"/>
      <c r="V844" s="254"/>
      <c r="W844" s="133" t="e">
        <f>VLOOKUP(TRIM(X844),X10:Y88,2,FALSE)</f>
        <v>#N/A</v>
      </c>
      <c r="X844" s="11" t="str">
        <f t="shared" si="29"/>
        <v/>
      </c>
      <c r="AA844" s="1">
        <f t="shared" si="28"/>
        <v>0</v>
      </c>
    </row>
    <row r="845" spans="1:27" ht="35.25" customHeight="1">
      <c r="A845" s="119"/>
      <c r="B845" s="134" t="s">
        <v>57</v>
      </c>
      <c r="C845" s="122"/>
      <c r="D845" s="122"/>
      <c r="E845" s="123" t="s">
        <v>16847</v>
      </c>
      <c r="F845" s="124"/>
      <c r="G845" s="124"/>
      <c r="H845" s="124"/>
      <c r="I845" s="253"/>
      <c r="J845" s="129"/>
      <c r="K845" s="128"/>
      <c r="L845" s="129"/>
      <c r="M845" s="128"/>
      <c r="N845" s="127"/>
      <c r="O845" s="127"/>
      <c r="P845" s="127"/>
      <c r="Q845" s="131"/>
      <c r="R845" s="131"/>
      <c r="S845" s="132"/>
      <c r="T845" s="136"/>
      <c r="U845" s="254"/>
      <c r="V845" s="254"/>
      <c r="W845" s="133" t="e">
        <f>VLOOKUP(TRIM(X845),X10:Y88,2,FALSE)</f>
        <v>#N/A</v>
      </c>
      <c r="X845" s="11" t="str">
        <f t="shared" si="29"/>
        <v/>
      </c>
      <c r="AA845" s="1">
        <f t="shared" si="28"/>
        <v>0</v>
      </c>
    </row>
    <row r="846" spans="1:27" ht="35.25" customHeight="1">
      <c r="A846" s="119"/>
      <c r="B846" s="134" t="s">
        <v>57</v>
      </c>
      <c r="C846" s="122"/>
      <c r="D846" s="122"/>
      <c r="E846" s="123" t="s">
        <v>16848</v>
      </c>
      <c r="F846" s="124"/>
      <c r="G846" s="124"/>
      <c r="H846" s="124"/>
      <c r="I846" s="253"/>
      <c r="J846" s="129"/>
      <c r="K846" s="128"/>
      <c r="L846" s="129"/>
      <c r="M846" s="128"/>
      <c r="N846" s="127"/>
      <c r="O846" s="127"/>
      <c r="P846" s="127"/>
      <c r="Q846" s="131"/>
      <c r="R846" s="131"/>
      <c r="S846" s="132"/>
      <c r="T846" s="136"/>
      <c r="U846" s="254"/>
      <c r="V846" s="254"/>
      <c r="W846" s="133" t="e">
        <f>VLOOKUP(TRIM(X846),X10:Y88,2,FALSE)</f>
        <v>#N/A</v>
      </c>
      <c r="X846" s="11" t="str">
        <f t="shared" si="29"/>
        <v/>
      </c>
      <c r="AA846" s="1">
        <f t="shared" si="28"/>
        <v>0</v>
      </c>
    </row>
    <row r="847" spans="1:27" ht="35.25" customHeight="1">
      <c r="A847" s="119"/>
      <c r="B847" s="134" t="s">
        <v>57</v>
      </c>
      <c r="C847" s="122"/>
      <c r="D847" s="122"/>
      <c r="E847" s="123" t="s">
        <v>16849</v>
      </c>
      <c r="F847" s="124"/>
      <c r="G847" s="124"/>
      <c r="H847" s="124"/>
      <c r="I847" s="253"/>
      <c r="J847" s="129"/>
      <c r="K847" s="128"/>
      <c r="L847" s="129"/>
      <c r="M847" s="128"/>
      <c r="N847" s="127"/>
      <c r="O847" s="127"/>
      <c r="P847" s="127"/>
      <c r="Q847" s="131"/>
      <c r="R847" s="131"/>
      <c r="S847" s="132"/>
      <c r="T847" s="136"/>
      <c r="U847" s="254"/>
      <c r="V847" s="254"/>
      <c r="W847" s="133" t="e">
        <f>VLOOKUP(TRIM(X847),X10:Y88,2,FALSE)</f>
        <v>#N/A</v>
      </c>
      <c r="X847" s="11" t="str">
        <f t="shared" si="29"/>
        <v/>
      </c>
      <c r="AA847" s="1">
        <f t="shared" si="28"/>
        <v>0</v>
      </c>
    </row>
    <row r="848" spans="1:27" ht="35.25" customHeight="1">
      <c r="A848" s="119"/>
      <c r="B848" s="134" t="s">
        <v>57</v>
      </c>
      <c r="C848" s="122"/>
      <c r="D848" s="122"/>
      <c r="E848" s="123" t="s">
        <v>16850</v>
      </c>
      <c r="F848" s="124"/>
      <c r="G848" s="124"/>
      <c r="H848" s="124"/>
      <c r="I848" s="253"/>
      <c r="J848" s="129"/>
      <c r="K848" s="128"/>
      <c r="L848" s="129"/>
      <c r="M848" s="128"/>
      <c r="N848" s="127"/>
      <c r="O848" s="127"/>
      <c r="P848" s="127"/>
      <c r="Q848" s="131"/>
      <c r="R848" s="131"/>
      <c r="S848" s="132"/>
      <c r="T848" s="136"/>
      <c r="U848" s="254"/>
      <c r="V848" s="254"/>
      <c r="W848" s="133" t="e">
        <f>VLOOKUP(TRIM(X848),X10:Y88,2,FALSE)</f>
        <v>#N/A</v>
      </c>
      <c r="X848" s="11" t="str">
        <f t="shared" si="29"/>
        <v/>
      </c>
      <c r="AA848" s="1">
        <f t="shared" si="28"/>
        <v>0</v>
      </c>
    </row>
    <row r="849" spans="1:27" ht="35.25" customHeight="1">
      <c r="A849" s="119"/>
      <c r="B849" s="134" t="s">
        <v>57</v>
      </c>
      <c r="C849" s="122"/>
      <c r="D849" s="122"/>
      <c r="E849" s="123" t="s">
        <v>16851</v>
      </c>
      <c r="F849" s="124"/>
      <c r="G849" s="124"/>
      <c r="H849" s="124"/>
      <c r="I849" s="253"/>
      <c r="J849" s="129"/>
      <c r="K849" s="128"/>
      <c r="L849" s="129"/>
      <c r="M849" s="128"/>
      <c r="N849" s="127"/>
      <c r="O849" s="127"/>
      <c r="P849" s="127"/>
      <c r="Q849" s="131"/>
      <c r="R849" s="131"/>
      <c r="S849" s="132"/>
      <c r="T849" s="136"/>
      <c r="U849" s="254"/>
      <c r="V849" s="254"/>
      <c r="W849" s="133" t="e">
        <f>VLOOKUP(TRIM(X849),X10:Y88,2,FALSE)</f>
        <v>#N/A</v>
      </c>
      <c r="X849" s="11" t="str">
        <f t="shared" si="29"/>
        <v/>
      </c>
      <c r="AA849" s="1">
        <f t="shared" si="28"/>
        <v>0</v>
      </c>
    </row>
    <row r="850" spans="1:27" ht="35.25" customHeight="1">
      <c r="A850" s="119"/>
      <c r="B850" s="134" t="s">
        <v>57</v>
      </c>
      <c r="C850" s="122"/>
      <c r="D850" s="122"/>
      <c r="E850" s="123" t="s">
        <v>16852</v>
      </c>
      <c r="F850" s="124"/>
      <c r="G850" s="124"/>
      <c r="H850" s="124"/>
      <c r="I850" s="253"/>
      <c r="J850" s="129"/>
      <c r="K850" s="128"/>
      <c r="L850" s="129"/>
      <c r="M850" s="128"/>
      <c r="N850" s="127"/>
      <c r="O850" s="127"/>
      <c r="P850" s="127"/>
      <c r="Q850" s="131"/>
      <c r="R850" s="131"/>
      <c r="S850" s="132"/>
      <c r="T850" s="136"/>
      <c r="U850" s="254"/>
      <c r="V850" s="254"/>
      <c r="W850" s="133" t="e">
        <f>VLOOKUP(TRIM(X850),X10:Y88,2,FALSE)</f>
        <v>#N/A</v>
      </c>
      <c r="X850" s="11" t="str">
        <f t="shared" si="29"/>
        <v/>
      </c>
      <c r="AA850" s="1">
        <f t="shared" si="28"/>
        <v>0</v>
      </c>
    </row>
    <row r="851" spans="1:27" ht="35.25" customHeight="1">
      <c r="A851" s="119"/>
      <c r="B851" s="134" t="s">
        <v>57</v>
      </c>
      <c r="C851" s="122"/>
      <c r="D851" s="122"/>
      <c r="E851" s="123" t="s">
        <v>16853</v>
      </c>
      <c r="F851" s="124"/>
      <c r="G851" s="124"/>
      <c r="H851" s="124"/>
      <c r="I851" s="253"/>
      <c r="J851" s="129"/>
      <c r="K851" s="128"/>
      <c r="L851" s="129"/>
      <c r="M851" s="128"/>
      <c r="N851" s="127"/>
      <c r="O851" s="127"/>
      <c r="P851" s="127"/>
      <c r="Q851" s="131"/>
      <c r="R851" s="131"/>
      <c r="S851" s="132"/>
      <c r="T851" s="136"/>
      <c r="U851" s="254"/>
      <c r="V851" s="254"/>
      <c r="W851" s="133" t="e">
        <f>VLOOKUP(TRIM(X851),X10:Y88,2,FALSE)</f>
        <v>#N/A</v>
      </c>
      <c r="X851" s="11" t="str">
        <f t="shared" si="29"/>
        <v/>
      </c>
      <c r="AA851" s="1">
        <f t="shared" si="28"/>
        <v>0</v>
      </c>
    </row>
    <row r="852" spans="1:27" ht="35.25" customHeight="1">
      <c r="A852" s="119"/>
      <c r="B852" s="134" t="s">
        <v>57</v>
      </c>
      <c r="C852" s="122"/>
      <c r="D852" s="122"/>
      <c r="E852" s="123" t="s">
        <v>16854</v>
      </c>
      <c r="F852" s="124"/>
      <c r="G852" s="124"/>
      <c r="H852" s="124"/>
      <c r="I852" s="253"/>
      <c r="J852" s="129"/>
      <c r="K852" s="128"/>
      <c r="L852" s="129"/>
      <c r="M852" s="128"/>
      <c r="N852" s="127"/>
      <c r="O852" s="127"/>
      <c r="P852" s="127"/>
      <c r="Q852" s="131"/>
      <c r="R852" s="131"/>
      <c r="S852" s="132"/>
      <c r="T852" s="136"/>
      <c r="U852" s="254"/>
      <c r="V852" s="254"/>
      <c r="W852" s="133" t="e">
        <f>VLOOKUP(TRIM(X852),X10:Y88,2,FALSE)</f>
        <v>#N/A</v>
      </c>
      <c r="X852" s="11" t="str">
        <f t="shared" si="29"/>
        <v/>
      </c>
      <c r="AA852" s="1">
        <f t="shared" si="28"/>
        <v>0</v>
      </c>
    </row>
    <row r="853" spans="1:27" ht="35.25" customHeight="1">
      <c r="A853" s="119"/>
      <c r="B853" s="134" t="s">
        <v>57</v>
      </c>
      <c r="C853" s="122"/>
      <c r="D853" s="122"/>
      <c r="E853" s="123" t="s">
        <v>16855</v>
      </c>
      <c r="F853" s="124"/>
      <c r="G853" s="124"/>
      <c r="H853" s="124"/>
      <c r="I853" s="253"/>
      <c r="J853" s="129"/>
      <c r="K853" s="128"/>
      <c r="L853" s="129"/>
      <c r="M853" s="128"/>
      <c r="N853" s="127"/>
      <c r="O853" s="127"/>
      <c r="P853" s="127"/>
      <c r="Q853" s="131"/>
      <c r="R853" s="131"/>
      <c r="S853" s="132"/>
      <c r="T853" s="136"/>
      <c r="U853" s="254"/>
      <c r="V853" s="254"/>
      <c r="W853" s="133" t="e">
        <f>VLOOKUP(TRIM(X853),X10:Y88,2,FALSE)</f>
        <v>#N/A</v>
      </c>
      <c r="X853" s="11" t="str">
        <f t="shared" si="29"/>
        <v/>
      </c>
      <c r="AA853" s="1">
        <f t="shared" si="28"/>
        <v>0</v>
      </c>
    </row>
    <row r="854" spans="1:27" ht="35.25" customHeight="1">
      <c r="A854" s="119"/>
      <c r="B854" s="134" t="s">
        <v>57</v>
      </c>
      <c r="C854" s="122"/>
      <c r="D854" s="122"/>
      <c r="E854" s="123" t="s">
        <v>16856</v>
      </c>
      <c r="F854" s="124"/>
      <c r="G854" s="124"/>
      <c r="H854" s="124"/>
      <c r="I854" s="253"/>
      <c r="J854" s="129"/>
      <c r="K854" s="128"/>
      <c r="L854" s="129"/>
      <c r="M854" s="128"/>
      <c r="N854" s="127"/>
      <c r="O854" s="127"/>
      <c r="P854" s="127"/>
      <c r="Q854" s="131"/>
      <c r="R854" s="131"/>
      <c r="S854" s="132"/>
      <c r="T854" s="136"/>
      <c r="U854" s="254"/>
      <c r="V854" s="254"/>
      <c r="W854" s="133" t="e">
        <f>VLOOKUP(TRIM(X854),X10:Y88,2,FALSE)</f>
        <v>#N/A</v>
      </c>
      <c r="X854" s="11" t="str">
        <f t="shared" si="29"/>
        <v/>
      </c>
      <c r="AA854" s="1">
        <f t="shared" si="28"/>
        <v>0</v>
      </c>
    </row>
    <row r="855" spans="1:27" ht="35.25" customHeight="1">
      <c r="A855" s="119"/>
      <c r="B855" s="134" t="s">
        <v>57</v>
      </c>
      <c r="C855" s="122"/>
      <c r="D855" s="122"/>
      <c r="E855" s="123" t="s">
        <v>16857</v>
      </c>
      <c r="F855" s="124"/>
      <c r="G855" s="124"/>
      <c r="H855" s="124"/>
      <c r="I855" s="253"/>
      <c r="J855" s="129"/>
      <c r="K855" s="128"/>
      <c r="L855" s="129"/>
      <c r="M855" s="128"/>
      <c r="N855" s="127"/>
      <c r="O855" s="127"/>
      <c r="P855" s="127"/>
      <c r="Q855" s="131"/>
      <c r="R855" s="131"/>
      <c r="S855" s="132"/>
      <c r="T855" s="136"/>
      <c r="U855" s="254"/>
      <c r="V855" s="254"/>
      <c r="W855" s="133" t="e">
        <f>VLOOKUP(TRIM(X855),X10:Y88,2,FALSE)</f>
        <v>#N/A</v>
      </c>
      <c r="X855" s="11" t="str">
        <f t="shared" si="29"/>
        <v/>
      </c>
      <c r="AA855" s="1">
        <f t="shared" si="28"/>
        <v>0</v>
      </c>
    </row>
    <row r="856" spans="1:27" ht="35.25" customHeight="1">
      <c r="A856" s="119"/>
      <c r="B856" s="134" t="s">
        <v>57</v>
      </c>
      <c r="C856" s="122"/>
      <c r="D856" s="122"/>
      <c r="E856" s="123" t="s">
        <v>16858</v>
      </c>
      <c r="F856" s="124"/>
      <c r="G856" s="124"/>
      <c r="H856" s="124"/>
      <c r="I856" s="253"/>
      <c r="J856" s="129"/>
      <c r="K856" s="128"/>
      <c r="L856" s="129"/>
      <c r="M856" s="128"/>
      <c r="N856" s="127"/>
      <c r="O856" s="127"/>
      <c r="P856" s="127"/>
      <c r="Q856" s="131"/>
      <c r="R856" s="131"/>
      <c r="S856" s="132"/>
      <c r="T856" s="136"/>
      <c r="U856" s="254"/>
      <c r="V856" s="254"/>
      <c r="W856" s="133" t="e">
        <f>VLOOKUP(TRIM(X856),X10:Y88,2,FALSE)</f>
        <v>#N/A</v>
      </c>
      <c r="X856" s="11" t="str">
        <f t="shared" si="29"/>
        <v/>
      </c>
      <c r="AA856" s="1">
        <f t="shared" si="28"/>
        <v>0</v>
      </c>
    </row>
    <row r="857" spans="1:27" ht="35.25" customHeight="1">
      <c r="A857" s="119"/>
      <c r="B857" s="134" t="s">
        <v>57</v>
      </c>
      <c r="C857" s="122"/>
      <c r="D857" s="122"/>
      <c r="E857" s="123" t="s">
        <v>16859</v>
      </c>
      <c r="F857" s="124"/>
      <c r="G857" s="124"/>
      <c r="H857" s="124"/>
      <c r="I857" s="253"/>
      <c r="J857" s="129"/>
      <c r="K857" s="128"/>
      <c r="L857" s="129"/>
      <c r="M857" s="128"/>
      <c r="N857" s="127"/>
      <c r="O857" s="127"/>
      <c r="P857" s="127"/>
      <c r="Q857" s="131"/>
      <c r="R857" s="131"/>
      <c r="S857" s="132"/>
      <c r="T857" s="136"/>
      <c r="U857" s="254"/>
      <c r="V857" s="254"/>
      <c r="W857" s="133" t="e">
        <f>VLOOKUP(TRIM(X857),X10:Y88,2,FALSE)</f>
        <v>#N/A</v>
      </c>
      <c r="X857" s="11" t="str">
        <f t="shared" si="29"/>
        <v/>
      </c>
      <c r="AA857" s="1">
        <f t="shared" ref="AA857:AA920" si="30">LEN(I857)</f>
        <v>0</v>
      </c>
    </row>
    <row r="858" spans="1:27" ht="35.25" customHeight="1">
      <c r="A858" s="119"/>
      <c r="B858" s="134" t="s">
        <v>57</v>
      </c>
      <c r="C858" s="122"/>
      <c r="D858" s="122"/>
      <c r="E858" s="123" t="s">
        <v>16860</v>
      </c>
      <c r="F858" s="124"/>
      <c r="G858" s="124"/>
      <c r="H858" s="124"/>
      <c r="I858" s="253"/>
      <c r="J858" s="129"/>
      <c r="K858" s="128"/>
      <c r="L858" s="129"/>
      <c r="M858" s="128"/>
      <c r="N858" s="127"/>
      <c r="O858" s="127"/>
      <c r="P858" s="127"/>
      <c r="Q858" s="131"/>
      <c r="R858" s="131"/>
      <c r="S858" s="132"/>
      <c r="T858" s="136"/>
      <c r="U858" s="254"/>
      <c r="V858" s="254"/>
      <c r="W858" s="133" t="e">
        <f>VLOOKUP(TRIM(X858),X10:Y88,2,FALSE)</f>
        <v>#N/A</v>
      </c>
      <c r="X858" s="11" t="str">
        <f t="shared" si="29"/>
        <v/>
      </c>
      <c r="AA858" s="1">
        <f t="shared" si="30"/>
        <v>0</v>
      </c>
    </row>
    <row r="859" spans="1:27" ht="35.25" customHeight="1">
      <c r="A859" s="119"/>
      <c r="B859" s="134" t="s">
        <v>57</v>
      </c>
      <c r="C859" s="122"/>
      <c r="D859" s="122"/>
      <c r="E859" s="123" t="s">
        <v>16861</v>
      </c>
      <c r="F859" s="124"/>
      <c r="G859" s="124"/>
      <c r="H859" s="124"/>
      <c r="I859" s="253"/>
      <c r="J859" s="129"/>
      <c r="K859" s="128"/>
      <c r="L859" s="129"/>
      <c r="M859" s="128"/>
      <c r="N859" s="127"/>
      <c r="O859" s="127"/>
      <c r="P859" s="127"/>
      <c r="Q859" s="131"/>
      <c r="R859" s="131"/>
      <c r="S859" s="132"/>
      <c r="T859" s="136"/>
      <c r="U859" s="254"/>
      <c r="V859" s="254"/>
      <c r="W859" s="133" t="e">
        <f>VLOOKUP(TRIM(X859),X10:Y88,2,FALSE)</f>
        <v>#N/A</v>
      </c>
      <c r="X859" s="11" t="str">
        <f t="shared" si="29"/>
        <v/>
      </c>
      <c r="AA859" s="1">
        <f t="shared" si="30"/>
        <v>0</v>
      </c>
    </row>
    <row r="860" spans="1:27" ht="35.25" customHeight="1">
      <c r="A860" s="119"/>
      <c r="B860" s="134" t="s">
        <v>57</v>
      </c>
      <c r="C860" s="122"/>
      <c r="D860" s="122"/>
      <c r="E860" s="123" t="s">
        <v>16862</v>
      </c>
      <c r="F860" s="124"/>
      <c r="G860" s="124"/>
      <c r="H860" s="124"/>
      <c r="I860" s="253"/>
      <c r="J860" s="129"/>
      <c r="K860" s="128"/>
      <c r="L860" s="129"/>
      <c r="M860" s="128"/>
      <c r="N860" s="127"/>
      <c r="O860" s="127"/>
      <c r="P860" s="127"/>
      <c r="Q860" s="131"/>
      <c r="R860" s="131"/>
      <c r="S860" s="132"/>
      <c r="T860" s="136"/>
      <c r="U860" s="254"/>
      <c r="V860" s="254"/>
      <c r="W860" s="133" t="e">
        <f>VLOOKUP(TRIM(X860),X10:Y88,2,FALSE)</f>
        <v>#N/A</v>
      </c>
      <c r="X860" s="11" t="str">
        <f t="shared" ref="X860:X923" si="31">IF(ISNONTEXT(D860),"" &amp; D860 &amp;"",T(D860))</f>
        <v/>
      </c>
      <c r="AA860" s="1">
        <f t="shared" si="30"/>
        <v>0</v>
      </c>
    </row>
    <row r="861" spans="1:27" ht="35.25" customHeight="1">
      <c r="A861" s="119"/>
      <c r="B861" s="134" t="s">
        <v>57</v>
      </c>
      <c r="C861" s="122"/>
      <c r="D861" s="122"/>
      <c r="E861" s="123" t="s">
        <v>16863</v>
      </c>
      <c r="F861" s="124"/>
      <c r="G861" s="124"/>
      <c r="H861" s="124"/>
      <c r="I861" s="253"/>
      <c r="J861" s="129"/>
      <c r="K861" s="128"/>
      <c r="L861" s="129"/>
      <c r="M861" s="128"/>
      <c r="N861" s="127"/>
      <c r="O861" s="127"/>
      <c r="P861" s="127"/>
      <c r="Q861" s="131"/>
      <c r="R861" s="131"/>
      <c r="S861" s="132"/>
      <c r="T861" s="136"/>
      <c r="U861" s="254"/>
      <c r="V861" s="254"/>
      <c r="W861" s="133" t="e">
        <f>VLOOKUP(TRIM(X861),X10:Y88,2,FALSE)</f>
        <v>#N/A</v>
      </c>
      <c r="X861" s="11" t="str">
        <f t="shared" si="31"/>
        <v/>
      </c>
      <c r="AA861" s="1">
        <f t="shared" si="30"/>
        <v>0</v>
      </c>
    </row>
    <row r="862" spans="1:27" ht="35.25" customHeight="1">
      <c r="A862" s="119"/>
      <c r="B862" s="252" t="s">
        <v>57</v>
      </c>
      <c r="C862" s="122"/>
      <c r="D862" s="122"/>
      <c r="E862" s="123" t="s">
        <v>16864</v>
      </c>
      <c r="F862" s="124"/>
      <c r="G862" s="124"/>
      <c r="H862" s="124"/>
      <c r="I862" s="253"/>
      <c r="J862" s="129"/>
      <c r="K862" s="128"/>
      <c r="L862" s="129"/>
      <c r="M862" s="128"/>
      <c r="N862" s="127"/>
      <c r="O862" s="127"/>
      <c r="P862" s="127"/>
      <c r="Q862" s="131"/>
      <c r="R862" s="131"/>
      <c r="S862" s="132"/>
      <c r="T862" s="136"/>
      <c r="U862" s="254"/>
      <c r="V862" s="254"/>
      <c r="W862" s="133" t="e">
        <f>VLOOKUP(TRIM(X862),X10:Y88,2,FALSE)</f>
        <v>#N/A</v>
      </c>
      <c r="X862" s="11" t="str">
        <f t="shared" si="31"/>
        <v/>
      </c>
      <c r="AA862" s="1">
        <f t="shared" si="30"/>
        <v>0</v>
      </c>
    </row>
    <row r="863" spans="1:27" ht="35.25" customHeight="1">
      <c r="A863" s="119"/>
      <c r="B863" s="134" t="s">
        <v>57</v>
      </c>
      <c r="C863" s="122"/>
      <c r="D863" s="122"/>
      <c r="E863" s="123" t="s">
        <v>16865</v>
      </c>
      <c r="F863" s="124"/>
      <c r="G863" s="124"/>
      <c r="H863" s="124"/>
      <c r="I863" s="253"/>
      <c r="J863" s="129"/>
      <c r="K863" s="128"/>
      <c r="L863" s="129"/>
      <c r="M863" s="128"/>
      <c r="N863" s="127"/>
      <c r="O863" s="127"/>
      <c r="P863" s="127"/>
      <c r="Q863" s="131"/>
      <c r="R863" s="131"/>
      <c r="S863" s="132"/>
      <c r="T863" s="136"/>
      <c r="U863" s="254"/>
      <c r="V863" s="254"/>
      <c r="W863" s="133" t="e">
        <f>VLOOKUP(TRIM(X863),X10:Y88,2,FALSE)</f>
        <v>#N/A</v>
      </c>
      <c r="X863" s="11" t="str">
        <f t="shared" si="31"/>
        <v/>
      </c>
      <c r="AA863" s="1">
        <f t="shared" si="30"/>
        <v>0</v>
      </c>
    </row>
    <row r="864" spans="1:27" ht="35.25" customHeight="1">
      <c r="A864" s="119"/>
      <c r="B864" s="134" t="s">
        <v>57</v>
      </c>
      <c r="C864" s="122"/>
      <c r="D864" s="122"/>
      <c r="E864" s="123" t="s">
        <v>16866</v>
      </c>
      <c r="F864" s="124"/>
      <c r="G864" s="124"/>
      <c r="H864" s="124"/>
      <c r="I864" s="253"/>
      <c r="J864" s="129"/>
      <c r="K864" s="128"/>
      <c r="L864" s="129"/>
      <c r="M864" s="128"/>
      <c r="N864" s="127"/>
      <c r="O864" s="127"/>
      <c r="P864" s="127"/>
      <c r="Q864" s="131"/>
      <c r="R864" s="131"/>
      <c r="S864" s="132"/>
      <c r="T864" s="136"/>
      <c r="U864" s="254"/>
      <c r="V864" s="254"/>
      <c r="W864" s="133" t="e">
        <f>VLOOKUP(TRIM(X864),X10:Y88,2,FALSE)</f>
        <v>#N/A</v>
      </c>
      <c r="X864" s="11" t="str">
        <f t="shared" si="31"/>
        <v/>
      </c>
      <c r="AA864" s="1">
        <f t="shared" si="30"/>
        <v>0</v>
      </c>
    </row>
    <row r="865" spans="1:27" ht="35.25" customHeight="1">
      <c r="A865" s="119"/>
      <c r="B865" s="134" t="s">
        <v>57</v>
      </c>
      <c r="C865" s="122"/>
      <c r="D865" s="122"/>
      <c r="E865" s="123" t="s">
        <v>16867</v>
      </c>
      <c r="F865" s="124"/>
      <c r="G865" s="124"/>
      <c r="H865" s="124"/>
      <c r="I865" s="253"/>
      <c r="J865" s="129"/>
      <c r="K865" s="128"/>
      <c r="L865" s="129"/>
      <c r="M865" s="128"/>
      <c r="N865" s="127"/>
      <c r="O865" s="127"/>
      <c r="P865" s="127"/>
      <c r="Q865" s="131"/>
      <c r="R865" s="131"/>
      <c r="S865" s="132"/>
      <c r="T865" s="136"/>
      <c r="U865" s="254"/>
      <c r="V865" s="254"/>
      <c r="W865" s="133" t="e">
        <f>VLOOKUP(TRIM(X865),X10:Y88,2,FALSE)</f>
        <v>#N/A</v>
      </c>
      <c r="X865" s="11" t="str">
        <f t="shared" si="31"/>
        <v/>
      </c>
      <c r="AA865" s="1">
        <f t="shared" si="30"/>
        <v>0</v>
      </c>
    </row>
    <row r="866" spans="1:27" ht="35.25" customHeight="1">
      <c r="A866" s="119"/>
      <c r="B866" s="134" t="s">
        <v>57</v>
      </c>
      <c r="C866" s="122"/>
      <c r="D866" s="122"/>
      <c r="E866" s="123" t="s">
        <v>16868</v>
      </c>
      <c r="F866" s="124"/>
      <c r="G866" s="124"/>
      <c r="H866" s="124"/>
      <c r="I866" s="253"/>
      <c r="J866" s="129"/>
      <c r="K866" s="128"/>
      <c r="L866" s="129"/>
      <c r="M866" s="128"/>
      <c r="N866" s="127"/>
      <c r="O866" s="127"/>
      <c r="P866" s="127"/>
      <c r="Q866" s="131"/>
      <c r="R866" s="131"/>
      <c r="S866" s="132"/>
      <c r="T866" s="136"/>
      <c r="U866" s="254"/>
      <c r="V866" s="254"/>
      <c r="W866" s="133" t="e">
        <f>VLOOKUP(TRIM(X866),X10:Y88,2,FALSE)</f>
        <v>#N/A</v>
      </c>
      <c r="X866" s="11" t="str">
        <f t="shared" si="31"/>
        <v/>
      </c>
      <c r="AA866" s="1">
        <f t="shared" si="30"/>
        <v>0</v>
      </c>
    </row>
    <row r="867" spans="1:27" ht="35.25" customHeight="1">
      <c r="A867" s="119"/>
      <c r="B867" s="134" t="s">
        <v>57</v>
      </c>
      <c r="C867" s="122"/>
      <c r="D867" s="122"/>
      <c r="E867" s="123" t="s">
        <v>16869</v>
      </c>
      <c r="F867" s="124"/>
      <c r="G867" s="124"/>
      <c r="H867" s="124"/>
      <c r="I867" s="253"/>
      <c r="J867" s="129"/>
      <c r="K867" s="128"/>
      <c r="L867" s="129"/>
      <c r="M867" s="128"/>
      <c r="N867" s="127"/>
      <c r="O867" s="127"/>
      <c r="P867" s="127"/>
      <c r="Q867" s="131"/>
      <c r="R867" s="131"/>
      <c r="S867" s="132"/>
      <c r="T867" s="136"/>
      <c r="U867" s="254"/>
      <c r="V867" s="254"/>
      <c r="W867" s="133" t="e">
        <f>VLOOKUP(TRIM(X867),X10:Y88,2,FALSE)</f>
        <v>#N/A</v>
      </c>
      <c r="X867" s="11" t="str">
        <f t="shared" si="31"/>
        <v/>
      </c>
      <c r="AA867" s="1">
        <f t="shared" si="30"/>
        <v>0</v>
      </c>
    </row>
    <row r="868" spans="1:27" ht="35.25" customHeight="1">
      <c r="A868" s="119"/>
      <c r="B868" s="134" t="s">
        <v>57</v>
      </c>
      <c r="C868" s="122"/>
      <c r="D868" s="122"/>
      <c r="E868" s="123" t="s">
        <v>16870</v>
      </c>
      <c r="F868" s="124"/>
      <c r="G868" s="124"/>
      <c r="H868" s="124"/>
      <c r="I868" s="253"/>
      <c r="J868" s="129"/>
      <c r="K868" s="128"/>
      <c r="L868" s="129"/>
      <c r="M868" s="128"/>
      <c r="N868" s="127"/>
      <c r="O868" s="127"/>
      <c r="P868" s="127"/>
      <c r="Q868" s="131"/>
      <c r="R868" s="131"/>
      <c r="S868" s="132"/>
      <c r="T868" s="136"/>
      <c r="U868" s="254"/>
      <c r="V868" s="254"/>
      <c r="W868" s="133" t="e">
        <f>VLOOKUP(TRIM(X868),X10:Y88,2,FALSE)</f>
        <v>#N/A</v>
      </c>
      <c r="X868" s="11" t="str">
        <f t="shared" si="31"/>
        <v/>
      </c>
      <c r="AA868" s="1">
        <f t="shared" si="30"/>
        <v>0</v>
      </c>
    </row>
    <row r="869" spans="1:27" ht="35.25" customHeight="1">
      <c r="A869" s="119"/>
      <c r="B869" s="134" t="s">
        <v>57</v>
      </c>
      <c r="C869" s="122"/>
      <c r="D869" s="122"/>
      <c r="E869" s="123" t="s">
        <v>16871</v>
      </c>
      <c r="F869" s="124"/>
      <c r="G869" s="124"/>
      <c r="H869" s="124"/>
      <c r="I869" s="253"/>
      <c r="J869" s="129"/>
      <c r="K869" s="128"/>
      <c r="L869" s="129"/>
      <c r="M869" s="128"/>
      <c r="N869" s="127"/>
      <c r="O869" s="127"/>
      <c r="P869" s="127"/>
      <c r="Q869" s="131"/>
      <c r="R869" s="131"/>
      <c r="S869" s="132"/>
      <c r="T869" s="136"/>
      <c r="U869" s="254"/>
      <c r="V869" s="254"/>
      <c r="W869" s="133" t="e">
        <f>VLOOKUP(TRIM(X869),X10:Y88,2,FALSE)</f>
        <v>#N/A</v>
      </c>
      <c r="X869" s="11" t="str">
        <f t="shared" si="31"/>
        <v/>
      </c>
      <c r="AA869" s="1">
        <f t="shared" si="30"/>
        <v>0</v>
      </c>
    </row>
    <row r="870" spans="1:27" ht="35.25" customHeight="1">
      <c r="A870" s="119"/>
      <c r="B870" s="134" t="s">
        <v>57</v>
      </c>
      <c r="C870" s="122"/>
      <c r="D870" s="122"/>
      <c r="E870" s="123" t="s">
        <v>16872</v>
      </c>
      <c r="F870" s="124"/>
      <c r="G870" s="124"/>
      <c r="H870" s="124"/>
      <c r="I870" s="253"/>
      <c r="J870" s="129"/>
      <c r="K870" s="128"/>
      <c r="L870" s="129"/>
      <c r="M870" s="128"/>
      <c r="N870" s="127"/>
      <c r="O870" s="127"/>
      <c r="P870" s="127"/>
      <c r="Q870" s="131"/>
      <c r="R870" s="131"/>
      <c r="S870" s="132"/>
      <c r="T870" s="136"/>
      <c r="U870" s="254"/>
      <c r="V870" s="254"/>
      <c r="W870" s="133" t="e">
        <f>VLOOKUP(TRIM(X870),X10:Y88,2,FALSE)</f>
        <v>#N/A</v>
      </c>
      <c r="X870" s="11" t="str">
        <f t="shared" si="31"/>
        <v/>
      </c>
      <c r="AA870" s="1">
        <f t="shared" si="30"/>
        <v>0</v>
      </c>
    </row>
    <row r="871" spans="1:27" ht="35.25" customHeight="1">
      <c r="A871" s="119"/>
      <c r="B871" s="134" t="s">
        <v>57</v>
      </c>
      <c r="C871" s="122"/>
      <c r="D871" s="122"/>
      <c r="E871" s="123" t="s">
        <v>16873</v>
      </c>
      <c r="F871" s="124"/>
      <c r="G871" s="124"/>
      <c r="H871" s="124"/>
      <c r="I871" s="253"/>
      <c r="J871" s="129"/>
      <c r="K871" s="128"/>
      <c r="L871" s="129"/>
      <c r="M871" s="128"/>
      <c r="N871" s="127"/>
      <c r="O871" s="127"/>
      <c r="P871" s="127"/>
      <c r="Q871" s="131"/>
      <c r="R871" s="131"/>
      <c r="S871" s="132"/>
      <c r="T871" s="136"/>
      <c r="U871" s="254"/>
      <c r="V871" s="254"/>
      <c r="W871" s="133" t="e">
        <f>VLOOKUP(TRIM(X871),X10:Y88,2,FALSE)</f>
        <v>#N/A</v>
      </c>
      <c r="X871" s="11" t="str">
        <f t="shared" si="31"/>
        <v/>
      </c>
      <c r="AA871" s="1">
        <f t="shared" si="30"/>
        <v>0</v>
      </c>
    </row>
    <row r="872" spans="1:27" ht="35.25" customHeight="1">
      <c r="A872" s="119"/>
      <c r="B872" s="134" t="s">
        <v>57</v>
      </c>
      <c r="C872" s="122"/>
      <c r="D872" s="122"/>
      <c r="E872" s="123" t="s">
        <v>16874</v>
      </c>
      <c r="F872" s="124"/>
      <c r="G872" s="124"/>
      <c r="H872" s="124"/>
      <c r="I872" s="253"/>
      <c r="J872" s="129"/>
      <c r="K872" s="128"/>
      <c r="L872" s="129"/>
      <c r="M872" s="128"/>
      <c r="N872" s="127"/>
      <c r="O872" s="127"/>
      <c r="P872" s="127"/>
      <c r="Q872" s="131"/>
      <c r="R872" s="131"/>
      <c r="S872" s="132"/>
      <c r="T872" s="136"/>
      <c r="U872" s="254"/>
      <c r="V872" s="254"/>
      <c r="W872" s="133" t="e">
        <f>VLOOKUP(TRIM(X872),X10:Y88,2,FALSE)</f>
        <v>#N/A</v>
      </c>
      <c r="X872" s="11" t="str">
        <f t="shared" si="31"/>
        <v/>
      </c>
      <c r="AA872" s="1">
        <f t="shared" si="30"/>
        <v>0</v>
      </c>
    </row>
    <row r="873" spans="1:27" ht="35.25" customHeight="1">
      <c r="A873" s="119"/>
      <c r="B873" s="134" t="s">
        <v>57</v>
      </c>
      <c r="C873" s="122"/>
      <c r="D873" s="122"/>
      <c r="E873" s="123" t="s">
        <v>16875</v>
      </c>
      <c r="F873" s="124"/>
      <c r="G873" s="124"/>
      <c r="H873" s="124"/>
      <c r="I873" s="253"/>
      <c r="J873" s="129"/>
      <c r="K873" s="128"/>
      <c r="L873" s="129"/>
      <c r="M873" s="128"/>
      <c r="N873" s="127"/>
      <c r="O873" s="127"/>
      <c r="P873" s="127"/>
      <c r="Q873" s="131"/>
      <c r="R873" s="131"/>
      <c r="S873" s="132"/>
      <c r="T873" s="136"/>
      <c r="U873" s="254"/>
      <c r="V873" s="254"/>
      <c r="W873" s="133" t="e">
        <f>VLOOKUP(TRIM(X873),X10:Y88,2,FALSE)</f>
        <v>#N/A</v>
      </c>
      <c r="X873" s="11" t="str">
        <f t="shared" si="31"/>
        <v/>
      </c>
      <c r="AA873" s="1">
        <f t="shared" si="30"/>
        <v>0</v>
      </c>
    </row>
    <row r="874" spans="1:27" ht="35.25" customHeight="1">
      <c r="A874" s="119"/>
      <c r="B874" s="134" t="s">
        <v>57</v>
      </c>
      <c r="C874" s="122"/>
      <c r="D874" s="122"/>
      <c r="E874" s="123" t="s">
        <v>16876</v>
      </c>
      <c r="F874" s="124"/>
      <c r="G874" s="124"/>
      <c r="H874" s="124"/>
      <c r="I874" s="253"/>
      <c r="J874" s="129"/>
      <c r="K874" s="128"/>
      <c r="L874" s="129"/>
      <c r="M874" s="128"/>
      <c r="N874" s="127"/>
      <c r="O874" s="127"/>
      <c r="P874" s="127"/>
      <c r="Q874" s="131"/>
      <c r="R874" s="131"/>
      <c r="S874" s="132"/>
      <c r="T874" s="136"/>
      <c r="U874" s="254"/>
      <c r="V874" s="254"/>
      <c r="W874" s="133" t="e">
        <f>VLOOKUP(TRIM(X874),X10:Y88,2,FALSE)</f>
        <v>#N/A</v>
      </c>
      <c r="X874" s="11" t="str">
        <f t="shared" si="31"/>
        <v/>
      </c>
      <c r="AA874" s="1">
        <f t="shared" si="30"/>
        <v>0</v>
      </c>
    </row>
    <row r="875" spans="1:27" ht="35.25" customHeight="1">
      <c r="A875" s="119"/>
      <c r="B875" s="134" t="s">
        <v>57</v>
      </c>
      <c r="C875" s="122"/>
      <c r="D875" s="122"/>
      <c r="E875" s="123" t="s">
        <v>16877</v>
      </c>
      <c r="F875" s="124"/>
      <c r="G875" s="124"/>
      <c r="H875" s="124"/>
      <c r="I875" s="253"/>
      <c r="J875" s="129"/>
      <c r="K875" s="128"/>
      <c r="L875" s="129"/>
      <c r="M875" s="128"/>
      <c r="N875" s="127"/>
      <c r="O875" s="127"/>
      <c r="P875" s="127"/>
      <c r="Q875" s="131"/>
      <c r="R875" s="131"/>
      <c r="S875" s="132"/>
      <c r="T875" s="136"/>
      <c r="U875" s="254"/>
      <c r="V875" s="254"/>
      <c r="W875" s="133" t="e">
        <f>VLOOKUP(TRIM(X875),X10:Y88,2,FALSE)</f>
        <v>#N/A</v>
      </c>
      <c r="X875" s="11" t="str">
        <f t="shared" si="31"/>
        <v/>
      </c>
      <c r="AA875" s="1">
        <f t="shared" si="30"/>
        <v>0</v>
      </c>
    </row>
    <row r="876" spans="1:27" ht="35.25" customHeight="1">
      <c r="A876" s="119"/>
      <c r="B876" s="134" t="s">
        <v>57</v>
      </c>
      <c r="C876" s="122"/>
      <c r="D876" s="122"/>
      <c r="E876" s="123" t="s">
        <v>16878</v>
      </c>
      <c r="F876" s="124"/>
      <c r="G876" s="124"/>
      <c r="H876" s="124"/>
      <c r="I876" s="253"/>
      <c r="J876" s="129"/>
      <c r="K876" s="128"/>
      <c r="L876" s="129"/>
      <c r="M876" s="128"/>
      <c r="N876" s="127"/>
      <c r="O876" s="127"/>
      <c r="P876" s="127"/>
      <c r="Q876" s="131"/>
      <c r="R876" s="131"/>
      <c r="S876" s="132"/>
      <c r="T876" s="136"/>
      <c r="U876" s="254"/>
      <c r="V876" s="254"/>
      <c r="W876" s="133" t="e">
        <f>VLOOKUP(TRIM(X876),X10:Y88,2,FALSE)</f>
        <v>#N/A</v>
      </c>
      <c r="X876" s="11" t="str">
        <f t="shared" si="31"/>
        <v/>
      </c>
      <c r="AA876" s="1">
        <f t="shared" si="30"/>
        <v>0</v>
      </c>
    </row>
    <row r="877" spans="1:27" ht="35.25" customHeight="1">
      <c r="A877" s="119"/>
      <c r="B877" s="134" t="s">
        <v>57</v>
      </c>
      <c r="C877" s="122"/>
      <c r="D877" s="122"/>
      <c r="E877" s="123" t="s">
        <v>16879</v>
      </c>
      <c r="F877" s="124"/>
      <c r="G877" s="124"/>
      <c r="H877" s="124"/>
      <c r="I877" s="253"/>
      <c r="J877" s="129"/>
      <c r="K877" s="128"/>
      <c r="L877" s="129"/>
      <c r="M877" s="128"/>
      <c r="N877" s="127"/>
      <c r="O877" s="127"/>
      <c r="P877" s="127"/>
      <c r="Q877" s="131"/>
      <c r="R877" s="131"/>
      <c r="S877" s="132"/>
      <c r="T877" s="136"/>
      <c r="U877" s="254"/>
      <c r="V877" s="254"/>
      <c r="W877" s="133" t="e">
        <f>VLOOKUP(TRIM(X877),X10:Y88,2,FALSE)</f>
        <v>#N/A</v>
      </c>
      <c r="X877" s="11" t="str">
        <f t="shared" si="31"/>
        <v/>
      </c>
      <c r="AA877" s="1">
        <f t="shared" si="30"/>
        <v>0</v>
      </c>
    </row>
    <row r="878" spans="1:27" ht="35.25" customHeight="1">
      <c r="A878" s="119"/>
      <c r="B878" s="134" t="s">
        <v>57</v>
      </c>
      <c r="C878" s="122"/>
      <c r="D878" s="122"/>
      <c r="E878" s="123" t="s">
        <v>16880</v>
      </c>
      <c r="F878" s="124"/>
      <c r="G878" s="124"/>
      <c r="H878" s="124"/>
      <c r="I878" s="253"/>
      <c r="J878" s="129"/>
      <c r="K878" s="128"/>
      <c r="L878" s="129"/>
      <c r="M878" s="128"/>
      <c r="N878" s="127"/>
      <c r="O878" s="127"/>
      <c r="P878" s="127"/>
      <c r="Q878" s="131"/>
      <c r="R878" s="131"/>
      <c r="S878" s="132"/>
      <c r="T878" s="136"/>
      <c r="U878" s="254"/>
      <c r="V878" s="254"/>
      <c r="W878" s="133" t="e">
        <f>VLOOKUP(TRIM(X878),X10:Y88,2,FALSE)</f>
        <v>#N/A</v>
      </c>
      <c r="X878" s="11" t="str">
        <f t="shared" si="31"/>
        <v/>
      </c>
      <c r="AA878" s="1">
        <f t="shared" si="30"/>
        <v>0</v>
      </c>
    </row>
    <row r="879" spans="1:27" ht="35.25" customHeight="1">
      <c r="A879" s="119"/>
      <c r="B879" s="134" t="s">
        <v>57</v>
      </c>
      <c r="C879" s="122"/>
      <c r="D879" s="122"/>
      <c r="E879" s="123" t="s">
        <v>16881</v>
      </c>
      <c r="F879" s="124"/>
      <c r="G879" s="124"/>
      <c r="H879" s="124"/>
      <c r="I879" s="253"/>
      <c r="J879" s="129"/>
      <c r="K879" s="128"/>
      <c r="L879" s="129"/>
      <c r="M879" s="128"/>
      <c r="N879" s="127"/>
      <c r="O879" s="127"/>
      <c r="P879" s="127"/>
      <c r="Q879" s="131"/>
      <c r="R879" s="131"/>
      <c r="S879" s="132"/>
      <c r="T879" s="136"/>
      <c r="U879" s="254"/>
      <c r="V879" s="254"/>
      <c r="W879" s="133" t="e">
        <f>VLOOKUP(TRIM(X879),X10:Y88,2,FALSE)</f>
        <v>#N/A</v>
      </c>
      <c r="X879" s="11" t="str">
        <f t="shared" si="31"/>
        <v/>
      </c>
      <c r="AA879" s="1">
        <f t="shared" si="30"/>
        <v>0</v>
      </c>
    </row>
    <row r="880" spans="1:27" ht="35.25" customHeight="1">
      <c r="A880" s="119"/>
      <c r="B880" s="134" t="s">
        <v>57</v>
      </c>
      <c r="C880" s="122"/>
      <c r="D880" s="122"/>
      <c r="E880" s="123" t="s">
        <v>16882</v>
      </c>
      <c r="F880" s="124"/>
      <c r="G880" s="124"/>
      <c r="H880" s="124"/>
      <c r="I880" s="253"/>
      <c r="J880" s="129"/>
      <c r="K880" s="128"/>
      <c r="L880" s="129"/>
      <c r="M880" s="128"/>
      <c r="N880" s="127"/>
      <c r="O880" s="127"/>
      <c r="P880" s="127"/>
      <c r="Q880" s="131"/>
      <c r="R880" s="131"/>
      <c r="S880" s="132"/>
      <c r="T880" s="136"/>
      <c r="U880" s="254"/>
      <c r="V880" s="254"/>
      <c r="W880" s="133" t="e">
        <f>VLOOKUP(TRIM(X880),X10:Y88,2,FALSE)</f>
        <v>#N/A</v>
      </c>
      <c r="X880" s="11" t="str">
        <f t="shared" si="31"/>
        <v/>
      </c>
      <c r="AA880" s="1">
        <f t="shared" si="30"/>
        <v>0</v>
      </c>
    </row>
    <row r="881" spans="1:27" ht="35.25" customHeight="1">
      <c r="A881" s="119"/>
      <c r="B881" s="134" t="s">
        <v>57</v>
      </c>
      <c r="C881" s="122"/>
      <c r="D881" s="122"/>
      <c r="E881" s="123" t="s">
        <v>16883</v>
      </c>
      <c r="F881" s="124"/>
      <c r="G881" s="124"/>
      <c r="H881" s="124"/>
      <c r="I881" s="253"/>
      <c r="J881" s="129"/>
      <c r="K881" s="128"/>
      <c r="L881" s="129"/>
      <c r="M881" s="128"/>
      <c r="N881" s="127"/>
      <c r="O881" s="127"/>
      <c r="P881" s="127"/>
      <c r="Q881" s="131"/>
      <c r="R881" s="131"/>
      <c r="S881" s="132"/>
      <c r="T881" s="136"/>
      <c r="U881" s="254"/>
      <c r="V881" s="254"/>
      <c r="W881" s="133" t="e">
        <f>VLOOKUP(TRIM(X881),X10:Y88,2,FALSE)</f>
        <v>#N/A</v>
      </c>
      <c r="X881" s="11" t="str">
        <f t="shared" si="31"/>
        <v/>
      </c>
      <c r="AA881" s="1">
        <f t="shared" si="30"/>
        <v>0</v>
      </c>
    </row>
    <row r="882" spans="1:27" ht="35.25" customHeight="1">
      <c r="A882" s="119"/>
      <c r="B882" s="134" t="s">
        <v>57</v>
      </c>
      <c r="C882" s="122"/>
      <c r="D882" s="122"/>
      <c r="E882" s="123" t="s">
        <v>16884</v>
      </c>
      <c r="F882" s="124"/>
      <c r="G882" s="124"/>
      <c r="H882" s="124"/>
      <c r="I882" s="253"/>
      <c r="J882" s="129"/>
      <c r="K882" s="128"/>
      <c r="L882" s="129"/>
      <c r="M882" s="128"/>
      <c r="N882" s="127"/>
      <c r="O882" s="127"/>
      <c r="P882" s="127"/>
      <c r="Q882" s="131"/>
      <c r="R882" s="131"/>
      <c r="S882" s="132"/>
      <c r="T882" s="136"/>
      <c r="U882" s="254"/>
      <c r="V882" s="254"/>
      <c r="W882" s="133" t="e">
        <f>VLOOKUP(TRIM(X882),X10:Y88,2,FALSE)</f>
        <v>#N/A</v>
      </c>
      <c r="X882" s="11" t="str">
        <f t="shared" si="31"/>
        <v/>
      </c>
      <c r="AA882" s="1">
        <f t="shared" si="30"/>
        <v>0</v>
      </c>
    </row>
    <row r="883" spans="1:27" ht="35.25" customHeight="1">
      <c r="A883" s="119"/>
      <c r="B883" s="134" t="s">
        <v>57</v>
      </c>
      <c r="C883" s="122"/>
      <c r="D883" s="122"/>
      <c r="E883" s="123" t="s">
        <v>16885</v>
      </c>
      <c r="F883" s="124"/>
      <c r="G883" s="124"/>
      <c r="H883" s="124"/>
      <c r="I883" s="253"/>
      <c r="J883" s="129"/>
      <c r="K883" s="128"/>
      <c r="L883" s="129"/>
      <c r="M883" s="128"/>
      <c r="N883" s="127"/>
      <c r="O883" s="127"/>
      <c r="P883" s="127"/>
      <c r="Q883" s="131"/>
      <c r="R883" s="131"/>
      <c r="S883" s="132"/>
      <c r="T883" s="136"/>
      <c r="U883" s="254"/>
      <c r="V883" s="254"/>
      <c r="W883" s="133" t="e">
        <f>VLOOKUP(TRIM(X883),X10:Y88,2,FALSE)</f>
        <v>#N/A</v>
      </c>
      <c r="X883" s="11" t="str">
        <f t="shared" si="31"/>
        <v/>
      </c>
      <c r="AA883" s="1">
        <f t="shared" si="30"/>
        <v>0</v>
      </c>
    </row>
    <row r="884" spans="1:27" ht="35.25" customHeight="1">
      <c r="A884" s="119"/>
      <c r="B884" s="134" t="s">
        <v>57</v>
      </c>
      <c r="C884" s="122"/>
      <c r="D884" s="122"/>
      <c r="E884" s="123" t="s">
        <v>16886</v>
      </c>
      <c r="F884" s="124"/>
      <c r="G884" s="124"/>
      <c r="H884" s="124"/>
      <c r="I884" s="253"/>
      <c r="J884" s="129"/>
      <c r="K884" s="128"/>
      <c r="L884" s="129"/>
      <c r="M884" s="128"/>
      <c r="N884" s="127"/>
      <c r="O884" s="127"/>
      <c r="P884" s="127"/>
      <c r="Q884" s="131"/>
      <c r="R884" s="131"/>
      <c r="S884" s="132"/>
      <c r="T884" s="136"/>
      <c r="U884" s="254"/>
      <c r="V884" s="254"/>
      <c r="W884" s="133" t="e">
        <f>VLOOKUP(TRIM(X884),X10:Y88,2,FALSE)</f>
        <v>#N/A</v>
      </c>
      <c r="X884" s="11" t="str">
        <f t="shared" si="31"/>
        <v/>
      </c>
      <c r="AA884" s="1">
        <f t="shared" si="30"/>
        <v>0</v>
      </c>
    </row>
    <row r="885" spans="1:27" ht="35.25" customHeight="1">
      <c r="A885" s="119"/>
      <c r="B885" s="134" t="s">
        <v>57</v>
      </c>
      <c r="C885" s="122"/>
      <c r="D885" s="122"/>
      <c r="E885" s="123" t="s">
        <v>16887</v>
      </c>
      <c r="F885" s="124"/>
      <c r="G885" s="124"/>
      <c r="H885" s="124"/>
      <c r="I885" s="253"/>
      <c r="J885" s="129"/>
      <c r="K885" s="128"/>
      <c r="L885" s="129"/>
      <c r="M885" s="128"/>
      <c r="N885" s="127"/>
      <c r="O885" s="127"/>
      <c r="P885" s="127"/>
      <c r="Q885" s="131"/>
      <c r="R885" s="131"/>
      <c r="S885" s="132"/>
      <c r="T885" s="136"/>
      <c r="U885" s="254"/>
      <c r="V885" s="254"/>
      <c r="W885" s="133" t="e">
        <f>VLOOKUP(TRIM(X885),X10:Y88,2,FALSE)</f>
        <v>#N/A</v>
      </c>
      <c r="X885" s="11" t="str">
        <f t="shared" si="31"/>
        <v/>
      </c>
      <c r="AA885" s="1">
        <f t="shared" si="30"/>
        <v>0</v>
      </c>
    </row>
    <row r="886" spans="1:27" ht="35.25" customHeight="1">
      <c r="A886" s="119"/>
      <c r="B886" s="134" t="s">
        <v>57</v>
      </c>
      <c r="C886" s="122"/>
      <c r="D886" s="122"/>
      <c r="E886" s="123" t="s">
        <v>16888</v>
      </c>
      <c r="F886" s="124"/>
      <c r="G886" s="124"/>
      <c r="H886" s="124"/>
      <c r="I886" s="253"/>
      <c r="J886" s="129"/>
      <c r="K886" s="128"/>
      <c r="L886" s="129"/>
      <c r="M886" s="128"/>
      <c r="N886" s="127"/>
      <c r="O886" s="127"/>
      <c r="P886" s="127"/>
      <c r="Q886" s="131"/>
      <c r="R886" s="131"/>
      <c r="S886" s="132"/>
      <c r="T886" s="136"/>
      <c r="U886" s="254"/>
      <c r="V886" s="254"/>
      <c r="W886" s="133" t="e">
        <f>VLOOKUP(TRIM(X886),X10:Y88,2,FALSE)</f>
        <v>#N/A</v>
      </c>
      <c r="X886" s="11" t="str">
        <f t="shared" si="31"/>
        <v/>
      </c>
      <c r="AA886" s="1">
        <f t="shared" si="30"/>
        <v>0</v>
      </c>
    </row>
    <row r="887" spans="1:27" ht="35.25" customHeight="1">
      <c r="A887" s="119"/>
      <c r="B887" s="134" t="s">
        <v>57</v>
      </c>
      <c r="C887" s="122"/>
      <c r="D887" s="122"/>
      <c r="E887" s="123" t="s">
        <v>16889</v>
      </c>
      <c r="F887" s="124"/>
      <c r="G887" s="124"/>
      <c r="H887" s="124"/>
      <c r="I887" s="253"/>
      <c r="J887" s="129"/>
      <c r="K887" s="128"/>
      <c r="L887" s="129"/>
      <c r="M887" s="128"/>
      <c r="N887" s="127"/>
      <c r="O887" s="127"/>
      <c r="P887" s="127"/>
      <c r="Q887" s="131"/>
      <c r="R887" s="131"/>
      <c r="S887" s="132"/>
      <c r="T887" s="136"/>
      <c r="U887" s="254"/>
      <c r="V887" s="254"/>
      <c r="W887" s="133" t="e">
        <f>VLOOKUP(TRIM(X887),X10:Y88,2,FALSE)</f>
        <v>#N/A</v>
      </c>
      <c r="X887" s="11" t="str">
        <f t="shared" si="31"/>
        <v/>
      </c>
      <c r="AA887" s="1">
        <f t="shared" si="30"/>
        <v>0</v>
      </c>
    </row>
    <row r="888" spans="1:27" ht="35.25" customHeight="1">
      <c r="A888" s="119"/>
      <c r="B888" s="134" t="s">
        <v>57</v>
      </c>
      <c r="C888" s="122"/>
      <c r="D888" s="122"/>
      <c r="E888" s="123" t="s">
        <v>16890</v>
      </c>
      <c r="F888" s="124"/>
      <c r="G888" s="124"/>
      <c r="H888" s="124"/>
      <c r="I888" s="253"/>
      <c r="J888" s="129"/>
      <c r="K888" s="128"/>
      <c r="L888" s="129"/>
      <c r="M888" s="128"/>
      <c r="N888" s="127"/>
      <c r="O888" s="127"/>
      <c r="P888" s="127"/>
      <c r="Q888" s="131"/>
      <c r="R888" s="131"/>
      <c r="S888" s="132"/>
      <c r="T888" s="136"/>
      <c r="U888" s="254"/>
      <c r="V888" s="254"/>
      <c r="W888" s="133" t="e">
        <f>VLOOKUP(TRIM(X888),X10:Y88,2,FALSE)</f>
        <v>#N/A</v>
      </c>
      <c r="X888" s="11" t="str">
        <f t="shared" si="31"/>
        <v/>
      </c>
      <c r="AA888" s="1">
        <f t="shared" si="30"/>
        <v>0</v>
      </c>
    </row>
    <row r="889" spans="1:27" ht="35.25" customHeight="1">
      <c r="A889" s="119"/>
      <c r="B889" s="134" t="s">
        <v>57</v>
      </c>
      <c r="C889" s="122"/>
      <c r="D889" s="122"/>
      <c r="E889" s="123" t="s">
        <v>16891</v>
      </c>
      <c r="F889" s="124"/>
      <c r="G889" s="124"/>
      <c r="H889" s="124"/>
      <c r="I889" s="253"/>
      <c r="J889" s="129"/>
      <c r="K889" s="128"/>
      <c r="L889" s="129"/>
      <c r="M889" s="128"/>
      <c r="N889" s="127"/>
      <c r="O889" s="127"/>
      <c r="P889" s="127"/>
      <c r="Q889" s="131"/>
      <c r="R889" s="131"/>
      <c r="S889" s="132"/>
      <c r="T889" s="136"/>
      <c r="U889" s="254"/>
      <c r="V889" s="254"/>
      <c r="W889" s="133" t="e">
        <f>VLOOKUP(TRIM(X889),X10:Y88,2,FALSE)</f>
        <v>#N/A</v>
      </c>
      <c r="X889" s="11" t="str">
        <f t="shared" si="31"/>
        <v/>
      </c>
      <c r="AA889" s="1">
        <f t="shared" si="30"/>
        <v>0</v>
      </c>
    </row>
    <row r="890" spans="1:27" ht="35.25" customHeight="1">
      <c r="A890" s="119"/>
      <c r="B890" s="134" t="s">
        <v>57</v>
      </c>
      <c r="C890" s="122"/>
      <c r="D890" s="122"/>
      <c r="E890" s="123" t="s">
        <v>16892</v>
      </c>
      <c r="F890" s="124"/>
      <c r="G890" s="124"/>
      <c r="H890" s="124"/>
      <c r="I890" s="253"/>
      <c r="J890" s="129"/>
      <c r="K890" s="128"/>
      <c r="L890" s="129"/>
      <c r="M890" s="128"/>
      <c r="N890" s="127"/>
      <c r="O890" s="127"/>
      <c r="P890" s="127"/>
      <c r="Q890" s="131"/>
      <c r="R890" s="131"/>
      <c r="S890" s="132"/>
      <c r="T890" s="136"/>
      <c r="U890" s="254"/>
      <c r="V890" s="254"/>
      <c r="W890" s="133" t="e">
        <f>VLOOKUP(TRIM(X890),X10:Y88,2,FALSE)</f>
        <v>#N/A</v>
      </c>
      <c r="X890" s="11" t="str">
        <f t="shared" si="31"/>
        <v/>
      </c>
      <c r="AA890" s="1">
        <f t="shared" si="30"/>
        <v>0</v>
      </c>
    </row>
    <row r="891" spans="1:27" ht="35.25" customHeight="1">
      <c r="A891" s="119"/>
      <c r="B891" s="134" t="s">
        <v>57</v>
      </c>
      <c r="C891" s="122"/>
      <c r="D891" s="122"/>
      <c r="E891" s="123" t="s">
        <v>16893</v>
      </c>
      <c r="F891" s="124"/>
      <c r="G891" s="124"/>
      <c r="H891" s="124"/>
      <c r="I891" s="253"/>
      <c r="J891" s="129"/>
      <c r="K891" s="128"/>
      <c r="L891" s="129"/>
      <c r="M891" s="128"/>
      <c r="N891" s="127"/>
      <c r="O891" s="127"/>
      <c r="P891" s="127"/>
      <c r="Q891" s="131"/>
      <c r="R891" s="131"/>
      <c r="S891" s="132"/>
      <c r="T891" s="136"/>
      <c r="U891" s="254"/>
      <c r="V891" s="254"/>
      <c r="W891" s="133" t="e">
        <f>VLOOKUP(TRIM(X891),X10:Y88,2,FALSE)</f>
        <v>#N/A</v>
      </c>
      <c r="X891" s="11" t="str">
        <f t="shared" si="31"/>
        <v/>
      </c>
      <c r="AA891" s="1">
        <f t="shared" si="30"/>
        <v>0</v>
      </c>
    </row>
    <row r="892" spans="1:27" ht="35.25" customHeight="1">
      <c r="A892" s="119"/>
      <c r="B892" s="134" t="s">
        <v>57</v>
      </c>
      <c r="C892" s="122"/>
      <c r="D892" s="122"/>
      <c r="E892" s="123" t="s">
        <v>16894</v>
      </c>
      <c r="F892" s="124"/>
      <c r="G892" s="124"/>
      <c r="H892" s="124"/>
      <c r="I892" s="253"/>
      <c r="J892" s="129"/>
      <c r="K892" s="128"/>
      <c r="L892" s="129"/>
      <c r="M892" s="128"/>
      <c r="N892" s="127"/>
      <c r="O892" s="127"/>
      <c r="P892" s="127"/>
      <c r="Q892" s="131"/>
      <c r="R892" s="131"/>
      <c r="S892" s="132"/>
      <c r="T892" s="136"/>
      <c r="U892" s="254"/>
      <c r="V892" s="254"/>
      <c r="W892" s="133" t="e">
        <f>VLOOKUP(TRIM(X892),X10:Y88,2,FALSE)</f>
        <v>#N/A</v>
      </c>
      <c r="X892" s="11" t="str">
        <f t="shared" si="31"/>
        <v/>
      </c>
      <c r="AA892" s="1">
        <f t="shared" si="30"/>
        <v>0</v>
      </c>
    </row>
    <row r="893" spans="1:27" ht="35.25" customHeight="1">
      <c r="A893" s="119"/>
      <c r="B893" s="134" t="s">
        <v>57</v>
      </c>
      <c r="C893" s="122"/>
      <c r="D893" s="122"/>
      <c r="E893" s="123" t="s">
        <v>16895</v>
      </c>
      <c r="F893" s="124"/>
      <c r="G893" s="124"/>
      <c r="H893" s="124"/>
      <c r="I893" s="253"/>
      <c r="J893" s="129"/>
      <c r="K893" s="128"/>
      <c r="L893" s="129"/>
      <c r="M893" s="128"/>
      <c r="N893" s="127"/>
      <c r="O893" s="127"/>
      <c r="P893" s="127"/>
      <c r="Q893" s="131"/>
      <c r="R893" s="131"/>
      <c r="S893" s="132"/>
      <c r="T893" s="136"/>
      <c r="U893" s="254"/>
      <c r="V893" s="254"/>
      <c r="W893" s="133" t="e">
        <f>VLOOKUP(TRIM(X893),X10:Y88,2,FALSE)</f>
        <v>#N/A</v>
      </c>
      <c r="X893" s="11" t="str">
        <f t="shared" si="31"/>
        <v/>
      </c>
      <c r="AA893" s="1">
        <f t="shared" si="30"/>
        <v>0</v>
      </c>
    </row>
    <row r="894" spans="1:27" ht="35.25" customHeight="1">
      <c r="A894" s="119"/>
      <c r="B894" s="134" t="s">
        <v>57</v>
      </c>
      <c r="C894" s="122"/>
      <c r="D894" s="122"/>
      <c r="E894" s="123" t="s">
        <v>16896</v>
      </c>
      <c r="F894" s="124"/>
      <c r="G894" s="124"/>
      <c r="H894" s="124"/>
      <c r="I894" s="253"/>
      <c r="J894" s="129"/>
      <c r="K894" s="128"/>
      <c r="L894" s="129"/>
      <c r="M894" s="128"/>
      <c r="N894" s="127"/>
      <c r="O894" s="127"/>
      <c r="P894" s="127"/>
      <c r="Q894" s="131"/>
      <c r="R894" s="131"/>
      <c r="S894" s="132"/>
      <c r="T894" s="136"/>
      <c r="U894" s="254"/>
      <c r="V894" s="254"/>
      <c r="W894" s="133" t="e">
        <f>VLOOKUP(TRIM(X894),X10:Y88,2,FALSE)</f>
        <v>#N/A</v>
      </c>
      <c r="X894" s="11" t="str">
        <f t="shared" si="31"/>
        <v/>
      </c>
      <c r="AA894" s="1">
        <f t="shared" si="30"/>
        <v>0</v>
      </c>
    </row>
    <row r="895" spans="1:27" ht="35.25" customHeight="1">
      <c r="A895" s="119"/>
      <c r="B895" s="134" t="s">
        <v>57</v>
      </c>
      <c r="C895" s="122"/>
      <c r="D895" s="122"/>
      <c r="E895" s="123" t="s">
        <v>16897</v>
      </c>
      <c r="F895" s="124"/>
      <c r="G895" s="124"/>
      <c r="H895" s="124"/>
      <c r="I895" s="253"/>
      <c r="J895" s="129"/>
      <c r="K895" s="128"/>
      <c r="L895" s="129"/>
      <c r="M895" s="128"/>
      <c r="N895" s="127"/>
      <c r="O895" s="127"/>
      <c r="P895" s="127"/>
      <c r="Q895" s="131"/>
      <c r="R895" s="131"/>
      <c r="S895" s="132"/>
      <c r="T895" s="136"/>
      <c r="U895" s="254"/>
      <c r="V895" s="254"/>
      <c r="W895" s="133" t="e">
        <f>VLOOKUP(TRIM(X895),X10:Y88,2,FALSE)</f>
        <v>#N/A</v>
      </c>
      <c r="X895" s="11" t="str">
        <f t="shared" si="31"/>
        <v/>
      </c>
      <c r="AA895" s="1">
        <f t="shared" si="30"/>
        <v>0</v>
      </c>
    </row>
    <row r="896" spans="1:27" ht="35.25" customHeight="1">
      <c r="A896" s="119"/>
      <c r="B896" s="134" t="s">
        <v>57</v>
      </c>
      <c r="C896" s="122"/>
      <c r="D896" s="122"/>
      <c r="E896" s="123" t="s">
        <v>16898</v>
      </c>
      <c r="F896" s="124"/>
      <c r="G896" s="124"/>
      <c r="H896" s="124"/>
      <c r="I896" s="253"/>
      <c r="J896" s="129"/>
      <c r="K896" s="128"/>
      <c r="L896" s="129"/>
      <c r="M896" s="128"/>
      <c r="N896" s="127"/>
      <c r="O896" s="127"/>
      <c r="P896" s="127"/>
      <c r="Q896" s="131"/>
      <c r="R896" s="131"/>
      <c r="S896" s="132"/>
      <c r="T896" s="136"/>
      <c r="U896" s="254"/>
      <c r="V896" s="254"/>
      <c r="W896" s="133" t="e">
        <f>VLOOKUP(TRIM(X896),X10:Y88,2,FALSE)</f>
        <v>#N/A</v>
      </c>
      <c r="X896" s="11" t="str">
        <f t="shared" si="31"/>
        <v/>
      </c>
      <c r="AA896" s="1">
        <f t="shared" si="30"/>
        <v>0</v>
      </c>
    </row>
    <row r="897" spans="1:27" ht="35.25" customHeight="1">
      <c r="A897" s="119"/>
      <c r="B897" s="134" t="s">
        <v>57</v>
      </c>
      <c r="C897" s="122"/>
      <c r="D897" s="122"/>
      <c r="E897" s="123" t="s">
        <v>16899</v>
      </c>
      <c r="F897" s="124"/>
      <c r="G897" s="124"/>
      <c r="H897" s="124"/>
      <c r="I897" s="253"/>
      <c r="J897" s="129"/>
      <c r="K897" s="128"/>
      <c r="L897" s="129"/>
      <c r="M897" s="128"/>
      <c r="N897" s="127"/>
      <c r="O897" s="127"/>
      <c r="P897" s="127"/>
      <c r="Q897" s="131"/>
      <c r="R897" s="131"/>
      <c r="S897" s="132"/>
      <c r="T897" s="136"/>
      <c r="U897" s="254"/>
      <c r="V897" s="254"/>
      <c r="W897" s="133" t="e">
        <f>VLOOKUP(TRIM(X897),X10:Y88,2,FALSE)</f>
        <v>#N/A</v>
      </c>
      <c r="X897" s="11" t="str">
        <f t="shared" si="31"/>
        <v/>
      </c>
      <c r="AA897" s="1">
        <f t="shared" si="30"/>
        <v>0</v>
      </c>
    </row>
    <row r="898" spans="1:27" ht="35.25" customHeight="1">
      <c r="A898" s="119"/>
      <c r="B898" s="134" t="s">
        <v>57</v>
      </c>
      <c r="C898" s="122"/>
      <c r="D898" s="122"/>
      <c r="E898" s="123" t="s">
        <v>16900</v>
      </c>
      <c r="F898" s="124"/>
      <c r="G898" s="124"/>
      <c r="H898" s="124"/>
      <c r="I898" s="253"/>
      <c r="J898" s="129"/>
      <c r="K898" s="128"/>
      <c r="L898" s="129"/>
      <c r="M898" s="128"/>
      <c r="N898" s="127"/>
      <c r="O898" s="127"/>
      <c r="P898" s="127"/>
      <c r="Q898" s="131"/>
      <c r="R898" s="131"/>
      <c r="S898" s="132"/>
      <c r="T898" s="136"/>
      <c r="U898" s="254"/>
      <c r="V898" s="254"/>
      <c r="W898" s="133" t="e">
        <f>VLOOKUP(TRIM(X898),X10:Y88,2,FALSE)</f>
        <v>#N/A</v>
      </c>
      <c r="X898" s="11" t="str">
        <f t="shared" si="31"/>
        <v/>
      </c>
      <c r="AA898" s="1">
        <f t="shared" si="30"/>
        <v>0</v>
      </c>
    </row>
    <row r="899" spans="1:27" ht="35.25" customHeight="1">
      <c r="A899" s="119"/>
      <c r="B899" s="134" t="s">
        <v>57</v>
      </c>
      <c r="C899" s="122"/>
      <c r="D899" s="122"/>
      <c r="E899" s="123" t="s">
        <v>16901</v>
      </c>
      <c r="F899" s="124"/>
      <c r="G899" s="124"/>
      <c r="H899" s="124"/>
      <c r="I899" s="253"/>
      <c r="J899" s="129"/>
      <c r="K899" s="128"/>
      <c r="L899" s="129"/>
      <c r="M899" s="128"/>
      <c r="N899" s="127"/>
      <c r="O899" s="127"/>
      <c r="P899" s="127"/>
      <c r="Q899" s="131"/>
      <c r="R899" s="131"/>
      <c r="S899" s="132"/>
      <c r="T899" s="136"/>
      <c r="U899" s="254"/>
      <c r="V899" s="254"/>
      <c r="W899" s="133" t="e">
        <f>VLOOKUP(TRIM(X899),X10:Y88,2,FALSE)</f>
        <v>#N/A</v>
      </c>
      <c r="X899" s="11" t="str">
        <f t="shared" si="31"/>
        <v/>
      </c>
      <c r="AA899" s="1">
        <f t="shared" si="30"/>
        <v>0</v>
      </c>
    </row>
    <row r="900" spans="1:27" ht="35.25" customHeight="1">
      <c r="A900" s="119"/>
      <c r="B900" s="134" t="s">
        <v>57</v>
      </c>
      <c r="C900" s="122"/>
      <c r="D900" s="122"/>
      <c r="E900" s="123" t="s">
        <v>16902</v>
      </c>
      <c r="F900" s="124"/>
      <c r="G900" s="124"/>
      <c r="H900" s="124"/>
      <c r="I900" s="253"/>
      <c r="J900" s="129"/>
      <c r="K900" s="128"/>
      <c r="L900" s="129"/>
      <c r="M900" s="128"/>
      <c r="N900" s="127"/>
      <c r="O900" s="127"/>
      <c r="P900" s="127"/>
      <c r="Q900" s="131"/>
      <c r="R900" s="131"/>
      <c r="S900" s="132"/>
      <c r="T900" s="136"/>
      <c r="U900" s="254"/>
      <c r="V900" s="254"/>
      <c r="W900" s="133" t="e">
        <f>VLOOKUP(TRIM(X900),X10:Y88,2,FALSE)</f>
        <v>#N/A</v>
      </c>
      <c r="X900" s="11" t="str">
        <f t="shared" si="31"/>
        <v/>
      </c>
      <c r="AA900" s="1">
        <f t="shared" si="30"/>
        <v>0</v>
      </c>
    </row>
    <row r="901" spans="1:27" ht="35.25" customHeight="1">
      <c r="A901" s="119"/>
      <c r="B901" s="134" t="s">
        <v>57</v>
      </c>
      <c r="C901" s="122"/>
      <c r="D901" s="122"/>
      <c r="E901" s="123" t="s">
        <v>16903</v>
      </c>
      <c r="F901" s="124"/>
      <c r="G901" s="124"/>
      <c r="H901" s="124"/>
      <c r="I901" s="253"/>
      <c r="J901" s="129"/>
      <c r="K901" s="128"/>
      <c r="L901" s="129"/>
      <c r="M901" s="128"/>
      <c r="N901" s="127"/>
      <c r="O901" s="127"/>
      <c r="P901" s="127"/>
      <c r="Q901" s="131"/>
      <c r="R901" s="131"/>
      <c r="S901" s="132"/>
      <c r="T901" s="136"/>
      <c r="U901" s="254"/>
      <c r="V901" s="254"/>
      <c r="W901" s="133" t="e">
        <f>VLOOKUP(TRIM(X901),X10:Y88,2,FALSE)</f>
        <v>#N/A</v>
      </c>
      <c r="X901" s="11" t="str">
        <f t="shared" si="31"/>
        <v/>
      </c>
      <c r="AA901" s="1">
        <f t="shared" si="30"/>
        <v>0</v>
      </c>
    </row>
    <row r="902" spans="1:27" ht="35.25" customHeight="1">
      <c r="A902" s="119"/>
      <c r="B902" s="134" t="s">
        <v>57</v>
      </c>
      <c r="C902" s="122"/>
      <c r="D902" s="122"/>
      <c r="E902" s="123" t="s">
        <v>16904</v>
      </c>
      <c r="F902" s="124"/>
      <c r="G902" s="124"/>
      <c r="H902" s="124"/>
      <c r="I902" s="253"/>
      <c r="J902" s="129"/>
      <c r="K902" s="128"/>
      <c r="L902" s="129"/>
      <c r="M902" s="128"/>
      <c r="N902" s="127"/>
      <c r="O902" s="127"/>
      <c r="P902" s="127"/>
      <c r="Q902" s="131"/>
      <c r="R902" s="131"/>
      <c r="S902" s="132"/>
      <c r="T902" s="136"/>
      <c r="U902" s="254"/>
      <c r="V902" s="254"/>
      <c r="W902" s="133" t="e">
        <f>VLOOKUP(TRIM(X902),X10:Y88,2,FALSE)</f>
        <v>#N/A</v>
      </c>
      <c r="X902" s="11" t="str">
        <f t="shared" si="31"/>
        <v/>
      </c>
      <c r="AA902" s="1">
        <f t="shared" si="30"/>
        <v>0</v>
      </c>
    </row>
    <row r="903" spans="1:27" ht="35.25" customHeight="1">
      <c r="A903" s="119"/>
      <c r="B903" s="134" t="s">
        <v>57</v>
      </c>
      <c r="C903" s="122"/>
      <c r="D903" s="122"/>
      <c r="E903" s="123" t="s">
        <v>16905</v>
      </c>
      <c r="F903" s="124"/>
      <c r="G903" s="124"/>
      <c r="H903" s="124"/>
      <c r="I903" s="253"/>
      <c r="J903" s="129"/>
      <c r="K903" s="128"/>
      <c r="L903" s="129"/>
      <c r="M903" s="128"/>
      <c r="N903" s="127"/>
      <c r="O903" s="127"/>
      <c r="P903" s="127"/>
      <c r="Q903" s="131"/>
      <c r="R903" s="131"/>
      <c r="S903" s="132"/>
      <c r="T903" s="136"/>
      <c r="U903" s="254"/>
      <c r="V903" s="254"/>
      <c r="W903" s="133" t="e">
        <f>VLOOKUP(TRIM(X903),X10:Y88,2,FALSE)</f>
        <v>#N/A</v>
      </c>
      <c r="X903" s="11" t="str">
        <f t="shared" si="31"/>
        <v/>
      </c>
      <c r="AA903" s="1">
        <f t="shared" si="30"/>
        <v>0</v>
      </c>
    </row>
    <row r="904" spans="1:27" ht="35.25" customHeight="1">
      <c r="A904" s="119"/>
      <c r="B904" s="134" t="s">
        <v>57</v>
      </c>
      <c r="C904" s="122"/>
      <c r="D904" s="122"/>
      <c r="E904" s="123" t="s">
        <v>16906</v>
      </c>
      <c r="F904" s="124"/>
      <c r="G904" s="124"/>
      <c r="H904" s="124"/>
      <c r="I904" s="253"/>
      <c r="J904" s="127"/>
      <c r="K904" s="255"/>
      <c r="L904" s="127"/>
      <c r="M904" s="255"/>
      <c r="N904" s="127"/>
      <c r="O904" s="127"/>
      <c r="P904" s="127"/>
      <c r="Q904" s="131"/>
      <c r="R904" s="131"/>
      <c r="S904" s="132"/>
      <c r="T904" s="136"/>
      <c r="U904" s="254"/>
      <c r="V904" s="254"/>
      <c r="W904" s="133" t="e">
        <f>VLOOKUP(TRIM(X904),X10:Y88,2,FALSE)</f>
        <v>#N/A</v>
      </c>
      <c r="X904" s="11" t="str">
        <f t="shared" si="31"/>
        <v/>
      </c>
      <c r="AA904" s="1">
        <f t="shared" si="30"/>
        <v>0</v>
      </c>
    </row>
    <row r="905" spans="1:27" ht="35.25" customHeight="1">
      <c r="A905" s="119"/>
      <c r="B905" s="134" t="s">
        <v>57</v>
      </c>
      <c r="C905" s="122"/>
      <c r="D905" s="122"/>
      <c r="E905" s="123" t="s">
        <v>16907</v>
      </c>
      <c r="F905" s="124"/>
      <c r="G905" s="124"/>
      <c r="H905" s="124"/>
      <c r="I905" s="253"/>
      <c r="J905" s="127"/>
      <c r="K905" s="255"/>
      <c r="L905" s="127"/>
      <c r="M905" s="255"/>
      <c r="N905" s="127"/>
      <c r="O905" s="127"/>
      <c r="P905" s="127"/>
      <c r="Q905" s="131"/>
      <c r="R905" s="131"/>
      <c r="S905" s="132"/>
      <c r="T905" s="136"/>
      <c r="U905" s="254"/>
      <c r="V905" s="254"/>
      <c r="W905" s="133" t="e">
        <f>VLOOKUP(TRIM(X905),X10:Y88,2,FALSE)</f>
        <v>#N/A</v>
      </c>
      <c r="X905" s="11" t="str">
        <f t="shared" si="31"/>
        <v/>
      </c>
      <c r="AA905" s="1">
        <f t="shared" si="30"/>
        <v>0</v>
      </c>
    </row>
    <row r="906" spans="1:27" ht="35.25" customHeight="1">
      <c r="A906" s="119"/>
      <c r="B906" s="134" t="s">
        <v>57</v>
      </c>
      <c r="C906" s="122"/>
      <c r="D906" s="122"/>
      <c r="E906" s="123" t="s">
        <v>16908</v>
      </c>
      <c r="F906" s="124"/>
      <c r="G906" s="124"/>
      <c r="H906" s="124"/>
      <c r="I906" s="253"/>
      <c r="J906" s="127"/>
      <c r="K906" s="255"/>
      <c r="L906" s="127"/>
      <c r="M906" s="255"/>
      <c r="N906" s="127"/>
      <c r="O906" s="127"/>
      <c r="P906" s="127"/>
      <c r="Q906" s="131"/>
      <c r="R906" s="131"/>
      <c r="S906" s="132"/>
      <c r="T906" s="136"/>
      <c r="U906" s="254"/>
      <c r="V906" s="254"/>
      <c r="W906" s="133" t="e">
        <f>VLOOKUP(TRIM(X906),X10:Y88,2,FALSE)</f>
        <v>#N/A</v>
      </c>
      <c r="X906" s="11" t="str">
        <f t="shared" si="31"/>
        <v/>
      </c>
      <c r="AA906" s="1">
        <f t="shared" si="30"/>
        <v>0</v>
      </c>
    </row>
    <row r="907" spans="1:27" ht="35.25" customHeight="1">
      <c r="A907" s="119"/>
      <c r="B907" s="134" t="s">
        <v>57</v>
      </c>
      <c r="C907" s="122"/>
      <c r="D907" s="122"/>
      <c r="E907" s="123" t="s">
        <v>16909</v>
      </c>
      <c r="F907" s="124"/>
      <c r="G907" s="124"/>
      <c r="H907" s="124"/>
      <c r="I907" s="253"/>
      <c r="J907" s="127"/>
      <c r="K907" s="255"/>
      <c r="L907" s="127"/>
      <c r="M907" s="255"/>
      <c r="N907" s="127"/>
      <c r="O907" s="127"/>
      <c r="P907" s="127"/>
      <c r="Q907" s="131"/>
      <c r="R907" s="131"/>
      <c r="S907" s="132"/>
      <c r="T907" s="136"/>
      <c r="U907" s="254"/>
      <c r="V907" s="254"/>
      <c r="W907" s="133" t="e">
        <f>VLOOKUP(TRIM(X907),X10:Y88,2,FALSE)</f>
        <v>#N/A</v>
      </c>
      <c r="X907" s="11" t="str">
        <f t="shared" si="31"/>
        <v/>
      </c>
      <c r="AA907" s="1">
        <f t="shared" si="30"/>
        <v>0</v>
      </c>
    </row>
    <row r="908" spans="1:27" ht="35.25" customHeight="1">
      <c r="A908" s="119"/>
      <c r="B908" s="134" t="s">
        <v>57</v>
      </c>
      <c r="C908" s="122"/>
      <c r="D908" s="122"/>
      <c r="E908" s="123" t="s">
        <v>16910</v>
      </c>
      <c r="F908" s="124"/>
      <c r="G908" s="124"/>
      <c r="H908" s="124"/>
      <c r="I908" s="253"/>
      <c r="J908" s="127"/>
      <c r="K908" s="255"/>
      <c r="L908" s="127"/>
      <c r="M908" s="255"/>
      <c r="N908" s="127"/>
      <c r="O908" s="127"/>
      <c r="P908" s="127"/>
      <c r="Q908" s="131"/>
      <c r="R908" s="131"/>
      <c r="S908" s="132"/>
      <c r="T908" s="136"/>
      <c r="U908" s="254"/>
      <c r="V908" s="254"/>
      <c r="W908" s="133" t="e">
        <f>VLOOKUP(TRIM(X908),X10:Y88,2,FALSE)</f>
        <v>#N/A</v>
      </c>
      <c r="X908" s="11" t="str">
        <f t="shared" si="31"/>
        <v/>
      </c>
      <c r="AA908" s="1">
        <f t="shared" si="30"/>
        <v>0</v>
      </c>
    </row>
    <row r="909" spans="1:27" ht="35.25" customHeight="1">
      <c r="A909" s="119"/>
      <c r="B909" s="134" t="s">
        <v>57</v>
      </c>
      <c r="C909" s="122"/>
      <c r="D909" s="122"/>
      <c r="E909" s="123" t="s">
        <v>16911</v>
      </c>
      <c r="F909" s="124"/>
      <c r="G909" s="124"/>
      <c r="H909" s="124"/>
      <c r="I909" s="253"/>
      <c r="J909" s="127"/>
      <c r="K909" s="255"/>
      <c r="L909" s="127"/>
      <c r="M909" s="255"/>
      <c r="N909" s="127"/>
      <c r="O909" s="127"/>
      <c r="P909" s="127"/>
      <c r="Q909" s="131"/>
      <c r="R909" s="131"/>
      <c r="S909" s="132"/>
      <c r="T909" s="136"/>
      <c r="U909" s="254"/>
      <c r="V909" s="254"/>
      <c r="W909" s="133" t="e">
        <f>VLOOKUP(TRIM(X909),X10:Y88,2,FALSE)</f>
        <v>#N/A</v>
      </c>
      <c r="X909" s="11" t="str">
        <f t="shared" si="31"/>
        <v/>
      </c>
      <c r="AA909" s="1">
        <f t="shared" si="30"/>
        <v>0</v>
      </c>
    </row>
    <row r="910" spans="1:27" ht="35.25" customHeight="1">
      <c r="A910" s="119"/>
      <c r="B910" s="134" t="s">
        <v>57</v>
      </c>
      <c r="C910" s="122"/>
      <c r="D910" s="122"/>
      <c r="E910" s="123" t="s">
        <v>16912</v>
      </c>
      <c r="F910" s="124"/>
      <c r="G910" s="124"/>
      <c r="H910" s="124"/>
      <c r="I910" s="253"/>
      <c r="J910" s="127"/>
      <c r="K910" s="255"/>
      <c r="L910" s="127"/>
      <c r="M910" s="255"/>
      <c r="N910" s="127"/>
      <c r="O910" s="127"/>
      <c r="P910" s="127"/>
      <c r="Q910" s="131"/>
      <c r="R910" s="131"/>
      <c r="S910" s="132"/>
      <c r="T910" s="136"/>
      <c r="U910" s="254"/>
      <c r="V910" s="254"/>
      <c r="W910" s="133" t="e">
        <f>VLOOKUP(TRIM(X910),X10:Y88,2,FALSE)</f>
        <v>#N/A</v>
      </c>
      <c r="X910" s="11" t="str">
        <f t="shared" si="31"/>
        <v/>
      </c>
      <c r="AA910" s="1">
        <f t="shared" si="30"/>
        <v>0</v>
      </c>
    </row>
    <row r="911" spans="1:27" ht="35.25" customHeight="1">
      <c r="A911" s="119"/>
      <c r="B911" s="134" t="s">
        <v>57</v>
      </c>
      <c r="C911" s="122"/>
      <c r="D911" s="122"/>
      <c r="E911" s="123" t="s">
        <v>16913</v>
      </c>
      <c r="F911" s="124"/>
      <c r="G911" s="124"/>
      <c r="H911" s="124"/>
      <c r="I911" s="253"/>
      <c r="J911" s="127"/>
      <c r="K911" s="255"/>
      <c r="L911" s="127"/>
      <c r="M911" s="255"/>
      <c r="N911" s="127"/>
      <c r="O911" s="127"/>
      <c r="P911" s="127"/>
      <c r="Q911" s="131"/>
      <c r="R911" s="131"/>
      <c r="S911" s="132"/>
      <c r="T911" s="136"/>
      <c r="U911" s="254"/>
      <c r="V911" s="254"/>
      <c r="W911" s="133" t="e">
        <f>VLOOKUP(TRIM(X911),X10:Y88,2,FALSE)</f>
        <v>#N/A</v>
      </c>
      <c r="X911" s="11" t="str">
        <f t="shared" si="31"/>
        <v/>
      </c>
      <c r="AA911" s="1">
        <f t="shared" si="30"/>
        <v>0</v>
      </c>
    </row>
    <row r="912" spans="1:27" ht="35.25" customHeight="1">
      <c r="A912" s="119"/>
      <c r="B912" s="134" t="s">
        <v>57</v>
      </c>
      <c r="C912" s="122"/>
      <c r="D912" s="122"/>
      <c r="E912" s="123" t="s">
        <v>16914</v>
      </c>
      <c r="F912" s="124"/>
      <c r="G912" s="124"/>
      <c r="H912" s="124"/>
      <c r="I912" s="253"/>
      <c r="J912" s="129"/>
      <c r="K912" s="128"/>
      <c r="L912" s="129"/>
      <c r="M912" s="128"/>
      <c r="N912" s="127"/>
      <c r="O912" s="127"/>
      <c r="P912" s="127"/>
      <c r="Q912" s="131"/>
      <c r="R912" s="131"/>
      <c r="S912" s="132"/>
      <c r="T912" s="136"/>
      <c r="U912" s="254"/>
      <c r="V912" s="254"/>
      <c r="W912" s="133" t="e">
        <f>VLOOKUP(TRIM(X912),X10:Y88,2,FALSE)</f>
        <v>#N/A</v>
      </c>
      <c r="X912" s="11" t="str">
        <f t="shared" si="31"/>
        <v/>
      </c>
      <c r="AA912" s="1">
        <f t="shared" si="30"/>
        <v>0</v>
      </c>
    </row>
    <row r="913" spans="1:27" ht="35.25" customHeight="1">
      <c r="A913" s="119"/>
      <c r="B913" s="134" t="s">
        <v>57</v>
      </c>
      <c r="C913" s="122"/>
      <c r="D913" s="122"/>
      <c r="E913" s="123" t="s">
        <v>16915</v>
      </c>
      <c r="F913" s="124"/>
      <c r="G913" s="124"/>
      <c r="H913" s="124"/>
      <c r="I913" s="253"/>
      <c r="J913" s="129"/>
      <c r="K913" s="128"/>
      <c r="L913" s="129"/>
      <c r="M913" s="128"/>
      <c r="N913" s="127"/>
      <c r="O913" s="127"/>
      <c r="P913" s="127"/>
      <c r="Q913" s="131"/>
      <c r="R913" s="131"/>
      <c r="S913" s="132"/>
      <c r="T913" s="136"/>
      <c r="U913" s="254"/>
      <c r="V913" s="254"/>
      <c r="W913" s="133" t="e">
        <f>VLOOKUP(TRIM(X913),X10:Y88,2,FALSE)</f>
        <v>#N/A</v>
      </c>
      <c r="X913" s="11" t="str">
        <f t="shared" si="31"/>
        <v/>
      </c>
      <c r="AA913" s="1">
        <f t="shared" si="30"/>
        <v>0</v>
      </c>
    </row>
    <row r="914" spans="1:27" ht="35.25" customHeight="1">
      <c r="A914" s="119"/>
      <c r="B914" s="134" t="s">
        <v>57</v>
      </c>
      <c r="C914" s="122"/>
      <c r="D914" s="122"/>
      <c r="E914" s="123" t="s">
        <v>16916</v>
      </c>
      <c r="F914" s="124"/>
      <c r="G914" s="124"/>
      <c r="H914" s="124"/>
      <c r="I914" s="253"/>
      <c r="J914" s="129"/>
      <c r="K914" s="128"/>
      <c r="L914" s="129"/>
      <c r="M914" s="128"/>
      <c r="N914" s="127"/>
      <c r="O914" s="127"/>
      <c r="P914" s="127"/>
      <c r="Q914" s="131"/>
      <c r="R914" s="131"/>
      <c r="S914" s="132"/>
      <c r="T914" s="136"/>
      <c r="U914" s="254"/>
      <c r="V914" s="254"/>
      <c r="W914" s="133" t="e">
        <f>VLOOKUP(TRIM(X914),X10:Y88,2,FALSE)</f>
        <v>#N/A</v>
      </c>
      <c r="X914" s="11" t="str">
        <f t="shared" si="31"/>
        <v/>
      </c>
      <c r="AA914" s="1">
        <f t="shared" si="30"/>
        <v>0</v>
      </c>
    </row>
    <row r="915" spans="1:27" ht="36.75" customHeight="1">
      <c r="A915" s="119"/>
      <c r="B915" s="134" t="s">
        <v>57</v>
      </c>
      <c r="C915" s="122"/>
      <c r="D915" s="122"/>
      <c r="E915" s="123" t="s">
        <v>16917</v>
      </c>
      <c r="F915" s="124"/>
      <c r="G915" s="124"/>
      <c r="H915" s="124"/>
      <c r="I915" s="253"/>
      <c r="J915" s="129"/>
      <c r="K915" s="128"/>
      <c r="L915" s="129"/>
      <c r="M915" s="128"/>
      <c r="N915" s="127"/>
      <c r="O915" s="127"/>
      <c r="P915" s="127"/>
      <c r="Q915" s="131"/>
      <c r="R915" s="131"/>
      <c r="S915" s="132"/>
      <c r="T915" s="136"/>
      <c r="U915" s="254"/>
      <c r="V915" s="254"/>
      <c r="W915" s="133" t="e">
        <f>VLOOKUP(TRIM(X915),X10:Y88,2,FALSE)</f>
        <v>#N/A</v>
      </c>
      <c r="X915" s="11" t="str">
        <f t="shared" si="31"/>
        <v/>
      </c>
      <c r="AA915" s="1">
        <f t="shared" si="30"/>
        <v>0</v>
      </c>
    </row>
    <row r="916" spans="1:27" ht="36.75" customHeight="1">
      <c r="A916" s="119"/>
      <c r="B916" s="134" t="s">
        <v>57</v>
      </c>
      <c r="C916" s="122"/>
      <c r="D916" s="122"/>
      <c r="E916" s="123" t="s">
        <v>16918</v>
      </c>
      <c r="F916" s="124"/>
      <c r="G916" s="124"/>
      <c r="H916" s="124"/>
      <c r="I916" s="253"/>
      <c r="J916" s="129"/>
      <c r="K916" s="128"/>
      <c r="L916" s="129"/>
      <c r="M916" s="128"/>
      <c r="N916" s="127"/>
      <c r="O916" s="127"/>
      <c r="P916" s="127"/>
      <c r="Q916" s="131"/>
      <c r="R916" s="131"/>
      <c r="S916" s="132"/>
      <c r="T916" s="136"/>
      <c r="U916" s="254"/>
      <c r="V916" s="254"/>
      <c r="W916" s="133" t="e">
        <f>VLOOKUP(TRIM(X916),X10:Y88,2,FALSE)</f>
        <v>#N/A</v>
      </c>
      <c r="X916" s="11" t="str">
        <f t="shared" si="31"/>
        <v/>
      </c>
      <c r="AA916" s="1">
        <f t="shared" si="30"/>
        <v>0</v>
      </c>
    </row>
    <row r="917" spans="1:27" ht="36.75" customHeight="1">
      <c r="A917" s="119"/>
      <c r="B917" s="134" t="s">
        <v>57</v>
      </c>
      <c r="C917" s="122"/>
      <c r="D917" s="122"/>
      <c r="E917" s="123" t="s">
        <v>16919</v>
      </c>
      <c r="F917" s="124"/>
      <c r="G917" s="124"/>
      <c r="H917" s="124"/>
      <c r="I917" s="253"/>
      <c r="J917" s="129"/>
      <c r="K917" s="128"/>
      <c r="L917" s="129"/>
      <c r="M917" s="128"/>
      <c r="N917" s="127"/>
      <c r="O917" s="127"/>
      <c r="P917" s="127"/>
      <c r="Q917" s="131"/>
      <c r="R917" s="131"/>
      <c r="S917" s="132"/>
      <c r="T917" s="136"/>
      <c r="U917" s="254"/>
      <c r="V917" s="254"/>
      <c r="W917" s="133" t="e">
        <f>VLOOKUP(TRIM(X917),X10:Y88,2,FALSE)</f>
        <v>#N/A</v>
      </c>
      <c r="X917" s="11" t="str">
        <f t="shared" si="31"/>
        <v/>
      </c>
      <c r="AA917" s="1">
        <f t="shared" si="30"/>
        <v>0</v>
      </c>
    </row>
    <row r="918" spans="1:27" ht="36.75" customHeight="1">
      <c r="A918" s="119"/>
      <c r="B918" s="134" t="s">
        <v>57</v>
      </c>
      <c r="C918" s="122"/>
      <c r="D918" s="122"/>
      <c r="E918" s="123" t="s">
        <v>16920</v>
      </c>
      <c r="F918" s="124"/>
      <c r="G918" s="124"/>
      <c r="H918" s="124"/>
      <c r="I918" s="253"/>
      <c r="J918" s="129"/>
      <c r="K918" s="128"/>
      <c r="L918" s="129"/>
      <c r="M918" s="128"/>
      <c r="N918" s="127"/>
      <c r="O918" s="127"/>
      <c r="P918" s="127"/>
      <c r="Q918" s="131"/>
      <c r="R918" s="131"/>
      <c r="S918" s="132"/>
      <c r="T918" s="136"/>
      <c r="U918" s="254"/>
      <c r="V918" s="254"/>
      <c r="W918" s="133" t="e">
        <f>VLOOKUP(TRIM(X918),X10:Y88,2,FALSE)</f>
        <v>#N/A</v>
      </c>
      <c r="X918" s="11" t="str">
        <f t="shared" si="31"/>
        <v/>
      </c>
      <c r="AA918" s="1">
        <f t="shared" si="30"/>
        <v>0</v>
      </c>
    </row>
    <row r="919" spans="1:27" ht="36.75" customHeight="1">
      <c r="A919" s="119"/>
      <c r="B919" s="134" t="s">
        <v>57</v>
      </c>
      <c r="C919" s="122"/>
      <c r="D919" s="122"/>
      <c r="E919" s="123" t="s">
        <v>16921</v>
      </c>
      <c r="F919" s="124"/>
      <c r="G919" s="124"/>
      <c r="H919" s="124"/>
      <c r="I919" s="253"/>
      <c r="J919" s="129"/>
      <c r="K919" s="128"/>
      <c r="L919" s="129"/>
      <c r="M919" s="128"/>
      <c r="N919" s="127"/>
      <c r="O919" s="127"/>
      <c r="P919" s="127"/>
      <c r="Q919" s="131"/>
      <c r="R919" s="131"/>
      <c r="S919" s="132"/>
      <c r="T919" s="136"/>
      <c r="U919" s="254"/>
      <c r="V919" s="254"/>
      <c r="W919" s="133" t="e">
        <f>VLOOKUP(TRIM(X919),X10:Y88,2,FALSE)</f>
        <v>#N/A</v>
      </c>
      <c r="X919" s="11" t="str">
        <f t="shared" si="31"/>
        <v/>
      </c>
      <c r="AA919" s="1">
        <f t="shared" si="30"/>
        <v>0</v>
      </c>
    </row>
    <row r="920" spans="1:27" ht="36.75" customHeight="1">
      <c r="A920" s="119"/>
      <c r="B920" s="134" t="s">
        <v>57</v>
      </c>
      <c r="C920" s="122"/>
      <c r="D920" s="122"/>
      <c r="E920" s="123" t="s">
        <v>16922</v>
      </c>
      <c r="F920" s="124"/>
      <c r="G920" s="124"/>
      <c r="H920" s="124"/>
      <c r="I920" s="253"/>
      <c r="J920" s="129"/>
      <c r="K920" s="128"/>
      <c r="L920" s="129"/>
      <c r="M920" s="128"/>
      <c r="N920" s="127"/>
      <c r="O920" s="127"/>
      <c r="P920" s="127"/>
      <c r="Q920" s="131"/>
      <c r="R920" s="131"/>
      <c r="S920" s="132"/>
      <c r="T920" s="136"/>
      <c r="U920" s="254"/>
      <c r="V920" s="254"/>
      <c r="W920" s="133" t="e">
        <f>VLOOKUP(TRIM(X920),X10:Y88,2,FALSE)</f>
        <v>#N/A</v>
      </c>
      <c r="X920" s="11" t="str">
        <f t="shared" si="31"/>
        <v/>
      </c>
      <c r="AA920" s="1">
        <f t="shared" si="30"/>
        <v>0</v>
      </c>
    </row>
    <row r="921" spans="1:27" ht="36.75" customHeight="1">
      <c r="A921" s="119"/>
      <c r="B921" s="134" t="s">
        <v>57</v>
      </c>
      <c r="C921" s="122"/>
      <c r="D921" s="122"/>
      <c r="E921" s="123" t="s">
        <v>16923</v>
      </c>
      <c r="F921" s="124"/>
      <c r="G921" s="124"/>
      <c r="H921" s="124"/>
      <c r="I921" s="253"/>
      <c r="J921" s="129"/>
      <c r="K921" s="128"/>
      <c r="L921" s="129"/>
      <c r="M921" s="128"/>
      <c r="N921" s="127"/>
      <c r="O921" s="127"/>
      <c r="P921" s="127"/>
      <c r="Q921" s="131"/>
      <c r="R921" s="131"/>
      <c r="S921" s="132"/>
      <c r="T921" s="136"/>
      <c r="U921" s="254"/>
      <c r="V921" s="254"/>
      <c r="W921" s="133" t="e">
        <f>VLOOKUP(TRIM(X921),X10:Y88,2,FALSE)</f>
        <v>#N/A</v>
      </c>
      <c r="X921" s="11" t="str">
        <f t="shared" si="31"/>
        <v/>
      </c>
      <c r="AA921" s="1">
        <f t="shared" ref="AA921:AA984" si="32">LEN(I921)</f>
        <v>0</v>
      </c>
    </row>
    <row r="922" spans="1:27" ht="36.75" customHeight="1">
      <c r="A922" s="119"/>
      <c r="B922" s="134" t="s">
        <v>57</v>
      </c>
      <c r="C922" s="122"/>
      <c r="D922" s="122"/>
      <c r="E922" s="123" t="s">
        <v>16924</v>
      </c>
      <c r="F922" s="124"/>
      <c r="G922" s="124"/>
      <c r="H922" s="124"/>
      <c r="I922" s="253"/>
      <c r="J922" s="129"/>
      <c r="K922" s="128"/>
      <c r="L922" s="129"/>
      <c r="M922" s="128"/>
      <c r="N922" s="127"/>
      <c r="O922" s="127"/>
      <c r="P922" s="127"/>
      <c r="Q922" s="131"/>
      <c r="R922" s="131"/>
      <c r="S922" s="132"/>
      <c r="T922" s="136"/>
      <c r="U922" s="254"/>
      <c r="V922" s="254"/>
      <c r="W922" s="133" t="e">
        <f>VLOOKUP(TRIM(X922),X10:Y88,2,FALSE)</f>
        <v>#N/A</v>
      </c>
      <c r="X922" s="11" t="str">
        <f t="shared" si="31"/>
        <v/>
      </c>
      <c r="AA922" s="1">
        <f t="shared" si="32"/>
        <v>0</v>
      </c>
    </row>
    <row r="923" spans="1:27" ht="36.75" customHeight="1">
      <c r="A923" s="119"/>
      <c r="B923" s="134" t="s">
        <v>57</v>
      </c>
      <c r="C923" s="122"/>
      <c r="D923" s="122"/>
      <c r="E923" s="123" t="s">
        <v>16925</v>
      </c>
      <c r="F923" s="124"/>
      <c r="G923" s="124"/>
      <c r="H923" s="124"/>
      <c r="I923" s="253"/>
      <c r="J923" s="129"/>
      <c r="K923" s="128"/>
      <c r="L923" s="129"/>
      <c r="M923" s="128"/>
      <c r="N923" s="127"/>
      <c r="O923" s="127"/>
      <c r="P923" s="127"/>
      <c r="Q923" s="131"/>
      <c r="R923" s="131"/>
      <c r="S923" s="132"/>
      <c r="T923" s="136"/>
      <c r="U923" s="254"/>
      <c r="V923" s="254"/>
      <c r="W923" s="133" t="e">
        <f>VLOOKUP(TRIM(X923),X10:Y88,2,FALSE)</f>
        <v>#N/A</v>
      </c>
      <c r="X923" s="11" t="str">
        <f t="shared" si="31"/>
        <v/>
      </c>
      <c r="AA923" s="1">
        <f t="shared" si="32"/>
        <v>0</v>
      </c>
    </row>
    <row r="924" spans="1:27" ht="36.75" customHeight="1">
      <c r="A924" s="119"/>
      <c r="B924" s="134" t="s">
        <v>57</v>
      </c>
      <c r="C924" s="122"/>
      <c r="D924" s="122"/>
      <c r="E924" s="123" t="s">
        <v>16926</v>
      </c>
      <c r="F924" s="124"/>
      <c r="G924" s="124"/>
      <c r="H924" s="124"/>
      <c r="I924" s="253"/>
      <c r="J924" s="129"/>
      <c r="K924" s="128"/>
      <c r="L924" s="129"/>
      <c r="M924" s="128"/>
      <c r="N924" s="127"/>
      <c r="O924" s="127"/>
      <c r="P924" s="127"/>
      <c r="Q924" s="131"/>
      <c r="R924" s="131"/>
      <c r="S924" s="132"/>
      <c r="T924" s="136"/>
      <c r="U924" s="254"/>
      <c r="V924" s="254"/>
      <c r="W924" s="133" t="e">
        <f>VLOOKUP(TRIM(X924),X10:Y88,2,FALSE)</f>
        <v>#N/A</v>
      </c>
      <c r="X924" s="11" t="str">
        <f t="shared" ref="X924:X987" si="33">IF(ISNONTEXT(D924),"" &amp; D924 &amp;"",T(D924))</f>
        <v/>
      </c>
      <c r="AA924" s="1">
        <f t="shared" si="32"/>
        <v>0</v>
      </c>
    </row>
    <row r="925" spans="1:27" ht="36.75" customHeight="1">
      <c r="A925" s="119"/>
      <c r="B925" s="134" t="s">
        <v>57</v>
      </c>
      <c r="C925" s="122"/>
      <c r="D925" s="122"/>
      <c r="E925" s="123" t="s">
        <v>16927</v>
      </c>
      <c r="F925" s="124"/>
      <c r="G925" s="124"/>
      <c r="H925" s="124"/>
      <c r="I925" s="253"/>
      <c r="J925" s="129"/>
      <c r="K925" s="128"/>
      <c r="L925" s="129"/>
      <c r="M925" s="128"/>
      <c r="N925" s="127"/>
      <c r="O925" s="127"/>
      <c r="P925" s="127"/>
      <c r="Q925" s="131"/>
      <c r="R925" s="131"/>
      <c r="S925" s="132"/>
      <c r="T925" s="136"/>
      <c r="U925" s="254"/>
      <c r="V925" s="254"/>
      <c r="W925" s="133" t="e">
        <f>VLOOKUP(TRIM(X925),X10:Y88,2,FALSE)</f>
        <v>#N/A</v>
      </c>
      <c r="X925" s="11" t="str">
        <f t="shared" si="33"/>
        <v/>
      </c>
      <c r="AA925" s="1">
        <f t="shared" si="32"/>
        <v>0</v>
      </c>
    </row>
    <row r="926" spans="1:27" ht="36.75" customHeight="1">
      <c r="A926" s="119"/>
      <c r="B926" s="134" t="s">
        <v>57</v>
      </c>
      <c r="C926" s="122"/>
      <c r="D926" s="122"/>
      <c r="E926" s="123" t="s">
        <v>16928</v>
      </c>
      <c r="F926" s="124"/>
      <c r="G926" s="124"/>
      <c r="H926" s="124"/>
      <c r="I926" s="253"/>
      <c r="J926" s="129"/>
      <c r="K926" s="128"/>
      <c r="L926" s="129"/>
      <c r="M926" s="128"/>
      <c r="N926" s="127"/>
      <c r="O926" s="127"/>
      <c r="P926" s="127"/>
      <c r="Q926" s="131"/>
      <c r="R926" s="131"/>
      <c r="S926" s="132"/>
      <c r="T926" s="136"/>
      <c r="U926" s="254"/>
      <c r="V926" s="254"/>
      <c r="W926" s="133" t="e">
        <f>VLOOKUP(TRIM(X926),X10:Y88,2,FALSE)</f>
        <v>#N/A</v>
      </c>
      <c r="X926" s="11" t="str">
        <f t="shared" si="33"/>
        <v/>
      </c>
      <c r="AA926" s="1">
        <f t="shared" si="32"/>
        <v>0</v>
      </c>
    </row>
    <row r="927" spans="1:27" ht="36.75" customHeight="1">
      <c r="A927" s="119"/>
      <c r="B927" s="134" t="s">
        <v>57</v>
      </c>
      <c r="C927" s="122"/>
      <c r="D927" s="122"/>
      <c r="E927" s="123" t="s">
        <v>16929</v>
      </c>
      <c r="F927" s="124"/>
      <c r="G927" s="124"/>
      <c r="H927" s="124"/>
      <c r="I927" s="253"/>
      <c r="J927" s="129"/>
      <c r="K927" s="128"/>
      <c r="L927" s="129"/>
      <c r="M927" s="128"/>
      <c r="N927" s="127"/>
      <c r="O927" s="127"/>
      <c r="P927" s="127"/>
      <c r="Q927" s="131"/>
      <c r="R927" s="131"/>
      <c r="S927" s="132"/>
      <c r="T927" s="136"/>
      <c r="U927" s="254"/>
      <c r="V927" s="254"/>
      <c r="W927" s="133" t="e">
        <f>VLOOKUP(TRIM(X927),X10:Y88,2,FALSE)</f>
        <v>#N/A</v>
      </c>
      <c r="X927" s="11" t="str">
        <f t="shared" si="33"/>
        <v/>
      </c>
      <c r="AA927" s="1">
        <f t="shared" si="32"/>
        <v>0</v>
      </c>
    </row>
    <row r="928" spans="1:27" ht="36.75" customHeight="1">
      <c r="A928" s="119"/>
      <c r="B928" s="134" t="s">
        <v>57</v>
      </c>
      <c r="C928" s="122"/>
      <c r="D928" s="122"/>
      <c r="E928" s="123" t="s">
        <v>16930</v>
      </c>
      <c r="F928" s="124"/>
      <c r="G928" s="124"/>
      <c r="H928" s="124"/>
      <c r="I928" s="253"/>
      <c r="J928" s="129"/>
      <c r="K928" s="128"/>
      <c r="L928" s="129"/>
      <c r="M928" s="128"/>
      <c r="N928" s="127"/>
      <c r="O928" s="127"/>
      <c r="P928" s="127"/>
      <c r="Q928" s="131"/>
      <c r="R928" s="131"/>
      <c r="S928" s="132"/>
      <c r="T928" s="136"/>
      <c r="U928" s="254"/>
      <c r="V928" s="254"/>
      <c r="W928" s="133" t="e">
        <f>VLOOKUP(TRIM(X928),X10:Y88,2,FALSE)</f>
        <v>#N/A</v>
      </c>
      <c r="X928" s="11" t="str">
        <f t="shared" si="33"/>
        <v/>
      </c>
      <c r="AA928" s="1">
        <f t="shared" si="32"/>
        <v>0</v>
      </c>
    </row>
    <row r="929" spans="1:27" ht="36.75" customHeight="1">
      <c r="A929" s="119"/>
      <c r="B929" s="134" t="s">
        <v>57</v>
      </c>
      <c r="C929" s="122"/>
      <c r="D929" s="122"/>
      <c r="E929" s="123" t="s">
        <v>16931</v>
      </c>
      <c r="F929" s="124"/>
      <c r="G929" s="124"/>
      <c r="H929" s="124"/>
      <c r="I929" s="253"/>
      <c r="J929" s="129"/>
      <c r="K929" s="128"/>
      <c r="L929" s="129"/>
      <c r="M929" s="128"/>
      <c r="N929" s="127"/>
      <c r="O929" s="127"/>
      <c r="P929" s="127"/>
      <c r="Q929" s="131"/>
      <c r="R929" s="131"/>
      <c r="S929" s="132"/>
      <c r="T929" s="136"/>
      <c r="U929" s="254"/>
      <c r="V929" s="254"/>
      <c r="W929" s="133" t="e">
        <f>VLOOKUP(TRIM(X929),X10:Y88,2,FALSE)</f>
        <v>#N/A</v>
      </c>
      <c r="X929" s="11" t="str">
        <f t="shared" si="33"/>
        <v/>
      </c>
      <c r="AA929" s="1">
        <f t="shared" si="32"/>
        <v>0</v>
      </c>
    </row>
    <row r="930" spans="1:27" ht="36.75" customHeight="1">
      <c r="A930" s="119"/>
      <c r="B930" s="134" t="s">
        <v>57</v>
      </c>
      <c r="C930" s="122"/>
      <c r="D930" s="122"/>
      <c r="E930" s="123" t="s">
        <v>16932</v>
      </c>
      <c r="F930" s="124"/>
      <c r="G930" s="124"/>
      <c r="H930" s="124"/>
      <c r="I930" s="253"/>
      <c r="J930" s="129"/>
      <c r="K930" s="128"/>
      <c r="L930" s="129"/>
      <c r="M930" s="128"/>
      <c r="N930" s="127"/>
      <c r="O930" s="127"/>
      <c r="P930" s="127"/>
      <c r="Q930" s="131"/>
      <c r="R930" s="131"/>
      <c r="S930" s="132"/>
      <c r="T930" s="136"/>
      <c r="U930" s="254"/>
      <c r="V930" s="254"/>
      <c r="W930" s="133" t="e">
        <f>VLOOKUP(TRIM(X930),X10:Y88,2,FALSE)</f>
        <v>#N/A</v>
      </c>
      <c r="X930" s="11" t="str">
        <f t="shared" si="33"/>
        <v/>
      </c>
      <c r="AA930" s="1">
        <f t="shared" si="32"/>
        <v>0</v>
      </c>
    </row>
    <row r="931" spans="1:27" ht="36.75" customHeight="1">
      <c r="A931" s="119"/>
      <c r="B931" s="134" t="s">
        <v>57</v>
      </c>
      <c r="C931" s="122"/>
      <c r="D931" s="122"/>
      <c r="E931" s="123" t="s">
        <v>16933</v>
      </c>
      <c r="F931" s="124"/>
      <c r="G931" s="124"/>
      <c r="H931" s="124"/>
      <c r="I931" s="253"/>
      <c r="J931" s="129"/>
      <c r="K931" s="128"/>
      <c r="L931" s="129"/>
      <c r="M931" s="128"/>
      <c r="N931" s="127"/>
      <c r="O931" s="127"/>
      <c r="P931" s="127"/>
      <c r="Q931" s="131"/>
      <c r="R931" s="131"/>
      <c r="S931" s="132"/>
      <c r="T931" s="136"/>
      <c r="U931" s="254"/>
      <c r="V931" s="254"/>
      <c r="W931" s="133" t="e">
        <f>VLOOKUP(TRIM(X931),X10:Y88,2,FALSE)</f>
        <v>#N/A</v>
      </c>
      <c r="X931" s="11" t="str">
        <f t="shared" si="33"/>
        <v/>
      </c>
      <c r="AA931" s="1">
        <f t="shared" si="32"/>
        <v>0</v>
      </c>
    </row>
    <row r="932" spans="1:27" ht="36.75" customHeight="1">
      <c r="A932" s="119"/>
      <c r="B932" s="134" t="s">
        <v>57</v>
      </c>
      <c r="C932" s="122"/>
      <c r="D932" s="122"/>
      <c r="E932" s="123" t="s">
        <v>16934</v>
      </c>
      <c r="F932" s="124"/>
      <c r="G932" s="124"/>
      <c r="H932" s="124"/>
      <c r="I932" s="253"/>
      <c r="J932" s="129"/>
      <c r="K932" s="128"/>
      <c r="L932" s="129"/>
      <c r="M932" s="128"/>
      <c r="N932" s="127"/>
      <c r="O932" s="127"/>
      <c r="P932" s="127"/>
      <c r="Q932" s="131"/>
      <c r="R932" s="131"/>
      <c r="S932" s="132"/>
      <c r="T932" s="136"/>
      <c r="U932" s="254"/>
      <c r="V932" s="254"/>
      <c r="W932" s="133" t="e">
        <f>VLOOKUP(TRIM(X932),X10:Y88,2,FALSE)</f>
        <v>#N/A</v>
      </c>
      <c r="X932" s="11" t="str">
        <f t="shared" si="33"/>
        <v/>
      </c>
      <c r="AA932" s="1">
        <f t="shared" si="32"/>
        <v>0</v>
      </c>
    </row>
    <row r="933" spans="1:27" ht="36.75" customHeight="1">
      <c r="A933" s="119"/>
      <c r="B933" s="134" t="s">
        <v>57</v>
      </c>
      <c r="C933" s="122"/>
      <c r="D933" s="122"/>
      <c r="E933" s="123" t="s">
        <v>16935</v>
      </c>
      <c r="F933" s="124"/>
      <c r="G933" s="124"/>
      <c r="H933" s="124"/>
      <c r="I933" s="253"/>
      <c r="J933" s="129"/>
      <c r="K933" s="128"/>
      <c r="L933" s="129"/>
      <c r="M933" s="128"/>
      <c r="N933" s="127"/>
      <c r="O933" s="127"/>
      <c r="P933" s="127"/>
      <c r="Q933" s="131"/>
      <c r="R933" s="131"/>
      <c r="S933" s="132"/>
      <c r="T933" s="136"/>
      <c r="U933" s="254"/>
      <c r="V933" s="254"/>
      <c r="W933" s="133" t="e">
        <f>VLOOKUP(TRIM(X933),X10:Y88,2,FALSE)</f>
        <v>#N/A</v>
      </c>
      <c r="X933" s="11" t="str">
        <f t="shared" si="33"/>
        <v/>
      </c>
      <c r="AA933" s="1">
        <f t="shared" si="32"/>
        <v>0</v>
      </c>
    </row>
    <row r="934" spans="1:27" ht="36.75" customHeight="1">
      <c r="A934" s="119"/>
      <c r="B934" s="134" t="s">
        <v>57</v>
      </c>
      <c r="C934" s="122"/>
      <c r="D934" s="122"/>
      <c r="E934" s="123" t="s">
        <v>16936</v>
      </c>
      <c r="F934" s="124"/>
      <c r="G934" s="124"/>
      <c r="H934" s="124"/>
      <c r="I934" s="253"/>
      <c r="J934" s="129"/>
      <c r="K934" s="128"/>
      <c r="L934" s="129"/>
      <c r="M934" s="128"/>
      <c r="N934" s="127"/>
      <c r="O934" s="127"/>
      <c r="P934" s="127"/>
      <c r="Q934" s="131"/>
      <c r="R934" s="131"/>
      <c r="S934" s="132"/>
      <c r="T934" s="136"/>
      <c r="U934" s="254"/>
      <c r="V934" s="254"/>
      <c r="W934" s="133" t="e">
        <f>VLOOKUP(TRIM(X934),X10:Y88,2,FALSE)</f>
        <v>#N/A</v>
      </c>
      <c r="X934" s="11" t="str">
        <f t="shared" si="33"/>
        <v/>
      </c>
      <c r="AA934" s="1">
        <f t="shared" si="32"/>
        <v>0</v>
      </c>
    </row>
    <row r="935" spans="1:27" ht="36.75" customHeight="1">
      <c r="A935" s="119"/>
      <c r="B935" s="134" t="s">
        <v>57</v>
      </c>
      <c r="C935" s="122"/>
      <c r="D935" s="122"/>
      <c r="E935" s="123" t="s">
        <v>16937</v>
      </c>
      <c r="F935" s="124"/>
      <c r="G935" s="124"/>
      <c r="H935" s="124"/>
      <c r="I935" s="253"/>
      <c r="J935" s="129"/>
      <c r="K935" s="128"/>
      <c r="L935" s="129"/>
      <c r="M935" s="128"/>
      <c r="N935" s="127"/>
      <c r="O935" s="127"/>
      <c r="P935" s="127"/>
      <c r="Q935" s="131"/>
      <c r="R935" s="131"/>
      <c r="S935" s="132"/>
      <c r="T935" s="136"/>
      <c r="U935" s="254"/>
      <c r="V935" s="254"/>
      <c r="W935" s="133" t="e">
        <f>VLOOKUP(TRIM(X935),X10:Y88,2,FALSE)</f>
        <v>#N/A</v>
      </c>
      <c r="X935" s="11" t="str">
        <f t="shared" si="33"/>
        <v/>
      </c>
      <c r="AA935" s="1">
        <f t="shared" si="32"/>
        <v>0</v>
      </c>
    </row>
    <row r="936" spans="1:27" ht="36.75" customHeight="1">
      <c r="A936" s="119"/>
      <c r="B936" s="134" t="s">
        <v>57</v>
      </c>
      <c r="C936" s="122"/>
      <c r="D936" s="122"/>
      <c r="E936" s="123" t="s">
        <v>16938</v>
      </c>
      <c r="F936" s="124"/>
      <c r="G936" s="124"/>
      <c r="H936" s="124"/>
      <c r="I936" s="253"/>
      <c r="J936" s="129"/>
      <c r="K936" s="128"/>
      <c r="L936" s="129"/>
      <c r="M936" s="128"/>
      <c r="N936" s="127"/>
      <c r="O936" s="127"/>
      <c r="P936" s="127"/>
      <c r="Q936" s="131"/>
      <c r="R936" s="131"/>
      <c r="S936" s="132"/>
      <c r="T936" s="136"/>
      <c r="U936" s="254"/>
      <c r="V936" s="254"/>
      <c r="W936" s="133" t="e">
        <f>VLOOKUP(TRIM(X936),X10:Y88,2,FALSE)</f>
        <v>#N/A</v>
      </c>
      <c r="X936" s="11" t="str">
        <f t="shared" si="33"/>
        <v/>
      </c>
      <c r="AA936" s="1">
        <f t="shared" si="32"/>
        <v>0</v>
      </c>
    </row>
    <row r="937" spans="1:27" ht="36.75" customHeight="1">
      <c r="A937" s="119"/>
      <c r="B937" s="134" t="s">
        <v>57</v>
      </c>
      <c r="C937" s="122"/>
      <c r="D937" s="122"/>
      <c r="E937" s="123" t="s">
        <v>16939</v>
      </c>
      <c r="F937" s="124"/>
      <c r="G937" s="124"/>
      <c r="H937" s="124"/>
      <c r="I937" s="253"/>
      <c r="J937" s="129"/>
      <c r="K937" s="128"/>
      <c r="L937" s="129"/>
      <c r="M937" s="128"/>
      <c r="N937" s="127"/>
      <c r="O937" s="127"/>
      <c r="P937" s="127"/>
      <c r="Q937" s="131"/>
      <c r="R937" s="131"/>
      <c r="S937" s="132"/>
      <c r="T937" s="136"/>
      <c r="U937" s="254"/>
      <c r="V937" s="254"/>
      <c r="W937" s="133" t="e">
        <f>VLOOKUP(TRIM(X937),X10:Y88,2,FALSE)</f>
        <v>#N/A</v>
      </c>
      <c r="X937" s="11" t="str">
        <f t="shared" si="33"/>
        <v/>
      </c>
      <c r="AA937" s="1">
        <f t="shared" si="32"/>
        <v>0</v>
      </c>
    </row>
    <row r="938" spans="1:27" ht="36.75" customHeight="1">
      <c r="A938" s="119"/>
      <c r="B938" s="134" t="s">
        <v>57</v>
      </c>
      <c r="C938" s="122"/>
      <c r="D938" s="122"/>
      <c r="E938" s="123" t="s">
        <v>16940</v>
      </c>
      <c r="F938" s="124"/>
      <c r="G938" s="124"/>
      <c r="H938" s="124"/>
      <c r="I938" s="253"/>
      <c r="J938" s="129"/>
      <c r="K938" s="128"/>
      <c r="L938" s="129"/>
      <c r="M938" s="128"/>
      <c r="N938" s="127"/>
      <c r="O938" s="127"/>
      <c r="P938" s="127"/>
      <c r="Q938" s="131"/>
      <c r="R938" s="131"/>
      <c r="S938" s="132"/>
      <c r="T938" s="136"/>
      <c r="U938" s="254"/>
      <c r="V938" s="254"/>
      <c r="W938" s="133" t="e">
        <f>VLOOKUP(TRIM(X938),X10:Y88,2,FALSE)</f>
        <v>#N/A</v>
      </c>
      <c r="X938" s="11" t="str">
        <f t="shared" si="33"/>
        <v/>
      </c>
      <c r="AA938" s="1">
        <f t="shared" si="32"/>
        <v>0</v>
      </c>
    </row>
    <row r="939" spans="1:27" ht="36.75" customHeight="1">
      <c r="A939" s="119"/>
      <c r="B939" s="134" t="s">
        <v>57</v>
      </c>
      <c r="C939" s="122"/>
      <c r="D939" s="122"/>
      <c r="E939" s="123" t="s">
        <v>16941</v>
      </c>
      <c r="F939" s="124"/>
      <c r="G939" s="124"/>
      <c r="H939" s="124"/>
      <c r="I939" s="253"/>
      <c r="J939" s="129"/>
      <c r="K939" s="128"/>
      <c r="L939" s="129"/>
      <c r="M939" s="128"/>
      <c r="N939" s="127"/>
      <c r="O939" s="127"/>
      <c r="P939" s="127"/>
      <c r="Q939" s="131"/>
      <c r="R939" s="131"/>
      <c r="S939" s="132"/>
      <c r="T939" s="136"/>
      <c r="U939" s="254"/>
      <c r="V939" s="254"/>
      <c r="W939" s="133" t="e">
        <f>VLOOKUP(TRIM(X939),X10:Y88,2,FALSE)</f>
        <v>#N/A</v>
      </c>
      <c r="X939" s="11" t="str">
        <f t="shared" si="33"/>
        <v/>
      </c>
      <c r="AA939" s="1">
        <f t="shared" si="32"/>
        <v>0</v>
      </c>
    </row>
    <row r="940" spans="1:27" ht="36.75" customHeight="1">
      <c r="A940" s="119"/>
      <c r="B940" s="134" t="s">
        <v>57</v>
      </c>
      <c r="C940" s="122"/>
      <c r="D940" s="122"/>
      <c r="E940" s="123" t="s">
        <v>16942</v>
      </c>
      <c r="F940" s="124"/>
      <c r="G940" s="124"/>
      <c r="H940" s="124"/>
      <c r="I940" s="253"/>
      <c r="J940" s="129"/>
      <c r="K940" s="128"/>
      <c r="L940" s="129"/>
      <c r="M940" s="128"/>
      <c r="N940" s="127"/>
      <c r="O940" s="127"/>
      <c r="P940" s="127"/>
      <c r="Q940" s="131"/>
      <c r="R940" s="131"/>
      <c r="S940" s="132"/>
      <c r="T940" s="136"/>
      <c r="U940" s="254"/>
      <c r="V940" s="254"/>
      <c r="W940" s="133" t="e">
        <f>VLOOKUP(TRIM(X940),X10:Y88,2,FALSE)</f>
        <v>#N/A</v>
      </c>
      <c r="X940" s="11" t="str">
        <f t="shared" si="33"/>
        <v/>
      </c>
      <c r="AA940" s="1">
        <f t="shared" si="32"/>
        <v>0</v>
      </c>
    </row>
    <row r="941" spans="1:27" ht="36.75" customHeight="1">
      <c r="A941" s="119"/>
      <c r="B941" s="134" t="s">
        <v>57</v>
      </c>
      <c r="C941" s="122"/>
      <c r="D941" s="122"/>
      <c r="E941" s="123" t="s">
        <v>16943</v>
      </c>
      <c r="F941" s="124"/>
      <c r="G941" s="124"/>
      <c r="H941" s="124"/>
      <c r="I941" s="253"/>
      <c r="J941" s="129"/>
      <c r="K941" s="128"/>
      <c r="L941" s="129"/>
      <c r="M941" s="128"/>
      <c r="N941" s="127"/>
      <c r="O941" s="127"/>
      <c r="P941" s="127"/>
      <c r="Q941" s="131"/>
      <c r="R941" s="131"/>
      <c r="S941" s="132"/>
      <c r="T941" s="136"/>
      <c r="U941" s="254"/>
      <c r="V941" s="254"/>
      <c r="W941" s="133" t="e">
        <f>VLOOKUP(TRIM(X941),X10:Y88,2,FALSE)</f>
        <v>#N/A</v>
      </c>
      <c r="X941" s="11" t="str">
        <f t="shared" si="33"/>
        <v/>
      </c>
      <c r="AA941" s="1">
        <f t="shared" si="32"/>
        <v>0</v>
      </c>
    </row>
    <row r="942" spans="1:27" ht="36.75" customHeight="1">
      <c r="A942" s="119"/>
      <c r="B942" s="134" t="s">
        <v>57</v>
      </c>
      <c r="C942" s="122"/>
      <c r="D942" s="122"/>
      <c r="E942" s="123" t="s">
        <v>16944</v>
      </c>
      <c r="F942" s="124"/>
      <c r="G942" s="124"/>
      <c r="H942" s="124"/>
      <c r="I942" s="253"/>
      <c r="J942" s="129"/>
      <c r="K942" s="128"/>
      <c r="L942" s="129"/>
      <c r="M942" s="128"/>
      <c r="N942" s="127"/>
      <c r="O942" s="127"/>
      <c r="P942" s="127"/>
      <c r="Q942" s="131"/>
      <c r="R942" s="131"/>
      <c r="S942" s="132"/>
      <c r="T942" s="136"/>
      <c r="U942" s="254"/>
      <c r="V942" s="254"/>
      <c r="W942" s="133" t="e">
        <f>VLOOKUP(TRIM(X942),X10:Y88,2,FALSE)</f>
        <v>#N/A</v>
      </c>
      <c r="X942" s="11" t="str">
        <f t="shared" si="33"/>
        <v/>
      </c>
      <c r="AA942" s="1">
        <f t="shared" si="32"/>
        <v>0</v>
      </c>
    </row>
    <row r="943" spans="1:27" ht="36.75" customHeight="1">
      <c r="A943" s="119"/>
      <c r="B943" s="134" t="s">
        <v>57</v>
      </c>
      <c r="C943" s="122"/>
      <c r="D943" s="122"/>
      <c r="E943" s="123" t="s">
        <v>16945</v>
      </c>
      <c r="F943" s="124"/>
      <c r="G943" s="124"/>
      <c r="H943" s="124"/>
      <c r="I943" s="253"/>
      <c r="J943" s="129"/>
      <c r="K943" s="128"/>
      <c r="L943" s="129"/>
      <c r="M943" s="128"/>
      <c r="N943" s="127"/>
      <c r="O943" s="127"/>
      <c r="P943" s="127"/>
      <c r="Q943" s="131"/>
      <c r="R943" s="131"/>
      <c r="S943" s="132"/>
      <c r="T943" s="136"/>
      <c r="U943" s="254"/>
      <c r="V943" s="254"/>
      <c r="W943" s="133" t="e">
        <f>VLOOKUP(TRIM(X943),X10:Y88,2,FALSE)</f>
        <v>#N/A</v>
      </c>
      <c r="X943" s="11" t="str">
        <f t="shared" si="33"/>
        <v/>
      </c>
      <c r="AA943" s="1">
        <f t="shared" si="32"/>
        <v>0</v>
      </c>
    </row>
    <row r="944" spans="1:27" ht="36.75" customHeight="1">
      <c r="A944" s="119"/>
      <c r="B944" s="134" t="s">
        <v>57</v>
      </c>
      <c r="C944" s="122"/>
      <c r="D944" s="122"/>
      <c r="E944" s="123" t="s">
        <v>16946</v>
      </c>
      <c r="F944" s="124"/>
      <c r="G944" s="124"/>
      <c r="H944" s="124"/>
      <c r="I944" s="253"/>
      <c r="J944" s="129"/>
      <c r="K944" s="128"/>
      <c r="L944" s="129"/>
      <c r="M944" s="128"/>
      <c r="N944" s="127"/>
      <c r="O944" s="127"/>
      <c r="P944" s="127"/>
      <c r="Q944" s="131"/>
      <c r="R944" s="131"/>
      <c r="S944" s="132"/>
      <c r="T944" s="136"/>
      <c r="U944" s="254"/>
      <c r="V944" s="254"/>
      <c r="W944" s="133" t="e">
        <f>VLOOKUP(TRIM(X944),X10:Y88,2,FALSE)</f>
        <v>#N/A</v>
      </c>
      <c r="X944" s="11" t="str">
        <f t="shared" si="33"/>
        <v/>
      </c>
      <c r="AA944" s="1">
        <f t="shared" si="32"/>
        <v>0</v>
      </c>
    </row>
    <row r="945" spans="1:27" ht="36.75" customHeight="1">
      <c r="A945" s="119"/>
      <c r="B945" s="134" t="s">
        <v>57</v>
      </c>
      <c r="C945" s="122"/>
      <c r="D945" s="122"/>
      <c r="E945" s="123" t="s">
        <v>16947</v>
      </c>
      <c r="F945" s="124"/>
      <c r="G945" s="124"/>
      <c r="H945" s="124"/>
      <c r="I945" s="253"/>
      <c r="J945" s="129"/>
      <c r="K945" s="128"/>
      <c r="L945" s="129"/>
      <c r="M945" s="128"/>
      <c r="N945" s="127"/>
      <c r="O945" s="127"/>
      <c r="P945" s="127"/>
      <c r="Q945" s="131"/>
      <c r="R945" s="131"/>
      <c r="S945" s="132"/>
      <c r="T945" s="136"/>
      <c r="U945" s="254"/>
      <c r="V945" s="254"/>
      <c r="W945" s="133" t="e">
        <f>VLOOKUP(TRIM(X945),X10:Y88,2,FALSE)</f>
        <v>#N/A</v>
      </c>
      <c r="X945" s="11" t="str">
        <f t="shared" si="33"/>
        <v/>
      </c>
      <c r="AA945" s="1">
        <f t="shared" si="32"/>
        <v>0</v>
      </c>
    </row>
    <row r="946" spans="1:27" ht="36.75" customHeight="1">
      <c r="A946" s="119"/>
      <c r="B946" s="134" t="s">
        <v>57</v>
      </c>
      <c r="C946" s="122"/>
      <c r="D946" s="122"/>
      <c r="E946" s="123" t="s">
        <v>16948</v>
      </c>
      <c r="F946" s="124"/>
      <c r="G946" s="124"/>
      <c r="H946" s="124"/>
      <c r="I946" s="253"/>
      <c r="J946" s="129"/>
      <c r="K946" s="128"/>
      <c r="L946" s="129"/>
      <c r="M946" s="128"/>
      <c r="N946" s="127"/>
      <c r="O946" s="127"/>
      <c r="P946" s="127"/>
      <c r="Q946" s="131"/>
      <c r="R946" s="131"/>
      <c r="S946" s="132"/>
      <c r="T946" s="136"/>
      <c r="U946" s="254"/>
      <c r="V946" s="254"/>
      <c r="W946" s="133" t="e">
        <f>VLOOKUP(TRIM(X946),X10:Y88,2,FALSE)</f>
        <v>#N/A</v>
      </c>
      <c r="X946" s="11" t="str">
        <f t="shared" si="33"/>
        <v/>
      </c>
      <c r="AA946" s="1">
        <f t="shared" si="32"/>
        <v>0</v>
      </c>
    </row>
    <row r="947" spans="1:27" ht="36.75" customHeight="1">
      <c r="A947" s="119"/>
      <c r="B947" s="134" t="s">
        <v>57</v>
      </c>
      <c r="C947" s="122"/>
      <c r="D947" s="122"/>
      <c r="E947" s="123" t="s">
        <v>16949</v>
      </c>
      <c r="F947" s="124"/>
      <c r="G947" s="124"/>
      <c r="H947" s="124"/>
      <c r="I947" s="253"/>
      <c r="J947" s="129"/>
      <c r="K947" s="128"/>
      <c r="L947" s="129"/>
      <c r="M947" s="128"/>
      <c r="N947" s="127"/>
      <c r="O947" s="127"/>
      <c r="P947" s="127"/>
      <c r="Q947" s="131"/>
      <c r="R947" s="131"/>
      <c r="S947" s="132"/>
      <c r="T947" s="136"/>
      <c r="U947" s="254"/>
      <c r="V947" s="254"/>
      <c r="W947" s="133" t="e">
        <f>VLOOKUP(TRIM(X947),X10:Y88,2,FALSE)</f>
        <v>#N/A</v>
      </c>
      <c r="X947" s="11" t="str">
        <f t="shared" si="33"/>
        <v/>
      </c>
      <c r="AA947" s="1">
        <f t="shared" si="32"/>
        <v>0</v>
      </c>
    </row>
    <row r="948" spans="1:27" ht="36.75" customHeight="1">
      <c r="A948" s="119"/>
      <c r="B948" s="134" t="s">
        <v>57</v>
      </c>
      <c r="C948" s="122"/>
      <c r="D948" s="122"/>
      <c r="E948" s="123" t="s">
        <v>16950</v>
      </c>
      <c r="F948" s="124"/>
      <c r="G948" s="124"/>
      <c r="H948" s="124"/>
      <c r="I948" s="253"/>
      <c r="J948" s="129"/>
      <c r="K948" s="128"/>
      <c r="L948" s="129"/>
      <c r="M948" s="128"/>
      <c r="N948" s="127"/>
      <c r="O948" s="127"/>
      <c r="P948" s="127"/>
      <c r="Q948" s="131"/>
      <c r="R948" s="131"/>
      <c r="S948" s="132"/>
      <c r="T948" s="136"/>
      <c r="U948" s="254"/>
      <c r="V948" s="254"/>
      <c r="W948" s="133" t="e">
        <f>VLOOKUP(TRIM(X948),X10:Y88,2,FALSE)</f>
        <v>#N/A</v>
      </c>
      <c r="X948" s="11" t="str">
        <f t="shared" si="33"/>
        <v/>
      </c>
      <c r="AA948" s="1">
        <f t="shared" si="32"/>
        <v>0</v>
      </c>
    </row>
    <row r="949" spans="1:27" ht="36.75" customHeight="1">
      <c r="A949" s="119"/>
      <c r="B949" s="134" t="s">
        <v>57</v>
      </c>
      <c r="C949" s="122"/>
      <c r="D949" s="122"/>
      <c r="E949" s="123" t="s">
        <v>16951</v>
      </c>
      <c r="F949" s="124"/>
      <c r="G949" s="124"/>
      <c r="H949" s="124"/>
      <c r="I949" s="253"/>
      <c r="J949" s="129"/>
      <c r="K949" s="128"/>
      <c r="L949" s="129"/>
      <c r="M949" s="128"/>
      <c r="N949" s="127"/>
      <c r="O949" s="127"/>
      <c r="P949" s="127"/>
      <c r="Q949" s="131"/>
      <c r="R949" s="131"/>
      <c r="S949" s="132"/>
      <c r="T949" s="136"/>
      <c r="U949" s="254"/>
      <c r="V949" s="254"/>
      <c r="W949" s="133" t="e">
        <f>VLOOKUP(TRIM(X949),X10:Y88,2,FALSE)</f>
        <v>#N/A</v>
      </c>
      <c r="X949" s="11" t="str">
        <f t="shared" si="33"/>
        <v/>
      </c>
      <c r="AA949" s="1">
        <f t="shared" si="32"/>
        <v>0</v>
      </c>
    </row>
    <row r="950" spans="1:27" ht="36.75" customHeight="1">
      <c r="A950" s="119"/>
      <c r="B950" s="134" t="s">
        <v>57</v>
      </c>
      <c r="C950" s="122"/>
      <c r="D950" s="122"/>
      <c r="E950" s="123" t="s">
        <v>16952</v>
      </c>
      <c r="F950" s="124"/>
      <c r="G950" s="124"/>
      <c r="H950" s="124"/>
      <c r="I950" s="253"/>
      <c r="J950" s="129"/>
      <c r="K950" s="128"/>
      <c r="L950" s="129"/>
      <c r="M950" s="128"/>
      <c r="N950" s="127"/>
      <c r="O950" s="127"/>
      <c r="P950" s="127"/>
      <c r="Q950" s="131"/>
      <c r="R950" s="131"/>
      <c r="S950" s="132"/>
      <c r="T950" s="136"/>
      <c r="U950" s="254"/>
      <c r="V950" s="254"/>
      <c r="W950" s="133" t="e">
        <f>VLOOKUP(TRIM(X950),X10:Y88,2,FALSE)</f>
        <v>#N/A</v>
      </c>
      <c r="X950" s="11" t="str">
        <f t="shared" si="33"/>
        <v/>
      </c>
      <c r="AA950" s="1">
        <f t="shared" si="32"/>
        <v>0</v>
      </c>
    </row>
    <row r="951" spans="1:27" ht="36.75" customHeight="1">
      <c r="A951" s="119"/>
      <c r="B951" s="134" t="s">
        <v>57</v>
      </c>
      <c r="C951" s="122"/>
      <c r="D951" s="122"/>
      <c r="E951" s="123" t="s">
        <v>16953</v>
      </c>
      <c r="F951" s="124"/>
      <c r="G951" s="124"/>
      <c r="H951" s="124"/>
      <c r="I951" s="253"/>
      <c r="J951" s="129"/>
      <c r="K951" s="128"/>
      <c r="L951" s="129"/>
      <c r="M951" s="128"/>
      <c r="N951" s="127"/>
      <c r="O951" s="127"/>
      <c r="P951" s="127"/>
      <c r="Q951" s="131"/>
      <c r="R951" s="131"/>
      <c r="S951" s="132"/>
      <c r="T951" s="136"/>
      <c r="U951" s="254"/>
      <c r="V951" s="254"/>
      <c r="W951" s="133" t="e">
        <f>VLOOKUP(TRIM(X951),X10:Y88,2,FALSE)</f>
        <v>#N/A</v>
      </c>
      <c r="X951" s="11" t="str">
        <f t="shared" si="33"/>
        <v/>
      </c>
      <c r="AA951" s="1">
        <f t="shared" si="32"/>
        <v>0</v>
      </c>
    </row>
    <row r="952" spans="1:27" ht="36.75" customHeight="1">
      <c r="A952" s="119"/>
      <c r="B952" s="134" t="s">
        <v>57</v>
      </c>
      <c r="C952" s="122"/>
      <c r="D952" s="122"/>
      <c r="E952" s="123" t="s">
        <v>16954</v>
      </c>
      <c r="F952" s="124"/>
      <c r="G952" s="124"/>
      <c r="H952" s="124"/>
      <c r="I952" s="253"/>
      <c r="J952" s="129"/>
      <c r="K952" s="128"/>
      <c r="L952" s="129"/>
      <c r="M952" s="128"/>
      <c r="N952" s="127"/>
      <c r="O952" s="127"/>
      <c r="P952" s="127"/>
      <c r="Q952" s="131"/>
      <c r="R952" s="131"/>
      <c r="S952" s="132"/>
      <c r="T952" s="136"/>
      <c r="U952" s="254"/>
      <c r="V952" s="254"/>
      <c r="W952" s="133" t="e">
        <f>VLOOKUP(TRIM(X952),X10:Y88,2,FALSE)</f>
        <v>#N/A</v>
      </c>
      <c r="X952" s="11" t="str">
        <f t="shared" si="33"/>
        <v/>
      </c>
      <c r="AA952" s="1">
        <f t="shared" si="32"/>
        <v>0</v>
      </c>
    </row>
    <row r="953" spans="1:27" ht="36.75" customHeight="1">
      <c r="A953" s="119"/>
      <c r="B953" s="134" t="s">
        <v>57</v>
      </c>
      <c r="C953" s="122"/>
      <c r="D953" s="122"/>
      <c r="E953" s="123" t="s">
        <v>16955</v>
      </c>
      <c r="F953" s="124"/>
      <c r="G953" s="124"/>
      <c r="H953" s="124"/>
      <c r="I953" s="253"/>
      <c r="J953" s="129"/>
      <c r="K953" s="128"/>
      <c r="L953" s="129"/>
      <c r="M953" s="128"/>
      <c r="N953" s="127"/>
      <c r="O953" s="127"/>
      <c r="P953" s="127"/>
      <c r="Q953" s="131"/>
      <c r="R953" s="131"/>
      <c r="S953" s="132"/>
      <c r="T953" s="136"/>
      <c r="U953" s="254"/>
      <c r="V953" s="254"/>
      <c r="W953" s="133" t="e">
        <f>VLOOKUP(TRIM(X953),X10:Y88,2,FALSE)</f>
        <v>#N/A</v>
      </c>
      <c r="X953" s="11" t="str">
        <f t="shared" si="33"/>
        <v/>
      </c>
      <c r="AA953" s="1">
        <f t="shared" si="32"/>
        <v>0</v>
      </c>
    </row>
    <row r="954" spans="1:27" ht="36.75" customHeight="1">
      <c r="A954" s="119"/>
      <c r="B954" s="134" t="s">
        <v>57</v>
      </c>
      <c r="C954" s="122"/>
      <c r="D954" s="122"/>
      <c r="E954" s="123" t="s">
        <v>16956</v>
      </c>
      <c r="F954" s="124"/>
      <c r="G954" s="124"/>
      <c r="H954" s="124"/>
      <c r="I954" s="253"/>
      <c r="J954" s="129"/>
      <c r="K954" s="128"/>
      <c r="L954" s="129"/>
      <c r="M954" s="128"/>
      <c r="N954" s="127"/>
      <c r="O954" s="127"/>
      <c r="P954" s="127"/>
      <c r="Q954" s="131"/>
      <c r="R954" s="131"/>
      <c r="S954" s="132"/>
      <c r="T954" s="136"/>
      <c r="U954" s="254"/>
      <c r="V954" s="254"/>
      <c r="W954" s="133" t="e">
        <f>VLOOKUP(TRIM(X954),X10:Y88,2,FALSE)</f>
        <v>#N/A</v>
      </c>
      <c r="X954" s="11" t="str">
        <f t="shared" si="33"/>
        <v/>
      </c>
      <c r="AA954" s="1">
        <f t="shared" si="32"/>
        <v>0</v>
      </c>
    </row>
    <row r="955" spans="1:27" ht="36.75" customHeight="1">
      <c r="A955" s="119"/>
      <c r="B955" s="134" t="s">
        <v>57</v>
      </c>
      <c r="C955" s="122"/>
      <c r="D955" s="122"/>
      <c r="E955" s="123" t="s">
        <v>16957</v>
      </c>
      <c r="F955" s="124"/>
      <c r="G955" s="124"/>
      <c r="H955" s="124"/>
      <c r="I955" s="253"/>
      <c r="J955" s="129"/>
      <c r="K955" s="128"/>
      <c r="L955" s="129"/>
      <c r="M955" s="128"/>
      <c r="N955" s="127"/>
      <c r="O955" s="127"/>
      <c r="P955" s="127"/>
      <c r="Q955" s="131"/>
      <c r="R955" s="131"/>
      <c r="S955" s="132"/>
      <c r="T955" s="136"/>
      <c r="U955" s="254"/>
      <c r="V955" s="254"/>
      <c r="W955" s="133" t="e">
        <f>VLOOKUP(TRIM(X955),X10:Y88,2,FALSE)</f>
        <v>#N/A</v>
      </c>
      <c r="X955" s="11" t="str">
        <f t="shared" si="33"/>
        <v/>
      </c>
      <c r="AA955" s="1">
        <f t="shared" si="32"/>
        <v>0</v>
      </c>
    </row>
    <row r="956" spans="1:27" ht="36.75" customHeight="1">
      <c r="A956" s="119"/>
      <c r="B956" s="134" t="s">
        <v>57</v>
      </c>
      <c r="C956" s="122"/>
      <c r="D956" s="122"/>
      <c r="E956" s="123" t="s">
        <v>16958</v>
      </c>
      <c r="F956" s="124"/>
      <c r="G956" s="124"/>
      <c r="H956" s="124"/>
      <c r="I956" s="253"/>
      <c r="J956" s="129"/>
      <c r="K956" s="128"/>
      <c r="L956" s="129"/>
      <c r="M956" s="128"/>
      <c r="N956" s="127"/>
      <c r="O956" s="127"/>
      <c r="P956" s="127"/>
      <c r="Q956" s="131"/>
      <c r="R956" s="131"/>
      <c r="S956" s="132"/>
      <c r="T956" s="136"/>
      <c r="U956" s="254"/>
      <c r="V956" s="254"/>
      <c r="W956" s="133" t="e">
        <f>VLOOKUP(TRIM(X956),X10:Y88,2,FALSE)</f>
        <v>#N/A</v>
      </c>
      <c r="X956" s="11" t="str">
        <f t="shared" si="33"/>
        <v/>
      </c>
      <c r="AA956" s="1">
        <f t="shared" si="32"/>
        <v>0</v>
      </c>
    </row>
    <row r="957" spans="1:27" ht="36.75" customHeight="1">
      <c r="A957" s="119"/>
      <c r="B957" s="134" t="s">
        <v>57</v>
      </c>
      <c r="C957" s="122"/>
      <c r="D957" s="122"/>
      <c r="E957" s="123" t="s">
        <v>16959</v>
      </c>
      <c r="F957" s="124"/>
      <c r="G957" s="124"/>
      <c r="H957" s="124"/>
      <c r="I957" s="253"/>
      <c r="J957" s="129"/>
      <c r="K957" s="128"/>
      <c r="L957" s="129"/>
      <c r="M957" s="128"/>
      <c r="N957" s="127"/>
      <c r="O957" s="127"/>
      <c r="P957" s="127"/>
      <c r="Q957" s="131"/>
      <c r="R957" s="131"/>
      <c r="S957" s="132"/>
      <c r="T957" s="136"/>
      <c r="U957" s="254"/>
      <c r="V957" s="254"/>
      <c r="W957" s="133" t="e">
        <f>VLOOKUP(TRIM(X957),X10:Y88,2,FALSE)</f>
        <v>#N/A</v>
      </c>
      <c r="X957" s="11" t="str">
        <f t="shared" si="33"/>
        <v/>
      </c>
      <c r="AA957" s="1">
        <f t="shared" si="32"/>
        <v>0</v>
      </c>
    </row>
    <row r="958" spans="1:27" ht="36.75" customHeight="1">
      <c r="A958" s="119"/>
      <c r="B958" s="134" t="s">
        <v>57</v>
      </c>
      <c r="C958" s="122"/>
      <c r="D958" s="122"/>
      <c r="E958" s="123" t="s">
        <v>16960</v>
      </c>
      <c r="F958" s="124"/>
      <c r="G958" s="124"/>
      <c r="H958" s="124"/>
      <c r="I958" s="253"/>
      <c r="J958" s="129"/>
      <c r="K958" s="128"/>
      <c r="L958" s="129"/>
      <c r="M958" s="128"/>
      <c r="N958" s="127"/>
      <c r="O958" s="127"/>
      <c r="P958" s="127"/>
      <c r="Q958" s="131"/>
      <c r="R958" s="131"/>
      <c r="S958" s="132"/>
      <c r="T958" s="136"/>
      <c r="U958" s="254"/>
      <c r="V958" s="254"/>
      <c r="W958" s="133" t="e">
        <f>VLOOKUP(TRIM(X958),X10:Y88,2,FALSE)</f>
        <v>#N/A</v>
      </c>
      <c r="X958" s="11" t="str">
        <f t="shared" si="33"/>
        <v/>
      </c>
      <c r="AA958" s="1">
        <f t="shared" si="32"/>
        <v>0</v>
      </c>
    </row>
    <row r="959" spans="1:27" ht="36.75" customHeight="1">
      <c r="A959" s="119"/>
      <c r="B959" s="134" t="s">
        <v>57</v>
      </c>
      <c r="C959" s="122"/>
      <c r="D959" s="122"/>
      <c r="E959" s="123" t="s">
        <v>16961</v>
      </c>
      <c r="F959" s="124"/>
      <c r="G959" s="124"/>
      <c r="H959" s="124"/>
      <c r="I959" s="253"/>
      <c r="J959" s="129"/>
      <c r="K959" s="128"/>
      <c r="L959" s="129"/>
      <c r="M959" s="128"/>
      <c r="N959" s="127"/>
      <c r="O959" s="127"/>
      <c r="P959" s="127"/>
      <c r="Q959" s="131"/>
      <c r="R959" s="131"/>
      <c r="S959" s="132"/>
      <c r="T959" s="136"/>
      <c r="U959" s="254"/>
      <c r="V959" s="254"/>
      <c r="W959" s="133" t="e">
        <f>VLOOKUP(TRIM(X959),X10:Y88,2,FALSE)</f>
        <v>#N/A</v>
      </c>
      <c r="X959" s="11" t="str">
        <f t="shared" si="33"/>
        <v/>
      </c>
      <c r="AA959" s="1">
        <f t="shared" si="32"/>
        <v>0</v>
      </c>
    </row>
    <row r="960" spans="1:27" ht="36.75" customHeight="1">
      <c r="A960" s="119"/>
      <c r="B960" s="134" t="s">
        <v>57</v>
      </c>
      <c r="C960" s="122"/>
      <c r="D960" s="122"/>
      <c r="E960" s="123" t="s">
        <v>16962</v>
      </c>
      <c r="F960" s="124"/>
      <c r="G960" s="124"/>
      <c r="H960" s="124"/>
      <c r="I960" s="253"/>
      <c r="J960" s="129"/>
      <c r="K960" s="128"/>
      <c r="L960" s="129"/>
      <c r="M960" s="128"/>
      <c r="N960" s="127"/>
      <c r="O960" s="127"/>
      <c r="P960" s="127"/>
      <c r="Q960" s="131"/>
      <c r="R960" s="131"/>
      <c r="S960" s="132"/>
      <c r="T960" s="136"/>
      <c r="U960" s="254"/>
      <c r="V960" s="254"/>
      <c r="W960" s="133" t="e">
        <f>VLOOKUP(TRIM(X960),X10:Y88,2,FALSE)</f>
        <v>#N/A</v>
      </c>
      <c r="X960" s="11" t="str">
        <f t="shared" si="33"/>
        <v/>
      </c>
      <c r="AA960" s="1">
        <f t="shared" si="32"/>
        <v>0</v>
      </c>
    </row>
    <row r="961" spans="1:27" ht="36.75" customHeight="1">
      <c r="A961" s="119"/>
      <c r="B961" s="134" t="s">
        <v>57</v>
      </c>
      <c r="C961" s="122"/>
      <c r="D961" s="122"/>
      <c r="E961" s="123" t="s">
        <v>16963</v>
      </c>
      <c r="F961" s="124"/>
      <c r="G961" s="124"/>
      <c r="H961" s="124"/>
      <c r="I961" s="253"/>
      <c r="J961" s="129"/>
      <c r="K961" s="128"/>
      <c r="L961" s="129"/>
      <c r="M961" s="128"/>
      <c r="N961" s="127"/>
      <c r="O961" s="127"/>
      <c r="P961" s="127"/>
      <c r="Q961" s="131"/>
      <c r="R961" s="131"/>
      <c r="S961" s="132"/>
      <c r="T961" s="136"/>
      <c r="U961" s="254"/>
      <c r="V961" s="254"/>
      <c r="W961" s="133" t="e">
        <f>VLOOKUP(TRIM(X961),X10:Y88,2,FALSE)</f>
        <v>#N/A</v>
      </c>
      <c r="X961" s="11" t="str">
        <f t="shared" si="33"/>
        <v/>
      </c>
      <c r="AA961" s="1">
        <f t="shared" si="32"/>
        <v>0</v>
      </c>
    </row>
    <row r="962" spans="1:27" ht="36.75" customHeight="1">
      <c r="A962" s="119"/>
      <c r="B962" s="134" t="s">
        <v>57</v>
      </c>
      <c r="C962" s="122"/>
      <c r="D962" s="122"/>
      <c r="E962" s="123" t="s">
        <v>16964</v>
      </c>
      <c r="F962" s="124"/>
      <c r="G962" s="124"/>
      <c r="H962" s="124"/>
      <c r="I962" s="253"/>
      <c r="J962" s="129"/>
      <c r="K962" s="128"/>
      <c r="L962" s="129"/>
      <c r="M962" s="128"/>
      <c r="N962" s="127"/>
      <c r="O962" s="127"/>
      <c r="P962" s="127"/>
      <c r="Q962" s="131"/>
      <c r="R962" s="131"/>
      <c r="S962" s="132"/>
      <c r="T962" s="136"/>
      <c r="U962" s="254"/>
      <c r="V962" s="254"/>
      <c r="W962" s="133" t="e">
        <f>VLOOKUP(TRIM(X962),X10:Y88,2,FALSE)</f>
        <v>#N/A</v>
      </c>
      <c r="X962" s="11" t="str">
        <f t="shared" si="33"/>
        <v/>
      </c>
      <c r="AA962" s="1">
        <f t="shared" si="32"/>
        <v>0</v>
      </c>
    </row>
    <row r="963" spans="1:27" ht="36.75" customHeight="1">
      <c r="A963" s="119"/>
      <c r="B963" s="134" t="s">
        <v>57</v>
      </c>
      <c r="C963" s="122"/>
      <c r="D963" s="122"/>
      <c r="E963" s="123" t="s">
        <v>16965</v>
      </c>
      <c r="F963" s="124"/>
      <c r="G963" s="124"/>
      <c r="H963" s="124"/>
      <c r="I963" s="253"/>
      <c r="J963" s="127"/>
      <c r="K963" s="255"/>
      <c r="L963" s="127"/>
      <c r="M963" s="255"/>
      <c r="N963" s="127"/>
      <c r="O963" s="127"/>
      <c r="P963" s="127"/>
      <c r="Q963" s="131"/>
      <c r="R963" s="131"/>
      <c r="S963" s="132"/>
      <c r="T963" s="136"/>
      <c r="U963" s="254"/>
      <c r="V963" s="254"/>
      <c r="W963" s="133" t="e">
        <f>VLOOKUP(TRIM(X963),X10:Y88,2,FALSE)</f>
        <v>#N/A</v>
      </c>
      <c r="X963" s="11" t="str">
        <f t="shared" si="33"/>
        <v/>
      </c>
      <c r="AA963" s="1">
        <f t="shared" si="32"/>
        <v>0</v>
      </c>
    </row>
    <row r="964" spans="1:27" ht="36.75" customHeight="1">
      <c r="A964" s="119"/>
      <c r="B964" s="134" t="s">
        <v>57</v>
      </c>
      <c r="C964" s="122"/>
      <c r="D964" s="122"/>
      <c r="E964" s="123" t="s">
        <v>16966</v>
      </c>
      <c r="F964" s="124"/>
      <c r="G964" s="124"/>
      <c r="H964" s="124"/>
      <c r="I964" s="253"/>
      <c r="J964" s="129"/>
      <c r="K964" s="128"/>
      <c r="L964" s="129"/>
      <c r="M964" s="128"/>
      <c r="N964" s="127"/>
      <c r="O964" s="127"/>
      <c r="P964" s="127"/>
      <c r="Q964" s="131"/>
      <c r="R964" s="131"/>
      <c r="S964" s="132"/>
      <c r="T964" s="136"/>
      <c r="U964" s="254"/>
      <c r="V964" s="254"/>
      <c r="W964" s="133" t="e">
        <f>VLOOKUP(TRIM(X964),X10:Y88,2,FALSE)</f>
        <v>#N/A</v>
      </c>
      <c r="X964" s="11" t="str">
        <f t="shared" si="33"/>
        <v/>
      </c>
      <c r="AA964" s="1">
        <f t="shared" si="32"/>
        <v>0</v>
      </c>
    </row>
    <row r="965" spans="1:27" ht="36.75" customHeight="1">
      <c r="A965" s="119"/>
      <c r="B965" s="134" t="s">
        <v>57</v>
      </c>
      <c r="C965" s="122"/>
      <c r="D965" s="122"/>
      <c r="E965" s="123" t="s">
        <v>16967</v>
      </c>
      <c r="F965" s="124"/>
      <c r="G965" s="124"/>
      <c r="H965" s="124"/>
      <c r="I965" s="253"/>
      <c r="J965" s="127"/>
      <c r="K965" s="255"/>
      <c r="L965" s="127"/>
      <c r="M965" s="255"/>
      <c r="N965" s="127"/>
      <c r="O965" s="127"/>
      <c r="P965" s="127"/>
      <c r="Q965" s="131"/>
      <c r="R965" s="131"/>
      <c r="S965" s="132"/>
      <c r="T965" s="136"/>
      <c r="U965" s="254"/>
      <c r="V965" s="254"/>
      <c r="W965" s="133" t="e">
        <f>VLOOKUP(TRIM(X965),X10:Y88,2,FALSE)</f>
        <v>#N/A</v>
      </c>
      <c r="X965" s="11" t="str">
        <f t="shared" si="33"/>
        <v/>
      </c>
      <c r="AA965" s="1">
        <f t="shared" si="32"/>
        <v>0</v>
      </c>
    </row>
    <row r="966" spans="1:27" ht="36.75" customHeight="1">
      <c r="A966" s="119"/>
      <c r="B966" s="134" t="s">
        <v>57</v>
      </c>
      <c r="C966" s="122"/>
      <c r="D966" s="122"/>
      <c r="E966" s="123" t="s">
        <v>16968</v>
      </c>
      <c r="F966" s="124"/>
      <c r="G966" s="124"/>
      <c r="H966" s="124"/>
      <c r="I966" s="253"/>
      <c r="J966" s="129"/>
      <c r="K966" s="128"/>
      <c r="L966" s="129"/>
      <c r="M966" s="128"/>
      <c r="N966" s="127"/>
      <c r="O966" s="127"/>
      <c r="P966" s="127"/>
      <c r="Q966" s="131"/>
      <c r="R966" s="131"/>
      <c r="S966" s="132"/>
      <c r="T966" s="136"/>
      <c r="U966" s="254"/>
      <c r="V966" s="254"/>
      <c r="W966" s="133" t="e">
        <f>VLOOKUP(TRIM(X966),X10:Y88,2,FALSE)</f>
        <v>#N/A</v>
      </c>
      <c r="X966" s="11" t="str">
        <f t="shared" si="33"/>
        <v/>
      </c>
      <c r="AA966" s="1">
        <f t="shared" si="32"/>
        <v>0</v>
      </c>
    </row>
    <row r="967" spans="1:27" ht="36.75" customHeight="1">
      <c r="A967" s="119"/>
      <c r="B967" s="134" t="s">
        <v>57</v>
      </c>
      <c r="C967" s="122"/>
      <c r="D967" s="122"/>
      <c r="E967" s="123" t="s">
        <v>16969</v>
      </c>
      <c r="F967" s="124"/>
      <c r="G967" s="124"/>
      <c r="H967" s="124"/>
      <c r="I967" s="253"/>
      <c r="J967" s="129"/>
      <c r="K967" s="128"/>
      <c r="L967" s="129"/>
      <c r="M967" s="128"/>
      <c r="N967" s="127"/>
      <c r="O967" s="127"/>
      <c r="P967" s="127"/>
      <c r="Q967" s="131"/>
      <c r="R967" s="131"/>
      <c r="S967" s="132"/>
      <c r="T967" s="136"/>
      <c r="U967" s="254"/>
      <c r="V967" s="254"/>
      <c r="W967" s="133" t="e">
        <f>VLOOKUP(TRIM(X967),X10:Y88,2,FALSE)</f>
        <v>#N/A</v>
      </c>
      <c r="X967" s="11" t="str">
        <f t="shared" si="33"/>
        <v/>
      </c>
      <c r="AA967" s="1">
        <f t="shared" si="32"/>
        <v>0</v>
      </c>
    </row>
    <row r="968" spans="1:27" ht="36.75" customHeight="1">
      <c r="A968" s="119"/>
      <c r="B968" s="134" t="s">
        <v>57</v>
      </c>
      <c r="C968" s="122"/>
      <c r="D968" s="122"/>
      <c r="E968" s="123" t="s">
        <v>16970</v>
      </c>
      <c r="F968" s="124"/>
      <c r="G968" s="124"/>
      <c r="H968" s="124"/>
      <c r="I968" s="253"/>
      <c r="J968" s="129"/>
      <c r="K968" s="128"/>
      <c r="L968" s="129"/>
      <c r="M968" s="128"/>
      <c r="N968" s="127"/>
      <c r="O968" s="127"/>
      <c r="P968" s="127"/>
      <c r="Q968" s="131"/>
      <c r="R968" s="131"/>
      <c r="S968" s="132"/>
      <c r="T968" s="136"/>
      <c r="U968" s="254"/>
      <c r="V968" s="254"/>
      <c r="W968" s="133" t="e">
        <f>VLOOKUP(TRIM(X968),X10:Y88,2,FALSE)</f>
        <v>#N/A</v>
      </c>
      <c r="X968" s="11" t="str">
        <f t="shared" si="33"/>
        <v/>
      </c>
      <c r="AA968" s="1">
        <f t="shared" si="32"/>
        <v>0</v>
      </c>
    </row>
    <row r="969" spans="1:27" ht="36.75" customHeight="1">
      <c r="A969" s="119"/>
      <c r="B969" s="134" t="s">
        <v>57</v>
      </c>
      <c r="C969" s="122"/>
      <c r="D969" s="122"/>
      <c r="E969" s="123" t="s">
        <v>16971</v>
      </c>
      <c r="F969" s="124"/>
      <c r="G969" s="124"/>
      <c r="H969" s="124"/>
      <c r="I969" s="253"/>
      <c r="J969" s="127"/>
      <c r="K969" s="255"/>
      <c r="L969" s="127"/>
      <c r="M969" s="255"/>
      <c r="N969" s="127"/>
      <c r="O969" s="127"/>
      <c r="P969" s="127"/>
      <c r="Q969" s="131"/>
      <c r="R969" s="131"/>
      <c r="S969" s="132"/>
      <c r="T969" s="136"/>
      <c r="U969" s="254"/>
      <c r="V969" s="254"/>
      <c r="W969" s="133" t="e">
        <f>VLOOKUP(TRIM(X969),X10:Y88,2,FALSE)</f>
        <v>#N/A</v>
      </c>
      <c r="X969" s="11" t="str">
        <f t="shared" si="33"/>
        <v/>
      </c>
      <c r="AA969" s="1">
        <f t="shared" si="32"/>
        <v>0</v>
      </c>
    </row>
    <row r="970" spans="1:27" ht="36.75" customHeight="1">
      <c r="A970" s="119"/>
      <c r="B970" s="134" t="s">
        <v>57</v>
      </c>
      <c r="C970" s="122"/>
      <c r="D970" s="122"/>
      <c r="E970" s="123" t="s">
        <v>16972</v>
      </c>
      <c r="F970" s="124"/>
      <c r="G970" s="124"/>
      <c r="H970" s="124"/>
      <c r="I970" s="253"/>
      <c r="J970" s="129"/>
      <c r="K970" s="128"/>
      <c r="L970" s="129"/>
      <c r="M970" s="128"/>
      <c r="N970" s="127"/>
      <c r="O970" s="127"/>
      <c r="P970" s="127"/>
      <c r="Q970" s="131"/>
      <c r="R970" s="131"/>
      <c r="S970" s="132"/>
      <c r="T970" s="136"/>
      <c r="U970" s="254"/>
      <c r="V970" s="254"/>
      <c r="W970" s="133" t="e">
        <f>VLOOKUP(TRIM(X970),X10:Y88,2,FALSE)</f>
        <v>#N/A</v>
      </c>
      <c r="X970" s="11" t="str">
        <f t="shared" si="33"/>
        <v/>
      </c>
      <c r="AA970" s="1">
        <f t="shared" si="32"/>
        <v>0</v>
      </c>
    </row>
    <row r="971" spans="1:27" ht="36.75" customHeight="1">
      <c r="A971" s="119"/>
      <c r="B971" s="134" t="s">
        <v>57</v>
      </c>
      <c r="C971" s="122"/>
      <c r="D971" s="122"/>
      <c r="E971" s="123" t="s">
        <v>16973</v>
      </c>
      <c r="F971" s="124"/>
      <c r="G971" s="124"/>
      <c r="H971" s="124"/>
      <c r="I971" s="253"/>
      <c r="J971" s="129"/>
      <c r="K971" s="128"/>
      <c r="L971" s="129"/>
      <c r="M971" s="128"/>
      <c r="N971" s="127"/>
      <c r="O971" s="127"/>
      <c r="P971" s="127"/>
      <c r="Q971" s="131"/>
      <c r="R971" s="131"/>
      <c r="S971" s="132"/>
      <c r="T971" s="136"/>
      <c r="U971" s="254"/>
      <c r="V971" s="254"/>
      <c r="W971" s="133" t="e">
        <f>VLOOKUP(TRIM(X971),X10:Y88,2,FALSE)</f>
        <v>#N/A</v>
      </c>
      <c r="X971" s="11" t="str">
        <f t="shared" si="33"/>
        <v/>
      </c>
      <c r="AA971" s="1">
        <f t="shared" si="32"/>
        <v>0</v>
      </c>
    </row>
    <row r="972" spans="1:27" ht="36.75" customHeight="1">
      <c r="A972" s="119"/>
      <c r="B972" s="134" t="s">
        <v>57</v>
      </c>
      <c r="C972" s="122"/>
      <c r="D972" s="122"/>
      <c r="E972" s="123" t="s">
        <v>16974</v>
      </c>
      <c r="F972" s="124"/>
      <c r="G972" s="124"/>
      <c r="H972" s="124"/>
      <c r="I972" s="253"/>
      <c r="J972" s="129"/>
      <c r="K972" s="128"/>
      <c r="L972" s="129"/>
      <c r="M972" s="128"/>
      <c r="N972" s="127"/>
      <c r="O972" s="127"/>
      <c r="P972" s="127"/>
      <c r="Q972" s="131"/>
      <c r="R972" s="131"/>
      <c r="S972" s="132"/>
      <c r="T972" s="136"/>
      <c r="U972" s="254"/>
      <c r="V972" s="254"/>
      <c r="W972" s="133" t="e">
        <f>VLOOKUP(TRIM(X972),X10:Y88,2,FALSE)</f>
        <v>#N/A</v>
      </c>
      <c r="X972" s="11" t="str">
        <f t="shared" si="33"/>
        <v/>
      </c>
      <c r="AA972" s="1">
        <f t="shared" si="32"/>
        <v>0</v>
      </c>
    </row>
    <row r="973" spans="1:27" ht="36.75" customHeight="1">
      <c r="A973" s="119"/>
      <c r="B973" s="134" t="s">
        <v>57</v>
      </c>
      <c r="C973" s="122"/>
      <c r="D973" s="122"/>
      <c r="E973" s="123" t="s">
        <v>16975</v>
      </c>
      <c r="F973" s="124"/>
      <c r="G973" s="124"/>
      <c r="H973" s="124"/>
      <c r="I973" s="253"/>
      <c r="J973" s="129"/>
      <c r="K973" s="128"/>
      <c r="L973" s="129"/>
      <c r="M973" s="128"/>
      <c r="N973" s="127"/>
      <c r="O973" s="127"/>
      <c r="P973" s="127"/>
      <c r="Q973" s="131"/>
      <c r="R973" s="131"/>
      <c r="S973" s="132"/>
      <c r="T973" s="136"/>
      <c r="U973" s="254"/>
      <c r="V973" s="254"/>
      <c r="W973" s="133" t="e">
        <f>VLOOKUP(TRIM(X973),X10:Y88,2,FALSE)</f>
        <v>#N/A</v>
      </c>
      <c r="X973" s="11" t="str">
        <f t="shared" si="33"/>
        <v/>
      </c>
      <c r="AA973" s="1">
        <f t="shared" si="32"/>
        <v>0</v>
      </c>
    </row>
    <row r="974" spans="1:27" ht="36.75" customHeight="1">
      <c r="A974" s="119"/>
      <c r="B974" s="134" t="s">
        <v>57</v>
      </c>
      <c r="C974" s="122"/>
      <c r="D974" s="122"/>
      <c r="E974" s="123" t="s">
        <v>16976</v>
      </c>
      <c r="F974" s="124"/>
      <c r="G974" s="124"/>
      <c r="H974" s="124"/>
      <c r="I974" s="253"/>
      <c r="J974" s="129"/>
      <c r="K974" s="128"/>
      <c r="L974" s="129"/>
      <c r="M974" s="128"/>
      <c r="N974" s="127"/>
      <c r="O974" s="127"/>
      <c r="P974" s="127"/>
      <c r="Q974" s="131"/>
      <c r="R974" s="131"/>
      <c r="S974" s="132"/>
      <c r="T974" s="136"/>
      <c r="U974" s="254"/>
      <c r="V974" s="254"/>
      <c r="W974" s="133" t="e">
        <f>VLOOKUP(TRIM(X974),X10:Y88,2,FALSE)</f>
        <v>#N/A</v>
      </c>
      <c r="X974" s="11" t="str">
        <f t="shared" si="33"/>
        <v/>
      </c>
      <c r="AA974" s="1">
        <f t="shared" si="32"/>
        <v>0</v>
      </c>
    </row>
    <row r="975" spans="1:27" ht="36.75" customHeight="1">
      <c r="A975" s="119"/>
      <c r="B975" s="134" t="s">
        <v>57</v>
      </c>
      <c r="C975" s="122"/>
      <c r="D975" s="122"/>
      <c r="E975" s="123" t="s">
        <v>16977</v>
      </c>
      <c r="F975" s="124"/>
      <c r="G975" s="124"/>
      <c r="H975" s="124"/>
      <c r="I975" s="253"/>
      <c r="J975" s="129"/>
      <c r="K975" s="128"/>
      <c r="L975" s="129"/>
      <c r="M975" s="128"/>
      <c r="N975" s="127"/>
      <c r="O975" s="127"/>
      <c r="P975" s="127"/>
      <c r="Q975" s="131"/>
      <c r="R975" s="131"/>
      <c r="S975" s="132"/>
      <c r="T975" s="136"/>
      <c r="U975" s="254"/>
      <c r="V975" s="254"/>
      <c r="W975" s="133" t="e">
        <f>VLOOKUP(TRIM(X975),X10:Y88,2,FALSE)</f>
        <v>#N/A</v>
      </c>
      <c r="X975" s="11" t="str">
        <f t="shared" si="33"/>
        <v/>
      </c>
      <c r="AA975" s="1">
        <f t="shared" si="32"/>
        <v>0</v>
      </c>
    </row>
    <row r="976" spans="1:27" ht="36.75" customHeight="1">
      <c r="A976" s="119"/>
      <c r="B976" s="134" t="s">
        <v>57</v>
      </c>
      <c r="C976" s="122"/>
      <c r="D976" s="122"/>
      <c r="E976" s="123" t="s">
        <v>16978</v>
      </c>
      <c r="F976" s="124"/>
      <c r="G976" s="124"/>
      <c r="H976" s="124"/>
      <c r="I976" s="253"/>
      <c r="J976" s="129"/>
      <c r="K976" s="128"/>
      <c r="L976" s="129"/>
      <c r="M976" s="128"/>
      <c r="N976" s="127"/>
      <c r="O976" s="127"/>
      <c r="P976" s="127"/>
      <c r="Q976" s="131"/>
      <c r="R976" s="131"/>
      <c r="S976" s="132"/>
      <c r="T976" s="136"/>
      <c r="U976" s="254"/>
      <c r="V976" s="254"/>
      <c r="W976" s="133" t="e">
        <f>VLOOKUP(TRIM(X976),X10:Y88,2,FALSE)</f>
        <v>#N/A</v>
      </c>
      <c r="X976" s="11" t="str">
        <f t="shared" si="33"/>
        <v/>
      </c>
      <c r="AA976" s="1">
        <f t="shared" si="32"/>
        <v>0</v>
      </c>
    </row>
    <row r="977" spans="1:27" ht="36.75" customHeight="1">
      <c r="A977" s="119"/>
      <c r="B977" s="134" t="s">
        <v>57</v>
      </c>
      <c r="C977" s="122"/>
      <c r="D977" s="122"/>
      <c r="E977" s="123" t="s">
        <v>16979</v>
      </c>
      <c r="F977" s="124"/>
      <c r="G977" s="124"/>
      <c r="H977" s="124"/>
      <c r="I977" s="253"/>
      <c r="J977" s="129"/>
      <c r="K977" s="128"/>
      <c r="L977" s="129"/>
      <c r="M977" s="128"/>
      <c r="N977" s="127"/>
      <c r="O977" s="127"/>
      <c r="P977" s="127"/>
      <c r="Q977" s="131"/>
      <c r="R977" s="131"/>
      <c r="S977" s="132"/>
      <c r="T977" s="136"/>
      <c r="U977" s="254"/>
      <c r="V977" s="254"/>
      <c r="W977" s="133" t="e">
        <f>VLOOKUP(TRIM(X977),X10:Y88,2,FALSE)</f>
        <v>#N/A</v>
      </c>
      <c r="X977" s="11" t="str">
        <f t="shared" si="33"/>
        <v/>
      </c>
      <c r="AA977" s="1">
        <f t="shared" si="32"/>
        <v>0</v>
      </c>
    </row>
    <row r="978" spans="1:27" ht="36.75" customHeight="1">
      <c r="A978" s="119"/>
      <c r="B978" s="134" t="s">
        <v>57</v>
      </c>
      <c r="C978" s="122"/>
      <c r="D978" s="122"/>
      <c r="E978" s="123" t="s">
        <v>16980</v>
      </c>
      <c r="F978" s="124"/>
      <c r="G978" s="124"/>
      <c r="H978" s="124"/>
      <c r="I978" s="253"/>
      <c r="J978" s="129"/>
      <c r="K978" s="128"/>
      <c r="L978" s="129"/>
      <c r="M978" s="128"/>
      <c r="N978" s="127"/>
      <c r="O978" s="127"/>
      <c r="P978" s="127"/>
      <c r="Q978" s="131"/>
      <c r="R978" s="131"/>
      <c r="S978" s="132"/>
      <c r="T978" s="136"/>
      <c r="U978" s="254"/>
      <c r="V978" s="254"/>
      <c r="W978" s="133" t="e">
        <f>VLOOKUP(TRIM(X978),X10:Y88,2,FALSE)</f>
        <v>#N/A</v>
      </c>
      <c r="X978" s="11" t="str">
        <f t="shared" si="33"/>
        <v/>
      </c>
      <c r="AA978" s="1">
        <f t="shared" si="32"/>
        <v>0</v>
      </c>
    </row>
    <row r="979" spans="1:27" ht="36.75" customHeight="1">
      <c r="A979" s="119"/>
      <c r="B979" s="134" t="s">
        <v>57</v>
      </c>
      <c r="C979" s="122"/>
      <c r="D979" s="122"/>
      <c r="E979" s="123" t="s">
        <v>16981</v>
      </c>
      <c r="F979" s="124"/>
      <c r="G979" s="124"/>
      <c r="H979" s="124"/>
      <c r="I979" s="253"/>
      <c r="J979" s="129"/>
      <c r="K979" s="128"/>
      <c r="L979" s="129"/>
      <c r="M979" s="128"/>
      <c r="N979" s="127"/>
      <c r="O979" s="127"/>
      <c r="P979" s="127"/>
      <c r="Q979" s="131"/>
      <c r="R979" s="131"/>
      <c r="S979" s="132"/>
      <c r="T979" s="136"/>
      <c r="U979" s="254"/>
      <c r="V979" s="254"/>
      <c r="W979" s="133" t="e">
        <f>VLOOKUP(TRIM(X979),X10:Y88,2,FALSE)</f>
        <v>#N/A</v>
      </c>
      <c r="X979" s="11" t="str">
        <f t="shared" si="33"/>
        <v/>
      </c>
      <c r="AA979" s="1">
        <f t="shared" si="32"/>
        <v>0</v>
      </c>
    </row>
    <row r="980" spans="1:27" ht="36.75" customHeight="1">
      <c r="A980" s="119"/>
      <c r="B980" s="134" t="s">
        <v>57</v>
      </c>
      <c r="C980" s="122"/>
      <c r="D980" s="122"/>
      <c r="E980" s="123" t="s">
        <v>16982</v>
      </c>
      <c r="F980" s="124"/>
      <c r="G980" s="124"/>
      <c r="H980" s="124"/>
      <c r="I980" s="253"/>
      <c r="J980" s="129"/>
      <c r="K980" s="128"/>
      <c r="L980" s="129"/>
      <c r="M980" s="128"/>
      <c r="N980" s="127"/>
      <c r="O980" s="127"/>
      <c r="P980" s="127"/>
      <c r="Q980" s="131"/>
      <c r="R980" s="131"/>
      <c r="S980" s="132"/>
      <c r="T980" s="136"/>
      <c r="U980" s="254"/>
      <c r="V980" s="254"/>
      <c r="W980" s="133" t="e">
        <f>VLOOKUP(TRIM(X980),X10:Y88,2,FALSE)</f>
        <v>#N/A</v>
      </c>
      <c r="X980" s="11" t="str">
        <f t="shared" si="33"/>
        <v/>
      </c>
      <c r="AA980" s="1">
        <f t="shared" si="32"/>
        <v>0</v>
      </c>
    </row>
    <row r="981" spans="1:27" ht="36.75" customHeight="1">
      <c r="A981" s="119"/>
      <c r="B981" s="134" t="s">
        <v>57</v>
      </c>
      <c r="C981" s="122"/>
      <c r="D981" s="122"/>
      <c r="E981" s="123" t="s">
        <v>16983</v>
      </c>
      <c r="F981" s="124"/>
      <c r="G981" s="124"/>
      <c r="H981" s="124"/>
      <c r="I981" s="253"/>
      <c r="J981" s="129"/>
      <c r="K981" s="128"/>
      <c r="L981" s="129"/>
      <c r="M981" s="128"/>
      <c r="N981" s="127"/>
      <c r="O981" s="127"/>
      <c r="P981" s="127"/>
      <c r="Q981" s="131"/>
      <c r="R981" s="131"/>
      <c r="S981" s="132"/>
      <c r="T981" s="136"/>
      <c r="U981" s="254"/>
      <c r="V981" s="254"/>
      <c r="W981" s="133" t="e">
        <f>VLOOKUP(TRIM(X981),X10:Y88,2,FALSE)</f>
        <v>#N/A</v>
      </c>
      <c r="X981" s="11" t="str">
        <f t="shared" si="33"/>
        <v/>
      </c>
      <c r="AA981" s="1">
        <f t="shared" si="32"/>
        <v>0</v>
      </c>
    </row>
    <row r="982" spans="1:27" ht="36.75" customHeight="1">
      <c r="A982" s="119"/>
      <c r="B982" s="134" t="s">
        <v>57</v>
      </c>
      <c r="C982" s="122"/>
      <c r="D982" s="122"/>
      <c r="E982" s="123" t="s">
        <v>16984</v>
      </c>
      <c r="F982" s="124"/>
      <c r="G982" s="124"/>
      <c r="H982" s="124"/>
      <c r="I982" s="253"/>
      <c r="J982" s="129"/>
      <c r="K982" s="128"/>
      <c r="L982" s="129"/>
      <c r="M982" s="128"/>
      <c r="N982" s="127"/>
      <c r="O982" s="127"/>
      <c r="P982" s="127"/>
      <c r="Q982" s="131"/>
      <c r="R982" s="131"/>
      <c r="S982" s="132"/>
      <c r="T982" s="136"/>
      <c r="U982" s="254"/>
      <c r="V982" s="254"/>
      <c r="W982" s="133" t="e">
        <f>VLOOKUP(TRIM(X982),X10:Y88,2,FALSE)</f>
        <v>#N/A</v>
      </c>
      <c r="X982" s="11" t="str">
        <f t="shared" si="33"/>
        <v/>
      </c>
      <c r="AA982" s="1">
        <f t="shared" si="32"/>
        <v>0</v>
      </c>
    </row>
    <row r="983" spans="1:27" ht="36.75" customHeight="1">
      <c r="A983" s="119"/>
      <c r="B983" s="134" t="s">
        <v>57</v>
      </c>
      <c r="C983" s="122"/>
      <c r="D983" s="122"/>
      <c r="E983" s="123" t="s">
        <v>16985</v>
      </c>
      <c r="F983" s="124"/>
      <c r="G983" s="124"/>
      <c r="H983" s="124"/>
      <c r="I983" s="253"/>
      <c r="J983" s="129"/>
      <c r="K983" s="128"/>
      <c r="L983" s="129"/>
      <c r="M983" s="128"/>
      <c r="N983" s="127"/>
      <c r="O983" s="127"/>
      <c r="P983" s="127"/>
      <c r="Q983" s="131"/>
      <c r="R983" s="131"/>
      <c r="S983" s="132"/>
      <c r="T983" s="136"/>
      <c r="U983" s="254"/>
      <c r="V983" s="254"/>
      <c r="W983" s="133" t="e">
        <f>VLOOKUP(TRIM(X983),X10:Y88,2,FALSE)</f>
        <v>#N/A</v>
      </c>
      <c r="X983" s="11" t="str">
        <f t="shared" si="33"/>
        <v/>
      </c>
      <c r="AA983" s="1">
        <f t="shared" si="32"/>
        <v>0</v>
      </c>
    </row>
    <row r="984" spans="1:27" ht="36.75" customHeight="1">
      <c r="A984" s="119"/>
      <c r="B984" s="134" t="s">
        <v>57</v>
      </c>
      <c r="C984" s="122"/>
      <c r="D984" s="122"/>
      <c r="E984" s="123" t="s">
        <v>16986</v>
      </c>
      <c r="F984" s="124"/>
      <c r="G984" s="124"/>
      <c r="H984" s="124"/>
      <c r="I984" s="253"/>
      <c r="J984" s="129"/>
      <c r="K984" s="128"/>
      <c r="L984" s="129"/>
      <c r="M984" s="128"/>
      <c r="N984" s="127"/>
      <c r="O984" s="127"/>
      <c r="P984" s="127"/>
      <c r="Q984" s="131"/>
      <c r="R984" s="131"/>
      <c r="S984" s="132"/>
      <c r="T984" s="136"/>
      <c r="U984" s="254"/>
      <c r="V984" s="254"/>
      <c r="W984" s="133" t="e">
        <f>VLOOKUP(TRIM(X984),X10:Y88,2,FALSE)</f>
        <v>#N/A</v>
      </c>
      <c r="X984" s="11" t="str">
        <f t="shared" si="33"/>
        <v/>
      </c>
      <c r="AA984" s="1">
        <f t="shared" si="32"/>
        <v>0</v>
      </c>
    </row>
    <row r="985" spans="1:27" ht="36.75" customHeight="1">
      <c r="A985" s="119"/>
      <c r="B985" s="134" t="s">
        <v>57</v>
      </c>
      <c r="C985" s="122"/>
      <c r="D985" s="122"/>
      <c r="E985" s="123" t="s">
        <v>16987</v>
      </c>
      <c r="F985" s="124"/>
      <c r="G985" s="124"/>
      <c r="H985" s="124"/>
      <c r="I985" s="253"/>
      <c r="J985" s="129"/>
      <c r="K985" s="128"/>
      <c r="L985" s="129"/>
      <c r="M985" s="128"/>
      <c r="N985" s="127"/>
      <c r="O985" s="127"/>
      <c r="P985" s="127"/>
      <c r="Q985" s="131"/>
      <c r="R985" s="131"/>
      <c r="S985" s="132"/>
      <c r="T985" s="136"/>
      <c r="U985" s="254"/>
      <c r="V985" s="254"/>
      <c r="W985" s="133" t="e">
        <f>VLOOKUP(TRIM(X985),X10:Y88,2,FALSE)</f>
        <v>#N/A</v>
      </c>
      <c r="X985" s="11" t="str">
        <f t="shared" si="33"/>
        <v/>
      </c>
      <c r="AA985" s="1">
        <f t="shared" ref="AA985:AA1048" si="34">LEN(I985)</f>
        <v>0</v>
      </c>
    </row>
    <row r="986" spans="1:27" ht="36.75" customHeight="1">
      <c r="A986" s="119"/>
      <c r="B986" s="134" t="s">
        <v>57</v>
      </c>
      <c r="C986" s="122"/>
      <c r="D986" s="122"/>
      <c r="E986" s="123" t="s">
        <v>16988</v>
      </c>
      <c r="F986" s="124"/>
      <c r="G986" s="124"/>
      <c r="H986" s="124"/>
      <c r="I986" s="253"/>
      <c r="J986" s="129"/>
      <c r="K986" s="128"/>
      <c r="L986" s="129"/>
      <c r="M986" s="128"/>
      <c r="N986" s="127"/>
      <c r="O986" s="127"/>
      <c r="P986" s="127"/>
      <c r="Q986" s="131"/>
      <c r="R986" s="131"/>
      <c r="S986" s="132"/>
      <c r="T986" s="136"/>
      <c r="U986" s="254"/>
      <c r="V986" s="254"/>
      <c r="W986" s="133" t="e">
        <f>VLOOKUP(TRIM(X986),X10:Y88,2,FALSE)</f>
        <v>#N/A</v>
      </c>
      <c r="X986" s="11" t="str">
        <f t="shared" si="33"/>
        <v/>
      </c>
      <c r="AA986" s="1">
        <f t="shared" si="34"/>
        <v>0</v>
      </c>
    </row>
    <row r="987" spans="1:27" ht="36.75" customHeight="1">
      <c r="A987" s="119"/>
      <c r="B987" s="134" t="s">
        <v>57</v>
      </c>
      <c r="C987" s="122"/>
      <c r="D987" s="122"/>
      <c r="E987" s="123" t="s">
        <v>16989</v>
      </c>
      <c r="F987" s="124"/>
      <c r="G987" s="124"/>
      <c r="H987" s="124"/>
      <c r="I987" s="253"/>
      <c r="J987" s="129"/>
      <c r="K987" s="128"/>
      <c r="L987" s="129"/>
      <c r="M987" s="128"/>
      <c r="N987" s="127"/>
      <c r="O987" s="127"/>
      <c r="P987" s="127"/>
      <c r="Q987" s="131"/>
      <c r="R987" s="131"/>
      <c r="S987" s="132"/>
      <c r="T987" s="136"/>
      <c r="U987" s="254"/>
      <c r="V987" s="254"/>
      <c r="W987" s="133" t="e">
        <f>VLOOKUP(TRIM(X987),X10:Y88,2,FALSE)</f>
        <v>#N/A</v>
      </c>
      <c r="X987" s="11" t="str">
        <f t="shared" si="33"/>
        <v/>
      </c>
      <c r="AA987" s="1">
        <f t="shared" si="34"/>
        <v>0</v>
      </c>
    </row>
    <row r="988" spans="1:27" ht="36.75" customHeight="1">
      <c r="A988" s="119"/>
      <c r="B988" s="134" t="s">
        <v>57</v>
      </c>
      <c r="C988" s="122"/>
      <c r="D988" s="122"/>
      <c r="E988" s="123" t="s">
        <v>16990</v>
      </c>
      <c r="F988" s="124"/>
      <c r="G988" s="124"/>
      <c r="H988" s="124"/>
      <c r="I988" s="253"/>
      <c r="J988" s="129"/>
      <c r="K988" s="128"/>
      <c r="L988" s="129"/>
      <c r="M988" s="128"/>
      <c r="N988" s="127"/>
      <c r="O988" s="127"/>
      <c r="P988" s="127"/>
      <c r="Q988" s="131"/>
      <c r="R988" s="131"/>
      <c r="S988" s="132"/>
      <c r="T988" s="136"/>
      <c r="U988" s="254"/>
      <c r="V988" s="254"/>
      <c r="W988" s="133" t="e">
        <f>VLOOKUP(TRIM(X988),X10:Y88,2,FALSE)</f>
        <v>#N/A</v>
      </c>
      <c r="X988" s="11" t="str">
        <f t="shared" ref="X988:X1051" si="35">IF(ISNONTEXT(D988),"" &amp; D988 &amp;"",T(D988))</f>
        <v/>
      </c>
      <c r="AA988" s="1">
        <f t="shared" si="34"/>
        <v>0</v>
      </c>
    </row>
    <row r="989" spans="1:27" ht="36.75" customHeight="1">
      <c r="A989" s="119"/>
      <c r="B989" s="134" t="s">
        <v>57</v>
      </c>
      <c r="C989" s="122"/>
      <c r="D989" s="122"/>
      <c r="E989" s="123" t="s">
        <v>16991</v>
      </c>
      <c r="F989" s="124"/>
      <c r="G989" s="124"/>
      <c r="H989" s="124"/>
      <c r="I989" s="253"/>
      <c r="J989" s="129"/>
      <c r="K989" s="128"/>
      <c r="L989" s="129"/>
      <c r="M989" s="128"/>
      <c r="N989" s="127"/>
      <c r="O989" s="127"/>
      <c r="P989" s="127"/>
      <c r="Q989" s="131"/>
      <c r="R989" s="131"/>
      <c r="S989" s="132"/>
      <c r="T989" s="136"/>
      <c r="U989" s="254"/>
      <c r="V989" s="254"/>
      <c r="W989" s="133" t="e">
        <f>VLOOKUP(TRIM(X989),X10:Y88,2,FALSE)</f>
        <v>#N/A</v>
      </c>
      <c r="X989" s="11" t="str">
        <f t="shared" si="35"/>
        <v/>
      </c>
      <c r="AA989" s="1">
        <f t="shared" si="34"/>
        <v>0</v>
      </c>
    </row>
    <row r="990" spans="1:27" ht="36.75" customHeight="1">
      <c r="A990" s="119"/>
      <c r="B990" s="134" t="s">
        <v>57</v>
      </c>
      <c r="C990" s="122"/>
      <c r="D990" s="122"/>
      <c r="E990" s="123" t="s">
        <v>16992</v>
      </c>
      <c r="F990" s="124"/>
      <c r="G990" s="124"/>
      <c r="H990" s="124"/>
      <c r="I990" s="253"/>
      <c r="J990" s="129"/>
      <c r="K990" s="128"/>
      <c r="L990" s="129"/>
      <c r="M990" s="128"/>
      <c r="N990" s="127"/>
      <c r="O990" s="127"/>
      <c r="P990" s="127"/>
      <c r="Q990" s="131"/>
      <c r="R990" s="131"/>
      <c r="S990" s="132"/>
      <c r="T990" s="136"/>
      <c r="U990" s="254"/>
      <c r="V990" s="254"/>
      <c r="W990" s="133" t="e">
        <f>VLOOKUP(TRIM(X990),X10:Y88,2,FALSE)</f>
        <v>#N/A</v>
      </c>
      <c r="X990" s="11" t="str">
        <f t="shared" si="35"/>
        <v/>
      </c>
      <c r="AA990" s="1">
        <f t="shared" si="34"/>
        <v>0</v>
      </c>
    </row>
    <row r="991" spans="1:27" ht="36.75" customHeight="1">
      <c r="A991" s="119"/>
      <c r="B991" s="134" t="s">
        <v>57</v>
      </c>
      <c r="C991" s="122"/>
      <c r="D991" s="122"/>
      <c r="E991" s="123" t="s">
        <v>16993</v>
      </c>
      <c r="F991" s="124"/>
      <c r="G991" s="124"/>
      <c r="H991" s="124"/>
      <c r="I991" s="253"/>
      <c r="J991" s="129"/>
      <c r="K991" s="128"/>
      <c r="L991" s="129"/>
      <c r="M991" s="128"/>
      <c r="N991" s="127"/>
      <c r="O991" s="127"/>
      <c r="P991" s="127"/>
      <c r="Q991" s="131"/>
      <c r="R991" s="131"/>
      <c r="S991" s="132"/>
      <c r="T991" s="136"/>
      <c r="U991" s="254"/>
      <c r="V991" s="254"/>
      <c r="W991" s="133" t="e">
        <f>VLOOKUP(TRIM(X991),X10:Y88,2,FALSE)</f>
        <v>#N/A</v>
      </c>
      <c r="X991" s="11" t="str">
        <f t="shared" si="35"/>
        <v/>
      </c>
      <c r="AA991" s="1">
        <f t="shared" si="34"/>
        <v>0</v>
      </c>
    </row>
    <row r="992" spans="1:27" ht="36.75" customHeight="1">
      <c r="A992" s="119"/>
      <c r="B992" s="134" t="s">
        <v>57</v>
      </c>
      <c r="C992" s="122"/>
      <c r="D992" s="122"/>
      <c r="E992" s="123" t="s">
        <v>16994</v>
      </c>
      <c r="F992" s="124"/>
      <c r="G992" s="124"/>
      <c r="H992" s="124"/>
      <c r="I992" s="253"/>
      <c r="J992" s="129"/>
      <c r="K992" s="128"/>
      <c r="L992" s="129"/>
      <c r="M992" s="128"/>
      <c r="N992" s="127"/>
      <c r="O992" s="127"/>
      <c r="P992" s="127"/>
      <c r="Q992" s="131"/>
      <c r="R992" s="131"/>
      <c r="S992" s="132"/>
      <c r="T992" s="136"/>
      <c r="U992" s="254"/>
      <c r="V992" s="254"/>
      <c r="W992" s="133" t="e">
        <f>VLOOKUP(TRIM(X992),X10:Y88,2,FALSE)</f>
        <v>#N/A</v>
      </c>
      <c r="X992" s="11" t="str">
        <f t="shared" si="35"/>
        <v/>
      </c>
      <c r="AA992" s="1">
        <f t="shared" si="34"/>
        <v>0</v>
      </c>
    </row>
    <row r="993" spans="1:27" ht="36.75" customHeight="1">
      <c r="A993" s="119"/>
      <c r="B993" s="134" t="s">
        <v>57</v>
      </c>
      <c r="C993" s="122"/>
      <c r="D993" s="122"/>
      <c r="E993" s="123" t="s">
        <v>16995</v>
      </c>
      <c r="F993" s="124"/>
      <c r="G993" s="124"/>
      <c r="H993" s="124"/>
      <c r="I993" s="253"/>
      <c r="J993" s="129"/>
      <c r="K993" s="128"/>
      <c r="L993" s="129"/>
      <c r="M993" s="128"/>
      <c r="N993" s="127"/>
      <c r="O993" s="127"/>
      <c r="P993" s="127"/>
      <c r="Q993" s="131"/>
      <c r="R993" s="131"/>
      <c r="S993" s="132"/>
      <c r="T993" s="136"/>
      <c r="U993" s="254"/>
      <c r="V993" s="254"/>
      <c r="W993" s="133" t="e">
        <f>VLOOKUP(TRIM(X993),X10:Y88,2,FALSE)</f>
        <v>#N/A</v>
      </c>
      <c r="X993" s="11" t="str">
        <f t="shared" si="35"/>
        <v/>
      </c>
      <c r="AA993" s="1">
        <f t="shared" si="34"/>
        <v>0</v>
      </c>
    </row>
    <row r="994" spans="1:27" ht="36.75" customHeight="1">
      <c r="A994" s="119"/>
      <c r="B994" s="134" t="s">
        <v>57</v>
      </c>
      <c r="C994" s="122"/>
      <c r="D994" s="122"/>
      <c r="E994" s="123" t="s">
        <v>16996</v>
      </c>
      <c r="F994" s="124"/>
      <c r="G994" s="124"/>
      <c r="H994" s="124"/>
      <c r="I994" s="253"/>
      <c r="J994" s="129"/>
      <c r="K994" s="128"/>
      <c r="L994" s="129"/>
      <c r="M994" s="128"/>
      <c r="N994" s="127"/>
      <c r="O994" s="127"/>
      <c r="P994" s="127"/>
      <c r="Q994" s="131"/>
      <c r="R994" s="131"/>
      <c r="S994" s="132"/>
      <c r="T994" s="136"/>
      <c r="U994" s="254"/>
      <c r="V994" s="254"/>
      <c r="W994" s="133" t="e">
        <f>VLOOKUP(TRIM(X994),X10:Y88,2,FALSE)</f>
        <v>#N/A</v>
      </c>
      <c r="X994" s="11" t="str">
        <f t="shared" si="35"/>
        <v/>
      </c>
      <c r="AA994" s="1">
        <f t="shared" si="34"/>
        <v>0</v>
      </c>
    </row>
    <row r="995" spans="1:27" ht="36.75" customHeight="1">
      <c r="A995" s="119"/>
      <c r="B995" s="134" t="s">
        <v>57</v>
      </c>
      <c r="C995" s="122"/>
      <c r="D995" s="122"/>
      <c r="E995" s="123" t="s">
        <v>16997</v>
      </c>
      <c r="F995" s="124"/>
      <c r="G995" s="124"/>
      <c r="H995" s="124"/>
      <c r="I995" s="253"/>
      <c r="J995" s="129"/>
      <c r="K995" s="128"/>
      <c r="L995" s="129"/>
      <c r="M995" s="128"/>
      <c r="N995" s="127"/>
      <c r="O995" s="127"/>
      <c r="P995" s="127"/>
      <c r="Q995" s="131"/>
      <c r="R995" s="131"/>
      <c r="S995" s="132"/>
      <c r="T995" s="136"/>
      <c r="U995" s="254"/>
      <c r="V995" s="254"/>
      <c r="W995" s="133" t="e">
        <f>VLOOKUP(TRIM(X995),X10:Y88,2,FALSE)</f>
        <v>#N/A</v>
      </c>
      <c r="X995" s="11" t="str">
        <f t="shared" si="35"/>
        <v/>
      </c>
      <c r="AA995" s="1">
        <f t="shared" si="34"/>
        <v>0</v>
      </c>
    </row>
    <row r="996" spans="1:27" ht="36.75" customHeight="1">
      <c r="A996" s="119"/>
      <c r="B996" s="134" t="s">
        <v>57</v>
      </c>
      <c r="C996" s="122"/>
      <c r="D996" s="122"/>
      <c r="E996" s="123" t="s">
        <v>16998</v>
      </c>
      <c r="F996" s="124"/>
      <c r="G996" s="124"/>
      <c r="H996" s="124"/>
      <c r="I996" s="253"/>
      <c r="J996" s="127"/>
      <c r="K996" s="255"/>
      <c r="L996" s="127"/>
      <c r="M996" s="255"/>
      <c r="N996" s="127"/>
      <c r="O996" s="127"/>
      <c r="P996" s="127"/>
      <c r="Q996" s="131"/>
      <c r="R996" s="131"/>
      <c r="S996" s="132"/>
      <c r="T996" s="136"/>
      <c r="U996" s="254"/>
      <c r="V996" s="254"/>
      <c r="W996" s="133" t="e">
        <f>VLOOKUP(TRIM(X996),X10:Y88,2,FALSE)</f>
        <v>#N/A</v>
      </c>
      <c r="X996" s="11" t="str">
        <f t="shared" si="35"/>
        <v/>
      </c>
      <c r="AA996" s="1">
        <f t="shared" si="34"/>
        <v>0</v>
      </c>
    </row>
    <row r="997" spans="1:27" ht="36.75" customHeight="1">
      <c r="A997" s="119"/>
      <c r="B997" s="134" t="s">
        <v>57</v>
      </c>
      <c r="C997" s="122"/>
      <c r="D997" s="122"/>
      <c r="E997" s="123" t="s">
        <v>16999</v>
      </c>
      <c r="F997" s="124"/>
      <c r="G997" s="124"/>
      <c r="H997" s="124"/>
      <c r="I997" s="253"/>
      <c r="J997" s="129"/>
      <c r="K997" s="128"/>
      <c r="L997" s="129"/>
      <c r="M997" s="128"/>
      <c r="N997" s="127"/>
      <c r="O997" s="127"/>
      <c r="P997" s="127"/>
      <c r="Q997" s="131"/>
      <c r="R997" s="131"/>
      <c r="S997" s="132"/>
      <c r="T997" s="136"/>
      <c r="U997" s="254"/>
      <c r="V997" s="254"/>
      <c r="W997" s="133" t="e">
        <f>VLOOKUP(TRIM(X997),X10:Y88,2,FALSE)</f>
        <v>#N/A</v>
      </c>
      <c r="X997" s="11" t="str">
        <f t="shared" si="35"/>
        <v/>
      </c>
      <c r="AA997" s="1">
        <f t="shared" si="34"/>
        <v>0</v>
      </c>
    </row>
    <row r="998" spans="1:27" ht="36.75" customHeight="1">
      <c r="A998" s="119"/>
      <c r="B998" s="134" t="s">
        <v>57</v>
      </c>
      <c r="C998" s="122"/>
      <c r="D998" s="122"/>
      <c r="E998" s="123" t="s">
        <v>17000</v>
      </c>
      <c r="F998" s="124"/>
      <c r="G998" s="124"/>
      <c r="H998" s="124"/>
      <c r="I998" s="253"/>
      <c r="J998" s="129"/>
      <c r="K998" s="128"/>
      <c r="L998" s="129"/>
      <c r="M998" s="128"/>
      <c r="N998" s="127"/>
      <c r="O998" s="127"/>
      <c r="P998" s="127"/>
      <c r="Q998" s="131"/>
      <c r="R998" s="131"/>
      <c r="S998" s="132"/>
      <c r="T998" s="136"/>
      <c r="U998" s="254"/>
      <c r="V998" s="254"/>
      <c r="W998" s="133" t="e">
        <f>VLOOKUP(TRIM(X998),X10:Y88,2,FALSE)</f>
        <v>#N/A</v>
      </c>
      <c r="X998" s="11" t="str">
        <f t="shared" si="35"/>
        <v/>
      </c>
      <c r="AA998" s="1">
        <f t="shared" si="34"/>
        <v>0</v>
      </c>
    </row>
    <row r="999" spans="1:27" ht="36.75" customHeight="1">
      <c r="A999" s="119"/>
      <c r="B999" s="134" t="s">
        <v>57</v>
      </c>
      <c r="C999" s="122"/>
      <c r="D999" s="122"/>
      <c r="E999" s="123" t="s">
        <v>17001</v>
      </c>
      <c r="F999" s="124"/>
      <c r="G999" s="124"/>
      <c r="H999" s="124"/>
      <c r="I999" s="253"/>
      <c r="J999" s="129"/>
      <c r="K999" s="128"/>
      <c r="L999" s="129"/>
      <c r="M999" s="128"/>
      <c r="N999" s="127"/>
      <c r="O999" s="127"/>
      <c r="P999" s="127"/>
      <c r="Q999" s="131"/>
      <c r="R999" s="131"/>
      <c r="S999" s="132"/>
      <c r="T999" s="136"/>
      <c r="U999" s="254"/>
      <c r="V999" s="254"/>
      <c r="W999" s="133" t="e">
        <f>VLOOKUP(TRIM(X999),X10:Y88,2,FALSE)</f>
        <v>#N/A</v>
      </c>
      <c r="X999" s="11" t="str">
        <f t="shared" si="35"/>
        <v/>
      </c>
      <c r="AA999" s="1">
        <f t="shared" si="34"/>
        <v>0</v>
      </c>
    </row>
    <row r="1000" spans="1:27" ht="36.75" customHeight="1">
      <c r="A1000" s="119"/>
      <c r="B1000" s="134" t="s">
        <v>57</v>
      </c>
      <c r="C1000" s="122"/>
      <c r="D1000" s="122"/>
      <c r="E1000" s="123" t="s">
        <v>17002</v>
      </c>
      <c r="F1000" s="124"/>
      <c r="G1000" s="124"/>
      <c r="H1000" s="124"/>
      <c r="I1000" s="253"/>
      <c r="J1000" s="129"/>
      <c r="K1000" s="128"/>
      <c r="L1000" s="129"/>
      <c r="M1000" s="128"/>
      <c r="N1000" s="127"/>
      <c r="O1000" s="127"/>
      <c r="P1000" s="127"/>
      <c r="Q1000" s="131"/>
      <c r="R1000" s="131"/>
      <c r="S1000" s="132"/>
      <c r="T1000" s="136"/>
      <c r="U1000" s="254"/>
      <c r="V1000" s="254"/>
      <c r="W1000" s="133" t="e">
        <f>VLOOKUP(TRIM(X1000),X10:Y88,2,FALSE)</f>
        <v>#N/A</v>
      </c>
      <c r="X1000" s="11" t="str">
        <f t="shared" si="35"/>
        <v/>
      </c>
      <c r="AA1000" s="1">
        <f t="shared" si="34"/>
        <v>0</v>
      </c>
    </row>
    <row r="1001" spans="1:27" ht="36.75" customHeight="1">
      <c r="A1001" s="119"/>
      <c r="B1001" s="134" t="s">
        <v>57</v>
      </c>
      <c r="C1001" s="122"/>
      <c r="D1001" s="122"/>
      <c r="E1001" s="123" t="s">
        <v>17003</v>
      </c>
      <c r="F1001" s="124"/>
      <c r="G1001" s="124"/>
      <c r="H1001" s="124"/>
      <c r="I1001" s="253"/>
      <c r="J1001" s="129"/>
      <c r="K1001" s="128"/>
      <c r="L1001" s="129"/>
      <c r="M1001" s="128"/>
      <c r="N1001" s="127"/>
      <c r="O1001" s="127"/>
      <c r="P1001" s="127"/>
      <c r="Q1001" s="131"/>
      <c r="R1001" s="131"/>
      <c r="S1001" s="132"/>
      <c r="T1001" s="136"/>
      <c r="U1001" s="254"/>
      <c r="V1001" s="254"/>
      <c r="W1001" s="133" t="e">
        <f>VLOOKUP(TRIM(X1001),X10:Y88,2,FALSE)</f>
        <v>#N/A</v>
      </c>
      <c r="X1001" s="11" t="str">
        <f t="shared" si="35"/>
        <v/>
      </c>
      <c r="AA1001" s="1">
        <f t="shared" si="34"/>
        <v>0</v>
      </c>
    </row>
    <row r="1002" spans="1:27" ht="36.75" customHeight="1">
      <c r="A1002" s="119"/>
      <c r="B1002" s="134" t="s">
        <v>57</v>
      </c>
      <c r="C1002" s="122"/>
      <c r="D1002" s="122"/>
      <c r="E1002" s="123" t="s">
        <v>17004</v>
      </c>
      <c r="F1002" s="124"/>
      <c r="G1002" s="124"/>
      <c r="H1002" s="124"/>
      <c r="I1002" s="253"/>
      <c r="J1002" s="129"/>
      <c r="K1002" s="128"/>
      <c r="L1002" s="129"/>
      <c r="M1002" s="128"/>
      <c r="N1002" s="127"/>
      <c r="O1002" s="127"/>
      <c r="P1002" s="127"/>
      <c r="Q1002" s="131"/>
      <c r="R1002" s="131"/>
      <c r="S1002" s="132"/>
      <c r="T1002" s="136"/>
      <c r="U1002" s="254"/>
      <c r="V1002" s="254"/>
      <c r="W1002" s="133" t="e">
        <f>VLOOKUP(TRIM(X1002),X10:Y88,2,FALSE)</f>
        <v>#N/A</v>
      </c>
      <c r="X1002" s="11" t="str">
        <f t="shared" si="35"/>
        <v/>
      </c>
      <c r="AA1002" s="1">
        <f t="shared" si="34"/>
        <v>0</v>
      </c>
    </row>
    <row r="1003" spans="1:27" ht="36.75" customHeight="1">
      <c r="A1003" s="119"/>
      <c r="B1003" s="134" t="s">
        <v>57</v>
      </c>
      <c r="C1003" s="122"/>
      <c r="D1003" s="122"/>
      <c r="E1003" s="123" t="s">
        <v>17005</v>
      </c>
      <c r="F1003" s="124"/>
      <c r="G1003" s="124"/>
      <c r="H1003" s="124"/>
      <c r="I1003" s="253"/>
      <c r="J1003" s="129"/>
      <c r="K1003" s="128"/>
      <c r="L1003" s="129"/>
      <c r="M1003" s="128"/>
      <c r="N1003" s="127"/>
      <c r="O1003" s="127"/>
      <c r="P1003" s="127"/>
      <c r="Q1003" s="131"/>
      <c r="R1003" s="131"/>
      <c r="S1003" s="132"/>
      <c r="T1003" s="136"/>
      <c r="U1003" s="254"/>
      <c r="V1003" s="254"/>
      <c r="W1003" s="133" t="e">
        <f>VLOOKUP(TRIM(X1003),X10:Y88,2,FALSE)</f>
        <v>#N/A</v>
      </c>
      <c r="X1003" s="11" t="str">
        <f t="shared" si="35"/>
        <v/>
      </c>
      <c r="AA1003" s="1">
        <f t="shared" si="34"/>
        <v>0</v>
      </c>
    </row>
    <row r="1004" spans="1:27" ht="36.75" customHeight="1">
      <c r="A1004" s="119"/>
      <c r="B1004" s="134" t="s">
        <v>57</v>
      </c>
      <c r="C1004" s="122"/>
      <c r="D1004" s="122"/>
      <c r="E1004" s="123" t="s">
        <v>17006</v>
      </c>
      <c r="F1004" s="124"/>
      <c r="G1004" s="124"/>
      <c r="H1004" s="124"/>
      <c r="I1004" s="253"/>
      <c r="J1004" s="129"/>
      <c r="K1004" s="128"/>
      <c r="L1004" s="129"/>
      <c r="M1004" s="128"/>
      <c r="N1004" s="127"/>
      <c r="O1004" s="127"/>
      <c r="P1004" s="127"/>
      <c r="Q1004" s="131"/>
      <c r="R1004" s="131"/>
      <c r="S1004" s="132"/>
      <c r="T1004" s="136"/>
      <c r="U1004" s="254"/>
      <c r="V1004" s="254"/>
      <c r="W1004" s="133" t="e">
        <f>VLOOKUP(TRIM(X1004),X10:Y88,2,FALSE)</f>
        <v>#N/A</v>
      </c>
      <c r="X1004" s="11" t="str">
        <f t="shared" si="35"/>
        <v/>
      </c>
      <c r="AA1004" s="1">
        <f t="shared" si="34"/>
        <v>0</v>
      </c>
    </row>
    <row r="1005" spans="1:27" ht="36.75" customHeight="1">
      <c r="A1005" s="119"/>
      <c r="B1005" s="134" t="s">
        <v>57</v>
      </c>
      <c r="C1005" s="122"/>
      <c r="D1005" s="122"/>
      <c r="E1005" s="123" t="s">
        <v>17007</v>
      </c>
      <c r="F1005" s="124"/>
      <c r="G1005" s="124"/>
      <c r="H1005" s="124"/>
      <c r="I1005" s="253"/>
      <c r="J1005" s="129"/>
      <c r="K1005" s="128"/>
      <c r="L1005" s="129"/>
      <c r="M1005" s="128"/>
      <c r="N1005" s="127"/>
      <c r="O1005" s="127"/>
      <c r="P1005" s="127"/>
      <c r="Q1005" s="131"/>
      <c r="R1005" s="131"/>
      <c r="S1005" s="132"/>
      <c r="T1005" s="136"/>
      <c r="U1005" s="254"/>
      <c r="V1005" s="254"/>
      <c r="W1005" s="133" t="e">
        <f>VLOOKUP(TRIM(X1005),X10:Y88,2,FALSE)</f>
        <v>#N/A</v>
      </c>
      <c r="X1005" s="11" t="str">
        <f t="shared" si="35"/>
        <v/>
      </c>
      <c r="AA1005" s="1">
        <f t="shared" si="34"/>
        <v>0</v>
      </c>
    </row>
    <row r="1006" spans="1:27" ht="36.75" customHeight="1">
      <c r="A1006" s="119"/>
      <c r="B1006" s="134" t="s">
        <v>57</v>
      </c>
      <c r="C1006" s="122"/>
      <c r="D1006" s="122"/>
      <c r="E1006" s="123" t="s">
        <v>17008</v>
      </c>
      <c r="F1006" s="124"/>
      <c r="G1006" s="124"/>
      <c r="H1006" s="124"/>
      <c r="I1006" s="253"/>
      <c r="J1006" s="129"/>
      <c r="K1006" s="128"/>
      <c r="L1006" s="129"/>
      <c r="M1006" s="128"/>
      <c r="N1006" s="127"/>
      <c r="O1006" s="127"/>
      <c r="P1006" s="127"/>
      <c r="Q1006" s="131"/>
      <c r="R1006" s="131"/>
      <c r="S1006" s="132"/>
      <c r="T1006" s="136"/>
      <c r="U1006" s="254"/>
      <c r="V1006" s="254"/>
      <c r="W1006" s="133" t="e">
        <f>VLOOKUP(TRIM(X1006),X10:Y88,2,FALSE)</f>
        <v>#N/A</v>
      </c>
      <c r="X1006" s="11" t="str">
        <f t="shared" si="35"/>
        <v/>
      </c>
      <c r="AA1006" s="1">
        <f t="shared" si="34"/>
        <v>0</v>
      </c>
    </row>
    <row r="1007" spans="1:27" ht="36.75" customHeight="1">
      <c r="A1007" s="119"/>
      <c r="B1007" s="134" t="s">
        <v>57</v>
      </c>
      <c r="C1007" s="122"/>
      <c r="D1007" s="122"/>
      <c r="E1007" s="123" t="s">
        <v>17009</v>
      </c>
      <c r="F1007" s="124"/>
      <c r="G1007" s="124"/>
      <c r="H1007" s="124"/>
      <c r="I1007" s="253"/>
      <c r="J1007" s="129"/>
      <c r="K1007" s="128"/>
      <c r="L1007" s="129"/>
      <c r="M1007" s="128"/>
      <c r="N1007" s="127"/>
      <c r="O1007" s="127"/>
      <c r="P1007" s="127"/>
      <c r="Q1007" s="131"/>
      <c r="R1007" s="131"/>
      <c r="S1007" s="132"/>
      <c r="T1007" s="136"/>
      <c r="U1007" s="254"/>
      <c r="V1007" s="254"/>
      <c r="W1007" s="133" t="e">
        <f>VLOOKUP(TRIM(X1007),X10:Y88,2,FALSE)</f>
        <v>#N/A</v>
      </c>
      <c r="X1007" s="11" t="str">
        <f t="shared" si="35"/>
        <v/>
      </c>
      <c r="AA1007" s="1">
        <f t="shared" si="34"/>
        <v>0</v>
      </c>
    </row>
    <row r="1008" spans="1:27" ht="36.75" customHeight="1">
      <c r="A1008" s="119"/>
      <c r="B1008" s="134" t="s">
        <v>57</v>
      </c>
      <c r="C1008" s="122"/>
      <c r="D1008" s="122"/>
      <c r="E1008" s="123" t="s">
        <v>17010</v>
      </c>
      <c r="F1008" s="124"/>
      <c r="G1008" s="124"/>
      <c r="H1008" s="124"/>
      <c r="I1008" s="253"/>
      <c r="J1008" s="129"/>
      <c r="K1008" s="128"/>
      <c r="L1008" s="129"/>
      <c r="M1008" s="128"/>
      <c r="N1008" s="127"/>
      <c r="O1008" s="127"/>
      <c r="P1008" s="127"/>
      <c r="Q1008" s="131"/>
      <c r="R1008" s="131"/>
      <c r="S1008" s="132"/>
      <c r="T1008" s="136"/>
      <c r="U1008" s="254"/>
      <c r="V1008" s="254"/>
      <c r="W1008" s="133" t="e">
        <f>VLOOKUP(TRIM(X1008),X10:Y88,2,FALSE)</f>
        <v>#N/A</v>
      </c>
      <c r="X1008" s="11" t="str">
        <f t="shared" si="35"/>
        <v/>
      </c>
      <c r="AA1008" s="1">
        <f t="shared" si="34"/>
        <v>0</v>
      </c>
    </row>
    <row r="1009" spans="1:27" ht="36.75" customHeight="1">
      <c r="A1009" s="119"/>
      <c r="B1009" s="134" t="s">
        <v>57</v>
      </c>
      <c r="C1009" s="122"/>
      <c r="D1009" s="122"/>
      <c r="E1009" s="123" t="s">
        <v>17011</v>
      </c>
      <c r="F1009" s="124"/>
      <c r="G1009" s="124"/>
      <c r="H1009" s="124"/>
      <c r="I1009" s="253"/>
      <c r="J1009" s="129"/>
      <c r="K1009" s="128"/>
      <c r="L1009" s="129"/>
      <c r="M1009" s="128"/>
      <c r="N1009" s="127"/>
      <c r="O1009" s="127"/>
      <c r="P1009" s="127"/>
      <c r="Q1009" s="131"/>
      <c r="R1009" s="131"/>
      <c r="S1009" s="132"/>
      <c r="T1009" s="136"/>
      <c r="U1009" s="254"/>
      <c r="V1009" s="254"/>
      <c r="W1009" s="133" t="e">
        <f>VLOOKUP(TRIM(X1009),X10:Y88,2,FALSE)</f>
        <v>#N/A</v>
      </c>
      <c r="X1009" s="11" t="str">
        <f t="shared" si="35"/>
        <v/>
      </c>
      <c r="AA1009" s="1">
        <f t="shared" si="34"/>
        <v>0</v>
      </c>
    </row>
    <row r="1010" spans="1:27" ht="36.75" customHeight="1">
      <c r="A1010" s="119"/>
      <c r="B1010" s="134" t="s">
        <v>57</v>
      </c>
      <c r="C1010" s="122"/>
      <c r="D1010" s="122"/>
      <c r="E1010" s="123" t="s">
        <v>17012</v>
      </c>
      <c r="F1010" s="124"/>
      <c r="G1010" s="124"/>
      <c r="H1010" s="124"/>
      <c r="I1010" s="253"/>
      <c r="J1010" s="129"/>
      <c r="K1010" s="128"/>
      <c r="L1010" s="129"/>
      <c r="M1010" s="128"/>
      <c r="N1010" s="127"/>
      <c r="O1010" s="127"/>
      <c r="P1010" s="127"/>
      <c r="Q1010" s="131"/>
      <c r="R1010" s="131"/>
      <c r="S1010" s="132"/>
      <c r="T1010" s="136"/>
      <c r="U1010" s="254"/>
      <c r="V1010" s="254"/>
      <c r="W1010" s="133" t="e">
        <f>VLOOKUP(TRIM(X1010),X10:Y88,2,FALSE)</f>
        <v>#N/A</v>
      </c>
      <c r="X1010" s="11" t="str">
        <f t="shared" si="35"/>
        <v/>
      </c>
      <c r="AA1010" s="1">
        <f t="shared" si="34"/>
        <v>0</v>
      </c>
    </row>
    <row r="1011" spans="1:27" ht="36.75" customHeight="1">
      <c r="A1011" s="119"/>
      <c r="B1011" s="134" t="s">
        <v>57</v>
      </c>
      <c r="C1011" s="122"/>
      <c r="D1011" s="122"/>
      <c r="E1011" s="123" t="s">
        <v>17013</v>
      </c>
      <c r="F1011" s="124"/>
      <c r="G1011" s="124"/>
      <c r="H1011" s="124"/>
      <c r="I1011" s="253"/>
      <c r="J1011" s="129"/>
      <c r="K1011" s="128"/>
      <c r="L1011" s="129"/>
      <c r="M1011" s="128"/>
      <c r="N1011" s="127"/>
      <c r="O1011" s="127"/>
      <c r="P1011" s="127"/>
      <c r="Q1011" s="131"/>
      <c r="R1011" s="131"/>
      <c r="S1011" s="132"/>
      <c r="T1011" s="136"/>
      <c r="U1011" s="254"/>
      <c r="V1011" s="254"/>
      <c r="W1011" s="133" t="e">
        <f>VLOOKUP(TRIM(X1011),X10:Y88,2,FALSE)</f>
        <v>#N/A</v>
      </c>
      <c r="X1011" s="11" t="str">
        <f t="shared" si="35"/>
        <v/>
      </c>
      <c r="AA1011" s="1">
        <f t="shared" si="34"/>
        <v>0</v>
      </c>
    </row>
    <row r="1012" spans="1:27" ht="36.75" customHeight="1">
      <c r="A1012" s="119"/>
      <c r="B1012" s="134" t="s">
        <v>57</v>
      </c>
      <c r="C1012" s="122"/>
      <c r="D1012" s="122"/>
      <c r="E1012" s="123" t="s">
        <v>17014</v>
      </c>
      <c r="F1012" s="124"/>
      <c r="G1012" s="124"/>
      <c r="H1012" s="124"/>
      <c r="I1012" s="253"/>
      <c r="J1012" s="129"/>
      <c r="K1012" s="128"/>
      <c r="L1012" s="129"/>
      <c r="M1012" s="128"/>
      <c r="N1012" s="127"/>
      <c r="O1012" s="127"/>
      <c r="P1012" s="127"/>
      <c r="Q1012" s="131"/>
      <c r="R1012" s="131"/>
      <c r="S1012" s="132"/>
      <c r="T1012" s="136"/>
      <c r="U1012" s="254"/>
      <c r="V1012" s="254"/>
      <c r="W1012" s="133" t="e">
        <f>VLOOKUP(TRIM(X1012),X10:Y88,2,FALSE)</f>
        <v>#N/A</v>
      </c>
      <c r="X1012" s="11" t="str">
        <f t="shared" si="35"/>
        <v/>
      </c>
      <c r="AA1012" s="1">
        <f t="shared" si="34"/>
        <v>0</v>
      </c>
    </row>
    <row r="1013" spans="1:27" ht="36.75" customHeight="1">
      <c r="A1013" s="119"/>
      <c r="B1013" s="134" t="s">
        <v>57</v>
      </c>
      <c r="C1013" s="122"/>
      <c r="D1013" s="122"/>
      <c r="E1013" s="123" t="s">
        <v>17015</v>
      </c>
      <c r="F1013" s="124"/>
      <c r="G1013" s="124"/>
      <c r="H1013" s="124"/>
      <c r="I1013" s="253"/>
      <c r="J1013" s="129"/>
      <c r="K1013" s="128"/>
      <c r="L1013" s="129"/>
      <c r="M1013" s="128"/>
      <c r="N1013" s="127"/>
      <c r="O1013" s="127"/>
      <c r="P1013" s="127"/>
      <c r="Q1013" s="131"/>
      <c r="R1013" s="131"/>
      <c r="S1013" s="132"/>
      <c r="T1013" s="136"/>
      <c r="U1013" s="254"/>
      <c r="V1013" s="254"/>
      <c r="W1013" s="133" t="e">
        <f>VLOOKUP(TRIM(X1013),X10:Y88,2,FALSE)</f>
        <v>#N/A</v>
      </c>
      <c r="X1013" s="11" t="str">
        <f t="shared" si="35"/>
        <v/>
      </c>
      <c r="AA1013" s="1">
        <f t="shared" si="34"/>
        <v>0</v>
      </c>
    </row>
    <row r="1014" spans="1:27" ht="36.75" customHeight="1">
      <c r="A1014" s="119"/>
      <c r="B1014" s="134" t="s">
        <v>57</v>
      </c>
      <c r="C1014" s="122"/>
      <c r="D1014" s="122"/>
      <c r="E1014" s="123" t="s">
        <v>17016</v>
      </c>
      <c r="F1014" s="124"/>
      <c r="G1014" s="124"/>
      <c r="H1014" s="124"/>
      <c r="I1014" s="253"/>
      <c r="J1014" s="127"/>
      <c r="K1014" s="255"/>
      <c r="L1014" s="127"/>
      <c r="M1014" s="255"/>
      <c r="N1014" s="127"/>
      <c r="O1014" s="127"/>
      <c r="P1014" s="127"/>
      <c r="Q1014" s="131"/>
      <c r="R1014" s="131"/>
      <c r="S1014" s="132"/>
      <c r="T1014" s="136"/>
      <c r="U1014" s="254"/>
      <c r="V1014" s="254"/>
      <c r="W1014" s="133" t="e">
        <f>VLOOKUP(TRIM(X1014),X10:Y88,2,FALSE)</f>
        <v>#N/A</v>
      </c>
      <c r="X1014" s="11" t="str">
        <f t="shared" si="35"/>
        <v/>
      </c>
      <c r="AA1014" s="1">
        <f t="shared" si="34"/>
        <v>0</v>
      </c>
    </row>
    <row r="1015" spans="1:27" ht="36.75" customHeight="1">
      <c r="A1015" s="119"/>
      <c r="B1015" s="134" t="s">
        <v>57</v>
      </c>
      <c r="C1015" s="122"/>
      <c r="D1015" s="122"/>
      <c r="E1015" s="123" t="s">
        <v>17017</v>
      </c>
      <c r="F1015" s="124"/>
      <c r="G1015" s="124"/>
      <c r="H1015" s="124"/>
      <c r="I1015" s="253"/>
      <c r="J1015" s="129"/>
      <c r="K1015" s="128"/>
      <c r="L1015" s="129"/>
      <c r="M1015" s="128"/>
      <c r="N1015" s="127"/>
      <c r="O1015" s="127"/>
      <c r="P1015" s="127"/>
      <c r="Q1015" s="131"/>
      <c r="R1015" s="131"/>
      <c r="S1015" s="132"/>
      <c r="T1015" s="136"/>
      <c r="U1015" s="254"/>
      <c r="V1015" s="254"/>
      <c r="W1015" s="133" t="e">
        <f>VLOOKUP(TRIM(X1015),X10:Y88,2,FALSE)</f>
        <v>#N/A</v>
      </c>
      <c r="X1015" s="11" t="str">
        <f t="shared" si="35"/>
        <v/>
      </c>
      <c r="AA1015" s="1">
        <f t="shared" si="34"/>
        <v>0</v>
      </c>
    </row>
    <row r="1016" spans="1:27" ht="36.75" customHeight="1">
      <c r="A1016" s="119"/>
      <c r="B1016" s="134" t="s">
        <v>57</v>
      </c>
      <c r="C1016" s="122"/>
      <c r="D1016" s="122"/>
      <c r="E1016" s="123" t="s">
        <v>17018</v>
      </c>
      <c r="F1016" s="124"/>
      <c r="G1016" s="124"/>
      <c r="H1016" s="124"/>
      <c r="I1016" s="253"/>
      <c r="J1016" s="129"/>
      <c r="K1016" s="128"/>
      <c r="L1016" s="129"/>
      <c r="M1016" s="128"/>
      <c r="N1016" s="127"/>
      <c r="O1016" s="127"/>
      <c r="P1016" s="127"/>
      <c r="Q1016" s="131"/>
      <c r="R1016" s="131"/>
      <c r="S1016" s="132"/>
      <c r="T1016" s="136"/>
      <c r="U1016" s="254"/>
      <c r="V1016" s="254"/>
      <c r="W1016" s="133" t="e">
        <f>VLOOKUP(TRIM(X1016),X10:Y88,2,FALSE)</f>
        <v>#N/A</v>
      </c>
      <c r="X1016" s="11" t="str">
        <f t="shared" si="35"/>
        <v/>
      </c>
      <c r="AA1016" s="1">
        <f t="shared" si="34"/>
        <v>0</v>
      </c>
    </row>
    <row r="1017" spans="1:27" ht="36.75" customHeight="1">
      <c r="A1017" s="119"/>
      <c r="B1017" s="134" t="s">
        <v>57</v>
      </c>
      <c r="C1017" s="122"/>
      <c r="D1017" s="122"/>
      <c r="E1017" s="123" t="s">
        <v>17019</v>
      </c>
      <c r="F1017" s="124"/>
      <c r="G1017" s="124"/>
      <c r="H1017" s="124"/>
      <c r="I1017" s="253"/>
      <c r="J1017" s="129"/>
      <c r="K1017" s="128"/>
      <c r="L1017" s="129"/>
      <c r="M1017" s="128"/>
      <c r="N1017" s="127"/>
      <c r="O1017" s="127"/>
      <c r="P1017" s="127"/>
      <c r="Q1017" s="131"/>
      <c r="R1017" s="131"/>
      <c r="S1017" s="132"/>
      <c r="T1017" s="136"/>
      <c r="U1017" s="254"/>
      <c r="V1017" s="254"/>
      <c r="W1017" s="133" t="e">
        <f>VLOOKUP(TRIM(X1017),X10:Y88,2,FALSE)</f>
        <v>#N/A</v>
      </c>
      <c r="X1017" s="11" t="str">
        <f t="shared" si="35"/>
        <v/>
      </c>
      <c r="AA1017" s="1">
        <f t="shared" si="34"/>
        <v>0</v>
      </c>
    </row>
    <row r="1018" spans="1:27" ht="36.75" customHeight="1">
      <c r="A1018" s="119"/>
      <c r="B1018" s="134" t="s">
        <v>57</v>
      </c>
      <c r="C1018" s="122"/>
      <c r="D1018" s="122"/>
      <c r="E1018" s="123" t="s">
        <v>17020</v>
      </c>
      <c r="F1018" s="124"/>
      <c r="G1018" s="124"/>
      <c r="H1018" s="124"/>
      <c r="I1018" s="253"/>
      <c r="J1018" s="129"/>
      <c r="K1018" s="128"/>
      <c r="L1018" s="129"/>
      <c r="M1018" s="128"/>
      <c r="N1018" s="127"/>
      <c r="O1018" s="127"/>
      <c r="P1018" s="127"/>
      <c r="Q1018" s="131"/>
      <c r="R1018" s="131"/>
      <c r="S1018" s="132"/>
      <c r="T1018" s="136"/>
      <c r="U1018" s="254"/>
      <c r="V1018" s="254"/>
      <c r="W1018" s="133" t="e">
        <f>VLOOKUP(TRIM(X1018),X10:Y88,2,FALSE)</f>
        <v>#N/A</v>
      </c>
      <c r="X1018" s="11" t="str">
        <f t="shared" si="35"/>
        <v/>
      </c>
      <c r="AA1018" s="1">
        <f t="shared" si="34"/>
        <v>0</v>
      </c>
    </row>
    <row r="1019" spans="1:27" ht="36.75" customHeight="1">
      <c r="A1019" s="119"/>
      <c r="B1019" s="134" t="s">
        <v>57</v>
      </c>
      <c r="C1019" s="122"/>
      <c r="D1019" s="122"/>
      <c r="E1019" s="123" t="s">
        <v>17021</v>
      </c>
      <c r="F1019" s="124"/>
      <c r="G1019" s="124"/>
      <c r="H1019" s="124"/>
      <c r="I1019" s="253"/>
      <c r="J1019" s="129"/>
      <c r="K1019" s="128"/>
      <c r="L1019" s="129"/>
      <c r="M1019" s="128"/>
      <c r="N1019" s="127"/>
      <c r="O1019" s="127"/>
      <c r="P1019" s="127"/>
      <c r="Q1019" s="131"/>
      <c r="R1019" s="131"/>
      <c r="S1019" s="132"/>
      <c r="T1019" s="136"/>
      <c r="U1019" s="254"/>
      <c r="V1019" s="254"/>
      <c r="W1019" s="133" t="e">
        <f>VLOOKUP(TRIM(X1019),X10:Y88,2,FALSE)</f>
        <v>#N/A</v>
      </c>
      <c r="X1019" s="11" t="str">
        <f t="shared" si="35"/>
        <v/>
      </c>
      <c r="AA1019" s="1">
        <f t="shared" si="34"/>
        <v>0</v>
      </c>
    </row>
    <row r="1020" spans="1:27" ht="36.75" customHeight="1">
      <c r="A1020" s="119"/>
      <c r="B1020" s="134" t="s">
        <v>57</v>
      </c>
      <c r="C1020" s="122"/>
      <c r="D1020" s="122"/>
      <c r="E1020" s="123" t="s">
        <v>17022</v>
      </c>
      <c r="F1020" s="124"/>
      <c r="G1020" s="124"/>
      <c r="H1020" s="124"/>
      <c r="I1020" s="253"/>
      <c r="J1020" s="129"/>
      <c r="K1020" s="128"/>
      <c r="L1020" s="129"/>
      <c r="M1020" s="128"/>
      <c r="N1020" s="127"/>
      <c r="O1020" s="127"/>
      <c r="P1020" s="127"/>
      <c r="Q1020" s="131"/>
      <c r="R1020" s="131"/>
      <c r="S1020" s="132"/>
      <c r="T1020" s="136"/>
      <c r="U1020" s="254"/>
      <c r="V1020" s="254"/>
      <c r="W1020" s="133" t="e">
        <f>VLOOKUP(TRIM(X1020),X10:Y88,2,FALSE)</f>
        <v>#N/A</v>
      </c>
      <c r="X1020" s="11" t="str">
        <f t="shared" si="35"/>
        <v/>
      </c>
      <c r="AA1020" s="1">
        <f t="shared" si="34"/>
        <v>0</v>
      </c>
    </row>
    <row r="1021" spans="1:27" ht="36.75" customHeight="1">
      <c r="A1021" s="119"/>
      <c r="B1021" s="134" t="s">
        <v>57</v>
      </c>
      <c r="C1021" s="122"/>
      <c r="D1021" s="122"/>
      <c r="E1021" s="123" t="s">
        <v>17023</v>
      </c>
      <c r="F1021" s="124"/>
      <c r="G1021" s="124"/>
      <c r="H1021" s="124"/>
      <c r="I1021" s="253"/>
      <c r="J1021" s="129"/>
      <c r="K1021" s="128"/>
      <c r="L1021" s="129"/>
      <c r="M1021" s="128"/>
      <c r="N1021" s="127"/>
      <c r="O1021" s="127"/>
      <c r="P1021" s="127"/>
      <c r="Q1021" s="131"/>
      <c r="R1021" s="131"/>
      <c r="S1021" s="132"/>
      <c r="T1021" s="136"/>
      <c r="U1021" s="254"/>
      <c r="V1021" s="254"/>
      <c r="W1021" s="133" t="e">
        <f>VLOOKUP(TRIM(X1021),X10:Y88,2,FALSE)</f>
        <v>#N/A</v>
      </c>
      <c r="X1021" s="11" t="str">
        <f t="shared" si="35"/>
        <v/>
      </c>
      <c r="AA1021" s="1">
        <f t="shared" si="34"/>
        <v>0</v>
      </c>
    </row>
    <row r="1022" spans="1:27" ht="36.75" customHeight="1">
      <c r="A1022" s="119"/>
      <c r="B1022" s="134" t="s">
        <v>57</v>
      </c>
      <c r="C1022" s="122"/>
      <c r="D1022" s="122"/>
      <c r="E1022" s="123" t="s">
        <v>17024</v>
      </c>
      <c r="F1022" s="124"/>
      <c r="G1022" s="124"/>
      <c r="H1022" s="124"/>
      <c r="I1022" s="253"/>
      <c r="J1022" s="129"/>
      <c r="K1022" s="128"/>
      <c r="L1022" s="129"/>
      <c r="M1022" s="128"/>
      <c r="N1022" s="127"/>
      <c r="O1022" s="127"/>
      <c r="P1022" s="127"/>
      <c r="Q1022" s="131"/>
      <c r="R1022" s="131"/>
      <c r="S1022" s="132"/>
      <c r="T1022" s="136"/>
      <c r="U1022" s="254"/>
      <c r="V1022" s="254"/>
      <c r="W1022" s="133" t="e">
        <f>VLOOKUP(TRIM(X1022),X10:Y88,2,FALSE)</f>
        <v>#N/A</v>
      </c>
      <c r="X1022" s="11" t="str">
        <f t="shared" si="35"/>
        <v/>
      </c>
      <c r="AA1022" s="1">
        <f t="shared" si="34"/>
        <v>0</v>
      </c>
    </row>
    <row r="1023" spans="1:27" ht="36.75" customHeight="1">
      <c r="A1023" s="119"/>
      <c r="B1023" s="134" t="s">
        <v>57</v>
      </c>
      <c r="C1023" s="122"/>
      <c r="D1023" s="122"/>
      <c r="E1023" s="123" t="s">
        <v>17025</v>
      </c>
      <c r="F1023" s="124"/>
      <c r="G1023" s="124"/>
      <c r="H1023" s="124"/>
      <c r="I1023" s="253"/>
      <c r="J1023" s="129"/>
      <c r="K1023" s="128"/>
      <c r="L1023" s="129"/>
      <c r="M1023" s="128"/>
      <c r="N1023" s="127"/>
      <c r="O1023" s="127"/>
      <c r="P1023" s="127"/>
      <c r="Q1023" s="131"/>
      <c r="R1023" s="131"/>
      <c r="S1023" s="132"/>
      <c r="T1023" s="136"/>
      <c r="U1023" s="254"/>
      <c r="V1023" s="254"/>
      <c r="W1023" s="133" t="e">
        <f>VLOOKUP(TRIM(X1023),X10:Y88,2,FALSE)</f>
        <v>#N/A</v>
      </c>
      <c r="X1023" s="11" t="str">
        <f t="shared" si="35"/>
        <v/>
      </c>
      <c r="AA1023" s="1">
        <f t="shared" si="34"/>
        <v>0</v>
      </c>
    </row>
    <row r="1024" spans="1:27" ht="36.75" customHeight="1">
      <c r="A1024" s="119"/>
      <c r="B1024" s="134" t="s">
        <v>57</v>
      </c>
      <c r="C1024" s="122"/>
      <c r="D1024" s="122"/>
      <c r="E1024" s="123" t="s">
        <v>17026</v>
      </c>
      <c r="F1024" s="124"/>
      <c r="G1024" s="124"/>
      <c r="H1024" s="124"/>
      <c r="I1024" s="253"/>
      <c r="J1024" s="129"/>
      <c r="K1024" s="128"/>
      <c r="L1024" s="129"/>
      <c r="M1024" s="128"/>
      <c r="N1024" s="127"/>
      <c r="O1024" s="127"/>
      <c r="P1024" s="127"/>
      <c r="Q1024" s="131"/>
      <c r="R1024" s="131"/>
      <c r="S1024" s="132"/>
      <c r="T1024" s="136"/>
      <c r="U1024" s="254"/>
      <c r="V1024" s="254"/>
      <c r="W1024" s="133" t="e">
        <f>VLOOKUP(TRIM(X1024),X10:Y88,2,FALSE)</f>
        <v>#N/A</v>
      </c>
      <c r="X1024" s="11" t="str">
        <f t="shared" si="35"/>
        <v/>
      </c>
      <c r="AA1024" s="1">
        <f t="shared" si="34"/>
        <v>0</v>
      </c>
    </row>
    <row r="1025" spans="1:27" ht="36.75" customHeight="1">
      <c r="A1025" s="119"/>
      <c r="B1025" s="134" t="s">
        <v>57</v>
      </c>
      <c r="C1025" s="122"/>
      <c r="D1025" s="122"/>
      <c r="E1025" s="123" t="s">
        <v>17027</v>
      </c>
      <c r="F1025" s="124"/>
      <c r="G1025" s="124"/>
      <c r="H1025" s="124"/>
      <c r="I1025" s="253"/>
      <c r="J1025" s="129"/>
      <c r="K1025" s="128"/>
      <c r="L1025" s="129"/>
      <c r="M1025" s="128"/>
      <c r="N1025" s="127"/>
      <c r="O1025" s="127"/>
      <c r="P1025" s="127"/>
      <c r="Q1025" s="131"/>
      <c r="R1025" s="131"/>
      <c r="S1025" s="132"/>
      <c r="T1025" s="136"/>
      <c r="U1025" s="254"/>
      <c r="V1025" s="254"/>
      <c r="W1025" s="133" t="e">
        <f>VLOOKUP(TRIM(X1025),X10:Y88,2,FALSE)</f>
        <v>#N/A</v>
      </c>
      <c r="X1025" s="11" t="str">
        <f t="shared" si="35"/>
        <v/>
      </c>
      <c r="AA1025" s="1">
        <f t="shared" si="34"/>
        <v>0</v>
      </c>
    </row>
    <row r="1026" spans="1:27" ht="36.75" customHeight="1">
      <c r="A1026" s="119"/>
      <c r="B1026" s="134" t="s">
        <v>57</v>
      </c>
      <c r="C1026" s="122"/>
      <c r="D1026" s="122"/>
      <c r="E1026" s="123" t="s">
        <v>17028</v>
      </c>
      <c r="F1026" s="124"/>
      <c r="G1026" s="124"/>
      <c r="H1026" s="124"/>
      <c r="I1026" s="253"/>
      <c r="J1026" s="129"/>
      <c r="K1026" s="128"/>
      <c r="L1026" s="129"/>
      <c r="M1026" s="128"/>
      <c r="N1026" s="127"/>
      <c r="O1026" s="127"/>
      <c r="P1026" s="127"/>
      <c r="Q1026" s="131"/>
      <c r="R1026" s="131"/>
      <c r="S1026" s="132"/>
      <c r="T1026" s="136"/>
      <c r="U1026" s="254"/>
      <c r="V1026" s="254"/>
      <c r="W1026" s="133" t="e">
        <f>VLOOKUP(TRIM(X1026),X10:Y88,2,FALSE)</f>
        <v>#N/A</v>
      </c>
      <c r="X1026" s="11" t="str">
        <f t="shared" si="35"/>
        <v/>
      </c>
      <c r="AA1026" s="1">
        <f t="shared" si="34"/>
        <v>0</v>
      </c>
    </row>
    <row r="1027" spans="1:27" ht="36.75" customHeight="1">
      <c r="A1027" s="119"/>
      <c r="B1027" s="134" t="s">
        <v>57</v>
      </c>
      <c r="C1027" s="122"/>
      <c r="D1027" s="122"/>
      <c r="E1027" s="123" t="s">
        <v>17029</v>
      </c>
      <c r="F1027" s="124"/>
      <c r="G1027" s="124"/>
      <c r="H1027" s="124"/>
      <c r="I1027" s="253"/>
      <c r="J1027" s="129"/>
      <c r="K1027" s="128"/>
      <c r="L1027" s="129"/>
      <c r="M1027" s="128"/>
      <c r="N1027" s="127"/>
      <c r="O1027" s="127"/>
      <c r="P1027" s="127"/>
      <c r="Q1027" s="131"/>
      <c r="R1027" s="131"/>
      <c r="S1027" s="132"/>
      <c r="T1027" s="136"/>
      <c r="U1027" s="254"/>
      <c r="V1027" s="254"/>
      <c r="W1027" s="133" t="e">
        <f>VLOOKUP(TRIM(X1027),X10:Y88,2,FALSE)</f>
        <v>#N/A</v>
      </c>
      <c r="X1027" s="11" t="str">
        <f t="shared" si="35"/>
        <v/>
      </c>
      <c r="AA1027" s="1">
        <f t="shared" si="34"/>
        <v>0</v>
      </c>
    </row>
    <row r="1028" spans="1:27" ht="36.75" customHeight="1">
      <c r="A1028" s="119"/>
      <c r="B1028" s="134" t="s">
        <v>57</v>
      </c>
      <c r="C1028" s="122"/>
      <c r="D1028" s="122"/>
      <c r="E1028" s="123" t="s">
        <v>17030</v>
      </c>
      <c r="F1028" s="124"/>
      <c r="G1028" s="124"/>
      <c r="H1028" s="124"/>
      <c r="I1028" s="253"/>
      <c r="J1028" s="129"/>
      <c r="K1028" s="128"/>
      <c r="L1028" s="129"/>
      <c r="M1028" s="128"/>
      <c r="N1028" s="127"/>
      <c r="O1028" s="127"/>
      <c r="P1028" s="127"/>
      <c r="Q1028" s="131"/>
      <c r="R1028" s="131"/>
      <c r="S1028" s="132"/>
      <c r="T1028" s="136"/>
      <c r="U1028" s="254"/>
      <c r="V1028" s="254"/>
      <c r="W1028" s="133" t="e">
        <f>VLOOKUP(TRIM(X1028),X10:Y88,2,FALSE)</f>
        <v>#N/A</v>
      </c>
      <c r="X1028" s="11" t="str">
        <f t="shared" si="35"/>
        <v/>
      </c>
      <c r="AA1028" s="1">
        <f t="shared" si="34"/>
        <v>0</v>
      </c>
    </row>
    <row r="1029" spans="1:27" ht="36.75" customHeight="1">
      <c r="A1029" s="119"/>
      <c r="B1029" s="134" t="s">
        <v>57</v>
      </c>
      <c r="C1029" s="122"/>
      <c r="D1029" s="122"/>
      <c r="E1029" s="123" t="s">
        <v>17031</v>
      </c>
      <c r="F1029" s="124"/>
      <c r="G1029" s="124"/>
      <c r="H1029" s="124"/>
      <c r="I1029" s="253"/>
      <c r="J1029" s="129"/>
      <c r="K1029" s="128"/>
      <c r="L1029" s="129"/>
      <c r="M1029" s="128"/>
      <c r="N1029" s="127"/>
      <c r="O1029" s="127"/>
      <c r="P1029" s="127"/>
      <c r="Q1029" s="131"/>
      <c r="R1029" s="131"/>
      <c r="S1029" s="132"/>
      <c r="T1029" s="136"/>
      <c r="U1029" s="254"/>
      <c r="V1029" s="254"/>
      <c r="W1029" s="133" t="e">
        <f>VLOOKUP(TRIM(X1029),X10:Y88,2,FALSE)</f>
        <v>#N/A</v>
      </c>
      <c r="X1029" s="11" t="str">
        <f t="shared" si="35"/>
        <v/>
      </c>
      <c r="AA1029" s="1">
        <f t="shared" si="34"/>
        <v>0</v>
      </c>
    </row>
    <row r="1030" spans="1:27" ht="36.75" customHeight="1">
      <c r="A1030" s="119"/>
      <c r="B1030" s="134" t="s">
        <v>57</v>
      </c>
      <c r="C1030" s="122"/>
      <c r="D1030" s="122"/>
      <c r="E1030" s="123" t="s">
        <v>17032</v>
      </c>
      <c r="F1030" s="124"/>
      <c r="G1030" s="124"/>
      <c r="H1030" s="124"/>
      <c r="I1030" s="253"/>
      <c r="J1030" s="129"/>
      <c r="K1030" s="128"/>
      <c r="L1030" s="129"/>
      <c r="M1030" s="128"/>
      <c r="N1030" s="127"/>
      <c r="O1030" s="127"/>
      <c r="P1030" s="127"/>
      <c r="Q1030" s="131"/>
      <c r="R1030" s="131"/>
      <c r="S1030" s="132"/>
      <c r="T1030" s="136"/>
      <c r="U1030" s="254"/>
      <c r="V1030" s="254"/>
      <c r="W1030" s="133" t="e">
        <f>VLOOKUP(TRIM(X1030),X10:Y88,2,FALSE)</f>
        <v>#N/A</v>
      </c>
      <c r="X1030" s="11" t="str">
        <f t="shared" si="35"/>
        <v/>
      </c>
      <c r="AA1030" s="1">
        <f>LEN(I1030)</f>
        <v>0</v>
      </c>
    </row>
    <row r="1031" spans="1:27" ht="36.75" customHeight="1">
      <c r="A1031" s="119"/>
      <c r="B1031" s="134" t="s">
        <v>57</v>
      </c>
      <c r="C1031" s="122"/>
      <c r="D1031" s="122"/>
      <c r="E1031" s="123" t="s">
        <v>17033</v>
      </c>
      <c r="F1031" s="124"/>
      <c r="G1031" s="124"/>
      <c r="H1031" s="124"/>
      <c r="I1031" s="253"/>
      <c r="J1031" s="129"/>
      <c r="K1031" s="128"/>
      <c r="L1031" s="129"/>
      <c r="M1031" s="128"/>
      <c r="N1031" s="127"/>
      <c r="O1031" s="127"/>
      <c r="P1031" s="127"/>
      <c r="Q1031" s="131"/>
      <c r="R1031" s="131"/>
      <c r="S1031" s="132"/>
      <c r="T1031" s="136"/>
      <c r="U1031" s="254"/>
      <c r="V1031" s="254"/>
      <c r="W1031" s="133" t="e">
        <f>VLOOKUP(TRIM(X1031),X10:Y88,2,FALSE)</f>
        <v>#N/A</v>
      </c>
      <c r="X1031" s="11" t="str">
        <f t="shared" si="35"/>
        <v/>
      </c>
      <c r="AA1031" s="1">
        <f t="shared" si="34"/>
        <v>0</v>
      </c>
    </row>
    <row r="1032" spans="1:27" ht="36.75" customHeight="1">
      <c r="A1032" s="119"/>
      <c r="B1032" s="134" t="s">
        <v>57</v>
      </c>
      <c r="C1032" s="122"/>
      <c r="D1032" s="122"/>
      <c r="E1032" s="123" t="s">
        <v>17034</v>
      </c>
      <c r="F1032" s="124"/>
      <c r="G1032" s="124"/>
      <c r="H1032" s="124"/>
      <c r="I1032" s="253"/>
      <c r="J1032" s="129"/>
      <c r="K1032" s="128"/>
      <c r="L1032" s="129"/>
      <c r="M1032" s="128"/>
      <c r="N1032" s="127"/>
      <c r="O1032" s="127"/>
      <c r="P1032" s="127"/>
      <c r="Q1032" s="131"/>
      <c r="R1032" s="131"/>
      <c r="S1032" s="132"/>
      <c r="T1032" s="136"/>
      <c r="U1032" s="254"/>
      <c r="V1032" s="254"/>
      <c r="W1032" s="133" t="e">
        <f>VLOOKUP(TRIM(X1032),X10:Y88,2,FALSE)</f>
        <v>#N/A</v>
      </c>
      <c r="X1032" s="11" t="str">
        <f t="shared" si="35"/>
        <v/>
      </c>
      <c r="AA1032" s="1">
        <f t="shared" si="34"/>
        <v>0</v>
      </c>
    </row>
    <row r="1033" spans="1:27" ht="36.75" customHeight="1">
      <c r="A1033" s="119"/>
      <c r="B1033" s="134" t="s">
        <v>57</v>
      </c>
      <c r="C1033" s="122"/>
      <c r="D1033" s="122"/>
      <c r="E1033" s="123" t="s">
        <v>17035</v>
      </c>
      <c r="F1033" s="124"/>
      <c r="G1033" s="124"/>
      <c r="H1033" s="124"/>
      <c r="I1033" s="253"/>
      <c r="J1033" s="129"/>
      <c r="K1033" s="128"/>
      <c r="L1033" s="129"/>
      <c r="M1033" s="128"/>
      <c r="N1033" s="127"/>
      <c r="O1033" s="127"/>
      <c r="P1033" s="127"/>
      <c r="Q1033" s="131"/>
      <c r="R1033" s="131"/>
      <c r="S1033" s="132"/>
      <c r="T1033" s="136"/>
      <c r="U1033" s="254"/>
      <c r="V1033" s="254"/>
      <c r="W1033" s="133" t="e">
        <f>VLOOKUP(TRIM(X1033),X10:Y88,2,FALSE)</f>
        <v>#N/A</v>
      </c>
      <c r="X1033" s="11" t="str">
        <f t="shared" si="35"/>
        <v/>
      </c>
      <c r="AA1033" s="1">
        <f t="shared" si="34"/>
        <v>0</v>
      </c>
    </row>
    <row r="1034" spans="1:27" ht="36.75" customHeight="1">
      <c r="A1034" s="119"/>
      <c r="B1034" s="134" t="s">
        <v>57</v>
      </c>
      <c r="C1034" s="122"/>
      <c r="D1034" s="122"/>
      <c r="E1034" s="123" t="s">
        <v>17036</v>
      </c>
      <c r="F1034" s="124"/>
      <c r="G1034" s="124"/>
      <c r="H1034" s="124"/>
      <c r="I1034" s="253"/>
      <c r="J1034" s="129"/>
      <c r="K1034" s="128"/>
      <c r="L1034" s="129"/>
      <c r="M1034" s="128"/>
      <c r="N1034" s="127"/>
      <c r="O1034" s="127"/>
      <c r="P1034" s="127"/>
      <c r="Q1034" s="131"/>
      <c r="R1034" s="131"/>
      <c r="S1034" s="132"/>
      <c r="T1034" s="136"/>
      <c r="U1034" s="254"/>
      <c r="V1034" s="254"/>
      <c r="W1034" s="133" t="e">
        <f>VLOOKUP(TRIM(X1034),X10:Y88,2,FALSE)</f>
        <v>#N/A</v>
      </c>
      <c r="X1034" s="11" t="str">
        <f t="shared" si="35"/>
        <v/>
      </c>
      <c r="AA1034" s="1">
        <f t="shared" si="34"/>
        <v>0</v>
      </c>
    </row>
    <row r="1035" spans="1:27" ht="36.75" customHeight="1">
      <c r="A1035" s="119"/>
      <c r="B1035" s="134" t="s">
        <v>57</v>
      </c>
      <c r="C1035" s="122"/>
      <c r="D1035" s="122"/>
      <c r="E1035" s="123" t="s">
        <v>17037</v>
      </c>
      <c r="F1035" s="124"/>
      <c r="G1035" s="124"/>
      <c r="H1035" s="124"/>
      <c r="I1035" s="253"/>
      <c r="J1035" s="129"/>
      <c r="K1035" s="128"/>
      <c r="L1035" s="129"/>
      <c r="M1035" s="128"/>
      <c r="N1035" s="127"/>
      <c r="O1035" s="127"/>
      <c r="P1035" s="127"/>
      <c r="Q1035" s="131"/>
      <c r="R1035" s="131"/>
      <c r="S1035" s="132"/>
      <c r="T1035" s="136"/>
      <c r="U1035" s="254"/>
      <c r="V1035" s="254"/>
      <c r="W1035" s="133" t="e">
        <f>VLOOKUP(TRIM(X1035),X10:Y88,2,FALSE)</f>
        <v>#N/A</v>
      </c>
      <c r="X1035" s="11" t="str">
        <f t="shared" si="35"/>
        <v/>
      </c>
      <c r="AA1035" s="1">
        <f>LEN(I1035)</f>
        <v>0</v>
      </c>
    </row>
    <row r="1036" spans="1:27" ht="36.75" customHeight="1">
      <c r="A1036" s="119"/>
      <c r="B1036" s="134" t="s">
        <v>57</v>
      </c>
      <c r="C1036" s="122"/>
      <c r="D1036" s="122"/>
      <c r="E1036" s="123" t="s">
        <v>17038</v>
      </c>
      <c r="F1036" s="124"/>
      <c r="G1036" s="124"/>
      <c r="H1036" s="124"/>
      <c r="I1036" s="253"/>
      <c r="J1036" s="129"/>
      <c r="K1036" s="128"/>
      <c r="L1036" s="129"/>
      <c r="M1036" s="128"/>
      <c r="N1036" s="127"/>
      <c r="O1036" s="127"/>
      <c r="P1036" s="127"/>
      <c r="Q1036" s="131"/>
      <c r="R1036" s="131"/>
      <c r="S1036" s="132"/>
      <c r="T1036" s="136"/>
      <c r="U1036" s="254"/>
      <c r="V1036" s="254"/>
      <c r="W1036" s="133" t="e">
        <f>VLOOKUP(TRIM(X1036),X10:Y88,2,FALSE)</f>
        <v>#N/A</v>
      </c>
      <c r="X1036" s="11" t="str">
        <f t="shared" si="35"/>
        <v/>
      </c>
      <c r="AA1036" s="1">
        <f t="shared" si="34"/>
        <v>0</v>
      </c>
    </row>
    <row r="1037" spans="1:27" ht="36.75" customHeight="1">
      <c r="A1037" s="119"/>
      <c r="B1037" s="134" t="s">
        <v>57</v>
      </c>
      <c r="C1037" s="122"/>
      <c r="D1037" s="122"/>
      <c r="E1037" s="123" t="s">
        <v>17039</v>
      </c>
      <c r="F1037" s="124"/>
      <c r="G1037" s="124"/>
      <c r="H1037" s="124"/>
      <c r="I1037" s="253"/>
      <c r="J1037" s="129"/>
      <c r="K1037" s="128"/>
      <c r="L1037" s="129"/>
      <c r="M1037" s="128"/>
      <c r="N1037" s="127"/>
      <c r="O1037" s="127"/>
      <c r="P1037" s="127"/>
      <c r="Q1037" s="131"/>
      <c r="R1037" s="131"/>
      <c r="S1037" s="132"/>
      <c r="T1037" s="136"/>
      <c r="U1037" s="254"/>
      <c r="V1037" s="254"/>
      <c r="W1037" s="133" t="e">
        <f>VLOOKUP(TRIM(X1037),X10:Y88,2,FALSE)</f>
        <v>#N/A</v>
      </c>
      <c r="X1037" s="11" t="str">
        <f t="shared" si="35"/>
        <v/>
      </c>
      <c r="AA1037" s="1">
        <f t="shared" si="34"/>
        <v>0</v>
      </c>
    </row>
    <row r="1038" spans="1:27" ht="36.75" customHeight="1">
      <c r="A1038" s="119"/>
      <c r="B1038" s="134" t="s">
        <v>57</v>
      </c>
      <c r="C1038" s="122"/>
      <c r="D1038" s="122"/>
      <c r="E1038" s="123" t="s">
        <v>17040</v>
      </c>
      <c r="F1038" s="124"/>
      <c r="G1038" s="124"/>
      <c r="H1038" s="124"/>
      <c r="I1038" s="253"/>
      <c r="J1038" s="129"/>
      <c r="K1038" s="128"/>
      <c r="L1038" s="129"/>
      <c r="M1038" s="128"/>
      <c r="N1038" s="127"/>
      <c r="O1038" s="127"/>
      <c r="P1038" s="127"/>
      <c r="Q1038" s="131"/>
      <c r="R1038" s="131"/>
      <c r="S1038" s="132"/>
      <c r="T1038" s="136"/>
      <c r="U1038" s="254"/>
      <c r="V1038" s="254"/>
      <c r="W1038" s="133" t="e">
        <f>VLOOKUP(TRIM(X1038),X10:Y88,2,FALSE)</f>
        <v>#N/A</v>
      </c>
      <c r="X1038" s="11" t="str">
        <f t="shared" si="35"/>
        <v/>
      </c>
      <c r="AA1038" s="1">
        <f t="shared" si="34"/>
        <v>0</v>
      </c>
    </row>
    <row r="1039" spans="1:27" ht="36.75" customHeight="1">
      <c r="A1039" s="119"/>
      <c r="B1039" s="134" t="s">
        <v>57</v>
      </c>
      <c r="C1039" s="122"/>
      <c r="D1039" s="122"/>
      <c r="E1039" s="123" t="s">
        <v>17041</v>
      </c>
      <c r="F1039" s="124"/>
      <c r="G1039" s="124"/>
      <c r="H1039" s="124"/>
      <c r="I1039" s="253"/>
      <c r="J1039" s="129"/>
      <c r="K1039" s="128"/>
      <c r="L1039" s="129"/>
      <c r="M1039" s="128"/>
      <c r="N1039" s="127"/>
      <c r="O1039" s="127"/>
      <c r="P1039" s="127"/>
      <c r="Q1039" s="131"/>
      <c r="R1039" s="131"/>
      <c r="S1039" s="132"/>
      <c r="T1039" s="136"/>
      <c r="U1039" s="254"/>
      <c r="V1039" s="254"/>
      <c r="W1039" s="133" t="e">
        <f>VLOOKUP(TRIM(X1039),X10:Y88,2,FALSE)</f>
        <v>#N/A</v>
      </c>
      <c r="X1039" s="11" t="str">
        <f t="shared" si="35"/>
        <v/>
      </c>
      <c r="AA1039" s="1">
        <f t="shared" si="34"/>
        <v>0</v>
      </c>
    </row>
    <row r="1040" spans="1:27" ht="36.75" customHeight="1">
      <c r="A1040" s="119"/>
      <c r="B1040" s="134" t="s">
        <v>57</v>
      </c>
      <c r="C1040" s="122"/>
      <c r="D1040" s="122"/>
      <c r="E1040" s="123" t="s">
        <v>17042</v>
      </c>
      <c r="F1040" s="124"/>
      <c r="G1040" s="124"/>
      <c r="H1040" s="124"/>
      <c r="I1040" s="253"/>
      <c r="J1040" s="129"/>
      <c r="K1040" s="128"/>
      <c r="L1040" s="129"/>
      <c r="M1040" s="128"/>
      <c r="N1040" s="127"/>
      <c r="O1040" s="127"/>
      <c r="P1040" s="127"/>
      <c r="Q1040" s="131"/>
      <c r="R1040" s="131"/>
      <c r="S1040" s="132"/>
      <c r="T1040" s="136"/>
      <c r="U1040" s="254"/>
      <c r="V1040" s="254"/>
      <c r="W1040" s="133" t="e">
        <f>VLOOKUP(TRIM(X1040),X10:Y88,2,FALSE)</f>
        <v>#N/A</v>
      </c>
      <c r="X1040" s="11" t="str">
        <f t="shared" si="35"/>
        <v/>
      </c>
      <c r="AA1040" s="1">
        <f t="shared" si="34"/>
        <v>0</v>
      </c>
    </row>
    <row r="1041" spans="1:27" ht="36.75" customHeight="1">
      <c r="A1041" s="119"/>
      <c r="B1041" s="134" t="s">
        <v>57</v>
      </c>
      <c r="C1041" s="122"/>
      <c r="D1041" s="122"/>
      <c r="E1041" s="123" t="s">
        <v>17043</v>
      </c>
      <c r="F1041" s="124"/>
      <c r="G1041" s="124"/>
      <c r="H1041" s="124"/>
      <c r="I1041" s="253"/>
      <c r="J1041" s="129"/>
      <c r="K1041" s="128"/>
      <c r="L1041" s="129"/>
      <c r="M1041" s="128"/>
      <c r="N1041" s="127"/>
      <c r="O1041" s="127"/>
      <c r="P1041" s="127"/>
      <c r="Q1041" s="131"/>
      <c r="R1041" s="131"/>
      <c r="S1041" s="132"/>
      <c r="T1041" s="136"/>
      <c r="U1041" s="254"/>
      <c r="V1041" s="254"/>
      <c r="W1041" s="133" t="e">
        <f>VLOOKUP(TRIM(X1041),X10:Y88,2,FALSE)</f>
        <v>#N/A</v>
      </c>
      <c r="X1041" s="11" t="str">
        <f t="shared" si="35"/>
        <v/>
      </c>
      <c r="AA1041" s="1">
        <f t="shared" si="34"/>
        <v>0</v>
      </c>
    </row>
    <row r="1042" spans="1:27" ht="36.75" customHeight="1">
      <c r="A1042" s="119"/>
      <c r="B1042" s="134" t="s">
        <v>57</v>
      </c>
      <c r="C1042" s="122"/>
      <c r="D1042" s="122"/>
      <c r="E1042" s="123" t="s">
        <v>17044</v>
      </c>
      <c r="F1042" s="124"/>
      <c r="G1042" s="124"/>
      <c r="H1042" s="124"/>
      <c r="I1042" s="253"/>
      <c r="J1042" s="129"/>
      <c r="K1042" s="128"/>
      <c r="L1042" s="129"/>
      <c r="M1042" s="128"/>
      <c r="N1042" s="127"/>
      <c r="O1042" s="127"/>
      <c r="P1042" s="127"/>
      <c r="Q1042" s="131"/>
      <c r="R1042" s="131"/>
      <c r="S1042" s="132"/>
      <c r="T1042" s="136"/>
      <c r="U1042" s="254"/>
      <c r="V1042" s="254"/>
      <c r="W1042" s="133" t="e">
        <f>VLOOKUP(TRIM(X1042),X10:Y88,2,FALSE)</f>
        <v>#N/A</v>
      </c>
      <c r="X1042" s="11" t="str">
        <f t="shared" si="35"/>
        <v/>
      </c>
      <c r="AA1042" s="1">
        <f t="shared" si="34"/>
        <v>0</v>
      </c>
    </row>
    <row r="1043" spans="1:27" ht="36.75" customHeight="1">
      <c r="A1043" s="119"/>
      <c r="B1043" s="134" t="s">
        <v>57</v>
      </c>
      <c r="C1043" s="122"/>
      <c r="D1043" s="122"/>
      <c r="E1043" s="123" t="s">
        <v>17045</v>
      </c>
      <c r="F1043" s="124"/>
      <c r="G1043" s="124"/>
      <c r="H1043" s="124"/>
      <c r="I1043" s="253"/>
      <c r="J1043" s="129"/>
      <c r="K1043" s="128"/>
      <c r="L1043" s="129"/>
      <c r="M1043" s="128"/>
      <c r="N1043" s="127"/>
      <c r="O1043" s="127"/>
      <c r="P1043" s="127"/>
      <c r="Q1043" s="131"/>
      <c r="R1043" s="131"/>
      <c r="S1043" s="132"/>
      <c r="T1043" s="136"/>
      <c r="U1043" s="254"/>
      <c r="V1043" s="254"/>
      <c r="W1043" s="133" t="e">
        <f>VLOOKUP(TRIM(X1043),X10:Y88,2,FALSE)</f>
        <v>#N/A</v>
      </c>
      <c r="X1043" s="11" t="str">
        <f t="shared" si="35"/>
        <v/>
      </c>
      <c r="AA1043" s="1">
        <f t="shared" si="34"/>
        <v>0</v>
      </c>
    </row>
    <row r="1044" spans="1:27" ht="36.75" customHeight="1">
      <c r="A1044" s="119"/>
      <c r="B1044" s="134" t="s">
        <v>57</v>
      </c>
      <c r="C1044" s="122"/>
      <c r="D1044" s="122"/>
      <c r="E1044" s="123" t="s">
        <v>17046</v>
      </c>
      <c r="F1044" s="124"/>
      <c r="G1044" s="124"/>
      <c r="H1044" s="124"/>
      <c r="I1044" s="253"/>
      <c r="J1044" s="129"/>
      <c r="K1044" s="128"/>
      <c r="L1044" s="129"/>
      <c r="M1044" s="128"/>
      <c r="N1044" s="127"/>
      <c r="O1044" s="127"/>
      <c r="P1044" s="127"/>
      <c r="Q1044" s="131"/>
      <c r="R1044" s="131"/>
      <c r="S1044" s="132"/>
      <c r="T1044" s="136"/>
      <c r="U1044" s="254"/>
      <c r="V1044" s="254"/>
      <c r="W1044" s="133" t="e">
        <f>VLOOKUP(TRIM(X1044),X10:Y88,2,FALSE)</f>
        <v>#N/A</v>
      </c>
      <c r="X1044" s="11" t="str">
        <f t="shared" si="35"/>
        <v/>
      </c>
      <c r="AA1044" s="1">
        <f t="shared" si="34"/>
        <v>0</v>
      </c>
    </row>
    <row r="1045" spans="1:27" ht="36.75" customHeight="1">
      <c r="A1045" s="119"/>
      <c r="B1045" s="134" t="s">
        <v>57</v>
      </c>
      <c r="C1045" s="122"/>
      <c r="D1045" s="122"/>
      <c r="E1045" s="123" t="s">
        <v>17047</v>
      </c>
      <c r="F1045" s="124"/>
      <c r="G1045" s="124"/>
      <c r="H1045" s="124"/>
      <c r="I1045" s="253"/>
      <c r="J1045" s="129"/>
      <c r="K1045" s="128"/>
      <c r="L1045" s="129"/>
      <c r="M1045" s="128"/>
      <c r="N1045" s="127"/>
      <c r="O1045" s="127"/>
      <c r="P1045" s="127"/>
      <c r="Q1045" s="131"/>
      <c r="R1045" s="131"/>
      <c r="S1045" s="132"/>
      <c r="T1045" s="136"/>
      <c r="U1045" s="254"/>
      <c r="V1045" s="254"/>
      <c r="W1045" s="133" t="e">
        <f>VLOOKUP(TRIM(X1045),X10:Y88,2,FALSE)</f>
        <v>#N/A</v>
      </c>
      <c r="X1045" s="11" t="str">
        <f t="shared" si="35"/>
        <v/>
      </c>
      <c r="AA1045" s="1">
        <f t="shared" si="34"/>
        <v>0</v>
      </c>
    </row>
    <row r="1046" spans="1:27" ht="36.75" customHeight="1">
      <c r="A1046" s="119"/>
      <c r="B1046" s="134" t="s">
        <v>57</v>
      </c>
      <c r="C1046" s="122"/>
      <c r="D1046" s="122"/>
      <c r="E1046" s="123" t="s">
        <v>17048</v>
      </c>
      <c r="F1046" s="124"/>
      <c r="G1046" s="124"/>
      <c r="H1046" s="124"/>
      <c r="I1046" s="253"/>
      <c r="J1046" s="129"/>
      <c r="K1046" s="128"/>
      <c r="L1046" s="129"/>
      <c r="M1046" s="128"/>
      <c r="N1046" s="127"/>
      <c r="O1046" s="127"/>
      <c r="P1046" s="127"/>
      <c r="Q1046" s="131"/>
      <c r="R1046" s="131"/>
      <c r="S1046" s="132"/>
      <c r="T1046" s="136"/>
      <c r="U1046" s="254"/>
      <c r="V1046" s="254"/>
      <c r="W1046" s="133" t="e">
        <f>VLOOKUP(TRIM(X1046),X10:Y88,2,FALSE)</f>
        <v>#N/A</v>
      </c>
      <c r="X1046" s="11" t="str">
        <f t="shared" si="35"/>
        <v/>
      </c>
      <c r="AA1046" s="1">
        <f t="shared" si="34"/>
        <v>0</v>
      </c>
    </row>
    <row r="1047" spans="1:27" ht="36.75" customHeight="1">
      <c r="A1047" s="119"/>
      <c r="B1047" s="134" t="s">
        <v>57</v>
      </c>
      <c r="C1047" s="122"/>
      <c r="D1047" s="122"/>
      <c r="E1047" s="123" t="s">
        <v>17049</v>
      </c>
      <c r="F1047" s="124"/>
      <c r="G1047" s="124"/>
      <c r="H1047" s="124"/>
      <c r="I1047" s="253"/>
      <c r="J1047" s="129"/>
      <c r="K1047" s="128"/>
      <c r="L1047" s="129"/>
      <c r="M1047" s="128"/>
      <c r="N1047" s="127"/>
      <c r="O1047" s="127"/>
      <c r="P1047" s="127"/>
      <c r="Q1047" s="131"/>
      <c r="R1047" s="131"/>
      <c r="S1047" s="132"/>
      <c r="T1047" s="136"/>
      <c r="U1047" s="254"/>
      <c r="V1047" s="254"/>
      <c r="W1047" s="133" t="e">
        <f>VLOOKUP(TRIM(X1047),X10:Y88,2,FALSE)</f>
        <v>#N/A</v>
      </c>
      <c r="X1047" s="11" t="str">
        <f t="shared" si="35"/>
        <v/>
      </c>
      <c r="AA1047" s="1">
        <f t="shared" si="34"/>
        <v>0</v>
      </c>
    </row>
    <row r="1048" spans="1:27" ht="36.75" customHeight="1">
      <c r="A1048" s="119"/>
      <c r="B1048" s="134" t="s">
        <v>57</v>
      </c>
      <c r="C1048" s="122"/>
      <c r="D1048" s="122"/>
      <c r="E1048" s="123" t="s">
        <v>17050</v>
      </c>
      <c r="F1048" s="124"/>
      <c r="G1048" s="124"/>
      <c r="H1048" s="124"/>
      <c r="I1048" s="253"/>
      <c r="J1048" s="129"/>
      <c r="K1048" s="128"/>
      <c r="L1048" s="129"/>
      <c r="M1048" s="128"/>
      <c r="N1048" s="127"/>
      <c r="O1048" s="127"/>
      <c r="P1048" s="127"/>
      <c r="Q1048" s="131"/>
      <c r="R1048" s="131"/>
      <c r="S1048" s="132"/>
      <c r="T1048" s="136"/>
      <c r="U1048" s="254"/>
      <c r="V1048" s="254"/>
      <c r="W1048" s="133" t="e">
        <f>VLOOKUP(TRIM(X1048),X10:Y88,2,FALSE)</f>
        <v>#N/A</v>
      </c>
      <c r="X1048" s="11" t="str">
        <f t="shared" si="35"/>
        <v/>
      </c>
      <c r="AA1048" s="1">
        <f t="shared" si="34"/>
        <v>0</v>
      </c>
    </row>
    <row r="1049" spans="1:27" ht="36.75" customHeight="1">
      <c r="A1049" s="119"/>
      <c r="B1049" s="134" t="s">
        <v>57</v>
      </c>
      <c r="C1049" s="122"/>
      <c r="D1049" s="122"/>
      <c r="E1049" s="123" t="s">
        <v>17051</v>
      </c>
      <c r="F1049" s="124"/>
      <c r="G1049" s="124"/>
      <c r="H1049" s="124"/>
      <c r="I1049" s="253"/>
      <c r="J1049" s="129"/>
      <c r="K1049" s="128"/>
      <c r="L1049" s="129"/>
      <c r="M1049" s="128"/>
      <c r="N1049" s="127"/>
      <c r="O1049" s="127"/>
      <c r="P1049" s="127"/>
      <c r="Q1049" s="131"/>
      <c r="R1049" s="131"/>
      <c r="S1049" s="132"/>
      <c r="T1049" s="136"/>
      <c r="U1049" s="254"/>
      <c r="V1049" s="254"/>
      <c r="W1049" s="133" t="e">
        <f>VLOOKUP(TRIM(X1049),X10:Y88,2,FALSE)</f>
        <v>#N/A</v>
      </c>
      <c r="X1049" s="11" t="str">
        <f t="shared" si="35"/>
        <v/>
      </c>
      <c r="AA1049" s="1">
        <f t="shared" ref="AA1049:AA1112" si="36">LEN(I1049)</f>
        <v>0</v>
      </c>
    </row>
    <row r="1050" spans="1:27" ht="36.75" customHeight="1">
      <c r="A1050" s="119"/>
      <c r="B1050" s="134" t="s">
        <v>57</v>
      </c>
      <c r="C1050" s="122"/>
      <c r="D1050" s="122"/>
      <c r="E1050" s="123" t="s">
        <v>17052</v>
      </c>
      <c r="F1050" s="124"/>
      <c r="G1050" s="124"/>
      <c r="H1050" s="124"/>
      <c r="I1050" s="253"/>
      <c r="J1050" s="129"/>
      <c r="K1050" s="128"/>
      <c r="L1050" s="129"/>
      <c r="M1050" s="128"/>
      <c r="N1050" s="127"/>
      <c r="O1050" s="127"/>
      <c r="P1050" s="127"/>
      <c r="Q1050" s="131"/>
      <c r="R1050" s="131"/>
      <c r="S1050" s="132"/>
      <c r="T1050" s="136"/>
      <c r="U1050" s="254"/>
      <c r="V1050" s="254"/>
      <c r="W1050" s="133" t="e">
        <f>VLOOKUP(TRIM(X1050),X10:Y88,2,FALSE)</f>
        <v>#N/A</v>
      </c>
      <c r="X1050" s="11" t="str">
        <f t="shared" si="35"/>
        <v/>
      </c>
      <c r="AA1050" s="1">
        <f t="shared" si="36"/>
        <v>0</v>
      </c>
    </row>
    <row r="1051" spans="1:27" ht="36.75" customHeight="1">
      <c r="A1051" s="119"/>
      <c r="B1051" s="134" t="s">
        <v>57</v>
      </c>
      <c r="C1051" s="122"/>
      <c r="D1051" s="122"/>
      <c r="E1051" s="123" t="s">
        <v>17053</v>
      </c>
      <c r="F1051" s="124"/>
      <c r="G1051" s="124"/>
      <c r="H1051" s="124"/>
      <c r="I1051" s="253"/>
      <c r="J1051" s="129"/>
      <c r="K1051" s="128"/>
      <c r="L1051" s="129"/>
      <c r="M1051" s="128"/>
      <c r="N1051" s="127"/>
      <c r="O1051" s="127"/>
      <c r="P1051" s="127"/>
      <c r="Q1051" s="131"/>
      <c r="R1051" s="131"/>
      <c r="S1051" s="132"/>
      <c r="T1051" s="136"/>
      <c r="U1051" s="254"/>
      <c r="V1051" s="254"/>
      <c r="W1051" s="133" t="e">
        <f>VLOOKUP(TRIM(X1051),X10:Y88,2,FALSE)</f>
        <v>#N/A</v>
      </c>
      <c r="X1051" s="11" t="str">
        <f t="shared" si="35"/>
        <v/>
      </c>
      <c r="AA1051" s="1">
        <f t="shared" si="36"/>
        <v>0</v>
      </c>
    </row>
    <row r="1052" spans="1:27" ht="36.75" customHeight="1">
      <c r="A1052" s="119"/>
      <c r="B1052" s="134" t="s">
        <v>57</v>
      </c>
      <c r="C1052" s="122"/>
      <c r="D1052" s="122"/>
      <c r="E1052" s="123" t="s">
        <v>17054</v>
      </c>
      <c r="F1052" s="124"/>
      <c r="G1052" s="124"/>
      <c r="H1052" s="124"/>
      <c r="I1052" s="253"/>
      <c r="J1052" s="127"/>
      <c r="K1052" s="255"/>
      <c r="L1052" s="127"/>
      <c r="M1052" s="255"/>
      <c r="N1052" s="127"/>
      <c r="O1052" s="127"/>
      <c r="P1052" s="127"/>
      <c r="Q1052" s="131"/>
      <c r="R1052" s="131"/>
      <c r="S1052" s="132"/>
      <c r="T1052" s="136"/>
      <c r="U1052" s="254"/>
      <c r="V1052" s="254"/>
      <c r="W1052" s="133" t="e">
        <f>VLOOKUP(TRIM(X1052),X10:Y88,2,FALSE)</f>
        <v>#N/A</v>
      </c>
      <c r="X1052" s="11" t="str">
        <f t="shared" ref="X1052:X1115" si="37">IF(ISNONTEXT(D1052),"" &amp; D1052 &amp;"",T(D1052))</f>
        <v/>
      </c>
      <c r="AA1052" s="1">
        <f t="shared" si="36"/>
        <v>0</v>
      </c>
    </row>
    <row r="1053" spans="1:27" ht="36.75" customHeight="1">
      <c r="A1053" s="119"/>
      <c r="B1053" s="134" t="s">
        <v>57</v>
      </c>
      <c r="C1053" s="122"/>
      <c r="D1053" s="122"/>
      <c r="E1053" s="123" t="s">
        <v>17055</v>
      </c>
      <c r="F1053" s="124"/>
      <c r="G1053" s="124"/>
      <c r="H1053" s="124"/>
      <c r="I1053" s="253"/>
      <c r="J1053" s="129"/>
      <c r="K1053" s="128"/>
      <c r="L1053" s="129"/>
      <c r="M1053" s="128"/>
      <c r="N1053" s="127"/>
      <c r="O1053" s="127"/>
      <c r="P1053" s="127"/>
      <c r="Q1053" s="131"/>
      <c r="R1053" s="131"/>
      <c r="S1053" s="132"/>
      <c r="T1053" s="136"/>
      <c r="U1053" s="254"/>
      <c r="V1053" s="254"/>
      <c r="W1053" s="133" t="e">
        <f>VLOOKUP(TRIM(X1053),X10:Y88,2,FALSE)</f>
        <v>#N/A</v>
      </c>
      <c r="X1053" s="11" t="str">
        <f t="shared" si="37"/>
        <v/>
      </c>
      <c r="AA1053" s="1">
        <f t="shared" si="36"/>
        <v>0</v>
      </c>
    </row>
    <row r="1054" spans="1:27" ht="36.75" customHeight="1">
      <c r="A1054" s="119"/>
      <c r="B1054" s="134" t="s">
        <v>57</v>
      </c>
      <c r="C1054" s="122"/>
      <c r="D1054" s="122"/>
      <c r="E1054" s="123" t="s">
        <v>17056</v>
      </c>
      <c r="F1054" s="124"/>
      <c r="G1054" s="124"/>
      <c r="H1054" s="124"/>
      <c r="I1054" s="253"/>
      <c r="J1054" s="129"/>
      <c r="K1054" s="128"/>
      <c r="L1054" s="129"/>
      <c r="M1054" s="128"/>
      <c r="N1054" s="127"/>
      <c r="O1054" s="127"/>
      <c r="P1054" s="127"/>
      <c r="Q1054" s="131"/>
      <c r="R1054" s="131"/>
      <c r="S1054" s="132"/>
      <c r="T1054" s="136"/>
      <c r="U1054" s="254"/>
      <c r="V1054" s="254"/>
      <c r="W1054" s="133" t="e">
        <f>VLOOKUP(TRIM(X1054),X10:Y88,2,FALSE)</f>
        <v>#N/A</v>
      </c>
      <c r="X1054" s="11" t="str">
        <f t="shared" si="37"/>
        <v/>
      </c>
      <c r="AA1054" s="1">
        <f t="shared" si="36"/>
        <v>0</v>
      </c>
    </row>
    <row r="1055" spans="1:27" ht="36.75" customHeight="1">
      <c r="A1055" s="119"/>
      <c r="B1055" s="134" t="s">
        <v>57</v>
      </c>
      <c r="C1055" s="122"/>
      <c r="D1055" s="122"/>
      <c r="E1055" s="123" t="s">
        <v>17057</v>
      </c>
      <c r="F1055" s="124"/>
      <c r="G1055" s="124"/>
      <c r="H1055" s="124"/>
      <c r="I1055" s="253"/>
      <c r="J1055" s="129"/>
      <c r="K1055" s="128"/>
      <c r="L1055" s="129"/>
      <c r="M1055" s="128"/>
      <c r="N1055" s="127"/>
      <c r="O1055" s="127"/>
      <c r="P1055" s="127"/>
      <c r="Q1055" s="131"/>
      <c r="R1055" s="131"/>
      <c r="S1055" s="132"/>
      <c r="T1055" s="136"/>
      <c r="U1055" s="254"/>
      <c r="V1055" s="254"/>
      <c r="W1055" s="133" t="e">
        <f>VLOOKUP(TRIM(X1055),X10:Y88,2,FALSE)</f>
        <v>#N/A</v>
      </c>
      <c r="X1055" s="11" t="str">
        <f t="shared" si="37"/>
        <v/>
      </c>
      <c r="AA1055" s="1">
        <f t="shared" si="36"/>
        <v>0</v>
      </c>
    </row>
    <row r="1056" spans="1:27" ht="36.75" customHeight="1">
      <c r="A1056" s="119"/>
      <c r="B1056" s="134" t="s">
        <v>57</v>
      </c>
      <c r="C1056" s="122"/>
      <c r="D1056" s="122"/>
      <c r="E1056" s="123" t="s">
        <v>17058</v>
      </c>
      <c r="F1056" s="124"/>
      <c r="G1056" s="124"/>
      <c r="H1056" s="124"/>
      <c r="I1056" s="253"/>
      <c r="J1056" s="129"/>
      <c r="K1056" s="128"/>
      <c r="L1056" s="129"/>
      <c r="M1056" s="128"/>
      <c r="N1056" s="127"/>
      <c r="O1056" s="127"/>
      <c r="P1056" s="127"/>
      <c r="Q1056" s="131"/>
      <c r="R1056" s="131"/>
      <c r="S1056" s="132"/>
      <c r="T1056" s="136"/>
      <c r="U1056" s="254"/>
      <c r="V1056" s="254"/>
      <c r="W1056" s="133" t="e">
        <f>VLOOKUP(TRIM(X1056),X10:Y88,2,FALSE)</f>
        <v>#N/A</v>
      </c>
      <c r="X1056" s="11" t="str">
        <f t="shared" si="37"/>
        <v/>
      </c>
      <c r="AA1056" s="1">
        <f t="shared" si="36"/>
        <v>0</v>
      </c>
    </row>
    <row r="1057" spans="1:27" ht="36.75" customHeight="1">
      <c r="A1057" s="119"/>
      <c r="B1057" s="134" t="s">
        <v>57</v>
      </c>
      <c r="C1057" s="122"/>
      <c r="D1057" s="122"/>
      <c r="E1057" s="123" t="s">
        <v>17059</v>
      </c>
      <c r="F1057" s="124"/>
      <c r="G1057" s="124"/>
      <c r="H1057" s="124"/>
      <c r="I1057" s="253"/>
      <c r="J1057" s="129"/>
      <c r="K1057" s="128"/>
      <c r="L1057" s="129"/>
      <c r="M1057" s="128"/>
      <c r="N1057" s="127"/>
      <c r="O1057" s="127"/>
      <c r="P1057" s="127"/>
      <c r="Q1057" s="131"/>
      <c r="R1057" s="131"/>
      <c r="S1057" s="132"/>
      <c r="T1057" s="136"/>
      <c r="U1057" s="254"/>
      <c r="V1057" s="254"/>
      <c r="W1057" s="133" t="e">
        <f>VLOOKUP(TRIM(X1057),X10:Y88,2,FALSE)</f>
        <v>#N/A</v>
      </c>
      <c r="X1057" s="11" t="str">
        <f t="shared" si="37"/>
        <v/>
      </c>
      <c r="AA1057" s="1">
        <f t="shared" si="36"/>
        <v>0</v>
      </c>
    </row>
    <row r="1058" spans="1:27" ht="36.75" customHeight="1">
      <c r="A1058" s="119"/>
      <c r="B1058" s="134" t="s">
        <v>57</v>
      </c>
      <c r="C1058" s="122"/>
      <c r="D1058" s="122"/>
      <c r="E1058" s="123" t="s">
        <v>17060</v>
      </c>
      <c r="F1058" s="124"/>
      <c r="G1058" s="124"/>
      <c r="H1058" s="124"/>
      <c r="I1058" s="253"/>
      <c r="J1058" s="129"/>
      <c r="K1058" s="128"/>
      <c r="L1058" s="129"/>
      <c r="M1058" s="128"/>
      <c r="N1058" s="127"/>
      <c r="O1058" s="127"/>
      <c r="P1058" s="127"/>
      <c r="Q1058" s="131"/>
      <c r="R1058" s="131"/>
      <c r="S1058" s="132"/>
      <c r="T1058" s="136"/>
      <c r="U1058" s="254"/>
      <c r="V1058" s="254"/>
      <c r="W1058" s="133" t="e">
        <f>VLOOKUP(TRIM(X1058),X10:Y88,2,FALSE)</f>
        <v>#N/A</v>
      </c>
      <c r="X1058" s="11" t="str">
        <f t="shared" si="37"/>
        <v/>
      </c>
      <c r="AA1058" s="1">
        <f t="shared" si="36"/>
        <v>0</v>
      </c>
    </row>
    <row r="1059" spans="1:27" ht="36.75" customHeight="1">
      <c r="A1059" s="119"/>
      <c r="B1059" s="134" t="s">
        <v>57</v>
      </c>
      <c r="C1059" s="122"/>
      <c r="D1059" s="122"/>
      <c r="E1059" s="123" t="s">
        <v>17061</v>
      </c>
      <c r="F1059" s="124"/>
      <c r="G1059" s="124"/>
      <c r="H1059" s="124"/>
      <c r="I1059" s="253"/>
      <c r="J1059" s="129"/>
      <c r="K1059" s="128"/>
      <c r="L1059" s="129"/>
      <c r="M1059" s="128"/>
      <c r="N1059" s="127"/>
      <c r="O1059" s="127"/>
      <c r="P1059" s="127"/>
      <c r="Q1059" s="131"/>
      <c r="R1059" s="131"/>
      <c r="S1059" s="132"/>
      <c r="T1059" s="136"/>
      <c r="U1059" s="254"/>
      <c r="V1059" s="254"/>
      <c r="W1059" s="133" t="e">
        <f>VLOOKUP(TRIM(X1059),X10:Y88,2,FALSE)</f>
        <v>#N/A</v>
      </c>
      <c r="X1059" s="11" t="str">
        <f t="shared" si="37"/>
        <v/>
      </c>
      <c r="AA1059" s="1">
        <f t="shared" si="36"/>
        <v>0</v>
      </c>
    </row>
    <row r="1060" spans="1:27" ht="36.75" customHeight="1">
      <c r="A1060" s="119"/>
      <c r="B1060" s="134" t="s">
        <v>57</v>
      </c>
      <c r="C1060" s="122"/>
      <c r="D1060" s="122"/>
      <c r="E1060" s="123" t="s">
        <v>17062</v>
      </c>
      <c r="F1060" s="124"/>
      <c r="G1060" s="124"/>
      <c r="H1060" s="124"/>
      <c r="I1060" s="253"/>
      <c r="J1060" s="129"/>
      <c r="K1060" s="128"/>
      <c r="L1060" s="129"/>
      <c r="M1060" s="128"/>
      <c r="N1060" s="127"/>
      <c r="O1060" s="127"/>
      <c r="P1060" s="127"/>
      <c r="Q1060" s="131"/>
      <c r="R1060" s="131"/>
      <c r="S1060" s="132"/>
      <c r="T1060" s="136"/>
      <c r="U1060" s="254"/>
      <c r="V1060" s="254"/>
      <c r="W1060" s="133" t="e">
        <f>VLOOKUP(TRIM(X1060),X10:Y88,2,FALSE)</f>
        <v>#N/A</v>
      </c>
      <c r="X1060" s="11" t="str">
        <f t="shared" si="37"/>
        <v/>
      </c>
      <c r="AA1060" s="1">
        <f t="shared" si="36"/>
        <v>0</v>
      </c>
    </row>
    <row r="1061" spans="1:27" ht="36.75" customHeight="1">
      <c r="A1061" s="119"/>
      <c r="B1061" s="134" t="s">
        <v>57</v>
      </c>
      <c r="C1061" s="122"/>
      <c r="D1061" s="122"/>
      <c r="E1061" s="123" t="s">
        <v>17063</v>
      </c>
      <c r="F1061" s="124"/>
      <c r="G1061" s="124"/>
      <c r="H1061" s="124"/>
      <c r="I1061" s="253"/>
      <c r="J1061" s="129"/>
      <c r="K1061" s="128"/>
      <c r="L1061" s="129"/>
      <c r="M1061" s="128"/>
      <c r="N1061" s="127"/>
      <c r="O1061" s="127"/>
      <c r="P1061" s="127"/>
      <c r="Q1061" s="131"/>
      <c r="R1061" s="131"/>
      <c r="S1061" s="132"/>
      <c r="T1061" s="136"/>
      <c r="U1061" s="254"/>
      <c r="V1061" s="254"/>
      <c r="W1061" s="133" t="e">
        <f>VLOOKUP(TRIM(X1061),X10:Y88,2,FALSE)</f>
        <v>#N/A</v>
      </c>
      <c r="X1061" s="11" t="str">
        <f t="shared" si="37"/>
        <v/>
      </c>
      <c r="AA1061" s="1">
        <f t="shared" si="36"/>
        <v>0</v>
      </c>
    </row>
    <row r="1062" spans="1:27" ht="36.75" customHeight="1">
      <c r="A1062" s="119"/>
      <c r="B1062" s="134" t="s">
        <v>57</v>
      </c>
      <c r="C1062" s="122"/>
      <c r="D1062" s="122"/>
      <c r="E1062" s="123" t="s">
        <v>17064</v>
      </c>
      <c r="F1062" s="124"/>
      <c r="G1062" s="124"/>
      <c r="H1062" s="124"/>
      <c r="I1062" s="253"/>
      <c r="J1062" s="129"/>
      <c r="K1062" s="128"/>
      <c r="L1062" s="129"/>
      <c r="M1062" s="128"/>
      <c r="N1062" s="127"/>
      <c r="O1062" s="127"/>
      <c r="P1062" s="127"/>
      <c r="Q1062" s="131"/>
      <c r="R1062" s="131"/>
      <c r="S1062" s="132"/>
      <c r="T1062" s="136"/>
      <c r="U1062" s="254"/>
      <c r="V1062" s="254"/>
      <c r="W1062" s="133" t="e">
        <f>VLOOKUP(TRIM(X1062),X10:Y88,2,FALSE)</f>
        <v>#N/A</v>
      </c>
      <c r="X1062" s="11" t="str">
        <f t="shared" si="37"/>
        <v/>
      </c>
      <c r="AA1062" s="1">
        <f t="shared" si="36"/>
        <v>0</v>
      </c>
    </row>
    <row r="1063" spans="1:27" ht="36.75" customHeight="1">
      <c r="A1063" s="119"/>
      <c r="B1063" s="134" t="s">
        <v>57</v>
      </c>
      <c r="C1063" s="122"/>
      <c r="D1063" s="122"/>
      <c r="E1063" s="123" t="s">
        <v>17065</v>
      </c>
      <c r="F1063" s="124"/>
      <c r="G1063" s="124"/>
      <c r="H1063" s="124"/>
      <c r="I1063" s="253"/>
      <c r="J1063" s="129"/>
      <c r="K1063" s="128"/>
      <c r="L1063" s="129"/>
      <c r="M1063" s="128"/>
      <c r="N1063" s="127"/>
      <c r="O1063" s="127"/>
      <c r="P1063" s="127"/>
      <c r="Q1063" s="131"/>
      <c r="R1063" s="131"/>
      <c r="S1063" s="132"/>
      <c r="T1063" s="136"/>
      <c r="U1063" s="254"/>
      <c r="V1063" s="254"/>
      <c r="W1063" s="133" t="e">
        <f>VLOOKUP(TRIM(X1063),X10:Y88,2,FALSE)</f>
        <v>#N/A</v>
      </c>
      <c r="X1063" s="11" t="str">
        <f t="shared" si="37"/>
        <v/>
      </c>
      <c r="AA1063" s="1">
        <f t="shared" si="36"/>
        <v>0</v>
      </c>
    </row>
    <row r="1064" spans="1:27" ht="36.75" customHeight="1">
      <c r="A1064" s="119"/>
      <c r="B1064" s="134" t="s">
        <v>57</v>
      </c>
      <c r="C1064" s="122"/>
      <c r="D1064" s="122"/>
      <c r="E1064" s="123" t="s">
        <v>17066</v>
      </c>
      <c r="F1064" s="124"/>
      <c r="G1064" s="124"/>
      <c r="H1064" s="124"/>
      <c r="I1064" s="253"/>
      <c r="J1064" s="129"/>
      <c r="K1064" s="128"/>
      <c r="L1064" s="129"/>
      <c r="M1064" s="128"/>
      <c r="N1064" s="127"/>
      <c r="O1064" s="127"/>
      <c r="P1064" s="127"/>
      <c r="Q1064" s="131"/>
      <c r="R1064" s="131"/>
      <c r="S1064" s="132"/>
      <c r="T1064" s="136"/>
      <c r="U1064" s="254"/>
      <c r="V1064" s="254"/>
      <c r="W1064" s="133" t="e">
        <f>VLOOKUP(TRIM(X1064),X10:Y88,2,FALSE)</f>
        <v>#N/A</v>
      </c>
      <c r="X1064" s="11" t="str">
        <f t="shared" si="37"/>
        <v/>
      </c>
      <c r="AA1064" s="1">
        <f t="shared" si="36"/>
        <v>0</v>
      </c>
    </row>
    <row r="1065" spans="1:27" ht="36.75" customHeight="1">
      <c r="A1065" s="119"/>
      <c r="B1065" s="134" t="s">
        <v>57</v>
      </c>
      <c r="C1065" s="122"/>
      <c r="D1065" s="122"/>
      <c r="E1065" s="123" t="s">
        <v>17067</v>
      </c>
      <c r="F1065" s="124"/>
      <c r="G1065" s="124"/>
      <c r="H1065" s="124"/>
      <c r="I1065" s="253"/>
      <c r="J1065" s="129"/>
      <c r="K1065" s="128"/>
      <c r="L1065" s="129"/>
      <c r="M1065" s="128"/>
      <c r="N1065" s="127"/>
      <c r="O1065" s="127"/>
      <c r="P1065" s="127"/>
      <c r="Q1065" s="131"/>
      <c r="R1065" s="131"/>
      <c r="S1065" s="132"/>
      <c r="T1065" s="136"/>
      <c r="U1065" s="254"/>
      <c r="V1065" s="254"/>
      <c r="W1065" s="133" t="e">
        <f>VLOOKUP(TRIM(X1065),X10:Y88,2,FALSE)</f>
        <v>#N/A</v>
      </c>
      <c r="X1065" s="11" t="str">
        <f t="shared" si="37"/>
        <v/>
      </c>
      <c r="AA1065" s="1">
        <f t="shared" si="36"/>
        <v>0</v>
      </c>
    </row>
    <row r="1066" spans="1:27" ht="36.75" customHeight="1">
      <c r="A1066" s="119"/>
      <c r="B1066" s="134" t="s">
        <v>57</v>
      </c>
      <c r="C1066" s="122"/>
      <c r="D1066" s="122"/>
      <c r="E1066" s="123" t="s">
        <v>17068</v>
      </c>
      <c r="F1066" s="124"/>
      <c r="G1066" s="124"/>
      <c r="H1066" s="124"/>
      <c r="I1066" s="253"/>
      <c r="J1066" s="129"/>
      <c r="K1066" s="128"/>
      <c r="L1066" s="129"/>
      <c r="M1066" s="128"/>
      <c r="N1066" s="127"/>
      <c r="O1066" s="127"/>
      <c r="P1066" s="127"/>
      <c r="Q1066" s="131"/>
      <c r="R1066" s="131"/>
      <c r="S1066" s="132"/>
      <c r="T1066" s="136"/>
      <c r="U1066" s="254"/>
      <c r="V1066" s="254"/>
      <c r="W1066" s="133" t="e">
        <f>VLOOKUP(TRIM(X1066),X10:Y88,2,FALSE)</f>
        <v>#N/A</v>
      </c>
      <c r="X1066" s="11" t="str">
        <f t="shared" si="37"/>
        <v/>
      </c>
      <c r="AA1066" s="1">
        <f t="shared" si="36"/>
        <v>0</v>
      </c>
    </row>
    <row r="1067" spans="1:27" ht="36.75" customHeight="1">
      <c r="A1067" s="119"/>
      <c r="B1067" s="134" t="s">
        <v>57</v>
      </c>
      <c r="C1067" s="122"/>
      <c r="D1067" s="122"/>
      <c r="E1067" s="123" t="s">
        <v>17069</v>
      </c>
      <c r="F1067" s="124"/>
      <c r="G1067" s="124"/>
      <c r="H1067" s="124"/>
      <c r="I1067" s="253"/>
      <c r="J1067" s="129"/>
      <c r="K1067" s="128"/>
      <c r="L1067" s="129"/>
      <c r="M1067" s="128"/>
      <c r="N1067" s="127"/>
      <c r="O1067" s="127"/>
      <c r="P1067" s="127"/>
      <c r="Q1067" s="131"/>
      <c r="R1067" s="131"/>
      <c r="S1067" s="132"/>
      <c r="T1067" s="136"/>
      <c r="U1067" s="254"/>
      <c r="V1067" s="254"/>
      <c r="W1067" s="133" t="e">
        <f>VLOOKUP(TRIM(X1067),X10:Y88,2,FALSE)</f>
        <v>#N/A</v>
      </c>
      <c r="X1067" s="11" t="str">
        <f t="shared" si="37"/>
        <v/>
      </c>
      <c r="AA1067" s="1">
        <f t="shared" si="36"/>
        <v>0</v>
      </c>
    </row>
    <row r="1068" spans="1:27" ht="36.75" customHeight="1">
      <c r="A1068" s="119"/>
      <c r="B1068" s="134" t="s">
        <v>57</v>
      </c>
      <c r="C1068" s="122"/>
      <c r="D1068" s="122"/>
      <c r="E1068" s="123" t="s">
        <v>17070</v>
      </c>
      <c r="F1068" s="124"/>
      <c r="G1068" s="124"/>
      <c r="H1068" s="124"/>
      <c r="I1068" s="253"/>
      <c r="J1068" s="129"/>
      <c r="K1068" s="128"/>
      <c r="L1068" s="129"/>
      <c r="M1068" s="128"/>
      <c r="N1068" s="127"/>
      <c r="O1068" s="127"/>
      <c r="P1068" s="127"/>
      <c r="Q1068" s="131"/>
      <c r="R1068" s="131"/>
      <c r="S1068" s="132"/>
      <c r="T1068" s="136"/>
      <c r="U1068" s="254"/>
      <c r="V1068" s="254"/>
      <c r="W1068" s="133" t="e">
        <f>VLOOKUP(TRIM(X1068),X10:Y88,2,FALSE)</f>
        <v>#N/A</v>
      </c>
      <c r="X1068" s="11" t="str">
        <f t="shared" si="37"/>
        <v/>
      </c>
      <c r="AA1068" s="1">
        <f t="shared" si="36"/>
        <v>0</v>
      </c>
    </row>
    <row r="1069" spans="1:27" ht="36.75" customHeight="1">
      <c r="A1069" s="119"/>
      <c r="B1069" s="134" t="s">
        <v>57</v>
      </c>
      <c r="C1069" s="122"/>
      <c r="D1069" s="122"/>
      <c r="E1069" s="123" t="s">
        <v>17071</v>
      </c>
      <c r="F1069" s="124"/>
      <c r="G1069" s="124"/>
      <c r="H1069" s="124"/>
      <c r="I1069" s="253"/>
      <c r="J1069" s="129"/>
      <c r="K1069" s="128"/>
      <c r="L1069" s="129"/>
      <c r="M1069" s="128"/>
      <c r="N1069" s="127"/>
      <c r="O1069" s="127"/>
      <c r="P1069" s="127"/>
      <c r="Q1069" s="131"/>
      <c r="R1069" s="131"/>
      <c r="S1069" s="132"/>
      <c r="T1069" s="136"/>
      <c r="U1069" s="254"/>
      <c r="V1069" s="254"/>
      <c r="W1069" s="133" t="e">
        <f>VLOOKUP(TRIM(X1069),X10:Y88,2,FALSE)</f>
        <v>#N/A</v>
      </c>
      <c r="X1069" s="11" t="str">
        <f t="shared" si="37"/>
        <v/>
      </c>
      <c r="AA1069" s="1">
        <f t="shared" si="36"/>
        <v>0</v>
      </c>
    </row>
    <row r="1070" spans="1:27" ht="36.75" customHeight="1">
      <c r="A1070" s="119"/>
      <c r="B1070" s="134" t="s">
        <v>57</v>
      </c>
      <c r="C1070" s="122"/>
      <c r="D1070" s="122"/>
      <c r="E1070" s="123" t="s">
        <v>17072</v>
      </c>
      <c r="F1070" s="124"/>
      <c r="G1070" s="124"/>
      <c r="H1070" s="124"/>
      <c r="I1070" s="253"/>
      <c r="J1070" s="129"/>
      <c r="K1070" s="128"/>
      <c r="L1070" s="129"/>
      <c r="M1070" s="128"/>
      <c r="N1070" s="127"/>
      <c r="O1070" s="127"/>
      <c r="P1070" s="127"/>
      <c r="Q1070" s="131"/>
      <c r="R1070" s="131"/>
      <c r="S1070" s="132"/>
      <c r="T1070" s="136"/>
      <c r="U1070" s="254"/>
      <c r="V1070" s="254"/>
      <c r="W1070" s="133" t="e">
        <f>VLOOKUP(TRIM(X1070),X10:Y88,2,FALSE)</f>
        <v>#N/A</v>
      </c>
      <c r="X1070" s="11" t="str">
        <f t="shared" si="37"/>
        <v/>
      </c>
      <c r="AA1070" s="1">
        <f t="shared" si="36"/>
        <v>0</v>
      </c>
    </row>
    <row r="1071" spans="1:27" ht="36.75" customHeight="1">
      <c r="A1071" s="119"/>
      <c r="B1071" s="134" t="s">
        <v>57</v>
      </c>
      <c r="C1071" s="122"/>
      <c r="D1071" s="122"/>
      <c r="E1071" s="123" t="s">
        <v>17073</v>
      </c>
      <c r="F1071" s="124"/>
      <c r="G1071" s="124"/>
      <c r="H1071" s="124"/>
      <c r="I1071" s="253"/>
      <c r="J1071" s="129"/>
      <c r="K1071" s="128"/>
      <c r="L1071" s="129"/>
      <c r="M1071" s="128"/>
      <c r="N1071" s="127"/>
      <c r="O1071" s="127"/>
      <c r="P1071" s="127"/>
      <c r="Q1071" s="131"/>
      <c r="R1071" s="131"/>
      <c r="S1071" s="132"/>
      <c r="T1071" s="136"/>
      <c r="U1071" s="254"/>
      <c r="V1071" s="254"/>
      <c r="W1071" s="133" t="e">
        <f>VLOOKUP(TRIM(X1071),X10:Y88,2,FALSE)</f>
        <v>#N/A</v>
      </c>
      <c r="X1071" s="11" t="str">
        <f t="shared" si="37"/>
        <v/>
      </c>
      <c r="AA1071" s="1">
        <f t="shared" si="36"/>
        <v>0</v>
      </c>
    </row>
    <row r="1072" spans="1:27" ht="36.75" customHeight="1">
      <c r="A1072" s="119"/>
      <c r="B1072" s="134" t="s">
        <v>57</v>
      </c>
      <c r="C1072" s="122"/>
      <c r="D1072" s="122"/>
      <c r="E1072" s="123" t="s">
        <v>17074</v>
      </c>
      <c r="F1072" s="124"/>
      <c r="G1072" s="124"/>
      <c r="H1072" s="124"/>
      <c r="I1072" s="253"/>
      <c r="J1072" s="129"/>
      <c r="K1072" s="128"/>
      <c r="L1072" s="129"/>
      <c r="M1072" s="128"/>
      <c r="N1072" s="127"/>
      <c r="O1072" s="127"/>
      <c r="P1072" s="127"/>
      <c r="Q1072" s="131"/>
      <c r="R1072" s="131"/>
      <c r="S1072" s="132"/>
      <c r="T1072" s="136"/>
      <c r="U1072" s="254"/>
      <c r="V1072" s="254"/>
      <c r="W1072" s="133" t="e">
        <f>VLOOKUP(TRIM(X1072),X10:Y88,2,FALSE)</f>
        <v>#N/A</v>
      </c>
      <c r="X1072" s="11" t="str">
        <f t="shared" si="37"/>
        <v/>
      </c>
      <c r="AA1072" s="1">
        <f t="shared" si="36"/>
        <v>0</v>
      </c>
    </row>
    <row r="1073" spans="1:27" ht="36.75" customHeight="1">
      <c r="A1073" s="119"/>
      <c r="B1073" s="134" t="s">
        <v>57</v>
      </c>
      <c r="C1073" s="122"/>
      <c r="D1073" s="122"/>
      <c r="E1073" s="123" t="s">
        <v>17075</v>
      </c>
      <c r="F1073" s="124"/>
      <c r="G1073" s="124"/>
      <c r="H1073" s="124"/>
      <c r="I1073" s="253"/>
      <c r="J1073" s="129"/>
      <c r="K1073" s="128"/>
      <c r="L1073" s="129"/>
      <c r="M1073" s="128"/>
      <c r="N1073" s="127"/>
      <c r="O1073" s="127"/>
      <c r="P1073" s="127"/>
      <c r="Q1073" s="131"/>
      <c r="R1073" s="131"/>
      <c r="S1073" s="132"/>
      <c r="T1073" s="136"/>
      <c r="U1073" s="254"/>
      <c r="V1073" s="254"/>
      <c r="W1073" s="133" t="e">
        <f>VLOOKUP(TRIM(X1073),X10:Y88,2,FALSE)</f>
        <v>#N/A</v>
      </c>
      <c r="X1073" s="11" t="str">
        <f t="shared" si="37"/>
        <v/>
      </c>
      <c r="AA1073" s="1">
        <f t="shared" si="36"/>
        <v>0</v>
      </c>
    </row>
    <row r="1074" spans="1:27" ht="36.75" customHeight="1">
      <c r="A1074" s="119"/>
      <c r="B1074" s="134" t="s">
        <v>57</v>
      </c>
      <c r="C1074" s="122"/>
      <c r="D1074" s="122"/>
      <c r="E1074" s="123" t="s">
        <v>17076</v>
      </c>
      <c r="F1074" s="124"/>
      <c r="G1074" s="124"/>
      <c r="H1074" s="124"/>
      <c r="I1074" s="253"/>
      <c r="J1074" s="129"/>
      <c r="K1074" s="128"/>
      <c r="L1074" s="129"/>
      <c r="M1074" s="128"/>
      <c r="N1074" s="127"/>
      <c r="O1074" s="127"/>
      <c r="P1074" s="127"/>
      <c r="Q1074" s="131"/>
      <c r="R1074" s="131"/>
      <c r="S1074" s="132"/>
      <c r="T1074" s="136"/>
      <c r="U1074" s="254"/>
      <c r="V1074" s="254"/>
      <c r="W1074" s="133" t="e">
        <f>VLOOKUP(TRIM(X1074),X10:Y88,2,FALSE)</f>
        <v>#N/A</v>
      </c>
      <c r="X1074" s="11" t="str">
        <f t="shared" si="37"/>
        <v/>
      </c>
      <c r="AA1074" s="1">
        <f t="shared" si="36"/>
        <v>0</v>
      </c>
    </row>
    <row r="1075" spans="1:27" ht="36.75" customHeight="1">
      <c r="A1075" s="119"/>
      <c r="B1075" s="134" t="s">
        <v>57</v>
      </c>
      <c r="C1075" s="122"/>
      <c r="D1075" s="122"/>
      <c r="E1075" s="123" t="s">
        <v>17077</v>
      </c>
      <c r="F1075" s="124"/>
      <c r="G1075" s="124"/>
      <c r="H1075" s="124"/>
      <c r="I1075" s="253"/>
      <c r="J1075" s="129"/>
      <c r="K1075" s="128"/>
      <c r="L1075" s="129"/>
      <c r="M1075" s="128"/>
      <c r="N1075" s="127"/>
      <c r="O1075" s="127"/>
      <c r="P1075" s="127"/>
      <c r="Q1075" s="131"/>
      <c r="R1075" s="131"/>
      <c r="S1075" s="132"/>
      <c r="T1075" s="136"/>
      <c r="U1075" s="254"/>
      <c r="V1075" s="254"/>
      <c r="W1075" s="133" t="e">
        <f>VLOOKUP(TRIM(X1075),X10:Y88,2,FALSE)</f>
        <v>#N/A</v>
      </c>
      <c r="X1075" s="11" t="str">
        <f t="shared" si="37"/>
        <v/>
      </c>
      <c r="AA1075" s="1">
        <f t="shared" si="36"/>
        <v>0</v>
      </c>
    </row>
    <row r="1076" spans="1:27" ht="36.75" customHeight="1">
      <c r="A1076" s="119"/>
      <c r="B1076" s="134" t="s">
        <v>57</v>
      </c>
      <c r="C1076" s="122"/>
      <c r="D1076" s="122"/>
      <c r="E1076" s="123" t="s">
        <v>17078</v>
      </c>
      <c r="F1076" s="124"/>
      <c r="G1076" s="124"/>
      <c r="H1076" s="124"/>
      <c r="I1076" s="253"/>
      <c r="J1076" s="129"/>
      <c r="K1076" s="128"/>
      <c r="L1076" s="129"/>
      <c r="M1076" s="128"/>
      <c r="N1076" s="127"/>
      <c r="O1076" s="127"/>
      <c r="P1076" s="127"/>
      <c r="Q1076" s="131"/>
      <c r="R1076" s="131"/>
      <c r="S1076" s="132"/>
      <c r="T1076" s="136"/>
      <c r="U1076" s="254"/>
      <c r="V1076" s="254"/>
      <c r="W1076" s="133" t="e">
        <f>VLOOKUP(TRIM(X1076),X10:Y88,2,FALSE)</f>
        <v>#N/A</v>
      </c>
      <c r="X1076" s="11" t="str">
        <f t="shared" si="37"/>
        <v/>
      </c>
      <c r="AA1076" s="1">
        <f t="shared" si="36"/>
        <v>0</v>
      </c>
    </row>
    <row r="1077" spans="1:27" ht="36.75" customHeight="1">
      <c r="A1077" s="119"/>
      <c r="B1077" s="134" t="s">
        <v>57</v>
      </c>
      <c r="C1077" s="122"/>
      <c r="D1077" s="122"/>
      <c r="E1077" s="123" t="s">
        <v>17079</v>
      </c>
      <c r="F1077" s="124"/>
      <c r="G1077" s="124"/>
      <c r="H1077" s="124"/>
      <c r="I1077" s="253"/>
      <c r="J1077" s="129"/>
      <c r="K1077" s="128"/>
      <c r="L1077" s="129"/>
      <c r="M1077" s="128"/>
      <c r="N1077" s="127"/>
      <c r="O1077" s="127"/>
      <c r="P1077" s="127"/>
      <c r="Q1077" s="131"/>
      <c r="R1077" s="131"/>
      <c r="S1077" s="132"/>
      <c r="T1077" s="136"/>
      <c r="U1077" s="254"/>
      <c r="V1077" s="254"/>
      <c r="W1077" s="133" t="e">
        <f>VLOOKUP(TRIM(X1077),X10:Y88,2,FALSE)</f>
        <v>#N/A</v>
      </c>
      <c r="X1077" s="11" t="str">
        <f t="shared" si="37"/>
        <v/>
      </c>
      <c r="AA1077" s="1">
        <f t="shared" si="36"/>
        <v>0</v>
      </c>
    </row>
    <row r="1078" spans="1:27" ht="36.75" customHeight="1">
      <c r="A1078" s="119"/>
      <c r="B1078" s="134" t="s">
        <v>57</v>
      </c>
      <c r="C1078" s="122"/>
      <c r="D1078" s="122"/>
      <c r="E1078" s="123" t="s">
        <v>17080</v>
      </c>
      <c r="F1078" s="124"/>
      <c r="G1078" s="124"/>
      <c r="H1078" s="124"/>
      <c r="I1078" s="253"/>
      <c r="J1078" s="129"/>
      <c r="K1078" s="128"/>
      <c r="L1078" s="129"/>
      <c r="M1078" s="128"/>
      <c r="N1078" s="127"/>
      <c r="O1078" s="127"/>
      <c r="P1078" s="127"/>
      <c r="Q1078" s="131"/>
      <c r="R1078" s="131"/>
      <c r="S1078" s="132"/>
      <c r="T1078" s="136"/>
      <c r="U1078" s="254"/>
      <c r="V1078" s="254"/>
      <c r="W1078" s="133" t="e">
        <f>VLOOKUP(TRIM(X1078),X10:Y88,2,FALSE)</f>
        <v>#N/A</v>
      </c>
      <c r="X1078" s="11" t="str">
        <f t="shared" si="37"/>
        <v/>
      </c>
      <c r="AA1078" s="1">
        <f t="shared" si="36"/>
        <v>0</v>
      </c>
    </row>
    <row r="1079" spans="1:27" ht="36.75" customHeight="1">
      <c r="A1079" s="119"/>
      <c r="B1079" s="134" t="s">
        <v>57</v>
      </c>
      <c r="C1079" s="122"/>
      <c r="D1079" s="122"/>
      <c r="E1079" s="123" t="s">
        <v>17081</v>
      </c>
      <c r="F1079" s="124"/>
      <c r="G1079" s="124"/>
      <c r="H1079" s="124"/>
      <c r="I1079" s="253"/>
      <c r="J1079" s="129"/>
      <c r="K1079" s="128"/>
      <c r="L1079" s="129"/>
      <c r="M1079" s="128"/>
      <c r="N1079" s="127"/>
      <c r="O1079" s="127"/>
      <c r="P1079" s="127"/>
      <c r="Q1079" s="131"/>
      <c r="R1079" s="131"/>
      <c r="S1079" s="132"/>
      <c r="T1079" s="136"/>
      <c r="U1079" s="254"/>
      <c r="V1079" s="254"/>
      <c r="W1079" s="133" t="e">
        <f>VLOOKUP(TRIM(X1079),X10:Y88,2,FALSE)</f>
        <v>#N/A</v>
      </c>
      <c r="X1079" s="11" t="str">
        <f t="shared" si="37"/>
        <v/>
      </c>
      <c r="AA1079" s="1">
        <f t="shared" si="36"/>
        <v>0</v>
      </c>
    </row>
    <row r="1080" spans="1:27" ht="36.75" customHeight="1">
      <c r="A1080" s="119"/>
      <c r="B1080" s="134" t="s">
        <v>57</v>
      </c>
      <c r="C1080" s="122"/>
      <c r="D1080" s="122"/>
      <c r="E1080" s="123" t="s">
        <v>17082</v>
      </c>
      <c r="F1080" s="124"/>
      <c r="G1080" s="124"/>
      <c r="H1080" s="124"/>
      <c r="I1080" s="253"/>
      <c r="J1080" s="129"/>
      <c r="K1080" s="128"/>
      <c r="L1080" s="129"/>
      <c r="M1080" s="128"/>
      <c r="N1080" s="127"/>
      <c r="O1080" s="127"/>
      <c r="P1080" s="127"/>
      <c r="Q1080" s="131"/>
      <c r="R1080" s="131"/>
      <c r="S1080" s="132"/>
      <c r="T1080" s="136"/>
      <c r="U1080" s="254"/>
      <c r="V1080" s="254"/>
      <c r="W1080" s="133" t="e">
        <f>VLOOKUP(TRIM(X1080),X10:Y88,2,FALSE)</f>
        <v>#N/A</v>
      </c>
      <c r="X1080" s="11" t="str">
        <f t="shared" si="37"/>
        <v/>
      </c>
      <c r="AA1080" s="1">
        <f t="shared" si="36"/>
        <v>0</v>
      </c>
    </row>
    <row r="1081" spans="1:27" ht="36.75" customHeight="1">
      <c r="A1081" s="119"/>
      <c r="B1081" s="134" t="s">
        <v>57</v>
      </c>
      <c r="C1081" s="122"/>
      <c r="D1081" s="122"/>
      <c r="E1081" s="123" t="s">
        <v>17083</v>
      </c>
      <c r="F1081" s="124"/>
      <c r="G1081" s="124"/>
      <c r="H1081" s="124"/>
      <c r="I1081" s="253"/>
      <c r="J1081" s="129"/>
      <c r="K1081" s="128"/>
      <c r="L1081" s="129"/>
      <c r="M1081" s="128"/>
      <c r="N1081" s="127"/>
      <c r="O1081" s="127"/>
      <c r="P1081" s="127"/>
      <c r="Q1081" s="131"/>
      <c r="R1081" s="131"/>
      <c r="S1081" s="132"/>
      <c r="T1081" s="136"/>
      <c r="U1081" s="254"/>
      <c r="V1081" s="254"/>
      <c r="W1081" s="133" t="e">
        <f>VLOOKUP(TRIM(X1081),X10:Y88,2,FALSE)</f>
        <v>#N/A</v>
      </c>
      <c r="X1081" s="11" t="str">
        <f t="shared" si="37"/>
        <v/>
      </c>
      <c r="AA1081" s="1">
        <f t="shared" si="36"/>
        <v>0</v>
      </c>
    </row>
    <row r="1082" spans="1:27" ht="36.75" customHeight="1">
      <c r="A1082" s="119"/>
      <c r="B1082" s="134" t="s">
        <v>57</v>
      </c>
      <c r="C1082" s="122"/>
      <c r="D1082" s="122"/>
      <c r="E1082" s="123" t="s">
        <v>17084</v>
      </c>
      <c r="F1082" s="124"/>
      <c r="G1082" s="124"/>
      <c r="H1082" s="124"/>
      <c r="I1082" s="253"/>
      <c r="J1082" s="129"/>
      <c r="K1082" s="128"/>
      <c r="L1082" s="129"/>
      <c r="M1082" s="128"/>
      <c r="N1082" s="127"/>
      <c r="O1082" s="127"/>
      <c r="P1082" s="127"/>
      <c r="Q1082" s="131"/>
      <c r="R1082" s="131"/>
      <c r="S1082" s="132"/>
      <c r="T1082" s="136"/>
      <c r="U1082" s="254"/>
      <c r="V1082" s="254"/>
      <c r="W1082" s="133" t="e">
        <f>VLOOKUP(TRIM(X1082),X10:Y88,2,FALSE)</f>
        <v>#N/A</v>
      </c>
      <c r="X1082" s="11" t="str">
        <f t="shared" si="37"/>
        <v/>
      </c>
      <c r="AA1082" s="1">
        <f t="shared" si="36"/>
        <v>0</v>
      </c>
    </row>
    <row r="1083" spans="1:27" ht="36.75" customHeight="1">
      <c r="A1083" s="119"/>
      <c r="B1083" s="134" t="s">
        <v>57</v>
      </c>
      <c r="C1083" s="122"/>
      <c r="D1083" s="122"/>
      <c r="E1083" s="123" t="s">
        <v>17085</v>
      </c>
      <c r="F1083" s="124"/>
      <c r="G1083" s="124"/>
      <c r="H1083" s="124"/>
      <c r="I1083" s="253"/>
      <c r="J1083" s="129"/>
      <c r="K1083" s="128"/>
      <c r="L1083" s="129"/>
      <c r="M1083" s="128"/>
      <c r="N1083" s="127"/>
      <c r="O1083" s="127"/>
      <c r="P1083" s="127"/>
      <c r="Q1083" s="131"/>
      <c r="R1083" s="131"/>
      <c r="S1083" s="132"/>
      <c r="T1083" s="136"/>
      <c r="U1083" s="254"/>
      <c r="V1083" s="254"/>
      <c r="W1083" s="133" t="e">
        <f>VLOOKUP(TRIM(X1083),X10:Y88,2,FALSE)</f>
        <v>#N/A</v>
      </c>
      <c r="X1083" s="11" t="str">
        <f t="shared" si="37"/>
        <v/>
      </c>
      <c r="AA1083" s="1">
        <f t="shared" si="36"/>
        <v>0</v>
      </c>
    </row>
    <row r="1084" spans="1:27" ht="36.75" customHeight="1">
      <c r="A1084" s="119"/>
      <c r="B1084" s="134" t="s">
        <v>57</v>
      </c>
      <c r="C1084" s="122"/>
      <c r="D1084" s="122"/>
      <c r="E1084" s="123" t="s">
        <v>17086</v>
      </c>
      <c r="F1084" s="124"/>
      <c r="G1084" s="124"/>
      <c r="H1084" s="124"/>
      <c r="I1084" s="253"/>
      <c r="J1084" s="129"/>
      <c r="K1084" s="128"/>
      <c r="L1084" s="129"/>
      <c r="M1084" s="128"/>
      <c r="N1084" s="127"/>
      <c r="O1084" s="127"/>
      <c r="P1084" s="127"/>
      <c r="Q1084" s="131"/>
      <c r="R1084" s="131"/>
      <c r="S1084" s="132"/>
      <c r="T1084" s="136"/>
      <c r="U1084" s="254"/>
      <c r="V1084" s="254"/>
      <c r="W1084" s="133" t="e">
        <f>VLOOKUP(TRIM(X1084),X10:Y88,2,FALSE)</f>
        <v>#N/A</v>
      </c>
      <c r="X1084" s="11" t="str">
        <f t="shared" si="37"/>
        <v/>
      </c>
      <c r="AA1084" s="1">
        <f t="shared" si="36"/>
        <v>0</v>
      </c>
    </row>
    <row r="1085" spans="1:27" ht="36.75" customHeight="1">
      <c r="A1085" s="119"/>
      <c r="B1085" s="134" t="s">
        <v>57</v>
      </c>
      <c r="C1085" s="122"/>
      <c r="D1085" s="122"/>
      <c r="E1085" s="123" t="s">
        <v>17087</v>
      </c>
      <c r="F1085" s="124"/>
      <c r="G1085" s="124"/>
      <c r="H1085" s="124"/>
      <c r="I1085" s="253"/>
      <c r="J1085" s="129"/>
      <c r="K1085" s="128"/>
      <c r="L1085" s="129"/>
      <c r="M1085" s="128"/>
      <c r="N1085" s="127"/>
      <c r="O1085" s="127"/>
      <c r="P1085" s="127"/>
      <c r="Q1085" s="131"/>
      <c r="R1085" s="131"/>
      <c r="S1085" s="132"/>
      <c r="T1085" s="136"/>
      <c r="U1085" s="254"/>
      <c r="V1085" s="254"/>
      <c r="W1085" s="133" t="e">
        <f>VLOOKUP(TRIM(X1085),X10:Y88,2,FALSE)</f>
        <v>#N/A</v>
      </c>
      <c r="X1085" s="11" t="str">
        <f t="shared" si="37"/>
        <v/>
      </c>
      <c r="AA1085" s="1">
        <f t="shared" si="36"/>
        <v>0</v>
      </c>
    </row>
    <row r="1086" spans="1:27" ht="36.75" customHeight="1">
      <c r="A1086" s="119"/>
      <c r="B1086" s="134" t="s">
        <v>57</v>
      </c>
      <c r="C1086" s="122"/>
      <c r="D1086" s="122"/>
      <c r="E1086" s="123" t="s">
        <v>17088</v>
      </c>
      <c r="F1086" s="124"/>
      <c r="G1086" s="124"/>
      <c r="H1086" s="124"/>
      <c r="I1086" s="253"/>
      <c r="J1086" s="129"/>
      <c r="K1086" s="128"/>
      <c r="L1086" s="129"/>
      <c r="M1086" s="128"/>
      <c r="N1086" s="127"/>
      <c r="O1086" s="127"/>
      <c r="P1086" s="127"/>
      <c r="Q1086" s="131"/>
      <c r="R1086" s="131"/>
      <c r="S1086" s="132"/>
      <c r="T1086" s="136"/>
      <c r="U1086" s="254"/>
      <c r="V1086" s="254"/>
      <c r="W1086" s="133" t="e">
        <f>VLOOKUP(TRIM(X1086),X10:Y88,2,FALSE)</f>
        <v>#N/A</v>
      </c>
      <c r="X1086" s="11" t="str">
        <f t="shared" si="37"/>
        <v/>
      </c>
      <c r="AA1086" s="1">
        <f t="shared" si="36"/>
        <v>0</v>
      </c>
    </row>
    <row r="1087" spans="1:27" ht="36.75" customHeight="1">
      <c r="A1087" s="119"/>
      <c r="B1087" s="134" t="s">
        <v>57</v>
      </c>
      <c r="C1087" s="122"/>
      <c r="D1087" s="122"/>
      <c r="E1087" s="123" t="s">
        <v>17089</v>
      </c>
      <c r="F1087" s="124"/>
      <c r="G1087" s="124"/>
      <c r="H1087" s="124"/>
      <c r="I1087" s="253"/>
      <c r="J1087" s="129"/>
      <c r="K1087" s="128"/>
      <c r="L1087" s="129"/>
      <c r="M1087" s="128"/>
      <c r="N1087" s="127"/>
      <c r="O1087" s="127"/>
      <c r="P1087" s="127"/>
      <c r="Q1087" s="131"/>
      <c r="R1087" s="131"/>
      <c r="S1087" s="132"/>
      <c r="T1087" s="136"/>
      <c r="U1087" s="254"/>
      <c r="V1087" s="254"/>
      <c r="W1087" s="133" t="e">
        <f>VLOOKUP(TRIM(X1087),X10:Y88,2,FALSE)</f>
        <v>#N/A</v>
      </c>
      <c r="X1087" s="11" t="str">
        <f t="shared" si="37"/>
        <v/>
      </c>
      <c r="AA1087" s="1">
        <f t="shared" si="36"/>
        <v>0</v>
      </c>
    </row>
    <row r="1088" spans="1:27" ht="36.75" customHeight="1">
      <c r="A1088" s="119"/>
      <c r="B1088" s="134" t="s">
        <v>57</v>
      </c>
      <c r="C1088" s="122"/>
      <c r="D1088" s="122"/>
      <c r="E1088" s="123" t="s">
        <v>17090</v>
      </c>
      <c r="F1088" s="124"/>
      <c r="G1088" s="124"/>
      <c r="H1088" s="124"/>
      <c r="I1088" s="253"/>
      <c r="J1088" s="129"/>
      <c r="K1088" s="128"/>
      <c r="L1088" s="129"/>
      <c r="M1088" s="128"/>
      <c r="N1088" s="127"/>
      <c r="O1088" s="127"/>
      <c r="P1088" s="127"/>
      <c r="Q1088" s="131"/>
      <c r="R1088" s="131"/>
      <c r="S1088" s="132"/>
      <c r="T1088" s="136"/>
      <c r="U1088" s="254"/>
      <c r="V1088" s="254"/>
      <c r="W1088" s="133" t="e">
        <f>VLOOKUP(TRIM(X1088),X10:Y88,2,FALSE)</f>
        <v>#N/A</v>
      </c>
      <c r="X1088" s="11" t="str">
        <f t="shared" si="37"/>
        <v/>
      </c>
      <c r="AA1088" s="1">
        <f t="shared" si="36"/>
        <v>0</v>
      </c>
    </row>
    <row r="1089" spans="1:27" ht="36.75" customHeight="1">
      <c r="A1089" s="119"/>
      <c r="B1089" s="134" t="s">
        <v>57</v>
      </c>
      <c r="C1089" s="122"/>
      <c r="D1089" s="122"/>
      <c r="E1089" s="123" t="s">
        <v>17091</v>
      </c>
      <c r="F1089" s="124"/>
      <c r="G1089" s="124"/>
      <c r="H1089" s="124"/>
      <c r="I1089" s="253"/>
      <c r="J1089" s="129"/>
      <c r="K1089" s="128"/>
      <c r="L1089" s="129"/>
      <c r="M1089" s="128"/>
      <c r="N1089" s="127"/>
      <c r="O1089" s="127"/>
      <c r="P1089" s="127"/>
      <c r="Q1089" s="131"/>
      <c r="R1089" s="131"/>
      <c r="S1089" s="132"/>
      <c r="T1089" s="136"/>
      <c r="U1089" s="254"/>
      <c r="V1089" s="254"/>
      <c r="W1089" s="133" t="e">
        <f>VLOOKUP(TRIM(X1089),X10:Y88,2,FALSE)</f>
        <v>#N/A</v>
      </c>
      <c r="X1089" s="11" t="str">
        <f t="shared" si="37"/>
        <v/>
      </c>
      <c r="AA1089" s="1">
        <f t="shared" si="36"/>
        <v>0</v>
      </c>
    </row>
    <row r="1090" spans="1:27" ht="36.75" customHeight="1">
      <c r="A1090" s="119"/>
      <c r="B1090" s="134" t="s">
        <v>57</v>
      </c>
      <c r="C1090" s="122"/>
      <c r="D1090" s="122"/>
      <c r="E1090" s="123" t="s">
        <v>17092</v>
      </c>
      <c r="F1090" s="124"/>
      <c r="G1090" s="124"/>
      <c r="H1090" s="124"/>
      <c r="I1090" s="253"/>
      <c r="J1090" s="129"/>
      <c r="K1090" s="128"/>
      <c r="L1090" s="129"/>
      <c r="M1090" s="128"/>
      <c r="N1090" s="127"/>
      <c r="O1090" s="127"/>
      <c r="P1090" s="127"/>
      <c r="Q1090" s="131"/>
      <c r="R1090" s="131"/>
      <c r="S1090" s="132"/>
      <c r="T1090" s="136"/>
      <c r="U1090" s="254"/>
      <c r="V1090" s="254"/>
      <c r="W1090" s="133" t="e">
        <f>VLOOKUP(TRIM(X1090),X10:Y88,2,FALSE)</f>
        <v>#N/A</v>
      </c>
      <c r="X1090" s="11" t="str">
        <f t="shared" si="37"/>
        <v/>
      </c>
      <c r="AA1090" s="1">
        <f t="shared" si="36"/>
        <v>0</v>
      </c>
    </row>
    <row r="1091" spans="1:27" ht="36.75" customHeight="1">
      <c r="A1091" s="119"/>
      <c r="B1091" s="134" t="s">
        <v>57</v>
      </c>
      <c r="C1091" s="122"/>
      <c r="D1091" s="122"/>
      <c r="E1091" s="123" t="s">
        <v>17093</v>
      </c>
      <c r="F1091" s="124"/>
      <c r="G1091" s="124"/>
      <c r="H1091" s="124"/>
      <c r="I1091" s="253"/>
      <c r="J1091" s="129"/>
      <c r="K1091" s="128"/>
      <c r="L1091" s="129"/>
      <c r="M1091" s="128"/>
      <c r="N1091" s="127"/>
      <c r="O1091" s="127"/>
      <c r="P1091" s="127"/>
      <c r="Q1091" s="131"/>
      <c r="R1091" s="131"/>
      <c r="S1091" s="132"/>
      <c r="T1091" s="136"/>
      <c r="U1091" s="254"/>
      <c r="V1091" s="254"/>
      <c r="W1091" s="133" t="e">
        <f>VLOOKUP(TRIM(X1091),X10:Y88,2,FALSE)</f>
        <v>#N/A</v>
      </c>
      <c r="X1091" s="11" t="str">
        <f t="shared" si="37"/>
        <v/>
      </c>
      <c r="AA1091" s="1">
        <f t="shared" si="36"/>
        <v>0</v>
      </c>
    </row>
    <row r="1092" spans="1:27" ht="36.75" customHeight="1">
      <c r="A1092" s="119"/>
      <c r="B1092" s="134" t="s">
        <v>57</v>
      </c>
      <c r="C1092" s="122"/>
      <c r="D1092" s="122"/>
      <c r="E1092" s="123" t="s">
        <v>17094</v>
      </c>
      <c r="F1092" s="124"/>
      <c r="G1092" s="124"/>
      <c r="H1092" s="124"/>
      <c r="I1092" s="253"/>
      <c r="J1092" s="129"/>
      <c r="K1092" s="128"/>
      <c r="L1092" s="129"/>
      <c r="M1092" s="128"/>
      <c r="N1092" s="127"/>
      <c r="O1092" s="127"/>
      <c r="P1092" s="127"/>
      <c r="Q1092" s="131"/>
      <c r="R1092" s="131"/>
      <c r="S1092" s="132"/>
      <c r="T1092" s="136"/>
      <c r="U1092" s="254"/>
      <c r="V1092" s="254"/>
      <c r="W1092" s="133" t="e">
        <f>VLOOKUP(TRIM(X1092),X10:Y88,2,FALSE)</f>
        <v>#N/A</v>
      </c>
      <c r="X1092" s="11" t="str">
        <f t="shared" si="37"/>
        <v/>
      </c>
      <c r="AA1092" s="1">
        <f t="shared" si="36"/>
        <v>0</v>
      </c>
    </row>
    <row r="1093" spans="1:27" ht="36.75" customHeight="1">
      <c r="A1093" s="119"/>
      <c r="B1093" s="134" t="s">
        <v>57</v>
      </c>
      <c r="C1093" s="122"/>
      <c r="D1093" s="122"/>
      <c r="E1093" s="123" t="s">
        <v>17095</v>
      </c>
      <c r="F1093" s="124"/>
      <c r="G1093" s="124"/>
      <c r="H1093" s="124"/>
      <c r="I1093" s="253"/>
      <c r="J1093" s="129"/>
      <c r="K1093" s="128"/>
      <c r="L1093" s="129"/>
      <c r="M1093" s="128"/>
      <c r="N1093" s="127"/>
      <c r="O1093" s="127"/>
      <c r="P1093" s="127"/>
      <c r="Q1093" s="131"/>
      <c r="R1093" s="131"/>
      <c r="S1093" s="132"/>
      <c r="T1093" s="136"/>
      <c r="U1093" s="254"/>
      <c r="V1093" s="254"/>
      <c r="W1093" s="133" t="e">
        <f>VLOOKUP(TRIM(X1093),X10:Y88,2,FALSE)</f>
        <v>#N/A</v>
      </c>
      <c r="X1093" s="11" t="str">
        <f t="shared" si="37"/>
        <v/>
      </c>
      <c r="AA1093" s="1">
        <f t="shared" si="36"/>
        <v>0</v>
      </c>
    </row>
    <row r="1094" spans="1:27" ht="36.75" customHeight="1">
      <c r="A1094" s="119"/>
      <c r="B1094" s="134" t="s">
        <v>57</v>
      </c>
      <c r="C1094" s="122"/>
      <c r="D1094" s="122"/>
      <c r="E1094" s="123" t="s">
        <v>17096</v>
      </c>
      <c r="F1094" s="124"/>
      <c r="G1094" s="124"/>
      <c r="H1094" s="124"/>
      <c r="I1094" s="253"/>
      <c r="J1094" s="129"/>
      <c r="K1094" s="128"/>
      <c r="L1094" s="129"/>
      <c r="M1094" s="128"/>
      <c r="N1094" s="127"/>
      <c r="O1094" s="127"/>
      <c r="P1094" s="127"/>
      <c r="Q1094" s="131"/>
      <c r="R1094" s="131"/>
      <c r="S1094" s="132"/>
      <c r="T1094" s="136"/>
      <c r="U1094" s="254"/>
      <c r="V1094" s="254"/>
      <c r="W1094" s="133" t="e">
        <f>VLOOKUP(TRIM(X1094),X10:Y88,2,FALSE)</f>
        <v>#N/A</v>
      </c>
      <c r="X1094" s="11" t="str">
        <f t="shared" si="37"/>
        <v/>
      </c>
      <c r="AA1094" s="1">
        <f t="shared" si="36"/>
        <v>0</v>
      </c>
    </row>
    <row r="1095" spans="1:27" ht="36.75" customHeight="1">
      <c r="A1095" s="119"/>
      <c r="B1095" s="134" t="s">
        <v>57</v>
      </c>
      <c r="C1095" s="122"/>
      <c r="D1095" s="122"/>
      <c r="E1095" s="123" t="s">
        <v>17097</v>
      </c>
      <c r="F1095" s="124"/>
      <c r="G1095" s="124"/>
      <c r="H1095" s="124"/>
      <c r="I1095" s="253"/>
      <c r="J1095" s="127"/>
      <c r="K1095" s="255"/>
      <c r="L1095" s="127"/>
      <c r="M1095" s="255"/>
      <c r="N1095" s="127"/>
      <c r="O1095" s="127"/>
      <c r="P1095" s="127"/>
      <c r="Q1095" s="131"/>
      <c r="R1095" s="131"/>
      <c r="S1095" s="132"/>
      <c r="T1095" s="136"/>
      <c r="U1095" s="254"/>
      <c r="V1095" s="254"/>
      <c r="W1095" s="133" t="e">
        <f>VLOOKUP(TRIM(X1095),X10:Y88,2,FALSE)</f>
        <v>#N/A</v>
      </c>
      <c r="X1095" s="11" t="str">
        <f t="shared" si="37"/>
        <v/>
      </c>
      <c r="AA1095" s="1">
        <f t="shared" si="36"/>
        <v>0</v>
      </c>
    </row>
    <row r="1096" spans="1:27" ht="36.75" customHeight="1">
      <c r="A1096" s="119"/>
      <c r="B1096" s="134" t="s">
        <v>57</v>
      </c>
      <c r="C1096" s="122"/>
      <c r="D1096" s="122"/>
      <c r="E1096" s="123" t="s">
        <v>17098</v>
      </c>
      <c r="F1096" s="124"/>
      <c r="G1096" s="124"/>
      <c r="H1096" s="124"/>
      <c r="I1096" s="253"/>
      <c r="J1096" s="129"/>
      <c r="K1096" s="128"/>
      <c r="L1096" s="129"/>
      <c r="M1096" s="128"/>
      <c r="N1096" s="127"/>
      <c r="O1096" s="127"/>
      <c r="P1096" s="127"/>
      <c r="Q1096" s="131"/>
      <c r="R1096" s="131"/>
      <c r="S1096" s="132"/>
      <c r="T1096" s="136"/>
      <c r="U1096" s="254"/>
      <c r="V1096" s="254"/>
      <c r="W1096" s="133" t="e">
        <f>VLOOKUP(TRIM(X1096),X10:Y88,2,FALSE)</f>
        <v>#N/A</v>
      </c>
      <c r="X1096" s="11" t="str">
        <f t="shared" si="37"/>
        <v/>
      </c>
      <c r="AA1096" s="1">
        <f t="shared" si="36"/>
        <v>0</v>
      </c>
    </row>
    <row r="1097" spans="1:27" ht="36.75" customHeight="1">
      <c r="A1097" s="119"/>
      <c r="B1097" s="134" t="s">
        <v>57</v>
      </c>
      <c r="C1097" s="122"/>
      <c r="D1097" s="122"/>
      <c r="E1097" s="123" t="s">
        <v>17099</v>
      </c>
      <c r="F1097" s="124"/>
      <c r="G1097" s="124"/>
      <c r="H1097" s="124"/>
      <c r="I1097" s="253"/>
      <c r="J1097" s="129"/>
      <c r="K1097" s="128"/>
      <c r="L1097" s="129"/>
      <c r="M1097" s="128"/>
      <c r="N1097" s="127"/>
      <c r="O1097" s="127"/>
      <c r="P1097" s="127"/>
      <c r="Q1097" s="131"/>
      <c r="R1097" s="131"/>
      <c r="S1097" s="132"/>
      <c r="T1097" s="136"/>
      <c r="U1097" s="254"/>
      <c r="V1097" s="254"/>
      <c r="W1097" s="133" t="e">
        <f>VLOOKUP(TRIM(X1097),X10:Y88,2,FALSE)</f>
        <v>#N/A</v>
      </c>
      <c r="X1097" s="11" t="str">
        <f t="shared" si="37"/>
        <v/>
      </c>
      <c r="AA1097" s="1">
        <f t="shared" si="36"/>
        <v>0</v>
      </c>
    </row>
    <row r="1098" spans="1:27" ht="36.75" customHeight="1">
      <c r="A1098" s="119"/>
      <c r="B1098" s="134" t="s">
        <v>57</v>
      </c>
      <c r="C1098" s="122"/>
      <c r="D1098" s="122"/>
      <c r="E1098" s="123" t="s">
        <v>17100</v>
      </c>
      <c r="F1098" s="124"/>
      <c r="G1098" s="124"/>
      <c r="H1098" s="124"/>
      <c r="I1098" s="253"/>
      <c r="J1098" s="129"/>
      <c r="K1098" s="128"/>
      <c r="L1098" s="129"/>
      <c r="M1098" s="128"/>
      <c r="N1098" s="127"/>
      <c r="O1098" s="127"/>
      <c r="P1098" s="127"/>
      <c r="Q1098" s="131"/>
      <c r="R1098" s="131"/>
      <c r="S1098" s="132"/>
      <c r="T1098" s="136"/>
      <c r="U1098" s="254"/>
      <c r="V1098" s="254"/>
      <c r="W1098" s="133" t="e">
        <f>VLOOKUP(TRIM(X1098),X10:Y88,2,FALSE)</f>
        <v>#N/A</v>
      </c>
      <c r="X1098" s="11" t="str">
        <f t="shared" si="37"/>
        <v/>
      </c>
      <c r="AA1098" s="1">
        <f t="shared" si="36"/>
        <v>0</v>
      </c>
    </row>
    <row r="1099" spans="1:27" ht="36.75" customHeight="1">
      <c r="A1099" s="119"/>
      <c r="B1099" s="134" t="s">
        <v>57</v>
      </c>
      <c r="C1099" s="122"/>
      <c r="D1099" s="122"/>
      <c r="E1099" s="123" t="s">
        <v>17101</v>
      </c>
      <c r="F1099" s="124"/>
      <c r="G1099" s="124"/>
      <c r="H1099" s="124"/>
      <c r="I1099" s="253"/>
      <c r="J1099" s="129"/>
      <c r="K1099" s="128"/>
      <c r="L1099" s="129"/>
      <c r="M1099" s="128"/>
      <c r="N1099" s="127"/>
      <c r="O1099" s="127"/>
      <c r="P1099" s="127"/>
      <c r="Q1099" s="131"/>
      <c r="R1099" s="131"/>
      <c r="S1099" s="132"/>
      <c r="T1099" s="136"/>
      <c r="U1099" s="254"/>
      <c r="V1099" s="254"/>
      <c r="W1099" s="133" t="e">
        <f>VLOOKUP(TRIM(X1099),X10:Y88,2,FALSE)</f>
        <v>#N/A</v>
      </c>
      <c r="X1099" s="11" t="str">
        <f t="shared" si="37"/>
        <v/>
      </c>
      <c r="AA1099" s="1">
        <f t="shared" si="36"/>
        <v>0</v>
      </c>
    </row>
    <row r="1100" spans="1:27" ht="36.75" customHeight="1">
      <c r="A1100" s="119"/>
      <c r="B1100" s="134" t="s">
        <v>57</v>
      </c>
      <c r="C1100" s="122"/>
      <c r="D1100" s="122"/>
      <c r="E1100" s="123" t="s">
        <v>17102</v>
      </c>
      <c r="F1100" s="124"/>
      <c r="G1100" s="124"/>
      <c r="H1100" s="124"/>
      <c r="I1100" s="253"/>
      <c r="J1100" s="129"/>
      <c r="K1100" s="128"/>
      <c r="L1100" s="129"/>
      <c r="M1100" s="128"/>
      <c r="N1100" s="127"/>
      <c r="O1100" s="127"/>
      <c r="P1100" s="127"/>
      <c r="Q1100" s="131"/>
      <c r="R1100" s="131"/>
      <c r="S1100" s="132"/>
      <c r="T1100" s="136"/>
      <c r="U1100" s="254"/>
      <c r="V1100" s="254"/>
      <c r="W1100" s="133" t="e">
        <f>VLOOKUP(TRIM(X1100),X10:Y88,2,FALSE)</f>
        <v>#N/A</v>
      </c>
      <c r="X1100" s="11" t="str">
        <f t="shared" si="37"/>
        <v/>
      </c>
      <c r="AA1100" s="1">
        <f t="shared" si="36"/>
        <v>0</v>
      </c>
    </row>
    <row r="1101" spans="1:27" ht="36.75" customHeight="1">
      <c r="A1101" s="119"/>
      <c r="B1101" s="134" t="s">
        <v>57</v>
      </c>
      <c r="C1101" s="122"/>
      <c r="D1101" s="122"/>
      <c r="E1101" s="123" t="s">
        <v>17103</v>
      </c>
      <c r="F1101" s="124"/>
      <c r="G1101" s="124"/>
      <c r="H1101" s="124"/>
      <c r="I1101" s="253"/>
      <c r="J1101" s="129"/>
      <c r="K1101" s="128"/>
      <c r="L1101" s="129"/>
      <c r="M1101" s="128"/>
      <c r="N1101" s="127"/>
      <c r="O1101" s="127"/>
      <c r="P1101" s="127"/>
      <c r="Q1101" s="131"/>
      <c r="R1101" s="131"/>
      <c r="S1101" s="132"/>
      <c r="T1101" s="136"/>
      <c r="U1101" s="254"/>
      <c r="V1101" s="254"/>
      <c r="W1101" s="133" t="e">
        <f>VLOOKUP(TRIM(X1101),X10:Y88,2,FALSE)</f>
        <v>#N/A</v>
      </c>
      <c r="X1101" s="11" t="str">
        <f t="shared" si="37"/>
        <v/>
      </c>
      <c r="AA1101" s="1">
        <f t="shared" si="36"/>
        <v>0</v>
      </c>
    </row>
    <row r="1102" spans="1:27" ht="36.75" customHeight="1">
      <c r="A1102" s="119"/>
      <c r="B1102" s="134" t="s">
        <v>57</v>
      </c>
      <c r="C1102" s="122"/>
      <c r="D1102" s="122"/>
      <c r="E1102" s="123" t="s">
        <v>17104</v>
      </c>
      <c r="F1102" s="124"/>
      <c r="G1102" s="124"/>
      <c r="H1102" s="124"/>
      <c r="I1102" s="253"/>
      <c r="J1102" s="129"/>
      <c r="K1102" s="128"/>
      <c r="L1102" s="129"/>
      <c r="M1102" s="128"/>
      <c r="N1102" s="127"/>
      <c r="O1102" s="127"/>
      <c r="P1102" s="127"/>
      <c r="Q1102" s="131"/>
      <c r="R1102" s="131"/>
      <c r="S1102" s="132"/>
      <c r="T1102" s="136"/>
      <c r="U1102" s="254"/>
      <c r="V1102" s="254"/>
      <c r="W1102" s="133" t="e">
        <f>VLOOKUP(TRIM(X1102),X10:Y88,2,FALSE)</f>
        <v>#N/A</v>
      </c>
      <c r="X1102" s="11" t="str">
        <f t="shared" si="37"/>
        <v/>
      </c>
      <c r="AA1102" s="1">
        <f t="shared" si="36"/>
        <v>0</v>
      </c>
    </row>
    <row r="1103" spans="1:27" ht="36.75" customHeight="1">
      <c r="A1103" s="119"/>
      <c r="B1103" s="134" t="s">
        <v>57</v>
      </c>
      <c r="C1103" s="122"/>
      <c r="D1103" s="122"/>
      <c r="E1103" s="123" t="s">
        <v>17105</v>
      </c>
      <c r="F1103" s="124"/>
      <c r="G1103" s="124"/>
      <c r="H1103" s="124"/>
      <c r="I1103" s="253"/>
      <c r="J1103" s="129"/>
      <c r="K1103" s="128"/>
      <c r="L1103" s="129"/>
      <c r="M1103" s="128"/>
      <c r="N1103" s="127"/>
      <c r="O1103" s="127"/>
      <c r="P1103" s="127"/>
      <c r="Q1103" s="131"/>
      <c r="R1103" s="131"/>
      <c r="S1103" s="132"/>
      <c r="T1103" s="136"/>
      <c r="U1103" s="254"/>
      <c r="V1103" s="254"/>
      <c r="W1103" s="133" t="e">
        <f>VLOOKUP(TRIM(X1103),X10:Y88,2,FALSE)</f>
        <v>#N/A</v>
      </c>
      <c r="X1103" s="11" t="str">
        <f t="shared" si="37"/>
        <v/>
      </c>
      <c r="AA1103" s="1">
        <f t="shared" si="36"/>
        <v>0</v>
      </c>
    </row>
    <row r="1104" spans="1:27" ht="36.75" customHeight="1">
      <c r="A1104" s="119"/>
      <c r="B1104" s="134" t="s">
        <v>57</v>
      </c>
      <c r="C1104" s="122"/>
      <c r="D1104" s="122"/>
      <c r="E1104" s="123" t="s">
        <v>17106</v>
      </c>
      <c r="F1104" s="124"/>
      <c r="G1104" s="124"/>
      <c r="H1104" s="124"/>
      <c r="I1104" s="253"/>
      <c r="J1104" s="129"/>
      <c r="K1104" s="128"/>
      <c r="L1104" s="129"/>
      <c r="M1104" s="128"/>
      <c r="N1104" s="127"/>
      <c r="O1104" s="127"/>
      <c r="P1104" s="127"/>
      <c r="Q1104" s="131"/>
      <c r="R1104" s="131"/>
      <c r="S1104" s="132"/>
      <c r="T1104" s="136"/>
      <c r="U1104" s="254"/>
      <c r="V1104" s="254"/>
      <c r="W1104" s="133" t="e">
        <f>VLOOKUP(TRIM(X1104),X10:Y88,2,FALSE)</f>
        <v>#N/A</v>
      </c>
      <c r="X1104" s="11" t="str">
        <f t="shared" si="37"/>
        <v/>
      </c>
      <c r="AA1104" s="1">
        <f t="shared" si="36"/>
        <v>0</v>
      </c>
    </row>
    <row r="1105" spans="1:27" ht="36.75" customHeight="1">
      <c r="A1105" s="119"/>
      <c r="B1105" s="134" t="s">
        <v>57</v>
      </c>
      <c r="C1105" s="122"/>
      <c r="D1105" s="122"/>
      <c r="E1105" s="123" t="s">
        <v>17107</v>
      </c>
      <c r="F1105" s="124"/>
      <c r="G1105" s="124"/>
      <c r="H1105" s="124"/>
      <c r="I1105" s="253"/>
      <c r="J1105" s="129"/>
      <c r="K1105" s="128"/>
      <c r="L1105" s="129"/>
      <c r="M1105" s="128"/>
      <c r="N1105" s="127"/>
      <c r="O1105" s="127"/>
      <c r="P1105" s="127"/>
      <c r="Q1105" s="131"/>
      <c r="R1105" s="131"/>
      <c r="S1105" s="132"/>
      <c r="T1105" s="136"/>
      <c r="U1105" s="254"/>
      <c r="V1105" s="254"/>
      <c r="W1105" s="133" t="e">
        <f>VLOOKUP(TRIM(X1105),X10:Y88,2,FALSE)</f>
        <v>#N/A</v>
      </c>
      <c r="X1105" s="11" t="str">
        <f t="shared" si="37"/>
        <v/>
      </c>
      <c r="AA1105" s="1">
        <f t="shared" si="36"/>
        <v>0</v>
      </c>
    </row>
    <row r="1106" spans="1:27" ht="36.75" customHeight="1">
      <c r="A1106" s="119"/>
      <c r="B1106" s="134" t="s">
        <v>57</v>
      </c>
      <c r="C1106" s="122"/>
      <c r="D1106" s="122"/>
      <c r="E1106" s="123" t="s">
        <v>17108</v>
      </c>
      <c r="F1106" s="124"/>
      <c r="G1106" s="124"/>
      <c r="H1106" s="124"/>
      <c r="I1106" s="253"/>
      <c r="J1106" s="129"/>
      <c r="K1106" s="128"/>
      <c r="L1106" s="129"/>
      <c r="M1106" s="128"/>
      <c r="N1106" s="127"/>
      <c r="O1106" s="127"/>
      <c r="P1106" s="127"/>
      <c r="Q1106" s="131"/>
      <c r="R1106" s="131"/>
      <c r="S1106" s="132"/>
      <c r="T1106" s="136"/>
      <c r="U1106" s="254"/>
      <c r="V1106" s="254"/>
      <c r="W1106" s="133" t="e">
        <f>VLOOKUP(TRIM(X1106),X10:Y88,2,FALSE)</f>
        <v>#N/A</v>
      </c>
      <c r="X1106" s="11" t="str">
        <f t="shared" si="37"/>
        <v/>
      </c>
      <c r="AA1106" s="1">
        <f t="shared" si="36"/>
        <v>0</v>
      </c>
    </row>
    <row r="1107" spans="1:27" ht="36.75" customHeight="1">
      <c r="A1107" s="119"/>
      <c r="B1107" s="134" t="s">
        <v>57</v>
      </c>
      <c r="C1107" s="122"/>
      <c r="D1107" s="122"/>
      <c r="E1107" s="123" t="s">
        <v>17109</v>
      </c>
      <c r="F1107" s="124"/>
      <c r="G1107" s="124"/>
      <c r="H1107" s="124"/>
      <c r="I1107" s="253"/>
      <c r="J1107" s="129"/>
      <c r="K1107" s="128"/>
      <c r="L1107" s="129"/>
      <c r="M1107" s="128"/>
      <c r="N1107" s="127"/>
      <c r="O1107" s="127"/>
      <c r="P1107" s="127"/>
      <c r="Q1107" s="131"/>
      <c r="R1107" s="131"/>
      <c r="S1107" s="132"/>
      <c r="T1107" s="136"/>
      <c r="U1107" s="254"/>
      <c r="V1107" s="254"/>
      <c r="W1107" s="133" t="e">
        <f>VLOOKUP(TRIM(X1107),X10:Y88,2,FALSE)</f>
        <v>#N/A</v>
      </c>
      <c r="X1107" s="11" t="str">
        <f t="shared" si="37"/>
        <v/>
      </c>
      <c r="AA1107" s="1">
        <f t="shared" si="36"/>
        <v>0</v>
      </c>
    </row>
    <row r="1108" spans="1:27" ht="36.75" customHeight="1">
      <c r="A1108" s="119"/>
      <c r="B1108" s="134" t="s">
        <v>57</v>
      </c>
      <c r="C1108" s="122"/>
      <c r="D1108" s="122"/>
      <c r="E1108" s="123" t="s">
        <v>17110</v>
      </c>
      <c r="F1108" s="124"/>
      <c r="G1108" s="124"/>
      <c r="H1108" s="124"/>
      <c r="I1108" s="253"/>
      <c r="J1108" s="129"/>
      <c r="K1108" s="128"/>
      <c r="L1108" s="129"/>
      <c r="M1108" s="128"/>
      <c r="N1108" s="127"/>
      <c r="O1108" s="127"/>
      <c r="P1108" s="127"/>
      <c r="Q1108" s="131"/>
      <c r="R1108" s="131"/>
      <c r="S1108" s="132"/>
      <c r="T1108" s="136"/>
      <c r="U1108" s="254"/>
      <c r="V1108" s="254"/>
      <c r="W1108" s="133" t="e">
        <f>VLOOKUP(TRIM(X1108),X10:Y88,2,FALSE)</f>
        <v>#N/A</v>
      </c>
      <c r="X1108" s="11" t="str">
        <f t="shared" si="37"/>
        <v/>
      </c>
      <c r="AA1108" s="1">
        <f t="shared" si="36"/>
        <v>0</v>
      </c>
    </row>
    <row r="1109" spans="1:27" ht="36.75" customHeight="1">
      <c r="A1109" s="119"/>
      <c r="B1109" s="134" t="s">
        <v>57</v>
      </c>
      <c r="C1109" s="122"/>
      <c r="D1109" s="122"/>
      <c r="E1109" s="123" t="s">
        <v>17111</v>
      </c>
      <c r="F1109" s="124"/>
      <c r="G1109" s="124"/>
      <c r="H1109" s="124"/>
      <c r="I1109" s="253"/>
      <c r="J1109" s="129"/>
      <c r="K1109" s="128"/>
      <c r="L1109" s="129"/>
      <c r="M1109" s="128"/>
      <c r="N1109" s="127"/>
      <c r="O1109" s="127"/>
      <c r="P1109" s="127"/>
      <c r="Q1109" s="131"/>
      <c r="R1109" s="131"/>
      <c r="S1109" s="132"/>
      <c r="T1109" s="136"/>
      <c r="U1109" s="254"/>
      <c r="V1109" s="254"/>
      <c r="W1109" s="133" t="e">
        <f>VLOOKUP(TRIM(X1109),X10:Y88,2,FALSE)</f>
        <v>#N/A</v>
      </c>
      <c r="X1109" s="11" t="str">
        <f t="shared" si="37"/>
        <v/>
      </c>
      <c r="AA1109" s="1">
        <f t="shared" si="36"/>
        <v>0</v>
      </c>
    </row>
    <row r="1110" spans="1:27" ht="36.75" customHeight="1">
      <c r="A1110" s="119"/>
      <c r="B1110" s="134" t="s">
        <v>57</v>
      </c>
      <c r="C1110" s="122"/>
      <c r="D1110" s="122"/>
      <c r="E1110" s="123" t="s">
        <v>17112</v>
      </c>
      <c r="F1110" s="124"/>
      <c r="G1110" s="124"/>
      <c r="H1110" s="124"/>
      <c r="I1110" s="253"/>
      <c r="J1110" s="129"/>
      <c r="K1110" s="128"/>
      <c r="L1110" s="129"/>
      <c r="M1110" s="128"/>
      <c r="N1110" s="127"/>
      <c r="O1110" s="127"/>
      <c r="P1110" s="127"/>
      <c r="Q1110" s="131"/>
      <c r="R1110" s="131"/>
      <c r="S1110" s="132"/>
      <c r="T1110" s="136"/>
      <c r="U1110" s="254"/>
      <c r="V1110" s="254"/>
      <c r="W1110" s="133" t="e">
        <f>VLOOKUP(TRIM(X1110),X10:Y88,2,FALSE)</f>
        <v>#N/A</v>
      </c>
      <c r="X1110" s="11" t="str">
        <f t="shared" si="37"/>
        <v/>
      </c>
      <c r="AA1110" s="1">
        <f t="shared" si="36"/>
        <v>0</v>
      </c>
    </row>
    <row r="1111" spans="1:27" ht="36.75" customHeight="1">
      <c r="A1111" s="119"/>
      <c r="B1111" s="134" t="s">
        <v>57</v>
      </c>
      <c r="C1111" s="122"/>
      <c r="D1111" s="122"/>
      <c r="E1111" s="123" t="s">
        <v>17113</v>
      </c>
      <c r="F1111" s="124"/>
      <c r="G1111" s="124"/>
      <c r="H1111" s="124"/>
      <c r="I1111" s="253"/>
      <c r="J1111" s="129"/>
      <c r="K1111" s="128"/>
      <c r="L1111" s="129"/>
      <c r="M1111" s="128"/>
      <c r="N1111" s="127"/>
      <c r="O1111" s="127"/>
      <c r="P1111" s="127"/>
      <c r="Q1111" s="131"/>
      <c r="R1111" s="131"/>
      <c r="S1111" s="132"/>
      <c r="T1111" s="136"/>
      <c r="U1111" s="254"/>
      <c r="V1111" s="254"/>
      <c r="W1111" s="133" t="e">
        <f>VLOOKUP(TRIM(X1111),X10:Y88,2,FALSE)</f>
        <v>#N/A</v>
      </c>
      <c r="X1111" s="11" t="str">
        <f t="shared" si="37"/>
        <v/>
      </c>
      <c r="AA1111" s="1">
        <f t="shared" si="36"/>
        <v>0</v>
      </c>
    </row>
    <row r="1112" spans="1:27" ht="36.75" customHeight="1">
      <c r="A1112" s="119"/>
      <c r="B1112" s="134" t="s">
        <v>57</v>
      </c>
      <c r="C1112" s="122"/>
      <c r="D1112" s="122"/>
      <c r="E1112" s="123" t="s">
        <v>17114</v>
      </c>
      <c r="F1112" s="124"/>
      <c r="G1112" s="124"/>
      <c r="H1112" s="124"/>
      <c r="I1112" s="253"/>
      <c r="J1112" s="129"/>
      <c r="K1112" s="128"/>
      <c r="L1112" s="129"/>
      <c r="M1112" s="128"/>
      <c r="N1112" s="127"/>
      <c r="O1112" s="127"/>
      <c r="P1112" s="127"/>
      <c r="Q1112" s="131"/>
      <c r="R1112" s="131"/>
      <c r="S1112" s="132"/>
      <c r="T1112" s="136"/>
      <c r="U1112" s="254"/>
      <c r="V1112" s="254"/>
      <c r="W1112" s="133" t="e">
        <f>VLOOKUP(TRIM(X1112),X10:Y88,2,FALSE)</f>
        <v>#N/A</v>
      </c>
      <c r="X1112" s="11" t="str">
        <f t="shared" si="37"/>
        <v/>
      </c>
      <c r="AA1112" s="1">
        <f t="shared" si="36"/>
        <v>0</v>
      </c>
    </row>
    <row r="1113" spans="1:27" ht="36.75" customHeight="1">
      <c r="A1113" s="119"/>
      <c r="B1113" s="134" t="s">
        <v>57</v>
      </c>
      <c r="C1113" s="122"/>
      <c r="D1113" s="122"/>
      <c r="E1113" s="123" t="s">
        <v>17115</v>
      </c>
      <c r="F1113" s="124"/>
      <c r="G1113" s="124"/>
      <c r="H1113" s="124"/>
      <c r="I1113" s="253"/>
      <c r="J1113" s="129"/>
      <c r="K1113" s="128"/>
      <c r="L1113" s="129"/>
      <c r="M1113" s="128"/>
      <c r="N1113" s="127"/>
      <c r="O1113" s="127"/>
      <c r="P1113" s="127"/>
      <c r="Q1113" s="131"/>
      <c r="R1113" s="131"/>
      <c r="S1113" s="132"/>
      <c r="T1113" s="136"/>
      <c r="U1113" s="254"/>
      <c r="V1113" s="254"/>
      <c r="W1113" s="133" t="e">
        <f>VLOOKUP(TRIM(X1113),X10:Y88,2,FALSE)</f>
        <v>#N/A</v>
      </c>
      <c r="X1113" s="11" t="str">
        <f t="shared" si="37"/>
        <v/>
      </c>
      <c r="AA1113" s="1">
        <f t="shared" ref="AA1113:AA1176" si="38">LEN(I1113)</f>
        <v>0</v>
      </c>
    </row>
    <row r="1114" spans="1:27" ht="36.75" customHeight="1">
      <c r="A1114" s="119"/>
      <c r="B1114" s="134" t="s">
        <v>57</v>
      </c>
      <c r="C1114" s="122"/>
      <c r="D1114" s="122"/>
      <c r="E1114" s="123" t="s">
        <v>17116</v>
      </c>
      <c r="F1114" s="124"/>
      <c r="G1114" s="124"/>
      <c r="H1114" s="124"/>
      <c r="I1114" s="253"/>
      <c r="J1114" s="129"/>
      <c r="K1114" s="128"/>
      <c r="L1114" s="129"/>
      <c r="M1114" s="128"/>
      <c r="N1114" s="127"/>
      <c r="O1114" s="127"/>
      <c r="P1114" s="127"/>
      <c r="Q1114" s="131"/>
      <c r="R1114" s="131"/>
      <c r="S1114" s="132"/>
      <c r="T1114" s="136"/>
      <c r="U1114" s="254"/>
      <c r="V1114" s="254"/>
      <c r="W1114" s="133" t="e">
        <f>VLOOKUP(TRIM(X1114),X10:Y88,2,FALSE)</f>
        <v>#N/A</v>
      </c>
      <c r="X1114" s="11" t="str">
        <f t="shared" si="37"/>
        <v/>
      </c>
      <c r="AA1114" s="1">
        <f t="shared" si="38"/>
        <v>0</v>
      </c>
    </row>
    <row r="1115" spans="1:27" ht="36.75" customHeight="1">
      <c r="A1115" s="119"/>
      <c r="B1115" s="134" t="s">
        <v>57</v>
      </c>
      <c r="C1115" s="122"/>
      <c r="D1115" s="122"/>
      <c r="E1115" s="123" t="s">
        <v>17117</v>
      </c>
      <c r="F1115" s="124"/>
      <c r="G1115" s="124"/>
      <c r="H1115" s="124"/>
      <c r="I1115" s="253"/>
      <c r="J1115" s="129"/>
      <c r="K1115" s="128"/>
      <c r="L1115" s="129"/>
      <c r="M1115" s="128"/>
      <c r="N1115" s="127"/>
      <c r="O1115" s="127"/>
      <c r="P1115" s="127"/>
      <c r="Q1115" s="131"/>
      <c r="R1115" s="131"/>
      <c r="S1115" s="132"/>
      <c r="T1115" s="136"/>
      <c r="U1115" s="254"/>
      <c r="V1115" s="254"/>
      <c r="W1115" s="133" t="e">
        <f>VLOOKUP(TRIM(X1115),X10:Y88,2,FALSE)</f>
        <v>#N/A</v>
      </c>
      <c r="X1115" s="11" t="str">
        <f t="shared" si="37"/>
        <v/>
      </c>
      <c r="AA1115" s="1">
        <f t="shared" si="38"/>
        <v>0</v>
      </c>
    </row>
    <row r="1116" spans="1:27" ht="36.75" customHeight="1">
      <c r="A1116" s="119"/>
      <c r="B1116" s="134" t="s">
        <v>57</v>
      </c>
      <c r="C1116" s="122"/>
      <c r="D1116" s="122"/>
      <c r="E1116" s="123" t="s">
        <v>17118</v>
      </c>
      <c r="F1116" s="124"/>
      <c r="G1116" s="124"/>
      <c r="H1116" s="124"/>
      <c r="I1116" s="253"/>
      <c r="J1116" s="129"/>
      <c r="K1116" s="128"/>
      <c r="L1116" s="129"/>
      <c r="M1116" s="128"/>
      <c r="N1116" s="127"/>
      <c r="O1116" s="127"/>
      <c r="P1116" s="127"/>
      <c r="Q1116" s="131"/>
      <c r="R1116" s="131"/>
      <c r="S1116" s="132"/>
      <c r="T1116" s="136"/>
      <c r="U1116" s="254"/>
      <c r="V1116" s="254"/>
      <c r="W1116" s="133" t="e">
        <f>VLOOKUP(TRIM(X1116),X10:Y88,2,FALSE)</f>
        <v>#N/A</v>
      </c>
      <c r="X1116" s="11" t="str">
        <f>IF(ISNONTEXT(D1116),"" &amp; D1116 &amp;"",T(D1116))</f>
        <v/>
      </c>
      <c r="AA1116" s="1">
        <f t="shared" si="38"/>
        <v>0</v>
      </c>
    </row>
    <row r="1117" spans="1:27" ht="36.75" customHeight="1">
      <c r="A1117" s="119"/>
      <c r="B1117" s="134" t="s">
        <v>57</v>
      </c>
      <c r="C1117" s="122"/>
      <c r="D1117" s="122"/>
      <c r="E1117" s="123" t="s">
        <v>17119</v>
      </c>
      <c r="F1117" s="124"/>
      <c r="G1117" s="124"/>
      <c r="H1117" s="124"/>
      <c r="I1117" s="253"/>
      <c r="J1117" s="129"/>
      <c r="K1117" s="128"/>
      <c r="L1117" s="129"/>
      <c r="M1117" s="128"/>
      <c r="N1117" s="127"/>
      <c r="O1117" s="127"/>
      <c r="P1117" s="127"/>
      <c r="Q1117" s="131"/>
      <c r="R1117" s="131"/>
      <c r="S1117" s="132"/>
      <c r="T1117" s="136"/>
      <c r="U1117" s="254"/>
      <c r="V1117" s="254"/>
      <c r="W1117" s="133" t="e">
        <f>VLOOKUP(TRIM(X1117),X10:Y88,2,FALSE)</f>
        <v>#N/A</v>
      </c>
      <c r="X1117" s="11" t="str">
        <f>IF(ISNONTEXT(D1117),"" &amp; D1117 &amp;"",T(D1117))</f>
        <v/>
      </c>
      <c r="AA1117" s="1">
        <f t="shared" si="38"/>
        <v>0</v>
      </c>
    </row>
    <row r="1118" spans="1:27" ht="34.5" customHeight="1">
      <c r="A1118" s="119"/>
      <c r="B1118" s="134" t="s">
        <v>57</v>
      </c>
      <c r="C1118" s="122"/>
      <c r="D1118" s="122"/>
      <c r="E1118" s="123" t="s">
        <v>17120</v>
      </c>
      <c r="F1118" s="124"/>
      <c r="G1118" s="124"/>
      <c r="H1118" s="124"/>
      <c r="I1118" s="253"/>
      <c r="J1118" s="129"/>
      <c r="K1118" s="128"/>
      <c r="L1118" s="129"/>
      <c r="M1118" s="128"/>
      <c r="N1118" s="127"/>
      <c r="O1118" s="127"/>
      <c r="P1118" s="127"/>
      <c r="Q1118" s="131"/>
      <c r="R1118" s="131"/>
      <c r="S1118" s="132"/>
      <c r="T1118" s="136"/>
      <c r="U1118" s="254"/>
      <c r="V1118" s="254"/>
      <c r="W1118" s="133" t="e">
        <f>VLOOKUP(TRIM(X1118),X10:Y88,2,FALSE)</f>
        <v>#N/A</v>
      </c>
      <c r="X1118" s="11" t="str">
        <f t="shared" ref="X1118:X1155" si="39">IF(ISNONTEXT(D1118),"" &amp; D1118 &amp;"",T(D1118))</f>
        <v/>
      </c>
      <c r="AA1118" s="1">
        <f t="shared" si="38"/>
        <v>0</v>
      </c>
    </row>
    <row r="1119" spans="1:27" ht="34.5" customHeight="1">
      <c r="A1119" s="119"/>
      <c r="B1119" s="134" t="s">
        <v>57</v>
      </c>
      <c r="C1119" s="122"/>
      <c r="D1119" s="122"/>
      <c r="E1119" s="123" t="s">
        <v>17121</v>
      </c>
      <c r="F1119" s="124"/>
      <c r="G1119" s="124"/>
      <c r="H1119" s="124"/>
      <c r="I1119" s="253"/>
      <c r="J1119" s="129"/>
      <c r="K1119" s="128"/>
      <c r="L1119" s="129"/>
      <c r="M1119" s="128"/>
      <c r="N1119" s="127"/>
      <c r="O1119" s="127"/>
      <c r="P1119" s="127"/>
      <c r="Q1119" s="131"/>
      <c r="R1119" s="131"/>
      <c r="S1119" s="132"/>
      <c r="T1119" s="136"/>
      <c r="U1119" s="254"/>
      <c r="V1119" s="254"/>
      <c r="W1119" s="133" t="e">
        <f>VLOOKUP(TRIM(X1119),X10:Y88,2,FALSE)</f>
        <v>#N/A</v>
      </c>
      <c r="X1119" s="11" t="str">
        <f t="shared" si="39"/>
        <v/>
      </c>
      <c r="AA1119" s="1">
        <f t="shared" si="38"/>
        <v>0</v>
      </c>
    </row>
    <row r="1120" spans="1:27" ht="34.5" customHeight="1">
      <c r="A1120" s="119"/>
      <c r="B1120" s="134" t="s">
        <v>57</v>
      </c>
      <c r="C1120" s="122"/>
      <c r="D1120" s="122"/>
      <c r="E1120" s="123" t="s">
        <v>17122</v>
      </c>
      <c r="F1120" s="124"/>
      <c r="G1120" s="124"/>
      <c r="H1120" s="124"/>
      <c r="I1120" s="253"/>
      <c r="J1120" s="129"/>
      <c r="K1120" s="128"/>
      <c r="L1120" s="129"/>
      <c r="M1120" s="128"/>
      <c r="N1120" s="127"/>
      <c r="O1120" s="127"/>
      <c r="P1120" s="127"/>
      <c r="Q1120" s="131"/>
      <c r="R1120" s="131"/>
      <c r="S1120" s="132"/>
      <c r="T1120" s="136"/>
      <c r="U1120" s="254"/>
      <c r="V1120" s="254"/>
      <c r="W1120" s="133" t="e">
        <f>VLOOKUP(TRIM(X1120),X10:Y88,2,FALSE)</f>
        <v>#N/A</v>
      </c>
      <c r="X1120" s="11" t="str">
        <f t="shared" si="39"/>
        <v/>
      </c>
      <c r="AA1120" s="1">
        <f t="shared" si="38"/>
        <v>0</v>
      </c>
    </row>
    <row r="1121" spans="1:27" ht="34.5" customHeight="1">
      <c r="A1121" s="119"/>
      <c r="B1121" s="134" t="s">
        <v>57</v>
      </c>
      <c r="C1121" s="122"/>
      <c r="D1121" s="122"/>
      <c r="E1121" s="123" t="s">
        <v>17123</v>
      </c>
      <c r="F1121" s="124"/>
      <c r="G1121" s="124"/>
      <c r="H1121" s="124"/>
      <c r="I1121" s="253"/>
      <c r="J1121" s="129"/>
      <c r="K1121" s="128"/>
      <c r="L1121" s="129"/>
      <c r="M1121" s="128"/>
      <c r="N1121" s="127"/>
      <c r="O1121" s="127"/>
      <c r="P1121" s="127"/>
      <c r="Q1121" s="131"/>
      <c r="R1121" s="131"/>
      <c r="S1121" s="132"/>
      <c r="T1121" s="136"/>
      <c r="U1121" s="254"/>
      <c r="V1121" s="254"/>
      <c r="W1121" s="133" t="e">
        <f>VLOOKUP(TRIM(X1121),X10:Y88,2,FALSE)</f>
        <v>#N/A</v>
      </c>
      <c r="X1121" s="11" t="str">
        <f t="shared" si="39"/>
        <v/>
      </c>
      <c r="AA1121" s="1">
        <f t="shared" si="38"/>
        <v>0</v>
      </c>
    </row>
    <row r="1122" spans="1:27" ht="34.5" customHeight="1">
      <c r="A1122" s="119"/>
      <c r="B1122" s="134" t="s">
        <v>57</v>
      </c>
      <c r="C1122" s="122"/>
      <c r="D1122" s="122"/>
      <c r="E1122" s="123" t="s">
        <v>17124</v>
      </c>
      <c r="F1122" s="124"/>
      <c r="G1122" s="124"/>
      <c r="H1122" s="124"/>
      <c r="I1122" s="253"/>
      <c r="J1122" s="129"/>
      <c r="K1122" s="128"/>
      <c r="L1122" s="129"/>
      <c r="M1122" s="128"/>
      <c r="N1122" s="127"/>
      <c r="O1122" s="127"/>
      <c r="P1122" s="127"/>
      <c r="Q1122" s="131"/>
      <c r="R1122" s="131"/>
      <c r="S1122" s="132"/>
      <c r="T1122" s="136"/>
      <c r="U1122" s="254"/>
      <c r="V1122" s="254"/>
      <c r="W1122" s="133" t="e">
        <f>VLOOKUP(TRIM(X1122),X10:Y88,2,FALSE)</f>
        <v>#N/A</v>
      </c>
      <c r="X1122" s="11" t="str">
        <f t="shared" si="39"/>
        <v/>
      </c>
      <c r="AA1122" s="1">
        <f t="shared" si="38"/>
        <v>0</v>
      </c>
    </row>
    <row r="1123" spans="1:27" ht="34.5" customHeight="1">
      <c r="A1123" s="119"/>
      <c r="B1123" s="134" t="s">
        <v>57</v>
      </c>
      <c r="C1123" s="122"/>
      <c r="D1123" s="122"/>
      <c r="E1123" s="123" t="s">
        <v>17125</v>
      </c>
      <c r="F1123" s="124"/>
      <c r="G1123" s="124"/>
      <c r="H1123" s="124"/>
      <c r="I1123" s="253"/>
      <c r="J1123" s="129"/>
      <c r="K1123" s="128"/>
      <c r="L1123" s="129"/>
      <c r="M1123" s="128"/>
      <c r="N1123" s="127"/>
      <c r="O1123" s="127"/>
      <c r="P1123" s="127"/>
      <c r="Q1123" s="131"/>
      <c r="R1123" s="131"/>
      <c r="S1123" s="132"/>
      <c r="T1123" s="136"/>
      <c r="U1123" s="254"/>
      <c r="V1123" s="254"/>
      <c r="W1123" s="133" t="e">
        <f>VLOOKUP(TRIM(X1123),X10:Y88,2,FALSE)</f>
        <v>#N/A</v>
      </c>
      <c r="X1123" s="11" t="str">
        <f t="shared" si="39"/>
        <v/>
      </c>
      <c r="AA1123" s="1">
        <f t="shared" si="38"/>
        <v>0</v>
      </c>
    </row>
    <row r="1124" spans="1:27" ht="34.5" customHeight="1">
      <c r="A1124" s="119"/>
      <c r="B1124" s="134" t="s">
        <v>57</v>
      </c>
      <c r="C1124" s="122"/>
      <c r="D1124" s="122"/>
      <c r="E1124" s="123" t="s">
        <v>17126</v>
      </c>
      <c r="F1124" s="124"/>
      <c r="G1124" s="124"/>
      <c r="H1124" s="124"/>
      <c r="I1124" s="253"/>
      <c r="J1124" s="129"/>
      <c r="K1124" s="128"/>
      <c r="L1124" s="129"/>
      <c r="M1124" s="128"/>
      <c r="N1124" s="127"/>
      <c r="O1124" s="127"/>
      <c r="P1124" s="127"/>
      <c r="Q1124" s="131"/>
      <c r="R1124" s="131"/>
      <c r="S1124" s="132"/>
      <c r="T1124" s="136"/>
      <c r="U1124" s="254"/>
      <c r="V1124" s="254"/>
      <c r="W1124" s="133" t="e">
        <f>VLOOKUP(TRIM(X1124),X10:Y88,2,FALSE)</f>
        <v>#N/A</v>
      </c>
      <c r="X1124" s="11" t="str">
        <f t="shared" si="39"/>
        <v/>
      </c>
      <c r="AA1124" s="1">
        <f t="shared" si="38"/>
        <v>0</v>
      </c>
    </row>
    <row r="1125" spans="1:27" ht="34.5" customHeight="1">
      <c r="A1125" s="119"/>
      <c r="B1125" s="134" t="s">
        <v>57</v>
      </c>
      <c r="C1125" s="122"/>
      <c r="D1125" s="122"/>
      <c r="E1125" s="123" t="s">
        <v>17127</v>
      </c>
      <c r="F1125" s="124"/>
      <c r="G1125" s="124"/>
      <c r="H1125" s="124"/>
      <c r="I1125" s="253"/>
      <c r="J1125" s="129"/>
      <c r="K1125" s="128"/>
      <c r="L1125" s="129"/>
      <c r="M1125" s="128"/>
      <c r="N1125" s="127"/>
      <c r="O1125" s="127"/>
      <c r="P1125" s="127"/>
      <c r="Q1125" s="131"/>
      <c r="R1125" s="131"/>
      <c r="S1125" s="132"/>
      <c r="T1125" s="136"/>
      <c r="U1125" s="254"/>
      <c r="V1125" s="254"/>
      <c r="W1125" s="133" t="e">
        <f>VLOOKUP(TRIM(X1125),X10:Y88,2,FALSE)</f>
        <v>#N/A</v>
      </c>
      <c r="X1125" s="11" t="str">
        <f t="shared" si="39"/>
        <v/>
      </c>
      <c r="AA1125" s="1">
        <f t="shared" si="38"/>
        <v>0</v>
      </c>
    </row>
    <row r="1126" spans="1:27" ht="34.5" customHeight="1">
      <c r="A1126" s="119"/>
      <c r="B1126" s="134" t="s">
        <v>57</v>
      </c>
      <c r="C1126" s="122"/>
      <c r="D1126" s="122"/>
      <c r="E1126" s="123" t="s">
        <v>17128</v>
      </c>
      <c r="F1126" s="124"/>
      <c r="G1126" s="124"/>
      <c r="H1126" s="124"/>
      <c r="I1126" s="253"/>
      <c r="J1126" s="129"/>
      <c r="K1126" s="128"/>
      <c r="L1126" s="129"/>
      <c r="M1126" s="128"/>
      <c r="N1126" s="127"/>
      <c r="O1126" s="127"/>
      <c r="P1126" s="127"/>
      <c r="Q1126" s="131"/>
      <c r="R1126" s="131"/>
      <c r="S1126" s="132"/>
      <c r="T1126" s="136"/>
      <c r="U1126" s="254"/>
      <c r="V1126" s="254"/>
      <c r="W1126" s="133" t="e">
        <f>VLOOKUP(TRIM(X1126),X10:Y88,2,FALSE)</f>
        <v>#N/A</v>
      </c>
      <c r="X1126" s="11" t="str">
        <f t="shared" si="39"/>
        <v/>
      </c>
      <c r="AA1126" s="1">
        <f t="shared" si="38"/>
        <v>0</v>
      </c>
    </row>
    <row r="1127" spans="1:27" ht="34.5" customHeight="1">
      <c r="A1127" s="119"/>
      <c r="B1127" s="134" t="s">
        <v>57</v>
      </c>
      <c r="C1127" s="122"/>
      <c r="D1127" s="122"/>
      <c r="E1127" s="123" t="s">
        <v>17129</v>
      </c>
      <c r="F1127" s="124"/>
      <c r="G1127" s="124"/>
      <c r="H1127" s="124"/>
      <c r="I1127" s="253"/>
      <c r="J1127" s="129"/>
      <c r="K1127" s="128"/>
      <c r="L1127" s="129"/>
      <c r="M1127" s="128"/>
      <c r="N1127" s="127"/>
      <c r="O1127" s="127"/>
      <c r="P1127" s="127"/>
      <c r="Q1127" s="131"/>
      <c r="R1127" s="131"/>
      <c r="S1127" s="132"/>
      <c r="T1127" s="136"/>
      <c r="U1127" s="254"/>
      <c r="V1127" s="254"/>
      <c r="W1127" s="133" t="e">
        <f>VLOOKUP(TRIM(X1127),X10:Y88,2,FALSE)</f>
        <v>#N/A</v>
      </c>
      <c r="X1127" s="11" t="str">
        <f t="shared" si="39"/>
        <v/>
      </c>
      <c r="AA1127" s="1">
        <f t="shared" si="38"/>
        <v>0</v>
      </c>
    </row>
    <row r="1128" spans="1:27" ht="34.5" customHeight="1">
      <c r="A1128" s="119"/>
      <c r="B1128" s="134" t="s">
        <v>57</v>
      </c>
      <c r="C1128" s="122"/>
      <c r="D1128" s="122"/>
      <c r="E1128" s="123" t="s">
        <v>17130</v>
      </c>
      <c r="F1128" s="124"/>
      <c r="G1128" s="124"/>
      <c r="H1128" s="124"/>
      <c r="I1128" s="253"/>
      <c r="J1128" s="129"/>
      <c r="K1128" s="128"/>
      <c r="L1128" s="129"/>
      <c r="M1128" s="128"/>
      <c r="N1128" s="127"/>
      <c r="O1128" s="127"/>
      <c r="P1128" s="127"/>
      <c r="Q1128" s="131"/>
      <c r="R1128" s="131"/>
      <c r="S1128" s="132"/>
      <c r="T1128" s="136"/>
      <c r="U1128" s="254"/>
      <c r="V1128" s="254"/>
      <c r="W1128" s="133" t="e">
        <f>VLOOKUP(TRIM(X1128),X10:Y88,2,FALSE)</f>
        <v>#N/A</v>
      </c>
      <c r="X1128" s="11" t="str">
        <f t="shared" si="39"/>
        <v/>
      </c>
      <c r="AA1128" s="1">
        <f t="shared" si="38"/>
        <v>0</v>
      </c>
    </row>
    <row r="1129" spans="1:27" ht="34.5" customHeight="1">
      <c r="A1129" s="119"/>
      <c r="B1129" s="134" t="s">
        <v>57</v>
      </c>
      <c r="C1129" s="122"/>
      <c r="D1129" s="122"/>
      <c r="E1129" s="123" t="s">
        <v>17131</v>
      </c>
      <c r="F1129" s="124"/>
      <c r="G1129" s="124"/>
      <c r="H1129" s="124"/>
      <c r="I1129" s="253"/>
      <c r="J1129" s="129"/>
      <c r="K1129" s="128"/>
      <c r="L1129" s="129"/>
      <c r="M1129" s="128"/>
      <c r="N1129" s="127"/>
      <c r="O1129" s="127"/>
      <c r="P1129" s="127"/>
      <c r="Q1129" s="131"/>
      <c r="R1129" s="131"/>
      <c r="S1129" s="132"/>
      <c r="T1129" s="136"/>
      <c r="U1129" s="254"/>
      <c r="V1129" s="254"/>
      <c r="W1129" s="133" t="e">
        <f>VLOOKUP(TRIM(X1129),X10:Y88,2,FALSE)</f>
        <v>#N/A</v>
      </c>
      <c r="X1129" s="11" t="str">
        <f t="shared" si="39"/>
        <v/>
      </c>
      <c r="AA1129" s="1">
        <f t="shared" si="38"/>
        <v>0</v>
      </c>
    </row>
    <row r="1130" spans="1:27" ht="34.5" customHeight="1">
      <c r="A1130" s="119"/>
      <c r="B1130" s="134" t="s">
        <v>57</v>
      </c>
      <c r="C1130" s="122"/>
      <c r="D1130" s="122"/>
      <c r="E1130" s="123" t="s">
        <v>17132</v>
      </c>
      <c r="F1130" s="124"/>
      <c r="G1130" s="124"/>
      <c r="H1130" s="124"/>
      <c r="I1130" s="253"/>
      <c r="J1130" s="127"/>
      <c r="K1130" s="255"/>
      <c r="L1130" s="127"/>
      <c r="M1130" s="255"/>
      <c r="N1130" s="127"/>
      <c r="O1130" s="127"/>
      <c r="P1130" s="127"/>
      <c r="Q1130" s="131"/>
      <c r="R1130" s="131"/>
      <c r="S1130" s="132"/>
      <c r="T1130" s="136"/>
      <c r="U1130" s="254"/>
      <c r="V1130" s="254"/>
      <c r="W1130" s="133" t="e">
        <f>VLOOKUP(TRIM(X1130),X10:Y88,2,FALSE)</f>
        <v>#N/A</v>
      </c>
      <c r="X1130" s="11" t="str">
        <f t="shared" si="39"/>
        <v/>
      </c>
      <c r="AA1130" s="1">
        <f t="shared" si="38"/>
        <v>0</v>
      </c>
    </row>
    <row r="1131" spans="1:27" ht="34.5" customHeight="1">
      <c r="A1131" s="119"/>
      <c r="B1131" s="134" t="s">
        <v>57</v>
      </c>
      <c r="C1131" s="122"/>
      <c r="D1131" s="122"/>
      <c r="E1131" s="123" t="s">
        <v>17133</v>
      </c>
      <c r="F1131" s="124"/>
      <c r="G1131" s="124"/>
      <c r="H1131" s="124"/>
      <c r="I1131" s="253"/>
      <c r="J1131" s="129"/>
      <c r="K1131" s="128"/>
      <c r="L1131" s="129"/>
      <c r="M1131" s="128"/>
      <c r="N1131" s="127"/>
      <c r="O1131" s="127"/>
      <c r="P1131" s="127"/>
      <c r="Q1131" s="131"/>
      <c r="R1131" s="131"/>
      <c r="S1131" s="132"/>
      <c r="T1131" s="136"/>
      <c r="U1131" s="254"/>
      <c r="V1131" s="254"/>
      <c r="W1131" s="133" t="e">
        <f>VLOOKUP(TRIM(X1131),X10:Y88,2,FALSE)</f>
        <v>#N/A</v>
      </c>
      <c r="X1131" s="11" t="str">
        <f t="shared" si="39"/>
        <v/>
      </c>
      <c r="AA1131" s="1">
        <f t="shared" si="38"/>
        <v>0</v>
      </c>
    </row>
    <row r="1132" spans="1:27" ht="34.5" customHeight="1">
      <c r="A1132" s="119"/>
      <c r="B1132" s="134" t="s">
        <v>57</v>
      </c>
      <c r="C1132" s="122"/>
      <c r="D1132" s="122"/>
      <c r="E1132" s="123" t="s">
        <v>17134</v>
      </c>
      <c r="F1132" s="124"/>
      <c r="G1132" s="124"/>
      <c r="H1132" s="124"/>
      <c r="I1132" s="253"/>
      <c r="J1132" s="129"/>
      <c r="K1132" s="128"/>
      <c r="L1132" s="129"/>
      <c r="M1132" s="128"/>
      <c r="N1132" s="127"/>
      <c r="O1132" s="127"/>
      <c r="P1132" s="127"/>
      <c r="Q1132" s="131"/>
      <c r="R1132" s="131"/>
      <c r="S1132" s="132"/>
      <c r="T1132" s="136"/>
      <c r="U1132" s="254"/>
      <c r="V1132" s="254"/>
      <c r="W1132" s="133" t="e">
        <f>VLOOKUP(TRIM(X1132),X10:Y88,2,FALSE)</f>
        <v>#N/A</v>
      </c>
      <c r="X1132" s="11" t="str">
        <f t="shared" si="39"/>
        <v/>
      </c>
      <c r="AA1132" s="1">
        <f t="shared" si="38"/>
        <v>0</v>
      </c>
    </row>
    <row r="1133" spans="1:27" ht="34.5" customHeight="1">
      <c r="A1133" s="119"/>
      <c r="B1133" s="134" t="s">
        <v>57</v>
      </c>
      <c r="C1133" s="122"/>
      <c r="D1133" s="122"/>
      <c r="E1133" s="123" t="s">
        <v>17135</v>
      </c>
      <c r="F1133" s="124"/>
      <c r="G1133" s="124"/>
      <c r="H1133" s="124"/>
      <c r="I1133" s="253"/>
      <c r="J1133" s="129"/>
      <c r="K1133" s="128"/>
      <c r="L1133" s="129"/>
      <c r="M1133" s="128"/>
      <c r="N1133" s="127"/>
      <c r="O1133" s="127"/>
      <c r="P1133" s="127"/>
      <c r="Q1133" s="131"/>
      <c r="R1133" s="131"/>
      <c r="S1133" s="132"/>
      <c r="T1133" s="136"/>
      <c r="U1133" s="254"/>
      <c r="V1133" s="254"/>
      <c r="W1133" s="133" t="e">
        <f>VLOOKUP(TRIM(X1133),X10:Y88,2,FALSE)</f>
        <v>#N/A</v>
      </c>
      <c r="X1133" s="11" t="str">
        <f t="shared" si="39"/>
        <v/>
      </c>
      <c r="AA1133" s="1">
        <f t="shared" si="38"/>
        <v>0</v>
      </c>
    </row>
    <row r="1134" spans="1:27" ht="34.5" customHeight="1">
      <c r="A1134" s="119"/>
      <c r="B1134" s="134" t="s">
        <v>57</v>
      </c>
      <c r="C1134" s="122"/>
      <c r="D1134" s="122"/>
      <c r="E1134" s="123" t="s">
        <v>17136</v>
      </c>
      <c r="F1134" s="124"/>
      <c r="G1134" s="124"/>
      <c r="H1134" s="124"/>
      <c r="I1134" s="253"/>
      <c r="J1134" s="129"/>
      <c r="K1134" s="128"/>
      <c r="L1134" s="129"/>
      <c r="M1134" s="128"/>
      <c r="N1134" s="127"/>
      <c r="O1134" s="127"/>
      <c r="P1134" s="127"/>
      <c r="Q1134" s="131"/>
      <c r="R1134" s="131"/>
      <c r="S1134" s="132"/>
      <c r="T1134" s="136"/>
      <c r="U1134" s="254"/>
      <c r="V1134" s="254"/>
      <c r="W1134" s="133" t="e">
        <f>VLOOKUP(TRIM(X1134),X10:Y88,2,FALSE)</f>
        <v>#N/A</v>
      </c>
      <c r="X1134" s="11" t="str">
        <f t="shared" si="39"/>
        <v/>
      </c>
      <c r="AA1134" s="1">
        <f t="shared" si="38"/>
        <v>0</v>
      </c>
    </row>
    <row r="1135" spans="1:27" ht="34.5" customHeight="1">
      <c r="A1135" s="119"/>
      <c r="B1135" s="134" t="s">
        <v>57</v>
      </c>
      <c r="C1135" s="122"/>
      <c r="D1135" s="122"/>
      <c r="E1135" s="123" t="s">
        <v>17137</v>
      </c>
      <c r="F1135" s="124"/>
      <c r="G1135" s="124"/>
      <c r="H1135" s="124"/>
      <c r="I1135" s="253"/>
      <c r="J1135" s="129"/>
      <c r="K1135" s="128"/>
      <c r="L1135" s="129"/>
      <c r="M1135" s="128"/>
      <c r="N1135" s="127"/>
      <c r="O1135" s="127"/>
      <c r="P1135" s="127"/>
      <c r="Q1135" s="131"/>
      <c r="R1135" s="131"/>
      <c r="S1135" s="132"/>
      <c r="T1135" s="136"/>
      <c r="U1135" s="254"/>
      <c r="V1135" s="254"/>
      <c r="W1135" s="133" t="e">
        <f>VLOOKUP(TRIM(X1135),X10:Y88,2,FALSE)</f>
        <v>#N/A</v>
      </c>
      <c r="X1135" s="11" t="str">
        <f t="shared" si="39"/>
        <v/>
      </c>
      <c r="AA1135" s="1">
        <f t="shared" si="38"/>
        <v>0</v>
      </c>
    </row>
    <row r="1136" spans="1:27" ht="34.5" customHeight="1">
      <c r="A1136" s="119"/>
      <c r="B1136" s="134" t="s">
        <v>57</v>
      </c>
      <c r="C1136" s="122"/>
      <c r="D1136" s="122"/>
      <c r="E1136" s="123" t="s">
        <v>17138</v>
      </c>
      <c r="F1136" s="124"/>
      <c r="G1136" s="124"/>
      <c r="H1136" s="124"/>
      <c r="I1136" s="253"/>
      <c r="J1136" s="129"/>
      <c r="K1136" s="128"/>
      <c r="L1136" s="129"/>
      <c r="M1136" s="128"/>
      <c r="N1136" s="127"/>
      <c r="O1136" s="127"/>
      <c r="P1136" s="127"/>
      <c r="Q1136" s="131"/>
      <c r="R1136" s="131"/>
      <c r="S1136" s="132"/>
      <c r="T1136" s="136"/>
      <c r="U1136" s="254"/>
      <c r="V1136" s="254"/>
      <c r="W1136" s="133" t="e">
        <f>VLOOKUP(TRIM(X1136),X10:Y88,2,FALSE)</f>
        <v>#N/A</v>
      </c>
      <c r="X1136" s="11" t="str">
        <f t="shared" si="39"/>
        <v/>
      </c>
      <c r="AA1136" s="1">
        <f t="shared" si="38"/>
        <v>0</v>
      </c>
    </row>
    <row r="1137" spans="1:27" ht="34.5" customHeight="1">
      <c r="A1137" s="119"/>
      <c r="B1137" s="134" t="s">
        <v>57</v>
      </c>
      <c r="C1137" s="122"/>
      <c r="D1137" s="122"/>
      <c r="E1137" s="123" t="s">
        <v>17139</v>
      </c>
      <c r="F1137" s="124"/>
      <c r="G1137" s="124"/>
      <c r="H1137" s="124"/>
      <c r="I1137" s="253"/>
      <c r="J1137" s="129"/>
      <c r="K1137" s="128"/>
      <c r="L1137" s="129"/>
      <c r="M1137" s="128"/>
      <c r="N1137" s="127"/>
      <c r="O1137" s="127"/>
      <c r="P1137" s="127"/>
      <c r="Q1137" s="131"/>
      <c r="R1137" s="131"/>
      <c r="S1137" s="132"/>
      <c r="T1137" s="136"/>
      <c r="U1137" s="254"/>
      <c r="V1137" s="254"/>
      <c r="W1137" s="133" t="e">
        <f>VLOOKUP(TRIM(X1137),X10:Y88,2,FALSE)</f>
        <v>#N/A</v>
      </c>
      <c r="X1137" s="11" t="str">
        <f t="shared" si="39"/>
        <v/>
      </c>
      <c r="AA1137" s="1">
        <f t="shared" si="38"/>
        <v>0</v>
      </c>
    </row>
    <row r="1138" spans="1:27" ht="34.5" customHeight="1">
      <c r="A1138" s="119"/>
      <c r="B1138" s="134" t="s">
        <v>57</v>
      </c>
      <c r="C1138" s="122"/>
      <c r="D1138" s="122"/>
      <c r="E1138" s="123" t="s">
        <v>17140</v>
      </c>
      <c r="F1138" s="124"/>
      <c r="G1138" s="124"/>
      <c r="H1138" s="124"/>
      <c r="I1138" s="253"/>
      <c r="J1138" s="129"/>
      <c r="K1138" s="128"/>
      <c r="L1138" s="129"/>
      <c r="M1138" s="128"/>
      <c r="N1138" s="127"/>
      <c r="O1138" s="127"/>
      <c r="P1138" s="127"/>
      <c r="Q1138" s="131"/>
      <c r="R1138" s="131"/>
      <c r="S1138" s="132"/>
      <c r="T1138" s="136"/>
      <c r="U1138" s="254"/>
      <c r="V1138" s="254"/>
      <c r="W1138" s="133" t="e">
        <f>VLOOKUP(TRIM(X1138),X10:Y88,2,FALSE)</f>
        <v>#N/A</v>
      </c>
      <c r="X1138" s="11" t="str">
        <f t="shared" si="39"/>
        <v/>
      </c>
      <c r="AA1138" s="1">
        <f t="shared" si="38"/>
        <v>0</v>
      </c>
    </row>
    <row r="1139" spans="1:27" ht="34.5" customHeight="1">
      <c r="A1139" s="119"/>
      <c r="B1139" s="134" t="s">
        <v>57</v>
      </c>
      <c r="C1139" s="122"/>
      <c r="D1139" s="122"/>
      <c r="E1139" s="123" t="s">
        <v>17141</v>
      </c>
      <c r="F1139" s="124"/>
      <c r="G1139" s="124"/>
      <c r="H1139" s="124"/>
      <c r="I1139" s="253"/>
      <c r="J1139" s="129"/>
      <c r="K1139" s="128"/>
      <c r="L1139" s="129"/>
      <c r="M1139" s="128"/>
      <c r="N1139" s="127"/>
      <c r="O1139" s="127"/>
      <c r="P1139" s="127"/>
      <c r="Q1139" s="131"/>
      <c r="R1139" s="131"/>
      <c r="S1139" s="132"/>
      <c r="T1139" s="136"/>
      <c r="U1139" s="254"/>
      <c r="V1139" s="254"/>
      <c r="W1139" s="133" t="e">
        <f>VLOOKUP(TRIM(X1139),X10:Y88,2,FALSE)</f>
        <v>#N/A</v>
      </c>
      <c r="X1139" s="11" t="str">
        <f t="shared" si="39"/>
        <v/>
      </c>
      <c r="AA1139" s="1">
        <f t="shared" si="38"/>
        <v>0</v>
      </c>
    </row>
    <row r="1140" spans="1:27" ht="34.5" customHeight="1">
      <c r="A1140" s="119"/>
      <c r="B1140" s="134" t="s">
        <v>57</v>
      </c>
      <c r="C1140" s="122"/>
      <c r="D1140" s="122"/>
      <c r="E1140" s="123" t="s">
        <v>17142</v>
      </c>
      <c r="F1140" s="124"/>
      <c r="G1140" s="124"/>
      <c r="H1140" s="124"/>
      <c r="I1140" s="253"/>
      <c r="J1140" s="129"/>
      <c r="K1140" s="128"/>
      <c r="L1140" s="129"/>
      <c r="M1140" s="128"/>
      <c r="N1140" s="127"/>
      <c r="O1140" s="127"/>
      <c r="P1140" s="127"/>
      <c r="Q1140" s="131"/>
      <c r="R1140" s="131"/>
      <c r="S1140" s="132"/>
      <c r="T1140" s="136"/>
      <c r="U1140" s="254"/>
      <c r="V1140" s="254"/>
      <c r="W1140" s="133" t="e">
        <f>VLOOKUP(TRIM(X1140),X10:Y88,2,FALSE)</f>
        <v>#N/A</v>
      </c>
      <c r="X1140" s="11" t="str">
        <f t="shared" si="39"/>
        <v/>
      </c>
      <c r="AA1140" s="1">
        <f t="shared" si="38"/>
        <v>0</v>
      </c>
    </row>
    <row r="1141" spans="1:27" ht="34.5" customHeight="1">
      <c r="A1141" s="119"/>
      <c r="B1141" s="134" t="s">
        <v>57</v>
      </c>
      <c r="C1141" s="122"/>
      <c r="D1141" s="122"/>
      <c r="E1141" s="123" t="s">
        <v>17143</v>
      </c>
      <c r="F1141" s="124"/>
      <c r="G1141" s="124"/>
      <c r="H1141" s="124"/>
      <c r="I1141" s="253"/>
      <c r="J1141" s="129"/>
      <c r="K1141" s="128"/>
      <c r="L1141" s="129"/>
      <c r="M1141" s="128"/>
      <c r="N1141" s="127"/>
      <c r="O1141" s="127"/>
      <c r="P1141" s="127"/>
      <c r="Q1141" s="131"/>
      <c r="R1141" s="131"/>
      <c r="S1141" s="132"/>
      <c r="T1141" s="136"/>
      <c r="U1141" s="254"/>
      <c r="V1141" s="254"/>
      <c r="W1141" s="133" t="e">
        <f>VLOOKUP(TRIM(X1141),X10:Y88,2,FALSE)</f>
        <v>#N/A</v>
      </c>
      <c r="X1141" s="11" t="str">
        <f t="shared" si="39"/>
        <v/>
      </c>
      <c r="AA1141" s="1">
        <f t="shared" si="38"/>
        <v>0</v>
      </c>
    </row>
    <row r="1142" spans="1:27" ht="34.5" customHeight="1">
      <c r="A1142" s="119"/>
      <c r="B1142" s="134" t="s">
        <v>57</v>
      </c>
      <c r="C1142" s="122"/>
      <c r="D1142" s="122"/>
      <c r="E1142" s="123" t="s">
        <v>17144</v>
      </c>
      <c r="F1142" s="124"/>
      <c r="G1142" s="124"/>
      <c r="H1142" s="124"/>
      <c r="I1142" s="253"/>
      <c r="J1142" s="129"/>
      <c r="K1142" s="128"/>
      <c r="L1142" s="129"/>
      <c r="M1142" s="128"/>
      <c r="N1142" s="127"/>
      <c r="O1142" s="127"/>
      <c r="P1142" s="127"/>
      <c r="Q1142" s="131"/>
      <c r="R1142" s="131"/>
      <c r="S1142" s="132"/>
      <c r="T1142" s="136"/>
      <c r="U1142" s="254"/>
      <c r="V1142" s="254"/>
      <c r="W1142" s="133" t="e">
        <f>VLOOKUP(TRIM(X1142),X10:Y88,2,FALSE)</f>
        <v>#N/A</v>
      </c>
      <c r="X1142" s="11" t="str">
        <f t="shared" si="39"/>
        <v/>
      </c>
      <c r="AA1142" s="1">
        <f t="shared" si="38"/>
        <v>0</v>
      </c>
    </row>
    <row r="1143" spans="1:27" ht="34.5" customHeight="1">
      <c r="A1143" s="119"/>
      <c r="B1143" s="134" t="s">
        <v>57</v>
      </c>
      <c r="C1143" s="122"/>
      <c r="D1143" s="122"/>
      <c r="E1143" s="123" t="s">
        <v>17145</v>
      </c>
      <c r="F1143" s="124"/>
      <c r="G1143" s="124"/>
      <c r="H1143" s="124"/>
      <c r="I1143" s="253"/>
      <c r="J1143" s="129"/>
      <c r="K1143" s="128"/>
      <c r="L1143" s="129"/>
      <c r="M1143" s="128"/>
      <c r="N1143" s="127"/>
      <c r="O1143" s="127"/>
      <c r="P1143" s="127"/>
      <c r="Q1143" s="131"/>
      <c r="R1143" s="131"/>
      <c r="S1143" s="132"/>
      <c r="T1143" s="136"/>
      <c r="U1143" s="254"/>
      <c r="V1143" s="254"/>
      <c r="W1143" s="133" t="e">
        <f>VLOOKUP(TRIM(X1143),X10:Y88,2,FALSE)</f>
        <v>#N/A</v>
      </c>
      <c r="X1143" s="11" t="str">
        <f t="shared" si="39"/>
        <v/>
      </c>
      <c r="AA1143" s="1">
        <f t="shared" si="38"/>
        <v>0</v>
      </c>
    </row>
    <row r="1144" spans="1:27" ht="34.5" customHeight="1">
      <c r="A1144" s="119"/>
      <c r="B1144" s="134" t="s">
        <v>57</v>
      </c>
      <c r="C1144" s="122"/>
      <c r="D1144" s="122"/>
      <c r="E1144" s="123" t="s">
        <v>17146</v>
      </c>
      <c r="F1144" s="124"/>
      <c r="G1144" s="124"/>
      <c r="H1144" s="124"/>
      <c r="I1144" s="253"/>
      <c r="J1144" s="129"/>
      <c r="K1144" s="128"/>
      <c r="L1144" s="129"/>
      <c r="M1144" s="128"/>
      <c r="N1144" s="127"/>
      <c r="O1144" s="127"/>
      <c r="P1144" s="127"/>
      <c r="Q1144" s="131"/>
      <c r="R1144" s="131"/>
      <c r="S1144" s="132"/>
      <c r="T1144" s="136"/>
      <c r="U1144" s="254"/>
      <c r="V1144" s="254"/>
      <c r="W1144" s="133" t="e">
        <f>VLOOKUP(TRIM(X1144),X10:Y88,2,FALSE)</f>
        <v>#N/A</v>
      </c>
      <c r="X1144" s="11" t="str">
        <f t="shared" si="39"/>
        <v/>
      </c>
      <c r="AA1144" s="1">
        <f t="shared" si="38"/>
        <v>0</v>
      </c>
    </row>
    <row r="1145" spans="1:27" ht="34.5" customHeight="1">
      <c r="A1145" s="119"/>
      <c r="B1145" s="134" t="s">
        <v>57</v>
      </c>
      <c r="C1145" s="122"/>
      <c r="D1145" s="122"/>
      <c r="E1145" s="123" t="s">
        <v>17147</v>
      </c>
      <c r="F1145" s="124"/>
      <c r="G1145" s="124"/>
      <c r="H1145" s="124"/>
      <c r="I1145" s="253"/>
      <c r="J1145" s="127"/>
      <c r="K1145" s="255"/>
      <c r="L1145" s="127"/>
      <c r="M1145" s="255"/>
      <c r="N1145" s="127"/>
      <c r="O1145" s="127"/>
      <c r="P1145" s="127"/>
      <c r="Q1145" s="131"/>
      <c r="R1145" s="131"/>
      <c r="S1145" s="132"/>
      <c r="T1145" s="136"/>
      <c r="U1145" s="254"/>
      <c r="V1145" s="254"/>
      <c r="W1145" s="133" t="e">
        <f>VLOOKUP(TRIM(X1145),X10:Y88,2,FALSE)</f>
        <v>#N/A</v>
      </c>
      <c r="X1145" s="11" t="str">
        <f t="shared" si="39"/>
        <v/>
      </c>
      <c r="AA1145" s="1">
        <f t="shared" si="38"/>
        <v>0</v>
      </c>
    </row>
    <row r="1146" spans="1:27" ht="34.5" customHeight="1">
      <c r="A1146" s="119"/>
      <c r="B1146" s="134" t="s">
        <v>57</v>
      </c>
      <c r="C1146" s="122"/>
      <c r="D1146" s="122"/>
      <c r="E1146" s="123" t="s">
        <v>17148</v>
      </c>
      <c r="F1146" s="124"/>
      <c r="G1146" s="124"/>
      <c r="H1146" s="124"/>
      <c r="I1146" s="253"/>
      <c r="J1146" s="127"/>
      <c r="K1146" s="255"/>
      <c r="L1146" s="127"/>
      <c r="M1146" s="255"/>
      <c r="N1146" s="127"/>
      <c r="O1146" s="127"/>
      <c r="P1146" s="127"/>
      <c r="Q1146" s="131"/>
      <c r="R1146" s="131"/>
      <c r="S1146" s="132"/>
      <c r="T1146" s="136"/>
      <c r="U1146" s="254"/>
      <c r="V1146" s="254"/>
      <c r="W1146" s="133" t="e">
        <f>VLOOKUP(TRIM(X1146),X10:Y88,2,FALSE)</f>
        <v>#N/A</v>
      </c>
      <c r="X1146" s="11" t="str">
        <f t="shared" si="39"/>
        <v/>
      </c>
      <c r="AA1146" s="1">
        <f t="shared" si="38"/>
        <v>0</v>
      </c>
    </row>
    <row r="1147" spans="1:27" ht="34.5" customHeight="1">
      <c r="A1147" s="119"/>
      <c r="B1147" s="134" t="s">
        <v>57</v>
      </c>
      <c r="C1147" s="122"/>
      <c r="D1147" s="122"/>
      <c r="E1147" s="123" t="s">
        <v>17149</v>
      </c>
      <c r="F1147" s="124"/>
      <c r="G1147" s="124"/>
      <c r="H1147" s="124"/>
      <c r="I1147" s="253"/>
      <c r="J1147" s="127"/>
      <c r="K1147" s="255"/>
      <c r="L1147" s="127"/>
      <c r="M1147" s="255"/>
      <c r="N1147" s="127"/>
      <c r="O1147" s="127"/>
      <c r="P1147" s="127"/>
      <c r="Q1147" s="131"/>
      <c r="R1147" s="131"/>
      <c r="S1147" s="132"/>
      <c r="T1147" s="136"/>
      <c r="U1147" s="254"/>
      <c r="V1147" s="254"/>
      <c r="W1147" s="133" t="e">
        <f>VLOOKUP(TRIM(X1147),X10:Y88,2,FALSE)</f>
        <v>#N/A</v>
      </c>
      <c r="X1147" s="11" t="str">
        <f t="shared" si="39"/>
        <v/>
      </c>
      <c r="AA1147" s="1">
        <f t="shared" si="38"/>
        <v>0</v>
      </c>
    </row>
    <row r="1148" spans="1:27" ht="34.5" customHeight="1">
      <c r="A1148" s="119"/>
      <c r="B1148" s="134" t="s">
        <v>57</v>
      </c>
      <c r="C1148" s="122"/>
      <c r="D1148" s="122"/>
      <c r="E1148" s="123" t="s">
        <v>17150</v>
      </c>
      <c r="F1148" s="124"/>
      <c r="G1148" s="124"/>
      <c r="H1148" s="124"/>
      <c r="I1148" s="253"/>
      <c r="J1148" s="127"/>
      <c r="K1148" s="255"/>
      <c r="L1148" s="127"/>
      <c r="M1148" s="255"/>
      <c r="N1148" s="127"/>
      <c r="O1148" s="127"/>
      <c r="P1148" s="127"/>
      <c r="Q1148" s="131"/>
      <c r="R1148" s="131"/>
      <c r="S1148" s="132"/>
      <c r="T1148" s="136"/>
      <c r="U1148" s="254"/>
      <c r="V1148" s="254"/>
      <c r="W1148" s="133" t="e">
        <f>VLOOKUP(TRIM(X1148),X10:Y88,2,FALSE)</f>
        <v>#N/A</v>
      </c>
      <c r="X1148" s="11" t="str">
        <f t="shared" si="39"/>
        <v/>
      </c>
      <c r="AA1148" s="1">
        <f t="shared" si="38"/>
        <v>0</v>
      </c>
    </row>
    <row r="1149" spans="1:27" ht="34.5" customHeight="1">
      <c r="A1149" s="119"/>
      <c r="B1149" s="134" t="s">
        <v>57</v>
      </c>
      <c r="C1149" s="122"/>
      <c r="D1149" s="122"/>
      <c r="E1149" s="123" t="s">
        <v>17151</v>
      </c>
      <c r="F1149" s="124"/>
      <c r="G1149" s="124"/>
      <c r="H1149" s="124"/>
      <c r="I1149" s="253"/>
      <c r="J1149" s="127"/>
      <c r="K1149" s="255"/>
      <c r="L1149" s="127"/>
      <c r="M1149" s="255"/>
      <c r="N1149" s="127"/>
      <c r="O1149" s="127"/>
      <c r="P1149" s="127"/>
      <c r="Q1149" s="131"/>
      <c r="R1149" s="131"/>
      <c r="S1149" s="132"/>
      <c r="T1149" s="136"/>
      <c r="U1149" s="254"/>
      <c r="V1149" s="254"/>
      <c r="W1149" s="133" t="e">
        <f>VLOOKUP(TRIM(X1149),X10:Y88,2,FALSE)</f>
        <v>#N/A</v>
      </c>
      <c r="X1149" s="11" t="str">
        <f t="shared" si="39"/>
        <v/>
      </c>
      <c r="AA1149" s="1">
        <f t="shared" si="38"/>
        <v>0</v>
      </c>
    </row>
    <row r="1150" spans="1:27" ht="34.5" customHeight="1">
      <c r="A1150" s="119"/>
      <c r="B1150" s="134" t="s">
        <v>57</v>
      </c>
      <c r="C1150" s="122"/>
      <c r="D1150" s="122"/>
      <c r="E1150" s="123" t="s">
        <v>17152</v>
      </c>
      <c r="F1150" s="124"/>
      <c r="G1150" s="124"/>
      <c r="H1150" s="124"/>
      <c r="I1150" s="253"/>
      <c r="J1150" s="127"/>
      <c r="K1150" s="255"/>
      <c r="L1150" s="127"/>
      <c r="M1150" s="255"/>
      <c r="N1150" s="127"/>
      <c r="O1150" s="127"/>
      <c r="P1150" s="127"/>
      <c r="Q1150" s="131"/>
      <c r="R1150" s="131"/>
      <c r="S1150" s="132"/>
      <c r="T1150" s="136"/>
      <c r="U1150" s="254"/>
      <c r="V1150" s="254"/>
      <c r="W1150" s="133" t="e">
        <f>VLOOKUP(TRIM(X1150),X10:Y88,2,FALSE)</f>
        <v>#N/A</v>
      </c>
      <c r="X1150" s="11" t="str">
        <f t="shared" si="39"/>
        <v/>
      </c>
      <c r="AA1150" s="1">
        <f t="shared" si="38"/>
        <v>0</v>
      </c>
    </row>
    <row r="1151" spans="1:27" ht="34.5" customHeight="1">
      <c r="A1151" s="119"/>
      <c r="B1151" s="134" t="s">
        <v>57</v>
      </c>
      <c r="C1151" s="122"/>
      <c r="D1151" s="122"/>
      <c r="E1151" s="123" t="s">
        <v>17153</v>
      </c>
      <c r="F1151" s="124"/>
      <c r="G1151" s="124"/>
      <c r="H1151" s="124"/>
      <c r="I1151" s="253"/>
      <c r="J1151" s="127"/>
      <c r="K1151" s="255"/>
      <c r="L1151" s="127"/>
      <c r="M1151" s="255"/>
      <c r="N1151" s="127"/>
      <c r="O1151" s="127"/>
      <c r="P1151" s="127"/>
      <c r="Q1151" s="131"/>
      <c r="R1151" s="131"/>
      <c r="S1151" s="132"/>
      <c r="T1151" s="136"/>
      <c r="U1151" s="254"/>
      <c r="V1151" s="254"/>
      <c r="W1151" s="133" t="e">
        <f>VLOOKUP(TRIM(X1151),X10:Y88,2,FALSE)</f>
        <v>#N/A</v>
      </c>
      <c r="X1151" s="11" t="str">
        <f t="shared" si="39"/>
        <v/>
      </c>
      <c r="AA1151" s="1">
        <f t="shared" si="38"/>
        <v>0</v>
      </c>
    </row>
    <row r="1152" spans="1:27" ht="34.5" customHeight="1">
      <c r="A1152" s="119"/>
      <c r="B1152" s="134" t="s">
        <v>57</v>
      </c>
      <c r="C1152" s="122"/>
      <c r="D1152" s="122"/>
      <c r="E1152" s="123" t="s">
        <v>17154</v>
      </c>
      <c r="F1152" s="124"/>
      <c r="G1152" s="124"/>
      <c r="H1152" s="124"/>
      <c r="I1152" s="253"/>
      <c r="J1152" s="127"/>
      <c r="K1152" s="255"/>
      <c r="L1152" s="127"/>
      <c r="M1152" s="255"/>
      <c r="N1152" s="127"/>
      <c r="O1152" s="127"/>
      <c r="P1152" s="127"/>
      <c r="Q1152" s="131"/>
      <c r="R1152" s="131"/>
      <c r="S1152" s="132"/>
      <c r="T1152" s="136"/>
      <c r="U1152" s="254"/>
      <c r="V1152" s="254"/>
      <c r="W1152" s="133" t="e">
        <f>VLOOKUP(TRIM(X1152),X10:Y88,2,FALSE)</f>
        <v>#N/A</v>
      </c>
      <c r="X1152" s="11" t="str">
        <f t="shared" si="39"/>
        <v/>
      </c>
      <c r="AA1152" s="1">
        <f t="shared" si="38"/>
        <v>0</v>
      </c>
    </row>
    <row r="1153" spans="1:27" ht="34.5" customHeight="1">
      <c r="A1153" s="119"/>
      <c r="B1153" s="134" t="s">
        <v>57</v>
      </c>
      <c r="C1153" s="122"/>
      <c r="D1153" s="122"/>
      <c r="E1153" s="123" t="s">
        <v>17155</v>
      </c>
      <c r="F1153" s="124"/>
      <c r="G1153" s="124"/>
      <c r="H1153" s="124"/>
      <c r="I1153" s="253"/>
      <c r="J1153" s="127"/>
      <c r="K1153" s="255"/>
      <c r="L1153" s="127"/>
      <c r="M1153" s="255"/>
      <c r="N1153" s="127"/>
      <c r="O1153" s="127"/>
      <c r="P1153" s="127"/>
      <c r="Q1153" s="131"/>
      <c r="R1153" s="131"/>
      <c r="S1153" s="132"/>
      <c r="T1153" s="136"/>
      <c r="U1153" s="254"/>
      <c r="V1153" s="254"/>
      <c r="W1153" s="133" t="e">
        <f>VLOOKUP(TRIM(X1153),X10:Y88,2,FALSE)</f>
        <v>#N/A</v>
      </c>
      <c r="X1153" s="11" t="str">
        <f t="shared" si="39"/>
        <v/>
      </c>
      <c r="AA1153" s="1">
        <f t="shared" si="38"/>
        <v>0</v>
      </c>
    </row>
    <row r="1154" spans="1:27" ht="34.5" customHeight="1">
      <c r="A1154" s="119"/>
      <c r="B1154" s="134" t="s">
        <v>57</v>
      </c>
      <c r="C1154" s="122"/>
      <c r="D1154" s="122"/>
      <c r="E1154" s="123" t="s">
        <v>17156</v>
      </c>
      <c r="F1154" s="124"/>
      <c r="G1154" s="124"/>
      <c r="H1154" s="124"/>
      <c r="I1154" s="253"/>
      <c r="J1154" s="127"/>
      <c r="K1154" s="255"/>
      <c r="L1154" s="127"/>
      <c r="M1154" s="255"/>
      <c r="N1154" s="127"/>
      <c r="O1154" s="127"/>
      <c r="P1154" s="127"/>
      <c r="Q1154" s="131"/>
      <c r="R1154" s="131"/>
      <c r="S1154" s="132"/>
      <c r="T1154" s="136"/>
      <c r="U1154" s="254"/>
      <c r="V1154" s="254"/>
      <c r="W1154" s="133" t="e">
        <f>VLOOKUP(TRIM(X1154),X10:Y88,2,FALSE)</f>
        <v>#N/A</v>
      </c>
      <c r="X1154" s="11" t="str">
        <f t="shared" si="39"/>
        <v/>
      </c>
      <c r="AA1154" s="1">
        <f t="shared" si="38"/>
        <v>0</v>
      </c>
    </row>
    <row r="1155" spans="1:27" ht="34.5" customHeight="1">
      <c r="A1155" s="119"/>
      <c r="B1155" s="134" t="s">
        <v>57</v>
      </c>
      <c r="C1155" s="122"/>
      <c r="D1155" s="122"/>
      <c r="E1155" s="123" t="s">
        <v>17157</v>
      </c>
      <c r="F1155" s="124"/>
      <c r="G1155" s="124"/>
      <c r="H1155" s="124"/>
      <c r="I1155" s="253"/>
      <c r="J1155" s="127"/>
      <c r="K1155" s="255"/>
      <c r="L1155" s="127"/>
      <c r="M1155" s="255"/>
      <c r="N1155" s="127"/>
      <c r="O1155" s="127"/>
      <c r="P1155" s="127"/>
      <c r="Q1155" s="131"/>
      <c r="R1155" s="131"/>
      <c r="S1155" s="132"/>
      <c r="T1155" s="136"/>
      <c r="U1155" s="254"/>
      <c r="V1155" s="254"/>
      <c r="W1155" s="133" t="e">
        <f>VLOOKUP(TRIM(X1155),X10:Y88,2,FALSE)</f>
        <v>#N/A</v>
      </c>
      <c r="X1155" s="11" t="str">
        <f t="shared" si="39"/>
        <v/>
      </c>
      <c r="AA1155" s="1">
        <f t="shared" si="38"/>
        <v>0</v>
      </c>
    </row>
    <row r="1156" spans="1:27" ht="35.25" customHeight="1">
      <c r="A1156" s="119"/>
      <c r="B1156" s="134" t="s">
        <v>57</v>
      </c>
      <c r="C1156" s="122"/>
      <c r="D1156" s="122"/>
      <c r="E1156" s="123" t="s">
        <v>17158</v>
      </c>
      <c r="F1156" s="124"/>
      <c r="G1156" s="124"/>
      <c r="H1156" s="124"/>
      <c r="I1156" s="253"/>
      <c r="J1156" s="127"/>
      <c r="K1156" s="255"/>
      <c r="L1156" s="127"/>
      <c r="M1156" s="255"/>
      <c r="N1156" s="127"/>
      <c r="O1156" s="127"/>
      <c r="P1156" s="127"/>
      <c r="Q1156" s="131"/>
      <c r="R1156" s="131"/>
      <c r="S1156" s="132"/>
      <c r="T1156" s="136"/>
      <c r="U1156" s="254"/>
      <c r="V1156" s="254"/>
      <c r="W1156" s="133" t="e">
        <f>VLOOKUP(TRIM(X1156),X10:Y88,2,FALSE)</f>
        <v>#N/A</v>
      </c>
      <c r="X1156" s="11" t="str">
        <f t="shared" ref="X1156:X1195" si="40">IF(ISNONTEXT(D1156),"" &amp; D1156 &amp;"",T(D1156))</f>
        <v/>
      </c>
      <c r="AA1156" s="1">
        <f t="shared" si="38"/>
        <v>0</v>
      </c>
    </row>
    <row r="1157" spans="1:27" ht="35.25" customHeight="1">
      <c r="A1157" s="119"/>
      <c r="B1157" s="134" t="s">
        <v>57</v>
      </c>
      <c r="C1157" s="122"/>
      <c r="D1157" s="122"/>
      <c r="E1157" s="123" t="s">
        <v>17159</v>
      </c>
      <c r="F1157" s="124"/>
      <c r="G1157" s="124"/>
      <c r="H1157" s="124"/>
      <c r="I1157" s="253"/>
      <c r="J1157" s="127"/>
      <c r="K1157" s="255"/>
      <c r="L1157" s="127"/>
      <c r="M1157" s="255"/>
      <c r="N1157" s="127"/>
      <c r="O1157" s="127"/>
      <c r="P1157" s="127"/>
      <c r="Q1157" s="131"/>
      <c r="R1157" s="131"/>
      <c r="S1157" s="132"/>
      <c r="T1157" s="136"/>
      <c r="U1157" s="254"/>
      <c r="V1157" s="254"/>
      <c r="W1157" s="133" t="e">
        <f>VLOOKUP(TRIM(X1157),X10:Y88,2,FALSE)</f>
        <v>#N/A</v>
      </c>
      <c r="X1157" s="11" t="str">
        <f t="shared" si="40"/>
        <v/>
      </c>
      <c r="AA1157" s="1">
        <f t="shared" si="38"/>
        <v>0</v>
      </c>
    </row>
    <row r="1158" spans="1:27" ht="35.25" customHeight="1">
      <c r="A1158" s="119"/>
      <c r="B1158" s="134" t="s">
        <v>57</v>
      </c>
      <c r="C1158" s="122"/>
      <c r="D1158" s="122"/>
      <c r="E1158" s="123" t="s">
        <v>17160</v>
      </c>
      <c r="F1158" s="124"/>
      <c r="G1158" s="124"/>
      <c r="H1158" s="124"/>
      <c r="I1158" s="253"/>
      <c r="J1158" s="127"/>
      <c r="K1158" s="255"/>
      <c r="L1158" s="127"/>
      <c r="M1158" s="255"/>
      <c r="N1158" s="127"/>
      <c r="O1158" s="127"/>
      <c r="P1158" s="127"/>
      <c r="Q1158" s="131"/>
      <c r="R1158" s="131"/>
      <c r="S1158" s="132"/>
      <c r="T1158" s="136"/>
      <c r="U1158" s="254"/>
      <c r="V1158" s="254"/>
      <c r="W1158" s="133" t="e">
        <f>VLOOKUP(TRIM(X1158),X10:Y88,2,FALSE)</f>
        <v>#N/A</v>
      </c>
      <c r="X1158" s="11" t="str">
        <f t="shared" si="40"/>
        <v/>
      </c>
      <c r="AA1158" s="1">
        <f t="shared" si="38"/>
        <v>0</v>
      </c>
    </row>
    <row r="1159" spans="1:27" ht="35.25" customHeight="1">
      <c r="A1159" s="119"/>
      <c r="B1159" s="134" t="s">
        <v>57</v>
      </c>
      <c r="C1159" s="122"/>
      <c r="D1159" s="122"/>
      <c r="E1159" s="123" t="s">
        <v>17161</v>
      </c>
      <c r="F1159" s="124"/>
      <c r="G1159" s="124"/>
      <c r="H1159" s="124"/>
      <c r="I1159" s="253"/>
      <c r="J1159" s="127"/>
      <c r="K1159" s="255"/>
      <c r="L1159" s="127"/>
      <c r="M1159" s="255"/>
      <c r="N1159" s="127"/>
      <c r="O1159" s="127"/>
      <c r="P1159" s="127"/>
      <c r="Q1159" s="131"/>
      <c r="R1159" s="131"/>
      <c r="S1159" s="132"/>
      <c r="T1159" s="136"/>
      <c r="U1159" s="254"/>
      <c r="V1159" s="254"/>
      <c r="W1159" s="133" t="e">
        <f>VLOOKUP(TRIM(X1159),X10:Y88,2,FALSE)</f>
        <v>#N/A</v>
      </c>
      <c r="X1159" s="11" t="str">
        <f t="shared" si="40"/>
        <v/>
      </c>
      <c r="AA1159" s="1">
        <f t="shared" si="38"/>
        <v>0</v>
      </c>
    </row>
    <row r="1160" spans="1:27" ht="35.25" customHeight="1">
      <c r="A1160" s="119"/>
      <c r="B1160" s="134" t="s">
        <v>57</v>
      </c>
      <c r="C1160" s="122"/>
      <c r="D1160" s="122"/>
      <c r="E1160" s="123" t="s">
        <v>17162</v>
      </c>
      <c r="F1160" s="124"/>
      <c r="G1160" s="124"/>
      <c r="H1160" s="124"/>
      <c r="I1160" s="253"/>
      <c r="J1160" s="127"/>
      <c r="K1160" s="255"/>
      <c r="L1160" s="127"/>
      <c r="M1160" s="255"/>
      <c r="N1160" s="127"/>
      <c r="O1160" s="127"/>
      <c r="P1160" s="127"/>
      <c r="Q1160" s="131"/>
      <c r="R1160" s="131"/>
      <c r="S1160" s="132"/>
      <c r="T1160" s="136"/>
      <c r="U1160" s="254"/>
      <c r="V1160" s="254"/>
      <c r="W1160" s="133" t="e">
        <f>VLOOKUP(TRIM(X1160),X10:Y88,2,FALSE)</f>
        <v>#N/A</v>
      </c>
      <c r="X1160" s="11" t="str">
        <f t="shared" si="40"/>
        <v/>
      </c>
      <c r="AA1160" s="1">
        <f t="shared" si="38"/>
        <v>0</v>
      </c>
    </row>
    <row r="1161" spans="1:27" ht="35.25" customHeight="1">
      <c r="A1161" s="119"/>
      <c r="B1161" s="134" t="s">
        <v>57</v>
      </c>
      <c r="C1161" s="122"/>
      <c r="D1161" s="122"/>
      <c r="E1161" s="123" t="s">
        <v>17163</v>
      </c>
      <c r="F1161" s="124"/>
      <c r="G1161" s="124"/>
      <c r="H1161" s="124"/>
      <c r="I1161" s="253"/>
      <c r="J1161" s="127"/>
      <c r="K1161" s="255"/>
      <c r="L1161" s="127"/>
      <c r="M1161" s="255"/>
      <c r="N1161" s="127"/>
      <c r="O1161" s="127"/>
      <c r="P1161" s="127"/>
      <c r="Q1161" s="131"/>
      <c r="R1161" s="131"/>
      <c r="S1161" s="132"/>
      <c r="T1161" s="136"/>
      <c r="U1161" s="254"/>
      <c r="V1161" s="254"/>
      <c r="W1161" s="133" t="e">
        <f>VLOOKUP(TRIM(X1161),X10:Y88,2,FALSE)</f>
        <v>#N/A</v>
      </c>
      <c r="X1161" s="11" t="str">
        <f t="shared" si="40"/>
        <v/>
      </c>
      <c r="AA1161" s="1">
        <f t="shared" si="38"/>
        <v>0</v>
      </c>
    </row>
    <row r="1162" spans="1:27" ht="35.25" customHeight="1">
      <c r="A1162" s="119"/>
      <c r="B1162" s="134" t="s">
        <v>57</v>
      </c>
      <c r="C1162" s="122"/>
      <c r="D1162" s="122"/>
      <c r="E1162" s="123" t="s">
        <v>17164</v>
      </c>
      <c r="F1162" s="124"/>
      <c r="G1162" s="124"/>
      <c r="H1162" s="124"/>
      <c r="I1162" s="253"/>
      <c r="J1162" s="129"/>
      <c r="K1162" s="128"/>
      <c r="L1162" s="129"/>
      <c r="M1162" s="128"/>
      <c r="N1162" s="127"/>
      <c r="O1162" s="127"/>
      <c r="P1162" s="127"/>
      <c r="Q1162" s="131"/>
      <c r="R1162" s="131"/>
      <c r="S1162" s="132"/>
      <c r="T1162" s="136"/>
      <c r="U1162" s="254"/>
      <c r="V1162" s="254"/>
      <c r="W1162" s="133" t="e">
        <f>VLOOKUP(TRIM(X1162),X10:Y88,2,FALSE)</f>
        <v>#N/A</v>
      </c>
      <c r="X1162" s="11" t="str">
        <f t="shared" si="40"/>
        <v/>
      </c>
      <c r="AA1162" s="1">
        <f t="shared" si="38"/>
        <v>0</v>
      </c>
    </row>
    <row r="1163" spans="1:27" ht="35.25" customHeight="1">
      <c r="A1163" s="119"/>
      <c r="B1163" s="134" t="s">
        <v>57</v>
      </c>
      <c r="C1163" s="122"/>
      <c r="D1163" s="122"/>
      <c r="E1163" s="123" t="s">
        <v>17165</v>
      </c>
      <c r="F1163" s="124"/>
      <c r="G1163" s="124"/>
      <c r="H1163" s="124"/>
      <c r="I1163" s="253"/>
      <c r="J1163" s="129"/>
      <c r="K1163" s="128"/>
      <c r="L1163" s="129"/>
      <c r="M1163" s="128"/>
      <c r="N1163" s="127"/>
      <c r="O1163" s="127"/>
      <c r="P1163" s="127"/>
      <c r="Q1163" s="131"/>
      <c r="R1163" s="131"/>
      <c r="S1163" s="132"/>
      <c r="T1163" s="136"/>
      <c r="U1163" s="254"/>
      <c r="V1163" s="254"/>
      <c r="W1163" s="133" t="e">
        <f>VLOOKUP(TRIM(X1163),X10:Y88,2,FALSE)</f>
        <v>#N/A</v>
      </c>
      <c r="X1163" s="11" t="str">
        <f t="shared" si="40"/>
        <v/>
      </c>
      <c r="AA1163" s="1">
        <f t="shared" si="38"/>
        <v>0</v>
      </c>
    </row>
    <row r="1164" spans="1:27" ht="35.25" customHeight="1">
      <c r="A1164" s="119"/>
      <c r="B1164" s="134" t="s">
        <v>57</v>
      </c>
      <c r="C1164" s="122"/>
      <c r="D1164" s="122"/>
      <c r="E1164" s="123" t="s">
        <v>17166</v>
      </c>
      <c r="F1164" s="124"/>
      <c r="G1164" s="124"/>
      <c r="H1164" s="124"/>
      <c r="I1164" s="253"/>
      <c r="J1164" s="129"/>
      <c r="K1164" s="128"/>
      <c r="L1164" s="129"/>
      <c r="M1164" s="128"/>
      <c r="N1164" s="127"/>
      <c r="O1164" s="127"/>
      <c r="P1164" s="127"/>
      <c r="Q1164" s="131"/>
      <c r="R1164" s="131"/>
      <c r="S1164" s="132"/>
      <c r="T1164" s="136"/>
      <c r="U1164" s="254"/>
      <c r="V1164" s="254"/>
      <c r="W1164" s="133" t="e">
        <f>VLOOKUP(TRIM(X1164),X10:Y88,2,FALSE)</f>
        <v>#N/A</v>
      </c>
      <c r="X1164" s="11" t="str">
        <f t="shared" si="40"/>
        <v/>
      </c>
      <c r="AA1164" s="1">
        <f t="shared" si="38"/>
        <v>0</v>
      </c>
    </row>
    <row r="1165" spans="1:27" ht="35.25" customHeight="1">
      <c r="A1165" s="119"/>
      <c r="B1165" s="134" t="s">
        <v>57</v>
      </c>
      <c r="C1165" s="122"/>
      <c r="D1165" s="122"/>
      <c r="E1165" s="123" t="s">
        <v>17167</v>
      </c>
      <c r="F1165" s="124"/>
      <c r="G1165" s="124"/>
      <c r="H1165" s="124"/>
      <c r="I1165" s="253"/>
      <c r="J1165" s="129"/>
      <c r="K1165" s="128"/>
      <c r="L1165" s="129"/>
      <c r="M1165" s="128"/>
      <c r="N1165" s="127"/>
      <c r="O1165" s="127"/>
      <c r="P1165" s="127"/>
      <c r="Q1165" s="131"/>
      <c r="R1165" s="131"/>
      <c r="S1165" s="132"/>
      <c r="T1165" s="136"/>
      <c r="U1165" s="254"/>
      <c r="V1165" s="254"/>
      <c r="W1165" s="133" t="e">
        <f>VLOOKUP(TRIM(X1165),X10:Y88,2,FALSE)</f>
        <v>#N/A</v>
      </c>
      <c r="X1165" s="11" t="str">
        <f t="shared" si="40"/>
        <v/>
      </c>
      <c r="AA1165" s="1">
        <f t="shared" si="38"/>
        <v>0</v>
      </c>
    </row>
    <row r="1166" spans="1:27" ht="35.25" customHeight="1">
      <c r="A1166" s="119"/>
      <c r="B1166" s="134" t="s">
        <v>57</v>
      </c>
      <c r="C1166" s="122"/>
      <c r="D1166" s="122"/>
      <c r="E1166" s="123" t="s">
        <v>17168</v>
      </c>
      <c r="F1166" s="124"/>
      <c r="G1166" s="124"/>
      <c r="H1166" s="124"/>
      <c r="I1166" s="253"/>
      <c r="J1166" s="129"/>
      <c r="K1166" s="128"/>
      <c r="L1166" s="129"/>
      <c r="M1166" s="128"/>
      <c r="N1166" s="127"/>
      <c r="O1166" s="127"/>
      <c r="P1166" s="127"/>
      <c r="Q1166" s="131"/>
      <c r="R1166" s="131"/>
      <c r="S1166" s="132"/>
      <c r="T1166" s="136"/>
      <c r="U1166" s="254"/>
      <c r="V1166" s="254"/>
      <c r="W1166" s="133" t="e">
        <f>VLOOKUP(TRIM(X1166),X10:Y88,2,FALSE)</f>
        <v>#N/A</v>
      </c>
      <c r="X1166" s="11" t="str">
        <f t="shared" si="40"/>
        <v/>
      </c>
      <c r="AA1166" s="1">
        <f t="shared" si="38"/>
        <v>0</v>
      </c>
    </row>
    <row r="1167" spans="1:27" ht="35.25" customHeight="1">
      <c r="A1167" s="119"/>
      <c r="B1167" s="134" t="s">
        <v>57</v>
      </c>
      <c r="C1167" s="122"/>
      <c r="D1167" s="122"/>
      <c r="E1167" s="123" t="s">
        <v>17169</v>
      </c>
      <c r="F1167" s="124"/>
      <c r="G1167" s="124"/>
      <c r="H1167" s="124"/>
      <c r="I1167" s="253"/>
      <c r="J1167" s="129"/>
      <c r="K1167" s="128"/>
      <c r="L1167" s="129"/>
      <c r="M1167" s="128"/>
      <c r="N1167" s="127"/>
      <c r="O1167" s="127"/>
      <c r="P1167" s="127"/>
      <c r="Q1167" s="131"/>
      <c r="R1167" s="131"/>
      <c r="S1167" s="132"/>
      <c r="T1167" s="136"/>
      <c r="U1167" s="254"/>
      <c r="V1167" s="254"/>
      <c r="W1167" s="133" t="e">
        <f>VLOOKUP(TRIM(X1167),X10:Y88,2,FALSE)</f>
        <v>#N/A</v>
      </c>
      <c r="X1167" s="11" t="str">
        <f t="shared" si="40"/>
        <v/>
      </c>
      <c r="AA1167" s="1">
        <f t="shared" si="38"/>
        <v>0</v>
      </c>
    </row>
    <row r="1168" spans="1:27" ht="35.25" customHeight="1">
      <c r="A1168" s="119"/>
      <c r="B1168" s="134" t="s">
        <v>57</v>
      </c>
      <c r="C1168" s="122"/>
      <c r="D1168" s="122"/>
      <c r="E1168" s="123" t="s">
        <v>17170</v>
      </c>
      <c r="F1168" s="124"/>
      <c r="G1168" s="124"/>
      <c r="H1168" s="124"/>
      <c r="I1168" s="253"/>
      <c r="J1168" s="129"/>
      <c r="K1168" s="128"/>
      <c r="L1168" s="129"/>
      <c r="M1168" s="128"/>
      <c r="N1168" s="127"/>
      <c r="O1168" s="127"/>
      <c r="P1168" s="127"/>
      <c r="Q1168" s="131"/>
      <c r="R1168" s="131"/>
      <c r="S1168" s="132"/>
      <c r="T1168" s="136"/>
      <c r="U1168" s="254"/>
      <c r="V1168" s="254"/>
      <c r="W1168" s="133" t="e">
        <f>VLOOKUP(TRIM(X1168),X10:Y88,2,FALSE)</f>
        <v>#N/A</v>
      </c>
      <c r="X1168" s="11" t="str">
        <f t="shared" si="40"/>
        <v/>
      </c>
      <c r="AA1168" s="1">
        <f t="shared" si="38"/>
        <v>0</v>
      </c>
    </row>
    <row r="1169" spans="1:27" ht="35.25" customHeight="1">
      <c r="A1169" s="119"/>
      <c r="B1169" s="134" t="s">
        <v>57</v>
      </c>
      <c r="C1169" s="122"/>
      <c r="D1169" s="122"/>
      <c r="E1169" s="123" t="s">
        <v>17171</v>
      </c>
      <c r="F1169" s="124"/>
      <c r="G1169" s="124"/>
      <c r="H1169" s="124"/>
      <c r="I1169" s="253"/>
      <c r="J1169" s="129"/>
      <c r="K1169" s="128"/>
      <c r="L1169" s="129"/>
      <c r="M1169" s="128"/>
      <c r="N1169" s="127"/>
      <c r="O1169" s="127"/>
      <c r="P1169" s="127"/>
      <c r="Q1169" s="131"/>
      <c r="R1169" s="131"/>
      <c r="S1169" s="132"/>
      <c r="T1169" s="136"/>
      <c r="U1169" s="254"/>
      <c r="V1169" s="254"/>
      <c r="W1169" s="133" t="e">
        <f>VLOOKUP(TRIM(X1169),X10:Y88,2,FALSE)</f>
        <v>#N/A</v>
      </c>
      <c r="X1169" s="11" t="str">
        <f t="shared" si="40"/>
        <v/>
      </c>
      <c r="AA1169" s="1">
        <f t="shared" si="38"/>
        <v>0</v>
      </c>
    </row>
    <row r="1170" spans="1:27" ht="35.25" customHeight="1">
      <c r="A1170" s="119"/>
      <c r="B1170" s="134" t="s">
        <v>57</v>
      </c>
      <c r="C1170" s="122"/>
      <c r="D1170" s="122"/>
      <c r="E1170" s="123" t="s">
        <v>17172</v>
      </c>
      <c r="F1170" s="124"/>
      <c r="G1170" s="124"/>
      <c r="H1170" s="124"/>
      <c r="I1170" s="253"/>
      <c r="J1170" s="129"/>
      <c r="K1170" s="128"/>
      <c r="L1170" s="129"/>
      <c r="M1170" s="128"/>
      <c r="N1170" s="127"/>
      <c r="O1170" s="127"/>
      <c r="P1170" s="127"/>
      <c r="Q1170" s="131"/>
      <c r="R1170" s="131"/>
      <c r="S1170" s="132"/>
      <c r="T1170" s="136"/>
      <c r="U1170" s="254"/>
      <c r="V1170" s="254"/>
      <c r="W1170" s="133" t="e">
        <f>VLOOKUP(TRIM(X1170),X10:Y88,2,FALSE)</f>
        <v>#N/A</v>
      </c>
      <c r="X1170" s="11" t="str">
        <f t="shared" si="40"/>
        <v/>
      </c>
      <c r="AA1170" s="1">
        <f t="shared" si="38"/>
        <v>0</v>
      </c>
    </row>
    <row r="1171" spans="1:27" ht="35.25" customHeight="1">
      <c r="A1171" s="119"/>
      <c r="B1171" s="134" t="s">
        <v>57</v>
      </c>
      <c r="C1171" s="122"/>
      <c r="D1171" s="122"/>
      <c r="E1171" s="123" t="s">
        <v>17173</v>
      </c>
      <c r="F1171" s="124"/>
      <c r="G1171" s="124"/>
      <c r="H1171" s="124"/>
      <c r="I1171" s="253"/>
      <c r="J1171" s="129"/>
      <c r="K1171" s="128"/>
      <c r="L1171" s="129"/>
      <c r="M1171" s="128"/>
      <c r="N1171" s="127"/>
      <c r="O1171" s="127"/>
      <c r="P1171" s="127"/>
      <c r="Q1171" s="131"/>
      <c r="R1171" s="131"/>
      <c r="S1171" s="132"/>
      <c r="T1171" s="136"/>
      <c r="U1171" s="254"/>
      <c r="V1171" s="254"/>
      <c r="W1171" s="133" t="e">
        <f>VLOOKUP(TRIM(X1171),X10:Y88,2,FALSE)</f>
        <v>#N/A</v>
      </c>
      <c r="X1171" s="11" t="str">
        <f t="shared" si="40"/>
        <v/>
      </c>
      <c r="AA1171" s="1">
        <f t="shared" si="38"/>
        <v>0</v>
      </c>
    </row>
    <row r="1172" spans="1:27" ht="35.25" customHeight="1">
      <c r="A1172" s="119"/>
      <c r="B1172" s="134" t="s">
        <v>57</v>
      </c>
      <c r="C1172" s="122"/>
      <c r="D1172" s="122"/>
      <c r="E1172" s="123" t="s">
        <v>17174</v>
      </c>
      <c r="F1172" s="124"/>
      <c r="G1172" s="124"/>
      <c r="H1172" s="124"/>
      <c r="I1172" s="253"/>
      <c r="J1172" s="129"/>
      <c r="K1172" s="128"/>
      <c r="L1172" s="129"/>
      <c r="M1172" s="128"/>
      <c r="N1172" s="127"/>
      <c r="O1172" s="127"/>
      <c r="P1172" s="127"/>
      <c r="Q1172" s="131"/>
      <c r="R1172" s="131"/>
      <c r="S1172" s="132"/>
      <c r="T1172" s="136"/>
      <c r="U1172" s="254"/>
      <c r="V1172" s="254"/>
      <c r="W1172" s="133" t="e">
        <f>VLOOKUP(TRIM(X1172),X10:Y88,2,FALSE)</f>
        <v>#N/A</v>
      </c>
      <c r="X1172" s="11" t="str">
        <f t="shared" si="40"/>
        <v/>
      </c>
      <c r="AA1172" s="1">
        <f t="shared" si="38"/>
        <v>0</v>
      </c>
    </row>
    <row r="1173" spans="1:27" ht="35.25" customHeight="1">
      <c r="A1173" s="119"/>
      <c r="B1173" s="134" t="s">
        <v>57</v>
      </c>
      <c r="C1173" s="122"/>
      <c r="D1173" s="122"/>
      <c r="E1173" s="123" t="s">
        <v>17175</v>
      </c>
      <c r="F1173" s="124"/>
      <c r="G1173" s="124"/>
      <c r="H1173" s="124"/>
      <c r="I1173" s="253"/>
      <c r="J1173" s="129"/>
      <c r="K1173" s="128"/>
      <c r="L1173" s="129"/>
      <c r="M1173" s="128"/>
      <c r="N1173" s="127"/>
      <c r="O1173" s="127"/>
      <c r="P1173" s="127"/>
      <c r="Q1173" s="131"/>
      <c r="R1173" s="131"/>
      <c r="S1173" s="132"/>
      <c r="T1173" s="136"/>
      <c r="U1173" s="254"/>
      <c r="V1173" s="254"/>
      <c r="W1173" s="133" t="e">
        <f>VLOOKUP(TRIM(X1173),X10:Y88,2,FALSE)</f>
        <v>#N/A</v>
      </c>
      <c r="X1173" s="11" t="str">
        <f t="shared" si="40"/>
        <v/>
      </c>
      <c r="AA1173" s="1">
        <f t="shared" si="38"/>
        <v>0</v>
      </c>
    </row>
    <row r="1174" spans="1:27" ht="35.25" customHeight="1">
      <c r="A1174" s="119"/>
      <c r="B1174" s="134" t="s">
        <v>57</v>
      </c>
      <c r="C1174" s="122"/>
      <c r="D1174" s="122"/>
      <c r="E1174" s="123" t="s">
        <v>17176</v>
      </c>
      <c r="F1174" s="124"/>
      <c r="G1174" s="124"/>
      <c r="H1174" s="124"/>
      <c r="I1174" s="253"/>
      <c r="J1174" s="129"/>
      <c r="K1174" s="128"/>
      <c r="L1174" s="129"/>
      <c r="M1174" s="128"/>
      <c r="N1174" s="127"/>
      <c r="O1174" s="127"/>
      <c r="P1174" s="127"/>
      <c r="Q1174" s="131"/>
      <c r="R1174" s="131"/>
      <c r="S1174" s="132"/>
      <c r="T1174" s="136"/>
      <c r="U1174" s="254"/>
      <c r="V1174" s="254"/>
      <c r="W1174" s="133" t="e">
        <f>VLOOKUP(TRIM(X1174),X10:Y88,2,FALSE)</f>
        <v>#N/A</v>
      </c>
      <c r="X1174" s="11" t="str">
        <f t="shared" si="40"/>
        <v/>
      </c>
      <c r="AA1174" s="1">
        <f t="shared" si="38"/>
        <v>0</v>
      </c>
    </row>
    <row r="1175" spans="1:27" ht="35.25" customHeight="1">
      <c r="A1175" s="119"/>
      <c r="B1175" s="134" t="s">
        <v>57</v>
      </c>
      <c r="C1175" s="122"/>
      <c r="D1175" s="122"/>
      <c r="E1175" s="123" t="s">
        <v>17177</v>
      </c>
      <c r="F1175" s="124"/>
      <c r="G1175" s="124"/>
      <c r="H1175" s="124"/>
      <c r="I1175" s="253"/>
      <c r="J1175" s="129"/>
      <c r="K1175" s="128"/>
      <c r="L1175" s="129"/>
      <c r="M1175" s="128"/>
      <c r="N1175" s="127"/>
      <c r="O1175" s="127"/>
      <c r="P1175" s="127"/>
      <c r="Q1175" s="131"/>
      <c r="R1175" s="131"/>
      <c r="S1175" s="132"/>
      <c r="T1175" s="136"/>
      <c r="U1175" s="254"/>
      <c r="V1175" s="254"/>
      <c r="W1175" s="133" t="e">
        <f>VLOOKUP(TRIM(X1175),X10:Y88,2,FALSE)</f>
        <v>#N/A</v>
      </c>
      <c r="X1175" s="11" t="str">
        <f t="shared" si="40"/>
        <v/>
      </c>
      <c r="AA1175" s="1">
        <f t="shared" si="38"/>
        <v>0</v>
      </c>
    </row>
    <row r="1176" spans="1:27" ht="35.25" customHeight="1">
      <c r="A1176" s="119"/>
      <c r="B1176" s="134" t="s">
        <v>57</v>
      </c>
      <c r="C1176" s="122"/>
      <c r="D1176" s="122"/>
      <c r="E1176" s="123" t="s">
        <v>17178</v>
      </c>
      <c r="F1176" s="124"/>
      <c r="G1176" s="124"/>
      <c r="H1176" s="124"/>
      <c r="I1176" s="253"/>
      <c r="J1176" s="129"/>
      <c r="K1176" s="128"/>
      <c r="L1176" s="129"/>
      <c r="M1176" s="128"/>
      <c r="N1176" s="127"/>
      <c r="O1176" s="127"/>
      <c r="P1176" s="127"/>
      <c r="Q1176" s="131"/>
      <c r="R1176" s="131"/>
      <c r="S1176" s="132"/>
      <c r="T1176" s="136"/>
      <c r="U1176" s="254"/>
      <c r="V1176" s="254"/>
      <c r="W1176" s="133" t="e">
        <f>VLOOKUP(TRIM(X1176),X10:Y88,2,FALSE)</f>
        <v>#N/A</v>
      </c>
      <c r="X1176" s="11" t="str">
        <f t="shared" si="40"/>
        <v/>
      </c>
      <c r="AA1176" s="1">
        <f t="shared" si="38"/>
        <v>0</v>
      </c>
    </row>
    <row r="1177" spans="1:27" ht="35.25" customHeight="1">
      <c r="A1177" s="119"/>
      <c r="B1177" s="134" t="s">
        <v>57</v>
      </c>
      <c r="C1177" s="122"/>
      <c r="D1177" s="122"/>
      <c r="E1177" s="123" t="s">
        <v>17179</v>
      </c>
      <c r="F1177" s="124"/>
      <c r="G1177" s="124"/>
      <c r="H1177" s="124"/>
      <c r="I1177" s="253"/>
      <c r="J1177" s="129"/>
      <c r="K1177" s="128"/>
      <c r="L1177" s="129"/>
      <c r="M1177" s="128"/>
      <c r="N1177" s="127"/>
      <c r="O1177" s="127"/>
      <c r="P1177" s="127"/>
      <c r="Q1177" s="131"/>
      <c r="R1177" s="131"/>
      <c r="S1177" s="132"/>
      <c r="T1177" s="136"/>
      <c r="U1177" s="254"/>
      <c r="V1177" s="254"/>
      <c r="W1177" s="133" t="e">
        <f>VLOOKUP(TRIM(X1177),X10:Y88,2,FALSE)</f>
        <v>#N/A</v>
      </c>
      <c r="X1177" s="11" t="str">
        <f t="shared" si="40"/>
        <v/>
      </c>
      <c r="AA1177" s="1">
        <f t="shared" ref="AA1177:AA1240" si="41">LEN(I1177)</f>
        <v>0</v>
      </c>
    </row>
    <row r="1178" spans="1:27" ht="35.25" customHeight="1">
      <c r="A1178" s="119"/>
      <c r="B1178" s="134" t="s">
        <v>57</v>
      </c>
      <c r="C1178" s="122"/>
      <c r="D1178" s="122"/>
      <c r="E1178" s="123" t="s">
        <v>17180</v>
      </c>
      <c r="F1178" s="124"/>
      <c r="G1178" s="124"/>
      <c r="H1178" s="124"/>
      <c r="I1178" s="253"/>
      <c r="J1178" s="129"/>
      <c r="K1178" s="128"/>
      <c r="L1178" s="129"/>
      <c r="M1178" s="128"/>
      <c r="N1178" s="127"/>
      <c r="O1178" s="127"/>
      <c r="P1178" s="127"/>
      <c r="Q1178" s="131"/>
      <c r="R1178" s="131"/>
      <c r="S1178" s="132"/>
      <c r="T1178" s="136"/>
      <c r="U1178" s="254"/>
      <c r="V1178" s="254"/>
      <c r="W1178" s="133" t="e">
        <f>VLOOKUP(TRIM(X1178),X10:Y88,2,FALSE)</f>
        <v>#N/A</v>
      </c>
      <c r="X1178" s="11" t="str">
        <f t="shared" si="40"/>
        <v/>
      </c>
      <c r="AA1178" s="1">
        <f t="shared" si="41"/>
        <v>0</v>
      </c>
    </row>
    <row r="1179" spans="1:27" ht="35.25" customHeight="1">
      <c r="A1179" s="119"/>
      <c r="B1179" s="134" t="s">
        <v>57</v>
      </c>
      <c r="C1179" s="122"/>
      <c r="D1179" s="122"/>
      <c r="E1179" s="123" t="s">
        <v>17181</v>
      </c>
      <c r="F1179" s="124"/>
      <c r="G1179" s="124"/>
      <c r="H1179" s="124"/>
      <c r="I1179" s="253"/>
      <c r="J1179" s="129"/>
      <c r="K1179" s="128"/>
      <c r="L1179" s="129"/>
      <c r="M1179" s="128"/>
      <c r="N1179" s="127"/>
      <c r="O1179" s="127"/>
      <c r="P1179" s="127"/>
      <c r="Q1179" s="131"/>
      <c r="R1179" s="131"/>
      <c r="S1179" s="132"/>
      <c r="T1179" s="136"/>
      <c r="U1179" s="254"/>
      <c r="V1179" s="254"/>
      <c r="W1179" s="133" t="e">
        <f>VLOOKUP(TRIM(X1179),X10:Y88,2,FALSE)</f>
        <v>#N/A</v>
      </c>
      <c r="X1179" s="11" t="str">
        <f t="shared" si="40"/>
        <v/>
      </c>
      <c r="AA1179" s="1">
        <f t="shared" si="41"/>
        <v>0</v>
      </c>
    </row>
    <row r="1180" spans="1:27" ht="35.25" customHeight="1">
      <c r="A1180" s="119"/>
      <c r="B1180" s="134" t="s">
        <v>57</v>
      </c>
      <c r="C1180" s="122"/>
      <c r="D1180" s="122"/>
      <c r="E1180" s="123" t="s">
        <v>17182</v>
      </c>
      <c r="F1180" s="124"/>
      <c r="G1180" s="124"/>
      <c r="H1180" s="124"/>
      <c r="I1180" s="253"/>
      <c r="J1180" s="129"/>
      <c r="K1180" s="128"/>
      <c r="L1180" s="129"/>
      <c r="M1180" s="128"/>
      <c r="N1180" s="127"/>
      <c r="O1180" s="127"/>
      <c r="P1180" s="127"/>
      <c r="Q1180" s="131"/>
      <c r="R1180" s="131"/>
      <c r="S1180" s="132"/>
      <c r="T1180" s="136"/>
      <c r="U1180" s="254"/>
      <c r="V1180" s="254"/>
      <c r="W1180" s="133" t="e">
        <f>VLOOKUP(TRIM(X1180),X10:Y88,2,FALSE)</f>
        <v>#N/A</v>
      </c>
      <c r="X1180" s="11" t="str">
        <f t="shared" si="40"/>
        <v/>
      </c>
      <c r="AA1180" s="1">
        <f t="shared" si="41"/>
        <v>0</v>
      </c>
    </row>
    <row r="1181" spans="1:27" ht="35.25" customHeight="1">
      <c r="A1181" s="119"/>
      <c r="B1181" s="134" t="s">
        <v>57</v>
      </c>
      <c r="C1181" s="122"/>
      <c r="D1181" s="122"/>
      <c r="E1181" s="123" t="s">
        <v>17183</v>
      </c>
      <c r="F1181" s="124"/>
      <c r="G1181" s="124"/>
      <c r="H1181" s="124"/>
      <c r="I1181" s="253"/>
      <c r="J1181" s="129"/>
      <c r="K1181" s="128"/>
      <c r="L1181" s="129"/>
      <c r="M1181" s="128"/>
      <c r="N1181" s="127"/>
      <c r="O1181" s="127"/>
      <c r="P1181" s="127"/>
      <c r="Q1181" s="131"/>
      <c r="R1181" s="131"/>
      <c r="S1181" s="132"/>
      <c r="T1181" s="136"/>
      <c r="U1181" s="254"/>
      <c r="V1181" s="254"/>
      <c r="W1181" s="133" t="e">
        <f>VLOOKUP(TRIM(X1181),X10:Y88,2,FALSE)</f>
        <v>#N/A</v>
      </c>
      <c r="X1181" s="11" t="str">
        <f t="shared" si="40"/>
        <v/>
      </c>
      <c r="AA1181" s="1">
        <f t="shared" si="41"/>
        <v>0</v>
      </c>
    </row>
    <row r="1182" spans="1:27" ht="35.25" customHeight="1">
      <c r="A1182" s="119"/>
      <c r="B1182" s="134" t="s">
        <v>57</v>
      </c>
      <c r="C1182" s="122"/>
      <c r="D1182" s="122"/>
      <c r="E1182" s="123" t="s">
        <v>17184</v>
      </c>
      <c r="F1182" s="124"/>
      <c r="G1182" s="124"/>
      <c r="H1182" s="124"/>
      <c r="I1182" s="253"/>
      <c r="J1182" s="129"/>
      <c r="K1182" s="128"/>
      <c r="L1182" s="129"/>
      <c r="M1182" s="128"/>
      <c r="N1182" s="127"/>
      <c r="O1182" s="127"/>
      <c r="P1182" s="127"/>
      <c r="Q1182" s="131"/>
      <c r="R1182" s="131"/>
      <c r="S1182" s="132"/>
      <c r="T1182" s="136"/>
      <c r="U1182" s="254"/>
      <c r="V1182" s="254"/>
      <c r="W1182" s="133" t="e">
        <f>VLOOKUP(TRIM(X1182),X10:Y88,2,FALSE)</f>
        <v>#N/A</v>
      </c>
      <c r="X1182" s="11" t="str">
        <f t="shared" si="40"/>
        <v/>
      </c>
      <c r="AA1182" s="1">
        <f t="shared" si="41"/>
        <v>0</v>
      </c>
    </row>
    <row r="1183" spans="1:27" ht="35.25" customHeight="1">
      <c r="A1183" s="119"/>
      <c r="B1183" s="134" t="s">
        <v>57</v>
      </c>
      <c r="C1183" s="122"/>
      <c r="D1183" s="122"/>
      <c r="E1183" s="123" t="s">
        <v>17185</v>
      </c>
      <c r="F1183" s="124"/>
      <c r="G1183" s="124"/>
      <c r="H1183" s="124"/>
      <c r="I1183" s="253"/>
      <c r="J1183" s="129"/>
      <c r="K1183" s="128"/>
      <c r="L1183" s="129"/>
      <c r="M1183" s="128"/>
      <c r="N1183" s="127"/>
      <c r="O1183" s="127"/>
      <c r="P1183" s="127"/>
      <c r="Q1183" s="131"/>
      <c r="R1183" s="131"/>
      <c r="S1183" s="132"/>
      <c r="T1183" s="136"/>
      <c r="U1183" s="254"/>
      <c r="V1183" s="254"/>
      <c r="W1183" s="133" t="e">
        <f>VLOOKUP(TRIM(X1183),X10:Y88,2,FALSE)</f>
        <v>#N/A</v>
      </c>
      <c r="X1183" s="11" t="str">
        <f t="shared" si="40"/>
        <v/>
      </c>
      <c r="AA1183" s="1">
        <f t="shared" si="41"/>
        <v>0</v>
      </c>
    </row>
    <row r="1184" spans="1:27" ht="35.25" customHeight="1">
      <c r="A1184" s="119"/>
      <c r="B1184" s="134" t="s">
        <v>57</v>
      </c>
      <c r="C1184" s="122"/>
      <c r="D1184" s="122"/>
      <c r="E1184" s="123" t="s">
        <v>17186</v>
      </c>
      <c r="F1184" s="124"/>
      <c r="G1184" s="124"/>
      <c r="H1184" s="124"/>
      <c r="I1184" s="253"/>
      <c r="J1184" s="129"/>
      <c r="K1184" s="128"/>
      <c r="L1184" s="129"/>
      <c r="M1184" s="128"/>
      <c r="N1184" s="127"/>
      <c r="O1184" s="127"/>
      <c r="P1184" s="127"/>
      <c r="Q1184" s="131"/>
      <c r="R1184" s="131"/>
      <c r="S1184" s="132"/>
      <c r="T1184" s="136"/>
      <c r="U1184" s="254"/>
      <c r="V1184" s="254"/>
      <c r="W1184" s="133" t="e">
        <f>VLOOKUP(TRIM(X1184),X10:Y88,2,FALSE)</f>
        <v>#N/A</v>
      </c>
      <c r="X1184" s="11" t="str">
        <f t="shared" si="40"/>
        <v/>
      </c>
      <c r="AA1184" s="1">
        <f t="shared" si="41"/>
        <v>0</v>
      </c>
    </row>
    <row r="1185" spans="1:27" ht="35.25" customHeight="1">
      <c r="A1185" s="119"/>
      <c r="B1185" s="134" t="s">
        <v>57</v>
      </c>
      <c r="C1185" s="122"/>
      <c r="D1185" s="122"/>
      <c r="E1185" s="123" t="s">
        <v>17187</v>
      </c>
      <c r="F1185" s="124"/>
      <c r="G1185" s="124"/>
      <c r="H1185" s="124"/>
      <c r="I1185" s="253"/>
      <c r="J1185" s="129"/>
      <c r="K1185" s="128"/>
      <c r="L1185" s="129"/>
      <c r="M1185" s="128"/>
      <c r="N1185" s="127"/>
      <c r="O1185" s="127"/>
      <c r="P1185" s="127"/>
      <c r="Q1185" s="131"/>
      <c r="R1185" s="131"/>
      <c r="S1185" s="132"/>
      <c r="T1185" s="136"/>
      <c r="U1185" s="254"/>
      <c r="V1185" s="254"/>
      <c r="W1185" s="133" t="e">
        <f>VLOOKUP(TRIM(X1185),X10:Y88,2,FALSE)</f>
        <v>#N/A</v>
      </c>
      <c r="X1185" s="11" t="str">
        <f t="shared" si="40"/>
        <v/>
      </c>
      <c r="AA1185" s="1">
        <f t="shared" si="41"/>
        <v>0</v>
      </c>
    </row>
    <row r="1186" spans="1:27" ht="35.25" customHeight="1">
      <c r="A1186" s="119"/>
      <c r="B1186" s="134" t="s">
        <v>57</v>
      </c>
      <c r="C1186" s="122"/>
      <c r="D1186" s="122"/>
      <c r="E1186" s="123" t="s">
        <v>17188</v>
      </c>
      <c r="F1186" s="124"/>
      <c r="G1186" s="124"/>
      <c r="H1186" s="124"/>
      <c r="I1186" s="253"/>
      <c r="J1186" s="129"/>
      <c r="K1186" s="128"/>
      <c r="L1186" s="129"/>
      <c r="M1186" s="128"/>
      <c r="N1186" s="127"/>
      <c r="O1186" s="127"/>
      <c r="P1186" s="127"/>
      <c r="Q1186" s="131"/>
      <c r="R1186" s="131"/>
      <c r="S1186" s="132"/>
      <c r="T1186" s="136"/>
      <c r="U1186" s="254"/>
      <c r="V1186" s="254"/>
      <c r="W1186" s="133" t="e">
        <f>VLOOKUP(TRIM(X1186),X10:Y88,2,FALSE)</f>
        <v>#N/A</v>
      </c>
      <c r="X1186" s="11" t="str">
        <f t="shared" si="40"/>
        <v/>
      </c>
      <c r="AA1186" s="1">
        <f t="shared" si="41"/>
        <v>0</v>
      </c>
    </row>
    <row r="1187" spans="1:27" ht="35.25" customHeight="1">
      <c r="A1187" s="119"/>
      <c r="B1187" s="134" t="s">
        <v>57</v>
      </c>
      <c r="C1187" s="122"/>
      <c r="D1187" s="122"/>
      <c r="E1187" s="123" t="s">
        <v>17189</v>
      </c>
      <c r="F1187" s="124"/>
      <c r="G1187" s="124"/>
      <c r="H1187" s="124"/>
      <c r="I1187" s="253"/>
      <c r="J1187" s="129"/>
      <c r="K1187" s="128"/>
      <c r="L1187" s="129"/>
      <c r="M1187" s="128"/>
      <c r="N1187" s="127"/>
      <c r="O1187" s="127"/>
      <c r="P1187" s="127"/>
      <c r="Q1187" s="131"/>
      <c r="R1187" s="131"/>
      <c r="S1187" s="132"/>
      <c r="T1187" s="136"/>
      <c r="U1187" s="254"/>
      <c r="V1187" s="254"/>
      <c r="W1187" s="133" t="e">
        <f>VLOOKUP(TRIM(X1187),X10:Y88,2,FALSE)</f>
        <v>#N/A</v>
      </c>
      <c r="X1187" s="11" t="str">
        <f t="shared" si="40"/>
        <v/>
      </c>
      <c r="AA1187" s="1">
        <f t="shared" si="41"/>
        <v>0</v>
      </c>
    </row>
    <row r="1188" spans="1:27" ht="35.25" customHeight="1">
      <c r="A1188" s="119"/>
      <c r="B1188" s="134" t="s">
        <v>57</v>
      </c>
      <c r="C1188" s="122"/>
      <c r="D1188" s="122"/>
      <c r="E1188" s="123" t="s">
        <v>17190</v>
      </c>
      <c r="F1188" s="124"/>
      <c r="G1188" s="124"/>
      <c r="H1188" s="124"/>
      <c r="I1188" s="253"/>
      <c r="J1188" s="127"/>
      <c r="K1188" s="255"/>
      <c r="L1188" s="127"/>
      <c r="M1188" s="255"/>
      <c r="N1188" s="127"/>
      <c r="O1188" s="127"/>
      <c r="P1188" s="127"/>
      <c r="Q1188" s="131"/>
      <c r="R1188" s="131"/>
      <c r="S1188" s="132"/>
      <c r="T1188" s="136"/>
      <c r="U1188" s="254"/>
      <c r="V1188" s="254"/>
      <c r="W1188" s="133" t="e">
        <f>VLOOKUP(TRIM(X1188),X10:Y88,2,FALSE)</f>
        <v>#N/A</v>
      </c>
      <c r="X1188" s="11" t="str">
        <f t="shared" si="40"/>
        <v/>
      </c>
      <c r="AA1188" s="1">
        <f t="shared" si="41"/>
        <v>0</v>
      </c>
    </row>
    <row r="1189" spans="1:27" ht="35.25" customHeight="1">
      <c r="A1189" s="119"/>
      <c r="B1189" s="134" t="s">
        <v>57</v>
      </c>
      <c r="C1189" s="122"/>
      <c r="D1189" s="122"/>
      <c r="E1189" s="123" t="s">
        <v>17191</v>
      </c>
      <c r="F1189" s="124"/>
      <c r="G1189" s="124"/>
      <c r="H1189" s="124"/>
      <c r="I1189" s="253"/>
      <c r="J1189" s="129"/>
      <c r="K1189" s="128"/>
      <c r="L1189" s="129"/>
      <c r="M1189" s="128"/>
      <c r="N1189" s="127"/>
      <c r="O1189" s="127"/>
      <c r="P1189" s="127"/>
      <c r="Q1189" s="131"/>
      <c r="R1189" s="131"/>
      <c r="S1189" s="132"/>
      <c r="T1189" s="136"/>
      <c r="U1189" s="254"/>
      <c r="V1189" s="254"/>
      <c r="W1189" s="133" t="e">
        <f>VLOOKUP(TRIM(X1189),X10:Y88,2,FALSE)</f>
        <v>#N/A</v>
      </c>
      <c r="X1189" s="11" t="str">
        <f t="shared" si="40"/>
        <v/>
      </c>
      <c r="AA1189" s="1">
        <f t="shared" si="41"/>
        <v>0</v>
      </c>
    </row>
    <row r="1190" spans="1:27" ht="35.25" customHeight="1">
      <c r="A1190" s="119"/>
      <c r="B1190" s="134" t="s">
        <v>57</v>
      </c>
      <c r="C1190" s="122"/>
      <c r="D1190" s="122"/>
      <c r="E1190" s="123" t="s">
        <v>17192</v>
      </c>
      <c r="F1190" s="124"/>
      <c r="G1190" s="124"/>
      <c r="H1190" s="124"/>
      <c r="I1190" s="253"/>
      <c r="J1190" s="129"/>
      <c r="K1190" s="128"/>
      <c r="L1190" s="129"/>
      <c r="M1190" s="128"/>
      <c r="N1190" s="127"/>
      <c r="O1190" s="127"/>
      <c r="P1190" s="127"/>
      <c r="Q1190" s="131"/>
      <c r="R1190" s="131"/>
      <c r="S1190" s="132"/>
      <c r="T1190" s="136"/>
      <c r="U1190" s="254"/>
      <c r="V1190" s="254"/>
      <c r="W1190" s="133" t="e">
        <f>VLOOKUP(TRIM(X1190),X10:Y88,2,FALSE)</f>
        <v>#N/A</v>
      </c>
      <c r="X1190" s="11" t="str">
        <f t="shared" si="40"/>
        <v/>
      </c>
      <c r="AA1190" s="1">
        <f t="shared" si="41"/>
        <v>0</v>
      </c>
    </row>
    <row r="1191" spans="1:27" ht="35.25" customHeight="1">
      <c r="A1191" s="119"/>
      <c r="B1191" s="134" t="s">
        <v>57</v>
      </c>
      <c r="C1191" s="122"/>
      <c r="D1191" s="122"/>
      <c r="E1191" s="123" t="s">
        <v>17193</v>
      </c>
      <c r="F1191" s="124"/>
      <c r="G1191" s="124"/>
      <c r="H1191" s="124"/>
      <c r="I1191" s="253"/>
      <c r="J1191" s="129"/>
      <c r="K1191" s="128"/>
      <c r="L1191" s="129"/>
      <c r="M1191" s="128"/>
      <c r="N1191" s="127"/>
      <c r="O1191" s="127"/>
      <c r="P1191" s="127"/>
      <c r="Q1191" s="131"/>
      <c r="R1191" s="131"/>
      <c r="S1191" s="132"/>
      <c r="T1191" s="136"/>
      <c r="U1191" s="254"/>
      <c r="V1191" s="254"/>
      <c r="W1191" s="133" t="e">
        <f>VLOOKUP(TRIM(X1191),X10:Y88,2,FALSE)</f>
        <v>#N/A</v>
      </c>
      <c r="X1191" s="11" t="str">
        <f t="shared" si="40"/>
        <v/>
      </c>
      <c r="AA1191" s="1">
        <f t="shared" si="41"/>
        <v>0</v>
      </c>
    </row>
    <row r="1192" spans="1:27" ht="35.25" customHeight="1">
      <c r="A1192" s="119"/>
      <c r="B1192" s="134" t="s">
        <v>57</v>
      </c>
      <c r="C1192" s="122"/>
      <c r="D1192" s="122"/>
      <c r="E1192" s="123" t="s">
        <v>17194</v>
      </c>
      <c r="F1192" s="124"/>
      <c r="G1192" s="124"/>
      <c r="H1192" s="124"/>
      <c r="I1192" s="253"/>
      <c r="J1192" s="129"/>
      <c r="K1192" s="128"/>
      <c r="L1192" s="129"/>
      <c r="M1192" s="128"/>
      <c r="N1192" s="127"/>
      <c r="O1192" s="127"/>
      <c r="P1192" s="127"/>
      <c r="Q1192" s="131"/>
      <c r="R1192" s="131"/>
      <c r="S1192" s="132"/>
      <c r="T1192" s="136"/>
      <c r="U1192" s="254"/>
      <c r="V1192" s="254"/>
      <c r="W1192" s="133" t="e">
        <f>VLOOKUP(TRIM(X1192),X10:Y88,2,FALSE)</f>
        <v>#N/A</v>
      </c>
      <c r="X1192" s="11" t="str">
        <f t="shared" si="40"/>
        <v/>
      </c>
      <c r="AA1192" s="1">
        <f t="shared" si="41"/>
        <v>0</v>
      </c>
    </row>
    <row r="1193" spans="1:27" ht="35.25" customHeight="1">
      <c r="A1193" s="119"/>
      <c r="B1193" s="134" t="s">
        <v>57</v>
      </c>
      <c r="C1193" s="122"/>
      <c r="D1193" s="122"/>
      <c r="E1193" s="123" t="s">
        <v>17195</v>
      </c>
      <c r="F1193" s="124"/>
      <c r="G1193" s="124"/>
      <c r="H1193" s="124"/>
      <c r="I1193" s="253"/>
      <c r="J1193" s="129"/>
      <c r="K1193" s="128"/>
      <c r="L1193" s="129"/>
      <c r="M1193" s="128"/>
      <c r="N1193" s="127"/>
      <c r="O1193" s="127"/>
      <c r="P1193" s="127"/>
      <c r="Q1193" s="131"/>
      <c r="R1193" s="131"/>
      <c r="S1193" s="132"/>
      <c r="T1193" s="136"/>
      <c r="U1193" s="254"/>
      <c r="V1193" s="254"/>
      <c r="W1193" s="133" t="e">
        <f>VLOOKUP(TRIM(X1193),X10:Y88,2,FALSE)</f>
        <v>#N/A</v>
      </c>
      <c r="X1193" s="11" t="str">
        <f t="shared" si="40"/>
        <v/>
      </c>
      <c r="AA1193" s="1">
        <f t="shared" si="41"/>
        <v>0</v>
      </c>
    </row>
    <row r="1194" spans="1:27" ht="35.25" customHeight="1">
      <c r="A1194" s="119"/>
      <c r="B1194" s="134" t="s">
        <v>57</v>
      </c>
      <c r="C1194" s="122"/>
      <c r="D1194" s="122"/>
      <c r="E1194" s="123" t="s">
        <v>17196</v>
      </c>
      <c r="F1194" s="124"/>
      <c r="G1194" s="124"/>
      <c r="H1194" s="124"/>
      <c r="I1194" s="253"/>
      <c r="J1194" s="129"/>
      <c r="K1194" s="128"/>
      <c r="L1194" s="129"/>
      <c r="M1194" s="128"/>
      <c r="N1194" s="127"/>
      <c r="O1194" s="127"/>
      <c r="P1194" s="127"/>
      <c r="Q1194" s="131"/>
      <c r="R1194" s="131"/>
      <c r="S1194" s="132"/>
      <c r="T1194" s="136"/>
      <c r="U1194" s="254"/>
      <c r="V1194" s="254"/>
      <c r="W1194" s="133" t="e">
        <f>VLOOKUP(TRIM(X1194),X10:Y88,2,FALSE)</f>
        <v>#N/A</v>
      </c>
      <c r="X1194" s="11" t="str">
        <f t="shared" si="40"/>
        <v/>
      </c>
      <c r="AA1194" s="1">
        <f t="shared" si="41"/>
        <v>0</v>
      </c>
    </row>
    <row r="1195" spans="1:27" ht="35.25" customHeight="1">
      <c r="A1195" s="119"/>
      <c r="B1195" s="134" t="s">
        <v>57</v>
      </c>
      <c r="C1195" s="122"/>
      <c r="D1195" s="122"/>
      <c r="E1195" s="123" t="s">
        <v>17197</v>
      </c>
      <c r="F1195" s="124"/>
      <c r="G1195" s="124"/>
      <c r="H1195" s="124"/>
      <c r="I1195" s="253"/>
      <c r="J1195" s="129"/>
      <c r="K1195" s="128"/>
      <c r="L1195" s="129"/>
      <c r="M1195" s="128"/>
      <c r="N1195" s="127"/>
      <c r="O1195" s="127"/>
      <c r="P1195" s="127"/>
      <c r="Q1195" s="131"/>
      <c r="R1195" s="131"/>
      <c r="S1195" s="132"/>
      <c r="T1195" s="136"/>
      <c r="U1195" s="254"/>
      <c r="V1195" s="254"/>
      <c r="W1195" s="133" t="e">
        <f>VLOOKUP(TRIM(X1195),X10:Y88,2,FALSE)</f>
        <v>#N/A</v>
      </c>
      <c r="X1195" s="11" t="str">
        <f t="shared" si="40"/>
        <v/>
      </c>
      <c r="AA1195" s="1">
        <f t="shared" si="41"/>
        <v>0</v>
      </c>
    </row>
    <row r="1196" spans="1:27" ht="35.25" customHeight="1">
      <c r="A1196" s="119"/>
      <c r="B1196" s="134" t="s">
        <v>57</v>
      </c>
      <c r="C1196" s="122"/>
      <c r="D1196" s="122"/>
      <c r="E1196" s="123" t="s">
        <v>17198</v>
      </c>
      <c r="F1196" s="124"/>
      <c r="G1196" s="124"/>
      <c r="H1196" s="124"/>
      <c r="I1196" s="253"/>
      <c r="J1196" s="129"/>
      <c r="K1196" s="128"/>
      <c r="L1196" s="129"/>
      <c r="M1196" s="128"/>
      <c r="N1196" s="127"/>
      <c r="O1196" s="127"/>
      <c r="P1196" s="127"/>
      <c r="Q1196" s="131"/>
      <c r="R1196" s="131"/>
      <c r="S1196" s="132"/>
      <c r="T1196" s="136"/>
      <c r="U1196" s="254"/>
      <c r="V1196" s="254"/>
      <c r="W1196" s="133" t="e">
        <f>VLOOKUP(TRIM(X1196),X10:Y88,2,FALSE)</f>
        <v>#N/A</v>
      </c>
      <c r="X1196" s="11" t="str">
        <f t="shared" ref="X1196:X1259" si="42">IF(ISNONTEXT(D1196),"" &amp; D1196 &amp;"",T(D1196))</f>
        <v/>
      </c>
      <c r="AA1196" s="1">
        <f t="shared" si="41"/>
        <v>0</v>
      </c>
    </row>
    <row r="1197" spans="1:27" ht="35.25" customHeight="1">
      <c r="A1197" s="119"/>
      <c r="B1197" s="134" t="s">
        <v>57</v>
      </c>
      <c r="C1197" s="122"/>
      <c r="D1197" s="122"/>
      <c r="E1197" s="123" t="s">
        <v>17199</v>
      </c>
      <c r="F1197" s="124"/>
      <c r="G1197" s="124"/>
      <c r="H1197" s="124"/>
      <c r="I1197" s="253"/>
      <c r="J1197" s="129"/>
      <c r="K1197" s="128"/>
      <c r="L1197" s="129"/>
      <c r="M1197" s="128"/>
      <c r="N1197" s="127"/>
      <c r="O1197" s="127"/>
      <c r="P1197" s="127"/>
      <c r="Q1197" s="131"/>
      <c r="R1197" s="131"/>
      <c r="S1197" s="132"/>
      <c r="T1197" s="136"/>
      <c r="U1197" s="254"/>
      <c r="V1197" s="254"/>
      <c r="W1197" s="133" t="e">
        <f>VLOOKUP(TRIM(X1197),X10:Y88,2,FALSE)</f>
        <v>#N/A</v>
      </c>
      <c r="X1197" s="11" t="str">
        <f t="shared" si="42"/>
        <v/>
      </c>
      <c r="AA1197" s="1">
        <f t="shared" si="41"/>
        <v>0</v>
      </c>
    </row>
    <row r="1198" spans="1:27" ht="35.25" customHeight="1">
      <c r="A1198" s="119"/>
      <c r="B1198" s="134" t="s">
        <v>57</v>
      </c>
      <c r="C1198" s="122"/>
      <c r="D1198" s="122"/>
      <c r="E1198" s="123" t="s">
        <v>17200</v>
      </c>
      <c r="F1198" s="124"/>
      <c r="G1198" s="124"/>
      <c r="H1198" s="124"/>
      <c r="I1198" s="253"/>
      <c r="J1198" s="129"/>
      <c r="K1198" s="128"/>
      <c r="L1198" s="129"/>
      <c r="M1198" s="128"/>
      <c r="N1198" s="127"/>
      <c r="O1198" s="127"/>
      <c r="P1198" s="127"/>
      <c r="Q1198" s="131"/>
      <c r="R1198" s="131"/>
      <c r="S1198" s="132"/>
      <c r="T1198" s="136"/>
      <c r="U1198" s="254"/>
      <c r="V1198" s="254"/>
      <c r="W1198" s="133" t="e">
        <f>VLOOKUP(TRIM(X1198),X10:Y88,2,FALSE)</f>
        <v>#N/A</v>
      </c>
      <c r="X1198" s="11" t="str">
        <f t="shared" si="42"/>
        <v/>
      </c>
      <c r="AA1198" s="1">
        <f t="shared" si="41"/>
        <v>0</v>
      </c>
    </row>
    <row r="1199" spans="1:27" ht="35.25" customHeight="1">
      <c r="A1199" s="119"/>
      <c r="B1199" s="134" t="s">
        <v>57</v>
      </c>
      <c r="C1199" s="122"/>
      <c r="D1199" s="122"/>
      <c r="E1199" s="123" t="s">
        <v>17201</v>
      </c>
      <c r="F1199" s="124"/>
      <c r="G1199" s="124"/>
      <c r="H1199" s="124"/>
      <c r="I1199" s="253"/>
      <c r="J1199" s="129"/>
      <c r="K1199" s="128"/>
      <c r="L1199" s="129"/>
      <c r="M1199" s="128"/>
      <c r="N1199" s="127"/>
      <c r="O1199" s="127"/>
      <c r="P1199" s="127"/>
      <c r="Q1199" s="131"/>
      <c r="R1199" s="131"/>
      <c r="S1199" s="132"/>
      <c r="T1199" s="136"/>
      <c r="U1199" s="254"/>
      <c r="V1199" s="254"/>
      <c r="W1199" s="133" t="e">
        <f>VLOOKUP(TRIM(X1199),X10:Y88,2,FALSE)</f>
        <v>#N/A</v>
      </c>
      <c r="X1199" s="11" t="str">
        <f t="shared" si="42"/>
        <v/>
      </c>
      <c r="AA1199" s="1">
        <f t="shared" si="41"/>
        <v>0</v>
      </c>
    </row>
    <row r="1200" spans="1:27" ht="35.25" customHeight="1">
      <c r="A1200" s="119"/>
      <c r="B1200" s="134" t="s">
        <v>57</v>
      </c>
      <c r="C1200" s="122"/>
      <c r="D1200" s="122"/>
      <c r="E1200" s="123" t="s">
        <v>17202</v>
      </c>
      <c r="F1200" s="124"/>
      <c r="G1200" s="124"/>
      <c r="H1200" s="124"/>
      <c r="I1200" s="253"/>
      <c r="J1200" s="127"/>
      <c r="K1200" s="255"/>
      <c r="L1200" s="127"/>
      <c r="M1200" s="255"/>
      <c r="N1200" s="127"/>
      <c r="O1200" s="127"/>
      <c r="P1200" s="127"/>
      <c r="Q1200" s="131"/>
      <c r="R1200" s="131"/>
      <c r="S1200" s="132"/>
      <c r="T1200" s="136"/>
      <c r="U1200" s="254"/>
      <c r="V1200" s="254"/>
      <c r="W1200" s="133" t="e">
        <f>VLOOKUP(TRIM(X1200),X10:Y88,2,FALSE)</f>
        <v>#N/A</v>
      </c>
      <c r="X1200" s="11" t="str">
        <f t="shared" si="42"/>
        <v/>
      </c>
      <c r="AA1200" s="1">
        <f t="shared" si="41"/>
        <v>0</v>
      </c>
    </row>
    <row r="1201" spans="1:27" ht="35.25" customHeight="1">
      <c r="A1201" s="119"/>
      <c r="B1201" s="134" t="s">
        <v>57</v>
      </c>
      <c r="C1201" s="122"/>
      <c r="D1201" s="122"/>
      <c r="E1201" s="123" t="s">
        <v>17203</v>
      </c>
      <c r="F1201" s="124"/>
      <c r="G1201" s="124"/>
      <c r="H1201" s="124"/>
      <c r="I1201" s="253"/>
      <c r="J1201" s="129"/>
      <c r="K1201" s="128"/>
      <c r="L1201" s="129"/>
      <c r="M1201" s="128"/>
      <c r="N1201" s="127"/>
      <c r="O1201" s="127"/>
      <c r="P1201" s="127"/>
      <c r="Q1201" s="131"/>
      <c r="R1201" s="131"/>
      <c r="S1201" s="132"/>
      <c r="T1201" s="136"/>
      <c r="U1201" s="254"/>
      <c r="V1201" s="254"/>
      <c r="W1201" s="133" t="e">
        <f>VLOOKUP(TRIM(X1201),X10:Y88,2,FALSE)</f>
        <v>#N/A</v>
      </c>
      <c r="X1201" s="11" t="str">
        <f t="shared" si="42"/>
        <v/>
      </c>
      <c r="AA1201" s="1">
        <f t="shared" si="41"/>
        <v>0</v>
      </c>
    </row>
    <row r="1202" spans="1:27" ht="35.25" customHeight="1">
      <c r="A1202" s="119"/>
      <c r="B1202" s="134" t="s">
        <v>57</v>
      </c>
      <c r="C1202" s="122"/>
      <c r="D1202" s="122"/>
      <c r="E1202" s="123" t="s">
        <v>17204</v>
      </c>
      <c r="F1202" s="124"/>
      <c r="G1202" s="124"/>
      <c r="H1202" s="124"/>
      <c r="I1202" s="253"/>
      <c r="J1202" s="129"/>
      <c r="K1202" s="128"/>
      <c r="L1202" s="129"/>
      <c r="M1202" s="128"/>
      <c r="N1202" s="127"/>
      <c r="O1202" s="127"/>
      <c r="P1202" s="127"/>
      <c r="Q1202" s="131"/>
      <c r="R1202" s="131"/>
      <c r="S1202" s="132"/>
      <c r="T1202" s="136"/>
      <c r="U1202" s="254"/>
      <c r="V1202" s="254"/>
      <c r="W1202" s="133" t="e">
        <f>VLOOKUP(TRIM(X1202),X10:Y88,2,FALSE)</f>
        <v>#N/A</v>
      </c>
      <c r="X1202" s="11" t="str">
        <f t="shared" si="42"/>
        <v/>
      </c>
      <c r="AA1202" s="1">
        <f t="shared" si="41"/>
        <v>0</v>
      </c>
    </row>
    <row r="1203" spans="1:27" ht="35.25" customHeight="1">
      <c r="A1203" s="119"/>
      <c r="B1203" s="134" t="s">
        <v>57</v>
      </c>
      <c r="C1203" s="122"/>
      <c r="D1203" s="122"/>
      <c r="E1203" s="123" t="s">
        <v>17205</v>
      </c>
      <c r="F1203" s="124"/>
      <c r="G1203" s="124"/>
      <c r="H1203" s="124"/>
      <c r="I1203" s="253"/>
      <c r="J1203" s="127"/>
      <c r="K1203" s="255"/>
      <c r="L1203" s="127"/>
      <c r="M1203" s="255"/>
      <c r="N1203" s="127"/>
      <c r="O1203" s="127"/>
      <c r="P1203" s="127"/>
      <c r="Q1203" s="131"/>
      <c r="R1203" s="131"/>
      <c r="S1203" s="132"/>
      <c r="T1203" s="136"/>
      <c r="U1203" s="254"/>
      <c r="V1203" s="254"/>
      <c r="W1203" s="133" t="e">
        <f>VLOOKUP(TRIM(X1203),X10:Y88,2,FALSE)</f>
        <v>#N/A</v>
      </c>
      <c r="X1203" s="11" t="str">
        <f t="shared" si="42"/>
        <v/>
      </c>
      <c r="AA1203" s="1">
        <f t="shared" si="41"/>
        <v>0</v>
      </c>
    </row>
    <row r="1204" spans="1:27" ht="35.25" customHeight="1">
      <c r="A1204" s="119"/>
      <c r="B1204" s="134" t="s">
        <v>57</v>
      </c>
      <c r="C1204" s="122"/>
      <c r="D1204" s="122"/>
      <c r="E1204" s="123" t="s">
        <v>17206</v>
      </c>
      <c r="F1204" s="124"/>
      <c r="G1204" s="124"/>
      <c r="H1204" s="124"/>
      <c r="I1204" s="253"/>
      <c r="J1204" s="129"/>
      <c r="K1204" s="128"/>
      <c r="L1204" s="129"/>
      <c r="M1204" s="128"/>
      <c r="N1204" s="127"/>
      <c r="O1204" s="127"/>
      <c r="P1204" s="127"/>
      <c r="Q1204" s="131"/>
      <c r="R1204" s="131"/>
      <c r="S1204" s="132"/>
      <c r="T1204" s="136"/>
      <c r="U1204" s="254"/>
      <c r="V1204" s="254"/>
      <c r="W1204" s="133" t="e">
        <f>VLOOKUP(TRIM(X1204),X10:Y88,2,FALSE)</f>
        <v>#N/A</v>
      </c>
      <c r="X1204" s="11" t="str">
        <f t="shared" si="42"/>
        <v/>
      </c>
      <c r="AA1204" s="1">
        <f t="shared" si="41"/>
        <v>0</v>
      </c>
    </row>
    <row r="1205" spans="1:27" ht="35.25" customHeight="1">
      <c r="A1205" s="119"/>
      <c r="B1205" s="134" t="s">
        <v>57</v>
      </c>
      <c r="C1205" s="122"/>
      <c r="D1205" s="122"/>
      <c r="E1205" s="123" t="s">
        <v>17207</v>
      </c>
      <c r="F1205" s="124"/>
      <c r="G1205" s="124"/>
      <c r="H1205" s="124"/>
      <c r="I1205" s="253"/>
      <c r="J1205" s="129"/>
      <c r="K1205" s="128"/>
      <c r="L1205" s="129"/>
      <c r="M1205" s="128"/>
      <c r="N1205" s="127"/>
      <c r="O1205" s="127"/>
      <c r="P1205" s="127"/>
      <c r="Q1205" s="131"/>
      <c r="R1205" s="131"/>
      <c r="S1205" s="132"/>
      <c r="T1205" s="136"/>
      <c r="U1205" s="254"/>
      <c r="V1205" s="254"/>
      <c r="W1205" s="133" t="e">
        <f>VLOOKUP(TRIM(X1205),X10:Y88,2,FALSE)</f>
        <v>#N/A</v>
      </c>
      <c r="X1205" s="11" t="str">
        <f t="shared" si="42"/>
        <v/>
      </c>
      <c r="AA1205" s="1">
        <f t="shared" si="41"/>
        <v>0</v>
      </c>
    </row>
    <row r="1206" spans="1:27" ht="35.25" customHeight="1">
      <c r="A1206" s="119"/>
      <c r="B1206" s="134" t="s">
        <v>57</v>
      </c>
      <c r="C1206" s="122"/>
      <c r="D1206" s="122"/>
      <c r="E1206" s="123" t="s">
        <v>17208</v>
      </c>
      <c r="F1206" s="124"/>
      <c r="G1206" s="124"/>
      <c r="H1206" s="124"/>
      <c r="I1206" s="253"/>
      <c r="J1206" s="127"/>
      <c r="K1206" s="255"/>
      <c r="L1206" s="127"/>
      <c r="M1206" s="255"/>
      <c r="N1206" s="127"/>
      <c r="O1206" s="127"/>
      <c r="P1206" s="127"/>
      <c r="Q1206" s="131"/>
      <c r="R1206" s="131"/>
      <c r="S1206" s="132"/>
      <c r="T1206" s="136"/>
      <c r="U1206" s="254"/>
      <c r="V1206" s="254"/>
      <c r="W1206" s="133" t="e">
        <f>VLOOKUP(TRIM(X1206),X10:Y88,2,FALSE)</f>
        <v>#N/A</v>
      </c>
      <c r="X1206" s="11" t="str">
        <f t="shared" si="42"/>
        <v/>
      </c>
      <c r="AA1206" s="1">
        <f t="shared" si="41"/>
        <v>0</v>
      </c>
    </row>
    <row r="1207" spans="1:27" ht="35.25" customHeight="1">
      <c r="A1207" s="119"/>
      <c r="B1207" s="134" t="s">
        <v>57</v>
      </c>
      <c r="C1207" s="122"/>
      <c r="D1207" s="122"/>
      <c r="E1207" s="123" t="s">
        <v>17209</v>
      </c>
      <c r="F1207" s="124"/>
      <c r="G1207" s="124"/>
      <c r="H1207" s="124"/>
      <c r="I1207" s="253"/>
      <c r="J1207" s="129"/>
      <c r="K1207" s="128"/>
      <c r="L1207" s="129"/>
      <c r="M1207" s="128"/>
      <c r="N1207" s="127"/>
      <c r="O1207" s="127"/>
      <c r="P1207" s="127"/>
      <c r="Q1207" s="131"/>
      <c r="R1207" s="131"/>
      <c r="S1207" s="132"/>
      <c r="T1207" s="136"/>
      <c r="U1207" s="254"/>
      <c r="V1207" s="254"/>
      <c r="W1207" s="133" t="e">
        <f>VLOOKUP(TRIM(X1207),X10:Y88,2,FALSE)</f>
        <v>#N/A</v>
      </c>
      <c r="X1207" s="11" t="str">
        <f t="shared" si="42"/>
        <v/>
      </c>
      <c r="AA1207" s="1">
        <f t="shared" si="41"/>
        <v>0</v>
      </c>
    </row>
    <row r="1208" spans="1:27" ht="35.25" customHeight="1">
      <c r="A1208" s="119"/>
      <c r="B1208" s="134" t="s">
        <v>57</v>
      </c>
      <c r="C1208" s="122"/>
      <c r="D1208" s="122"/>
      <c r="E1208" s="123" t="s">
        <v>17210</v>
      </c>
      <c r="F1208" s="124"/>
      <c r="G1208" s="124"/>
      <c r="H1208" s="124"/>
      <c r="I1208" s="253"/>
      <c r="J1208" s="129"/>
      <c r="K1208" s="128"/>
      <c r="L1208" s="129"/>
      <c r="M1208" s="128"/>
      <c r="N1208" s="127"/>
      <c r="O1208" s="127"/>
      <c r="P1208" s="127"/>
      <c r="Q1208" s="131"/>
      <c r="R1208" s="131"/>
      <c r="S1208" s="132"/>
      <c r="T1208" s="136"/>
      <c r="U1208" s="254"/>
      <c r="V1208" s="254"/>
      <c r="W1208" s="133" t="e">
        <f>VLOOKUP(TRIM(X1208),X10:Y88,2,FALSE)</f>
        <v>#N/A</v>
      </c>
      <c r="X1208" s="11" t="str">
        <f t="shared" si="42"/>
        <v/>
      </c>
      <c r="AA1208" s="1">
        <f t="shared" si="41"/>
        <v>0</v>
      </c>
    </row>
    <row r="1209" spans="1:27" ht="35.25" customHeight="1">
      <c r="A1209" s="119"/>
      <c r="B1209" s="134" t="s">
        <v>57</v>
      </c>
      <c r="C1209" s="122"/>
      <c r="D1209" s="122"/>
      <c r="E1209" s="123" t="s">
        <v>17211</v>
      </c>
      <c r="F1209" s="124"/>
      <c r="G1209" s="124"/>
      <c r="H1209" s="124"/>
      <c r="I1209" s="253"/>
      <c r="J1209" s="129"/>
      <c r="K1209" s="128"/>
      <c r="L1209" s="129"/>
      <c r="M1209" s="128"/>
      <c r="N1209" s="127"/>
      <c r="O1209" s="127"/>
      <c r="P1209" s="127"/>
      <c r="Q1209" s="131"/>
      <c r="R1209" s="131"/>
      <c r="S1209" s="132"/>
      <c r="T1209" s="136"/>
      <c r="U1209" s="254"/>
      <c r="V1209" s="254"/>
      <c r="W1209" s="133" t="e">
        <f>VLOOKUP(TRIM(X1209),X10:Y88,2,FALSE)</f>
        <v>#N/A</v>
      </c>
      <c r="X1209" s="11" t="str">
        <f t="shared" si="42"/>
        <v/>
      </c>
      <c r="AA1209" s="1">
        <f t="shared" si="41"/>
        <v>0</v>
      </c>
    </row>
    <row r="1210" spans="1:27" ht="35.25" customHeight="1">
      <c r="A1210" s="119"/>
      <c r="B1210" s="134" t="s">
        <v>57</v>
      </c>
      <c r="C1210" s="122"/>
      <c r="D1210" s="122"/>
      <c r="E1210" s="123" t="s">
        <v>17212</v>
      </c>
      <c r="F1210" s="124"/>
      <c r="G1210" s="124"/>
      <c r="H1210" s="124"/>
      <c r="I1210" s="253"/>
      <c r="J1210" s="129"/>
      <c r="K1210" s="128"/>
      <c r="L1210" s="129"/>
      <c r="M1210" s="128"/>
      <c r="N1210" s="127"/>
      <c r="O1210" s="127"/>
      <c r="P1210" s="127"/>
      <c r="Q1210" s="131"/>
      <c r="R1210" s="131"/>
      <c r="S1210" s="132"/>
      <c r="T1210" s="136"/>
      <c r="U1210" s="254"/>
      <c r="V1210" s="254"/>
      <c r="W1210" s="133" t="e">
        <f>VLOOKUP(TRIM(X1210),X10:Y88,2,FALSE)</f>
        <v>#N/A</v>
      </c>
      <c r="X1210" s="11" t="str">
        <f t="shared" si="42"/>
        <v/>
      </c>
      <c r="AA1210" s="1">
        <f t="shared" si="41"/>
        <v>0</v>
      </c>
    </row>
    <row r="1211" spans="1:27" ht="35.25" customHeight="1">
      <c r="A1211" s="119"/>
      <c r="B1211" s="134" t="s">
        <v>57</v>
      </c>
      <c r="C1211" s="122"/>
      <c r="D1211" s="122"/>
      <c r="E1211" s="123" t="s">
        <v>17213</v>
      </c>
      <c r="F1211" s="124"/>
      <c r="G1211" s="124"/>
      <c r="H1211" s="124"/>
      <c r="I1211" s="253"/>
      <c r="J1211" s="127"/>
      <c r="K1211" s="255"/>
      <c r="L1211" s="127"/>
      <c r="M1211" s="255"/>
      <c r="N1211" s="127"/>
      <c r="O1211" s="127"/>
      <c r="P1211" s="127"/>
      <c r="Q1211" s="131"/>
      <c r="R1211" s="131"/>
      <c r="S1211" s="132"/>
      <c r="T1211" s="136"/>
      <c r="U1211" s="254"/>
      <c r="V1211" s="254"/>
      <c r="W1211" s="133" t="e">
        <f>VLOOKUP(TRIM(X1211),X10:Y88,2,FALSE)</f>
        <v>#N/A</v>
      </c>
      <c r="X1211" s="11" t="str">
        <f t="shared" si="42"/>
        <v/>
      </c>
      <c r="AA1211" s="1">
        <f t="shared" si="41"/>
        <v>0</v>
      </c>
    </row>
    <row r="1212" spans="1:27" ht="35.25" customHeight="1">
      <c r="A1212" s="119"/>
      <c r="B1212" s="134" t="s">
        <v>57</v>
      </c>
      <c r="C1212" s="122"/>
      <c r="D1212" s="122"/>
      <c r="E1212" s="123" t="s">
        <v>17214</v>
      </c>
      <c r="F1212" s="124"/>
      <c r="G1212" s="124"/>
      <c r="H1212" s="124"/>
      <c r="I1212" s="253"/>
      <c r="J1212" s="129"/>
      <c r="K1212" s="128"/>
      <c r="L1212" s="129"/>
      <c r="M1212" s="128"/>
      <c r="N1212" s="127"/>
      <c r="O1212" s="127"/>
      <c r="P1212" s="127"/>
      <c r="Q1212" s="131"/>
      <c r="R1212" s="131"/>
      <c r="S1212" s="132"/>
      <c r="T1212" s="136"/>
      <c r="U1212" s="254"/>
      <c r="V1212" s="254"/>
      <c r="W1212" s="133" t="e">
        <f>VLOOKUP(TRIM(X1212),X10:Y88,2,FALSE)</f>
        <v>#N/A</v>
      </c>
      <c r="X1212" s="11" t="str">
        <f t="shared" si="42"/>
        <v/>
      </c>
      <c r="AA1212" s="1">
        <f t="shared" si="41"/>
        <v>0</v>
      </c>
    </row>
    <row r="1213" spans="1:27" ht="35.25" customHeight="1">
      <c r="A1213" s="119"/>
      <c r="B1213" s="134" t="s">
        <v>57</v>
      </c>
      <c r="C1213" s="122"/>
      <c r="D1213" s="122"/>
      <c r="E1213" s="123" t="s">
        <v>17215</v>
      </c>
      <c r="F1213" s="124"/>
      <c r="G1213" s="124"/>
      <c r="H1213" s="124"/>
      <c r="I1213" s="253"/>
      <c r="J1213" s="129"/>
      <c r="K1213" s="128"/>
      <c r="L1213" s="129"/>
      <c r="M1213" s="128"/>
      <c r="N1213" s="127"/>
      <c r="O1213" s="127"/>
      <c r="P1213" s="127"/>
      <c r="Q1213" s="131"/>
      <c r="R1213" s="131"/>
      <c r="S1213" s="132"/>
      <c r="T1213" s="136"/>
      <c r="U1213" s="254"/>
      <c r="V1213" s="254"/>
      <c r="W1213" s="133" t="e">
        <f>VLOOKUP(TRIM(X1213),X10:Y88,2,FALSE)</f>
        <v>#N/A</v>
      </c>
      <c r="X1213" s="11" t="str">
        <f t="shared" si="42"/>
        <v/>
      </c>
      <c r="AA1213" s="1">
        <f t="shared" si="41"/>
        <v>0</v>
      </c>
    </row>
    <row r="1214" spans="1:27" ht="35.25" customHeight="1">
      <c r="A1214" s="119"/>
      <c r="B1214" s="134" t="s">
        <v>57</v>
      </c>
      <c r="C1214" s="122"/>
      <c r="D1214" s="122"/>
      <c r="E1214" s="123" t="s">
        <v>17216</v>
      </c>
      <c r="F1214" s="124"/>
      <c r="G1214" s="124"/>
      <c r="H1214" s="124"/>
      <c r="I1214" s="253"/>
      <c r="J1214" s="129"/>
      <c r="K1214" s="128"/>
      <c r="L1214" s="129"/>
      <c r="M1214" s="128"/>
      <c r="N1214" s="127"/>
      <c r="O1214" s="127"/>
      <c r="P1214" s="127"/>
      <c r="Q1214" s="131"/>
      <c r="R1214" s="131"/>
      <c r="S1214" s="132"/>
      <c r="T1214" s="136"/>
      <c r="U1214" s="254"/>
      <c r="V1214" s="254"/>
      <c r="W1214" s="133" t="e">
        <f>VLOOKUP(TRIM(X1214),X10:Y88,2,FALSE)</f>
        <v>#N/A</v>
      </c>
      <c r="X1214" s="11" t="str">
        <f t="shared" si="42"/>
        <v/>
      </c>
      <c r="AA1214" s="1">
        <f t="shared" si="41"/>
        <v>0</v>
      </c>
    </row>
    <row r="1215" spans="1:27" ht="35.25" customHeight="1">
      <c r="A1215" s="119"/>
      <c r="B1215" s="134" t="s">
        <v>57</v>
      </c>
      <c r="C1215" s="122"/>
      <c r="D1215" s="122"/>
      <c r="E1215" s="123" t="s">
        <v>17217</v>
      </c>
      <c r="F1215" s="124"/>
      <c r="G1215" s="124"/>
      <c r="H1215" s="124"/>
      <c r="I1215" s="253"/>
      <c r="J1215" s="129"/>
      <c r="K1215" s="128"/>
      <c r="L1215" s="129"/>
      <c r="M1215" s="128"/>
      <c r="N1215" s="127"/>
      <c r="O1215" s="127"/>
      <c r="P1215" s="127"/>
      <c r="Q1215" s="131"/>
      <c r="R1215" s="131"/>
      <c r="S1215" s="132"/>
      <c r="T1215" s="136"/>
      <c r="U1215" s="254"/>
      <c r="V1215" s="254"/>
      <c r="W1215" s="133" t="e">
        <f>VLOOKUP(TRIM(X1215),X10:Y88,2,FALSE)</f>
        <v>#N/A</v>
      </c>
      <c r="X1215" s="11" t="str">
        <f t="shared" si="42"/>
        <v/>
      </c>
      <c r="AA1215" s="1">
        <f t="shared" si="41"/>
        <v>0</v>
      </c>
    </row>
    <row r="1216" spans="1:27" ht="35.25" customHeight="1">
      <c r="A1216" s="119"/>
      <c r="B1216" s="134" t="s">
        <v>57</v>
      </c>
      <c r="C1216" s="122"/>
      <c r="D1216" s="122"/>
      <c r="E1216" s="123" t="s">
        <v>17218</v>
      </c>
      <c r="F1216" s="124"/>
      <c r="G1216" s="124"/>
      <c r="H1216" s="124"/>
      <c r="I1216" s="253"/>
      <c r="J1216" s="129"/>
      <c r="K1216" s="128"/>
      <c r="L1216" s="129"/>
      <c r="M1216" s="128"/>
      <c r="N1216" s="127"/>
      <c r="O1216" s="127"/>
      <c r="P1216" s="127"/>
      <c r="Q1216" s="131"/>
      <c r="R1216" s="131"/>
      <c r="S1216" s="132"/>
      <c r="T1216" s="136"/>
      <c r="U1216" s="254"/>
      <c r="V1216" s="254"/>
      <c r="W1216" s="133" t="e">
        <f>VLOOKUP(TRIM(X1216),X10:Y88,2,FALSE)</f>
        <v>#N/A</v>
      </c>
      <c r="X1216" s="11" t="str">
        <f t="shared" si="42"/>
        <v/>
      </c>
      <c r="AA1216" s="1">
        <f t="shared" si="41"/>
        <v>0</v>
      </c>
    </row>
    <row r="1217" spans="1:27" ht="35.25" customHeight="1">
      <c r="A1217" s="119"/>
      <c r="B1217" s="134" t="s">
        <v>57</v>
      </c>
      <c r="C1217" s="122"/>
      <c r="D1217" s="122"/>
      <c r="E1217" s="123" t="s">
        <v>17219</v>
      </c>
      <c r="F1217" s="124"/>
      <c r="G1217" s="124"/>
      <c r="H1217" s="124"/>
      <c r="I1217" s="253"/>
      <c r="J1217" s="129"/>
      <c r="K1217" s="128"/>
      <c r="L1217" s="129"/>
      <c r="M1217" s="128"/>
      <c r="N1217" s="127"/>
      <c r="O1217" s="127"/>
      <c r="P1217" s="127"/>
      <c r="Q1217" s="131"/>
      <c r="R1217" s="131"/>
      <c r="S1217" s="132"/>
      <c r="T1217" s="136"/>
      <c r="U1217" s="254"/>
      <c r="V1217" s="254"/>
      <c r="W1217" s="133" t="e">
        <f>VLOOKUP(TRIM(X1217),X10:Y88,2,FALSE)</f>
        <v>#N/A</v>
      </c>
      <c r="X1217" s="11" t="str">
        <f t="shared" si="42"/>
        <v/>
      </c>
      <c r="AA1217" s="1">
        <f t="shared" si="41"/>
        <v>0</v>
      </c>
    </row>
    <row r="1218" spans="1:27" ht="35.25" customHeight="1">
      <c r="A1218" s="119"/>
      <c r="B1218" s="134" t="s">
        <v>57</v>
      </c>
      <c r="C1218" s="122"/>
      <c r="D1218" s="122"/>
      <c r="E1218" s="123" t="s">
        <v>17220</v>
      </c>
      <c r="F1218" s="124"/>
      <c r="G1218" s="124"/>
      <c r="H1218" s="124"/>
      <c r="I1218" s="253"/>
      <c r="J1218" s="129"/>
      <c r="K1218" s="128"/>
      <c r="L1218" s="129"/>
      <c r="M1218" s="128"/>
      <c r="N1218" s="127"/>
      <c r="O1218" s="127"/>
      <c r="P1218" s="127"/>
      <c r="Q1218" s="131"/>
      <c r="R1218" s="131"/>
      <c r="S1218" s="132"/>
      <c r="T1218" s="136"/>
      <c r="U1218" s="254"/>
      <c r="V1218" s="254"/>
      <c r="W1218" s="133" t="e">
        <f>VLOOKUP(TRIM(X1218),X10:Y88,2,FALSE)</f>
        <v>#N/A</v>
      </c>
      <c r="X1218" s="11" t="str">
        <f t="shared" si="42"/>
        <v/>
      </c>
      <c r="AA1218" s="1">
        <f t="shared" si="41"/>
        <v>0</v>
      </c>
    </row>
    <row r="1219" spans="1:27" ht="35.25" customHeight="1">
      <c r="A1219" s="119"/>
      <c r="B1219" s="134" t="s">
        <v>57</v>
      </c>
      <c r="C1219" s="122"/>
      <c r="D1219" s="122"/>
      <c r="E1219" s="123" t="s">
        <v>17221</v>
      </c>
      <c r="F1219" s="124"/>
      <c r="G1219" s="124"/>
      <c r="H1219" s="124"/>
      <c r="I1219" s="253"/>
      <c r="J1219" s="129"/>
      <c r="K1219" s="128"/>
      <c r="L1219" s="129"/>
      <c r="M1219" s="128"/>
      <c r="N1219" s="127"/>
      <c r="O1219" s="127"/>
      <c r="P1219" s="127"/>
      <c r="Q1219" s="131"/>
      <c r="R1219" s="131"/>
      <c r="S1219" s="132"/>
      <c r="T1219" s="136"/>
      <c r="U1219" s="254"/>
      <c r="V1219" s="254"/>
      <c r="W1219" s="133" t="e">
        <f>VLOOKUP(TRIM(X1219),X10:Y88,2,FALSE)</f>
        <v>#N/A</v>
      </c>
      <c r="X1219" s="11" t="str">
        <f t="shared" si="42"/>
        <v/>
      </c>
      <c r="AA1219" s="1">
        <f t="shared" si="41"/>
        <v>0</v>
      </c>
    </row>
    <row r="1220" spans="1:27" ht="35.25" customHeight="1">
      <c r="A1220" s="119"/>
      <c r="B1220" s="134" t="s">
        <v>57</v>
      </c>
      <c r="C1220" s="122"/>
      <c r="D1220" s="122"/>
      <c r="E1220" s="123" t="s">
        <v>17222</v>
      </c>
      <c r="F1220" s="124"/>
      <c r="G1220" s="124"/>
      <c r="H1220" s="124"/>
      <c r="I1220" s="253"/>
      <c r="J1220" s="129"/>
      <c r="K1220" s="128"/>
      <c r="L1220" s="129"/>
      <c r="M1220" s="128"/>
      <c r="N1220" s="127"/>
      <c r="O1220" s="127"/>
      <c r="P1220" s="127"/>
      <c r="Q1220" s="131"/>
      <c r="R1220" s="131"/>
      <c r="S1220" s="132"/>
      <c r="T1220" s="136"/>
      <c r="U1220" s="254"/>
      <c r="V1220" s="254"/>
      <c r="W1220" s="133" t="e">
        <f>VLOOKUP(TRIM(X1220),X10:Y88,2,FALSE)</f>
        <v>#N/A</v>
      </c>
      <c r="X1220" s="11" t="str">
        <f t="shared" si="42"/>
        <v/>
      </c>
      <c r="AA1220" s="1">
        <f t="shared" si="41"/>
        <v>0</v>
      </c>
    </row>
    <row r="1221" spans="1:27" ht="35.25" customHeight="1">
      <c r="A1221" s="119"/>
      <c r="B1221" s="134" t="s">
        <v>57</v>
      </c>
      <c r="C1221" s="122"/>
      <c r="D1221" s="122"/>
      <c r="E1221" s="123" t="s">
        <v>17223</v>
      </c>
      <c r="F1221" s="124"/>
      <c r="G1221" s="124"/>
      <c r="H1221" s="124"/>
      <c r="I1221" s="253"/>
      <c r="J1221" s="129"/>
      <c r="K1221" s="128"/>
      <c r="L1221" s="129"/>
      <c r="M1221" s="128"/>
      <c r="N1221" s="127"/>
      <c r="O1221" s="127"/>
      <c r="P1221" s="127"/>
      <c r="Q1221" s="131"/>
      <c r="R1221" s="131"/>
      <c r="S1221" s="132"/>
      <c r="T1221" s="136"/>
      <c r="U1221" s="254"/>
      <c r="V1221" s="254"/>
      <c r="W1221" s="133" t="e">
        <f>VLOOKUP(TRIM(X1221),X10:Y88,2,FALSE)</f>
        <v>#N/A</v>
      </c>
      <c r="X1221" s="11" t="str">
        <f t="shared" si="42"/>
        <v/>
      </c>
      <c r="AA1221" s="1">
        <f t="shared" si="41"/>
        <v>0</v>
      </c>
    </row>
    <row r="1222" spans="1:27" ht="35.25" customHeight="1">
      <c r="A1222" s="119"/>
      <c r="B1222" s="134" t="s">
        <v>57</v>
      </c>
      <c r="C1222" s="122"/>
      <c r="D1222" s="122"/>
      <c r="E1222" s="123" t="s">
        <v>17224</v>
      </c>
      <c r="F1222" s="124"/>
      <c r="G1222" s="124"/>
      <c r="H1222" s="124"/>
      <c r="I1222" s="253"/>
      <c r="J1222" s="129"/>
      <c r="K1222" s="128"/>
      <c r="L1222" s="129"/>
      <c r="M1222" s="128"/>
      <c r="N1222" s="127"/>
      <c r="O1222" s="127"/>
      <c r="P1222" s="127"/>
      <c r="Q1222" s="131"/>
      <c r="R1222" s="131"/>
      <c r="S1222" s="132"/>
      <c r="T1222" s="136"/>
      <c r="U1222" s="254"/>
      <c r="V1222" s="254"/>
      <c r="W1222" s="133" t="e">
        <f>VLOOKUP(TRIM(X1222),X10:Y88,2,FALSE)</f>
        <v>#N/A</v>
      </c>
      <c r="X1222" s="11" t="str">
        <f t="shared" si="42"/>
        <v/>
      </c>
      <c r="AA1222" s="1">
        <f t="shared" si="41"/>
        <v>0</v>
      </c>
    </row>
    <row r="1223" spans="1:27" ht="35.25" customHeight="1">
      <c r="A1223" s="119"/>
      <c r="B1223" s="134" t="s">
        <v>57</v>
      </c>
      <c r="C1223" s="122"/>
      <c r="D1223" s="122"/>
      <c r="E1223" s="123" t="s">
        <v>17225</v>
      </c>
      <c r="F1223" s="124"/>
      <c r="G1223" s="124"/>
      <c r="H1223" s="124"/>
      <c r="I1223" s="253"/>
      <c r="J1223" s="129"/>
      <c r="K1223" s="128"/>
      <c r="L1223" s="129"/>
      <c r="M1223" s="128"/>
      <c r="N1223" s="127"/>
      <c r="O1223" s="127"/>
      <c r="P1223" s="127"/>
      <c r="Q1223" s="131"/>
      <c r="R1223" s="131"/>
      <c r="S1223" s="132"/>
      <c r="T1223" s="136"/>
      <c r="U1223" s="254"/>
      <c r="V1223" s="254"/>
      <c r="W1223" s="133" t="e">
        <f>VLOOKUP(TRIM(X1223),X10:Y88,2,FALSE)</f>
        <v>#N/A</v>
      </c>
      <c r="X1223" s="11" t="str">
        <f t="shared" si="42"/>
        <v/>
      </c>
      <c r="AA1223" s="1">
        <f t="shared" si="41"/>
        <v>0</v>
      </c>
    </row>
    <row r="1224" spans="1:27" ht="35.25" customHeight="1">
      <c r="A1224" s="119"/>
      <c r="B1224" s="134" t="s">
        <v>57</v>
      </c>
      <c r="C1224" s="122"/>
      <c r="D1224" s="122"/>
      <c r="E1224" s="123" t="s">
        <v>17226</v>
      </c>
      <c r="F1224" s="124"/>
      <c r="G1224" s="124"/>
      <c r="H1224" s="124"/>
      <c r="I1224" s="253"/>
      <c r="J1224" s="129"/>
      <c r="K1224" s="128"/>
      <c r="L1224" s="129"/>
      <c r="M1224" s="128"/>
      <c r="N1224" s="127"/>
      <c r="O1224" s="127"/>
      <c r="P1224" s="127"/>
      <c r="Q1224" s="131"/>
      <c r="R1224" s="131"/>
      <c r="S1224" s="132"/>
      <c r="T1224" s="136"/>
      <c r="U1224" s="254"/>
      <c r="V1224" s="254"/>
      <c r="W1224" s="133" t="e">
        <f>VLOOKUP(TRIM(X1224),X10:Y88,2,FALSE)</f>
        <v>#N/A</v>
      </c>
      <c r="X1224" s="11" t="str">
        <f t="shared" si="42"/>
        <v/>
      </c>
      <c r="AA1224" s="1">
        <f t="shared" si="41"/>
        <v>0</v>
      </c>
    </row>
    <row r="1225" spans="1:27" ht="35.25" customHeight="1">
      <c r="A1225" s="119"/>
      <c r="B1225" s="134" t="s">
        <v>57</v>
      </c>
      <c r="C1225" s="122"/>
      <c r="D1225" s="122"/>
      <c r="E1225" s="123" t="s">
        <v>17227</v>
      </c>
      <c r="F1225" s="124"/>
      <c r="G1225" s="124"/>
      <c r="H1225" s="124"/>
      <c r="I1225" s="253"/>
      <c r="J1225" s="129"/>
      <c r="K1225" s="128"/>
      <c r="L1225" s="129"/>
      <c r="M1225" s="128"/>
      <c r="N1225" s="127"/>
      <c r="O1225" s="127"/>
      <c r="P1225" s="127"/>
      <c r="Q1225" s="131"/>
      <c r="R1225" s="131"/>
      <c r="S1225" s="132"/>
      <c r="T1225" s="136"/>
      <c r="U1225" s="254"/>
      <c r="V1225" s="254"/>
      <c r="W1225" s="133" t="e">
        <f>VLOOKUP(TRIM(X1225),X10:Y88,2,FALSE)</f>
        <v>#N/A</v>
      </c>
      <c r="X1225" s="11" t="str">
        <f t="shared" si="42"/>
        <v/>
      </c>
      <c r="AA1225" s="1">
        <f t="shared" si="41"/>
        <v>0</v>
      </c>
    </row>
    <row r="1226" spans="1:27" ht="35.25" customHeight="1">
      <c r="A1226" s="119"/>
      <c r="B1226" s="134" t="s">
        <v>57</v>
      </c>
      <c r="C1226" s="122"/>
      <c r="D1226" s="122"/>
      <c r="E1226" s="123" t="s">
        <v>17228</v>
      </c>
      <c r="F1226" s="124"/>
      <c r="G1226" s="124"/>
      <c r="H1226" s="124"/>
      <c r="I1226" s="253"/>
      <c r="J1226" s="129"/>
      <c r="K1226" s="128"/>
      <c r="L1226" s="129"/>
      <c r="M1226" s="128"/>
      <c r="N1226" s="127"/>
      <c r="O1226" s="127"/>
      <c r="P1226" s="127"/>
      <c r="Q1226" s="131"/>
      <c r="R1226" s="131"/>
      <c r="S1226" s="132"/>
      <c r="T1226" s="136"/>
      <c r="U1226" s="254"/>
      <c r="V1226" s="254"/>
      <c r="W1226" s="133" t="e">
        <f>VLOOKUP(TRIM(X1226),X10:Y88,2,FALSE)</f>
        <v>#N/A</v>
      </c>
      <c r="X1226" s="11" t="str">
        <f t="shared" si="42"/>
        <v/>
      </c>
      <c r="AA1226" s="1">
        <f t="shared" si="41"/>
        <v>0</v>
      </c>
    </row>
    <row r="1227" spans="1:27" ht="35.25" customHeight="1">
      <c r="A1227" s="119"/>
      <c r="B1227" s="134" t="s">
        <v>57</v>
      </c>
      <c r="C1227" s="122"/>
      <c r="D1227" s="122"/>
      <c r="E1227" s="123" t="s">
        <v>17229</v>
      </c>
      <c r="F1227" s="124"/>
      <c r="G1227" s="124"/>
      <c r="H1227" s="124"/>
      <c r="I1227" s="253"/>
      <c r="J1227" s="129"/>
      <c r="K1227" s="128"/>
      <c r="L1227" s="129"/>
      <c r="M1227" s="128"/>
      <c r="N1227" s="127"/>
      <c r="O1227" s="127"/>
      <c r="P1227" s="127"/>
      <c r="Q1227" s="131"/>
      <c r="R1227" s="131"/>
      <c r="S1227" s="132"/>
      <c r="T1227" s="136"/>
      <c r="U1227" s="254"/>
      <c r="V1227" s="254"/>
      <c r="W1227" s="133" t="e">
        <f>VLOOKUP(TRIM(X1227),X10:Y88,2,FALSE)</f>
        <v>#N/A</v>
      </c>
      <c r="X1227" s="11" t="str">
        <f t="shared" si="42"/>
        <v/>
      </c>
      <c r="AA1227" s="1">
        <f t="shared" si="41"/>
        <v>0</v>
      </c>
    </row>
    <row r="1228" spans="1:27" ht="35.25" customHeight="1">
      <c r="A1228" s="119"/>
      <c r="B1228" s="134" t="s">
        <v>57</v>
      </c>
      <c r="C1228" s="122"/>
      <c r="D1228" s="122"/>
      <c r="E1228" s="123" t="s">
        <v>17230</v>
      </c>
      <c r="F1228" s="124"/>
      <c r="G1228" s="124"/>
      <c r="H1228" s="124"/>
      <c r="I1228" s="253"/>
      <c r="J1228" s="129"/>
      <c r="K1228" s="128"/>
      <c r="L1228" s="129"/>
      <c r="M1228" s="128"/>
      <c r="N1228" s="127"/>
      <c r="O1228" s="127"/>
      <c r="P1228" s="127"/>
      <c r="Q1228" s="131"/>
      <c r="R1228" s="131"/>
      <c r="S1228" s="132"/>
      <c r="T1228" s="136"/>
      <c r="U1228" s="254"/>
      <c r="V1228" s="254"/>
      <c r="W1228" s="133" t="e">
        <f>VLOOKUP(TRIM(X1228),X10:Y88,2,FALSE)</f>
        <v>#N/A</v>
      </c>
      <c r="X1228" s="11" t="str">
        <f t="shared" si="42"/>
        <v/>
      </c>
      <c r="AA1228" s="1">
        <f t="shared" si="41"/>
        <v>0</v>
      </c>
    </row>
    <row r="1229" spans="1:27" ht="35.25" customHeight="1">
      <c r="A1229" s="119"/>
      <c r="B1229" s="134" t="s">
        <v>57</v>
      </c>
      <c r="C1229" s="122"/>
      <c r="D1229" s="122"/>
      <c r="E1229" s="123" t="s">
        <v>17231</v>
      </c>
      <c r="F1229" s="124"/>
      <c r="G1229" s="124"/>
      <c r="H1229" s="124"/>
      <c r="I1229" s="253"/>
      <c r="J1229" s="129"/>
      <c r="K1229" s="128"/>
      <c r="L1229" s="129"/>
      <c r="M1229" s="128"/>
      <c r="N1229" s="127"/>
      <c r="O1229" s="127"/>
      <c r="P1229" s="127"/>
      <c r="Q1229" s="131"/>
      <c r="R1229" s="131"/>
      <c r="S1229" s="132"/>
      <c r="T1229" s="136"/>
      <c r="U1229" s="254"/>
      <c r="V1229" s="254"/>
      <c r="W1229" s="133" t="e">
        <f>VLOOKUP(TRIM(X1229),X10:Y88,2,FALSE)</f>
        <v>#N/A</v>
      </c>
      <c r="X1229" s="11" t="str">
        <f t="shared" si="42"/>
        <v/>
      </c>
      <c r="AA1229" s="1">
        <f t="shared" si="41"/>
        <v>0</v>
      </c>
    </row>
    <row r="1230" spans="1:27" ht="35.25" customHeight="1">
      <c r="A1230" s="119"/>
      <c r="B1230" s="134" t="s">
        <v>57</v>
      </c>
      <c r="C1230" s="122"/>
      <c r="D1230" s="122"/>
      <c r="E1230" s="123" t="s">
        <v>17232</v>
      </c>
      <c r="F1230" s="124"/>
      <c r="G1230" s="124"/>
      <c r="H1230" s="124"/>
      <c r="I1230" s="253"/>
      <c r="J1230" s="129"/>
      <c r="K1230" s="128"/>
      <c r="L1230" s="129"/>
      <c r="M1230" s="128"/>
      <c r="N1230" s="127"/>
      <c r="O1230" s="127"/>
      <c r="P1230" s="127"/>
      <c r="Q1230" s="131"/>
      <c r="R1230" s="131"/>
      <c r="S1230" s="132"/>
      <c r="T1230" s="136"/>
      <c r="U1230" s="254"/>
      <c r="V1230" s="254"/>
      <c r="W1230" s="133" t="e">
        <f>VLOOKUP(TRIM(X1230),X10:Y88,2,FALSE)</f>
        <v>#N/A</v>
      </c>
      <c r="X1230" s="11" t="str">
        <f t="shared" si="42"/>
        <v/>
      </c>
      <c r="AA1230" s="1">
        <f t="shared" si="41"/>
        <v>0</v>
      </c>
    </row>
    <row r="1231" spans="1:27" ht="35.25" customHeight="1">
      <c r="A1231" s="119"/>
      <c r="B1231" s="134" t="s">
        <v>57</v>
      </c>
      <c r="C1231" s="122"/>
      <c r="D1231" s="122"/>
      <c r="E1231" s="123" t="s">
        <v>17233</v>
      </c>
      <c r="F1231" s="124"/>
      <c r="G1231" s="124"/>
      <c r="H1231" s="124"/>
      <c r="I1231" s="253"/>
      <c r="J1231" s="127"/>
      <c r="K1231" s="255"/>
      <c r="L1231" s="127"/>
      <c r="M1231" s="255"/>
      <c r="N1231" s="127"/>
      <c r="O1231" s="127"/>
      <c r="P1231" s="127"/>
      <c r="Q1231" s="131"/>
      <c r="R1231" s="131"/>
      <c r="S1231" s="132"/>
      <c r="T1231" s="136"/>
      <c r="U1231" s="254"/>
      <c r="V1231" s="254"/>
      <c r="W1231" s="133" t="e">
        <f>VLOOKUP(TRIM(X1231),X10:Y88,2,FALSE)</f>
        <v>#N/A</v>
      </c>
      <c r="X1231" s="11" t="str">
        <f t="shared" si="42"/>
        <v/>
      </c>
      <c r="AA1231" s="1">
        <f t="shared" si="41"/>
        <v>0</v>
      </c>
    </row>
    <row r="1232" spans="1:27" ht="35.25" customHeight="1">
      <c r="A1232" s="119"/>
      <c r="B1232" s="134" t="s">
        <v>57</v>
      </c>
      <c r="C1232" s="122"/>
      <c r="D1232" s="122"/>
      <c r="E1232" s="123" t="s">
        <v>17234</v>
      </c>
      <c r="F1232" s="124"/>
      <c r="G1232" s="124"/>
      <c r="H1232" s="124"/>
      <c r="I1232" s="253"/>
      <c r="J1232" s="129"/>
      <c r="K1232" s="128"/>
      <c r="L1232" s="129"/>
      <c r="M1232" s="128"/>
      <c r="N1232" s="127"/>
      <c r="O1232" s="127"/>
      <c r="P1232" s="127"/>
      <c r="Q1232" s="131"/>
      <c r="R1232" s="131"/>
      <c r="S1232" s="132"/>
      <c r="T1232" s="136"/>
      <c r="U1232" s="254"/>
      <c r="V1232" s="254"/>
      <c r="W1232" s="133" t="e">
        <f>VLOOKUP(TRIM(X1232),X10:Y88,2,FALSE)</f>
        <v>#N/A</v>
      </c>
      <c r="X1232" s="11" t="str">
        <f t="shared" si="42"/>
        <v/>
      </c>
      <c r="AA1232" s="1">
        <f t="shared" si="41"/>
        <v>0</v>
      </c>
    </row>
    <row r="1233" spans="1:27" ht="35.25" customHeight="1">
      <c r="A1233" s="119"/>
      <c r="B1233" s="134" t="s">
        <v>57</v>
      </c>
      <c r="C1233" s="122"/>
      <c r="D1233" s="122"/>
      <c r="E1233" s="123" t="s">
        <v>17235</v>
      </c>
      <c r="F1233" s="124"/>
      <c r="G1233" s="124"/>
      <c r="H1233" s="124"/>
      <c r="I1233" s="253"/>
      <c r="J1233" s="129"/>
      <c r="K1233" s="128"/>
      <c r="L1233" s="129"/>
      <c r="M1233" s="128"/>
      <c r="N1233" s="127"/>
      <c r="O1233" s="127"/>
      <c r="P1233" s="127"/>
      <c r="Q1233" s="131"/>
      <c r="R1233" s="131"/>
      <c r="S1233" s="132"/>
      <c r="T1233" s="136"/>
      <c r="U1233" s="254"/>
      <c r="V1233" s="254"/>
      <c r="W1233" s="133" t="e">
        <f>VLOOKUP(TRIM(X1233),X10:Y88,2,FALSE)</f>
        <v>#N/A</v>
      </c>
      <c r="X1233" s="11" t="str">
        <f t="shared" si="42"/>
        <v/>
      </c>
      <c r="AA1233" s="1">
        <f t="shared" si="41"/>
        <v>0</v>
      </c>
    </row>
    <row r="1234" spans="1:27" ht="35.25" customHeight="1">
      <c r="A1234" s="119"/>
      <c r="B1234" s="134" t="s">
        <v>57</v>
      </c>
      <c r="C1234" s="122"/>
      <c r="D1234" s="122"/>
      <c r="E1234" s="123" t="s">
        <v>17236</v>
      </c>
      <c r="F1234" s="124"/>
      <c r="G1234" s="124"/>
      <c r="H1234" s="124"/>
      <c r="I1234" s="253"/>
      <c r="J1234" s="129"/>
      <c r="K1234" s="128"/>
      <c r="L1234" s="129"/>
      <c r="M1234" s="128"/>
      <c r="N1234" s="127"/>
      <c r="O1234" s="127"/>
      <c r="P1234" s="127"/>
      <c r="Q1234" s="131"/>
      <c r="R1234" s="131"/>
      <c r="S1234" s="132"/>
      <c r="T1234" s="136"/>
      <c r="U1234" s="254"/>
      <c r="V1234" s="254"/>
      <c r="W1234" s="133" t="e">
        <f>VLOOKUP(TRIM(X1234),X10:Y88,2,FALSE)</f>
        <v>#N/A</v>
      </c>
      <c r="X1234" s="11" t="str">
        <f t="shared" si="42"/>
        <v/>
      </c>
      <c r="AA1234" s="1">
        <f t="shared" si="41"/>
        <v>0</v>
      </c>
    </row>
    <row r="1235" spans="1:27" ht="35.25" customHeight="1">
      <c r="A1235" s="119"/>
      <c r="B1235" s="134" t="s">
        <v>57</v>
      </c>
      <c r="C1235" s="122"/>
      <c r="D1235" s="122"/>
      <c r="E1235" s="123" t="s">
        <v>17237</v>
      </c>
      <c r="F1235" s="124"/>
      <c r="G1235" s="124"/>
      <c r="H1235" s="124"/>
      <c r="I1235" s="253"/>
      <c r="J1235" s="129"/>
      <c r="K1235" s="128"/>
      <c r="L1235" s="129"/>
      <c r="M1235" s="128"/>
      <c r="N1235" s="127"/>
      <c r="O1235" s="127"/>
      <c r="P1235" s="127"/>
      <c r="Q1235" s="131"/>
      <c r="R1235" s="131"/>
      <c r="S1235" s="132"/>
      <c r="T1235" s="136"/>
      <c r="U1235" s="254"/>
      <c r="V1235" s="254"/>
      <c r="W1235" s="133" t="e">
        <f>VLOOKUP(TRIM(X1235),X10:Y88,2,FALSE)</f>
        <v>#N/A</v>
      </c>
      <c r="X1235" s="11" t="str">
        <f t="shared" si="42"/>
        <v/>
      </c>
      <c r="AA1235" s="1">
        <f t="shared" si="41"/>
        <v>0</v>
      </c>
    </row>
    <row r="1236" spans="1:27" ht="35.25" customHeight="1">
      <c r="A1236" s="119"/>
      <c r="B1236" s="134" t="s">
        <v>57</v>
      </c>
      <c r="C1236" s="122"/>
      <c r="D1236" s="122"/>
      <c r="E1236" s="123" t="s">
        <v>17238</v>
      </c>
      <c r="F1236" s="124"/>
      <c r="G1236" s="124"/>
      <c r="H1236" s="124"/>
      <c r="I1236" s="253"/>
      <c r="J1236" s="129"/>
      <c r="K1236" s="128"/>
      <c r="L1236" s="129"/>
      <c r="M1236" s="128"/>
      <c r="N1236" s="127"/>
      <c r="O1236" s="127"/>
      <c r="P1236" s="127"/>
      <c r="Q1236" s="131"/>
      <c r="R1236" s="131"/>
      <c r="S1236" s="132"/>
      <c r="T1236" s="136"/>
      <c r="U1236" s="254"/>
      <c r="V1236" s="254"/>
      <c r="W1236" s="133" t="e">
        <f>VLOOKUP(TRIM(X1236),X10:Y88,2,FALSE)</f>
        <v>#N/A</v>
      </c>
      <c r="X1236" s="11" t="str">
        <f t="shared" si="42"/>
        <v/>
      </c>
      <c r="AA1236" s="1">
        <f t="shared" si="41"/>
        <v>0</v>
      </c>
    </row>
    <row r="1237" spans="1:27" ht="35.25" customHeight="1">
      <c r="A1237" s="119"/>
      <c r="B1237" s="134" t="s">
        <v>57</v>
      </c>
      <c r="C1237" s="122"/>
      <c r="D1237" s="122"/>
      <c r="E1237" s="123" t="s">
        <v>17239</v>
      </c>
      <c r="F1237" s="124"/>
      <c r="G1237" s="124"/>
      <c r="H1237" s="124"/>
      <c r="I1237" s="253"/>
      <c r="J1237" s="129"/>
      <c r="K1237" s="128"/>
      <c r="L1237" s="129"/>
      <c r="M1237" s="128"/>
      <c r="N1237" s="127"/>
      <c r="O1237" s="127"/>
      <c r="P1237" s="127"/>
      <c r="Q1237" s="131"/>
      <c r="R1237" s="131"/>
      <c r="S1237" s="132"/>
      <c r="T1237" s="136"/>
      <c r="U1237" s="254"/>
      <c r="V1237" s="254"/>
      <c r="W1237" s="133" t="e">
        <f>VLOOKUP(TRIM(X1237),X10:Y88,2,FALSE)</f>
        <v>#N/A</v>
      </c>
      <c r="X1237" s="11" t="str">
        <f t="shared" si="42"/>
        <v/>
      </c>
      <c r="AA1237" s="1">
        <f t="shared" si="41"/>
        <v>0</v>
      </c>
    </row>
    <row r="1238" spans="1:27" ht="35.25" customHeight="1">
      <c r="A1238" s="119"/>
      <c r="B1238" s="134" t="s">
        <v>57</v>
      </c>
      <c r="C1238" s="122"/>
      <c r="D1238" s="122"/>
      <c r="E1238" s="123" t="s">
        <v>17240</v>
      </c>
      <c r="F1238" s="124"/>
      <c r="G1238" s="124"/>
      <c r="H1238" s="124"/>
      <c r="I1238" s="253"/>
      <c r="J1238" s="129"/>
      <c r="K1238" s="128"/>
      <c r="L1238" s="129"/>
      <c r="M1238" s="128"/>
      <c r="N1238" s="127"/>
      <c r="O1238" s="127"/>
      <c r="P1238" s="127"/>
      <c r="Q1238" s="131"/>
      <c r="R1238" s="131"/>
      <c r="S1238" s="132"/>
      <c r="T1238" s="136"/>
      <c r="U1238" s="254"/>
      <c r="V1238" s="254"/>
      <c r="W1238" s="133" t="e">
        <f>VLOOKUP(TRIM(X1238),X10:Y88,2,FALSE)</f>
        <v>#N/A</v>
      </c>
      <c r="X1238" s="11" t="str">
        <f t="shared" si="42"/>
        <v/>
      </c>
      <c r="AA1238" s="1">
        <f t="shared" si="41"/>
        <v>0</v>
      </c>
    </row>
    <row r="1239" spans="1:27" ht="35.25" customHeight="1">
      <c r="A1239" s="119"/>
      <c r="B1239" s="134" t="s">
        <v>57</v>
      </c>
      <c r="C1239" s="122"/>
      <c r="D1239" s="122"/>
      <c r="E1239" s="123" t="s">
        <v>17241</v>
      </c>
      <c r="F1239" s="124"/>
      <c r="G1239" s="124"/>
      <c r="H1239" s="124"/>
      <c r="I1239" s="253"/>
      <c r="J1239" s="129"/>
      <c r="K1239" s="128"/>
      <c r="L1239" s="129"/>
      <c r="M1239" s="128"/>
      <c r="N1239" s="127"/>
      <c r="O1239" s="127"/>
      <c r="P1239" s="127"/>
      <c r="Q1239" s="131"/>
      <c r="R1239" s="131"/>
      <c r="S1239" s="132"/>
      <c r="T1239" s="136"/>
      <c r="U1239" s="254"/>
      <c r="V1239" s="254"/>
      <c r="W1239" s="133" t="e">
        <f>VLOOKUP(TRIM(X1239),X10:Y88,2,FALSE)</f>
        <v>#N/A</v>
      </c>
      <c r="X1239" s="11" t="str">
        <f t="shared" si="42"/>
        <v/>
      </c>
      <c r="AA1239" s="1">
        <f t="shared" si="41"/>
        <v>0</v>
      </c>
    </row>
    <row r="1240" spans="1:27" ht="35.25" customHeight="1">
      <c r="A1240" s="119"/>
      <c r="B1240" s="134" t="s">
        <v>57</v>
      </c>
      <c r="C1240" s="122"/>
      <c r="D1240" s="122"/>
      <c r="E1240" s="123" t="s">
        <v>17242</v>
      </c>
      <c r="F1240" s="124"/>
      <c r="G1240" s="124"/>
      <c r="H1240" s="124"/>
      <c r="I1240" s="253"/>
      <c r="J1240" s="129"/>
      <c r="K1240" s="128"/>
      <c r="L1240" s="129"/>
      <c r="M1240" s="128"/>
      <c r="N1240" s="127"/>
      <c r="O1240" s="127"/>
      <c r="P1240" s="127"/>
      <c r="Q1240" s="131"/>
      <c r="R1240" s="131"/>
      <c r="S1240" s="132"/>
      <c r="T1240" s="136"/>
      <c r="U1240" s="254"/>
      <c r="V1240" s="254"/>
      <c r="W1240" s="133" t="e">
        <f>VLOOKUP(TRIM(X1240),X10:Y88,2,FALSE)</f>
        <v>#N/A</v>
      </c>
      <c r="X1240" s="11" t="str">
        <f t="shared" si="42"/>
        <v/>
      </c>
      <c r="AA1240" s="1">
        <f t="shared" si="41"/>
        <v>0</v>
      </c>
    </row>
    <row r="1241" spans="1:27" ht="35.25" customHeight="1">
      <c r="A1241" s="119"/>
      <c r="B1241" s="134" t="s">
        <v>57</v>
      </c>
      <c r="C1241" s="122"/>
      <c r="D1241" s="122"/>
      <c r="E1241" s="123" t="s">
        <v>17243</v>
      </c>
      <c r="F1241" s="124"/>
      <c r="G1241" s="124"/>
      <c r="H1241" s="124"/>
      <c r="I1241" s="253"/>
      <c r="J1241" s="127"/>
      <c r="K1241" s="255"/>
      <c r="L1241" s="127"/>
      <c r="M1241" s="255"/>
      <c r="N1241" s="127"/>
      <c r="O1241" s="127"/>
      <c r="P1241" s="127"/>
      <c r="Q1241" s="131"/>
      <c r="R1241" s="131"/>
      <c r="S1241" s="132"/>
      <c r="T1241" s="136"/>
      <c r="U1241" s="254"/>
      <c r="V1241" s="254"/>
      <c r="W1241" s="133" t="e">
        <f>VLOOKUP(TRIM(X1241),X10:Y88,2,FALSE)</f>
        <v>#N/A</v>
      </c>
      <c r="X1241" s="11" t="str">
        <f t="shared" si="42"/>
        <v/>
      </c>
      <c r="AA1241" s="1">
        <f t="shared" ref="AA1241:AA1304" si="43">LEN(I1241)</f>
        <v>0</v>
      </c>
    </row>
    <row r="1242" spans="1:27" ht="35.25" customHeight="1">
      <c r="A1242" s="119"/>
      <c r="B1242" s="134" t="s">
        <v>57</v>
      </c>
      <c r="C1242" s="122"/>
      <c r="D1242" s="122"/>
      <c r="E1242" s="123" t="s">
        <v>17244</v>
      </c>
      <c r="F1242" s="124"/>
      <c r="G1242" s="124"/>
      <c r="H1242" s="124"/>
      <c r="I1242" s="253"/>
      <c r="J1242" s="127"/>
      <c r="K1242" s="255"/>
      <c r="L1242" s="127"/>
      <c r="M1242" s="255"/>
      <c r="N1242" s="127"/>
      <c r="O1242" s="127"/>
      <c r="P1242" s="127"/>
      <c r="Q1242" s="131"/>
      <c r="R1242" s="131"/>
      <c r="S1242" s="132"/>
      <c r="T1242" s="136"/>
      <c r="U1242" s="254"/>
      <c r="V1242" s="254"/>
      <c r="W1242" s="133" t="e">
        <f>VLOOKUP(TRIM(X1242),X10:Y88,2,FALSE)</f>
        <v>#N/A</v>
      </c>
      <c r="X1242" s="11" t="str">
        <f t="shared" si="42"/>
        <v/>
      </c>
      <c r="AA1242" s="1">
        <f t="shared" si="43"/>
        <v>0</v>
      </c>
    </row>
    <row r="1243" spans="1:27" ht="35.25" customHeight="1">
      <c r="A1243" s="119"/>
      <c r="B1243" s="134" t="s">
        <v>57</v>
      </c>
      <c r="C1243" s="122"/>
      <c r="D1243" s="122"/>
      <c r="E1243" s="123" t="s">
        <v>17245</v>
      </c>
      <c r="F1243" s="124"/>
      <c r="G1243" s="124"/>
      <c r="H1243" s="124"/>
      <c r="I1243" s="253"/>
      <c r="J1243" s="129"/>
      <c r="K1243" s="128"/>
      <c r="L1243" s="129"/>
      <c r="M1243" s="128"/>
      <c r="N1243" s="127"/>
      <c r="O1243" s="127"/>
      <c r="P1243" s="127"/>
      <c r="Q1243" s="131"/>
      <c r="R1243" s="131"/>
      <c r="S1243" s="132"/>
      <c r="T1243" s="136"/>
      <c r="U1243" s="254"/>
      <c r="V1243" s="254"/>
      <c r="W1243" s="133" t="e">
        <f>VLOOKUP(TRIM(X1243),X10:Y88,2,FALSE)</f>
        <v>#N/A</v>
      </c>
      <c r="X1243" s="11" t="str">
        <f t="shared" si="42"/>
        <v/>
      </c>
      <c r="AA1243" s="1">
        <f t="shared" si="43"/>
        <v>0</v>
      </c>
    </row>
    <row r="1244" spans="1:27" ht="35.25" customHeight="1">
      <c r="A1244" s="119"/>
      <c r="B1244" s="134" t="s">
        <v>57</v>
      </c>
      <c r="C1244" s="122"/>
      <c r="D1244" s="122"/>
      <c r="E1244" s="123" t="s">
        <v>17246</v>
      </c>
      <c r="F1244" s="124"/>
      <c r="G1244" s="124"/>
      <c r="H1244" s="124"/>
      <c r="I1244" s="253"/>
      <c r="J1244" s="129"/>
      <c r="K1244" s="128"/>
      <c r="L1244" s="129"/>
      <c r="M1244" s="128"/>
      <c r="N1244" s="127"/>
      <c r="O1244" s="127"/>
      <c r="P1244" s="127"/>
      <c r="Q1244" s="131"/>
      <c r="R1244" s="131"/>
      <c r="S1244" s="132"/>
      <c r="T1244" s="136"/>
      <c r="U1244" s="254"/>
      <c r="V1244" s="254"/>
      <c r="W1244" s="133" t="e">
        <f>VLOOKUP(TRIM(X1244),X10:Y88,2,FALSE)</f>
        <v>#N/A</v>
      </c>
      <c r="X1244" s="11" t="str">
        <f t="shared" si="42"/>
        <v/>
      </c>
      <c r="AA1244" s="1">
        <f t="shared" si="43"/>
        <v>0</v>
      </c>
    </row>
    <row r="1245" spans="1:27" ht="35.25" customHeight="1">
      <c r="A1245" s="119"/>
      <c r="B1245" s="134" t="s">
        <v>57</v>
      </c>
      <c r="C1245" s="122"/>
      <c r="D1245" s="122"/>
      <c r="E1245" s="123" t="s">
        <v>17247</v>
      </c>
      <c r="F1245" s="124"/>
      <c r="G1245" s="124"/>
      <c r="H1245" s="124"/>
      <c r="I1245" s="253"/>
      <c r="J1245" s="129"/>
      <c r="K1245" s="128"/>
      <c r="L1245" s="129"/>
      <c r="M1245" s="128"/>
      <c r="N1245" s="127"/>
      <c r="O1245" s="127"/>
      <c r="P1245" s="127"/>
      <c r="Q1245" s="131"/>
      <c r="R1245" s="131"/>
      <c r="S1245" s="132"/>
      <c r="T1245" s="136"/>
      <c r="U1245" s="254"/>
      <c r="V1245" s="254"/>
      <c r="W1245" s="133" t="e">
        <f>VLOOKUP(TRIM(X1245),X10:Y88,2,FALSE)</f>
        <v>#N/A</v>
      </c>
      <c r="X1245" s="11" t="str">
        <f t="shared" si="42"/>
        <v/>
      </c>
      <c r="AA1245" s="1">
        <f t="shared" si="43"/>
        <v>0</v>
      </c>
    </row>
    <row r="1246" spans="1:27" ht="35.25" customHeight="1">
      <c r="A1246" s="119"/>
      <c r="B1246" s="134" t="s">
        <v>57</v>
      </c>
      <c r="C1246" s="122"/>
      <c r="D1246" s="122"/>
      <c r="E1246" s="123" t="s">
        <v>17248</v>
      </c>
      <c r="F1246" s="124"/>
      <c r="G1246" s="124"/>
      <c r="H1246" s="124"/>
      <c r="I1246" s="253"/>
      <c r="J1246" s="129"/>
      <c r="K1246" s="128"/>
      <c r="L1246" s="129"/>
      <c r="M1246" s="128"/>
      <c r="N1246" s="127"/>
      <c r="O1246" s="127"/>
      <c r="P1246" s="127"/>
      <c r="Q1246" s="131"/>
      <c r="R1246" s="131"/>
      <c r="S1246" s="132"/>
      <c r="T1246" s="136"/>
      <c r="U1246" s="254"/>
      <c r="V1246" s="254"/>
      <c r="W1246" s="133" t="e">
        <f>VLOOKUP(TRIM(X1246),X10:Y88,2,FALSE)</f>
        <v>#N/A</v>
      </c>
      <c r="X1246" s="11" t="str">
        <f t="shared" si="42"/>
        <v/>
      </c>
      <c r="AA1246" s="1">
        <f t="shared" si="43"/>
        <v>0</v>
      </c>
    </row>
    <row r="1247" spans="1:27" ht="35.25" customHeight="1">
      <c r="A1247" s="119"/>
      <c r="B1247" s="134" t="s">
        <v>57</v>
      </c>
      <c r="C1247" s="122"/>
      <c r="D1247" s="122"/>
      <c r="E1247" s="123" t="s">
        <v>17249</v>
      </c>
      <c r="F1247" s="124"/>
      <c r="G1247" s="124"/>
      <c r="H1247" s="124"/>
      <c r="I1247" s="253"/>
      <c r="J1247" s="129"/>
      <c r="K1247" s="128"/>
      <c r="L1247" s="129"/>
      <c r="M1247" s="128"/>
      <c r="N1247" s="127"/>
      <c r="O1247" s="127"/>
      <c r="P1247" s="127"/>
      <c r="Q1247" s="131"/>
      <c r="R1247" s="131"/>
      <c r="S1247" s="132"/>
      <c r="T1247" s="136"/>
      <c r="U1247" s="254"/>
      <c r="V1247" s="254"/>
      <c r="W1247" s="133" t="e">
        <f>VLOOKUP(TRIM(X1247),X10:Y88,2,FALSE)</f>
        <v>#N/A</v>
      </c>
      <c r="X1247" s="11" t="str">
        <f t="shared" si="42"/>
        <v/>
      </c>
      <c r="AA1247" s="1">
        <f t="shared" si="43"/>
        <v>0</v>
      </c>
    </row>
    <row r="1248" spans="1:27" ht="35.25" customHeight="1">
      <c r="A1248" s="119"/>
      <c r="B1248" s="134" t="s">
        <v>57</v>
      </c>
      <c r="C1248" s="122"/>
      <c r="D1248" s="122"/>
      <c r="E1248" s="123" t="s">
        <v>17250</v>
      </c>
      <c r="F1248" s="124"/>
      <c r="G1248" s="124"/>
      <c r="H1248" s="124"/>
      <c r="I1248" s="253"/>
      <c r="J1248" s="127"/>
      <c r="K1248" s="255"/>
      <c r="L1248" s="127"/>
      <c r="M1248" s="255"/>
      <c r="N1248" s="127"/>
      <c r="O1248" s="127"/>
      <c r="P1248" s="127"/>
      <c r="Q1248" s="131"/>
      <c r="R1248" s="131"/>
      <c r="S1248" s="132"/>
      <c r="T1248" s="136"/>
      <c r="U1248" s="254"/>
      <c r="V1248" s="254"/>
      <c r="W1248" s="133" t="e">
        <f>VLOOKUP(TRIM(X1248),X10:Y88,2,FALSE)</f>
        <v>#N/A</v>
      </c>
      <c r="X1248" s="11" t="str">
        <f t="shared" si="42"/>
        <v/>
      </c>
      <c r="AA1248" s="1">
        <f t="shared" si="43"/>
        <v>0</v>
      </c>
    </row>
    <row r="1249" spans="1:27" ht="35.25" customHeight="1">
      <c r="A1249" s="119"/>
      <c r="B1249" s="134" t="s">
        <v>57</v>
      </c>
      <c r="C1249" s="122"/>
      <c r="D1249" s="122"/>
      <c r="E1249" s="123" t="s">
        <v>17251</v>
      </c>
      <c r="F1249" s="124"/>
      <c r="G1249" s="124"/>
      <c r="H1249" s="124"/>
      <c r="I1249" s="253"/>
      <c r="J1249" s="129"/>
      <c r="K1249" s="128"/>
      <c r="L1249" s="129"/>
      <c r="M1249" s="128"/>
      <c r="N1249" s="127"/>
      <c r="O1249" s="127"/>
      <c r="P1249" s="127"/>
      <c r="Q1249" s="131"/>
      <c r="R1249" s="131"/>
      <c r="S1249" s="132"/>
      <c r="T1249" s="136"/>
      <c r="U1249" s="254"/>
      <c r="V1249" s="254"/>
      <c r="W1249" s="133" t="e">
        <f>VLOOKUP(TRIM(X1249),X10:Y88,2,FALSE)</f>
        <v>#N/A</v>
      </c>
      <c r="X1249" s="11" t="str">
        <f t="shared" si="42"/>
        <v/>
      </c>
      <c r="AA1249" s="1">
        <f t="shared" si="43"/>
        <v>0</v>
      </c>
    </row>
    <row r="1250" spans="1:27" ht="35.25" customHeight="1">
      <c r="A1250" s="119"/>
      <c r="B1250" s="134" t="s">
        <v>57</v>
      </c>
      <c r="C1250" s="122"/>
      <c r="D1250" s="122"/>
      <c r="E1250" s="123" t="s">
        <v>17252</v>
      </c>
      <c r="F1250" s="124"/>
      <c r="G1250" s="124"/>
      <c r="H1250" s="124"/>
      <c r="I1250" s="253"/>
      <c r="J1250" s="129"/>
      <c r="K1250" s="128"/>
      <c r="L1250" s="129"/>
      <c r="M1250" s="128"/>
      <c r="N1250" s="127"/>
      <c r="O1250" s="127"/>
      <c r="P1250" s="127"/>
      <c r="Q1250" s="131"/>
      <c r="R1250" s="131"/>
      <c r="S1250" s="132"/>
      <c r="T1250" s="136"/>
      <c r="U1250" s="254"/>
      <c r="V1250" s="254"/>
      <c r="W1250" s="133" t="e">
        <f>VLOOKUP(TRIM(X1250),X10:Y88,2,FALSE)</f>
        <v>#N/A</v>
      </c>
      <c r="X1250" s="11" t="str">
        <f t="shared" si="42"/>
        <v/>
      </c>
      <c r="AA1250" s="1">
        <f t="shared" si="43"/>
        <v>0</v>
      </c>
    </row>
    <row r="1251" spans="1:27" ht="35.25" customHeight="1">
      <c r="A1251" s="119"/>
      <c r="B1251" s="134" t="s">
        <v>57</v>
      </c>
      <c r="C1251" s="122"/>
      <c r="D1251" s="122"/>
      <c r="E1251" s="123" t="s">
        <v>17253</v>
      </c>
      <c r="F1251" s="124"/>
      <c r="G1251" s="124"/>
      <c r="H1251" s="124"/>
      <c r="I1251" s="253"/>
      <c r="J1251" s="129"/>
      <c r="K1251" s="128"/>
      <c r="L1251" s="129"/>
      <c r="M1251" s="128"/>
      <c r="N1251" s="127"/>
      <c r="O1251" s="127"/>
      <c r="P1251" s="127"/>
      <c r="Q1251" s="131"/>
      <c r="R1251" s="131"/>
      <c r="S1251" s="132"/>
      <c r="T1251" s="136"/>
      <c r="U1251" s="254"/>
      <c r="V1251" s="254"/>
      <c r="W1251" s="133" t="e">
        <f>VLOOKUP(TRIM(X1251),X10:Y88,2,FALSE)</f>
        <v>#N/A</v>
      </c>
      <c r="X1251" s="11" t="str">
        <f t="shared" si="42"/>
        <v/>
      </c>
      <c r="AA1251" s="1">
        <f t="shared" si="43"/>
        <v>0</v>
      </c>
    </row>
    <row r="1252" spans="1:27" ht="35.25" customHeight="1">
      <c r="A1252" s="119"/>
      <c r="B1252" s="134" t="s">
        <v>57</v>
      </c>
      <c r="C1252" s="122"/>
      <c r="D1252" s="122"/>
      <c r="E1252" s="123" t="s">
        <v>17254</v>
      </c>
      <c r="F1252" s="124"/>
      <c r="G1252" s="124"/>
      <c r="H1252" s="124"/>
      <c r="I1252" s="253"/>
      <c r="J1252" s="129"/>
      <c r="K1252" s="128"/>
      <c r="L1252" s="129"/>
      <c r="M1252" s="128"/>
      <c r="N1252" s="127"/>
      <c r="O1252" s="127"/>
      <c r="P1252" s="127"/>
      <c r="Q1252" s="131"/>
      <c r="R1252" s="131"/>
      <c r="S1252" s="132"/>
      <c r="T1252" s="136"/>
      <c r="U1252" s="254"/>
      <c r="V1252" s="254"/>
      <c r="W1252" s="133" t="e">
        <f>VLOOKUP(TRIM(X1252),X10:Y88,2,FALSE)</f>
        <v>#N/A</v>
      </c>
      <c r="X1252" s="11" t="str">
        <f t="shared" si="42"/>
        <v/>
      </c>
      <c r="AA1252" s="1">
        <f t="shared" si="43"/>
        <v>0</v>
      </c>
    </row>
    <row r="1253" spans="1:27" ht="35.25" customHeight="1">
      <c r="A1253" s="119"/>
      <c r="B1253" s="134" t="s">
        <v>57</v>
      </c>
      <c r="C1253" s="122"/>
      <c r="D1253" s="122"/>
      <c r="E1253" s="123" t="s">
        <v>17255</v>
      </c>
      <c r="F1253" s="124"/>
      <c r="G1253" s="124"/>
      <c r="H1253" s="124"/>
      <c r="I1253" s="253"/>
      <c r="J1253" s="129"/>
      <c r="K1253" s="128"/>
      <c r="L1253" s="129"/>
      <c r="M1253" s="128"/>
      <c r="N1253" s="127"/>
      <c r="O1253" s="127"/>
      <c r="P1253" s="127"/>
      <c r="Q1253" s="131"/>
      <c r="R1253" s="131"/>
      <c r="S1253" s="132"/>
      <c r="T1253" s="136"/>
      <c r="U1253" s="254"/>
      <c r="V1253" s="254"/>
      <c r="W1253" s="133" t="e">
        <f>VLOOKUP(TRIM(X1253),X10:Y88,2,FALSE)</f>
        <v>#N/A</v>
      </c>
      <c r="X1253" s="11" t="str">
        <f t="shared" si="42"/>
        <v/>
      </c>
      <c r="AA1253" s="1">
        <f t="shared" si="43"/>
        <v>0</v>
      </c>
    </row>
    <row r="1254" spans="1:27" ht="35.25" customHeight="1">
      <c r="A1254" s="119"/>
      <c r="B1254" s="134" t="s">
        <v>57</v>
      </c>
      <c r="C1254" s="122"/>
      <c r="D1254" s="122"/>
      <c r="E1254" s="123" t="s">
        <v>17256</v>
      </c>
      <c r="F1254" s="124"/>
      <c r="G1254" s="124"/>
      <c r="H1254" s="124"/>
      <c r="I1254" s="253"/>
      <c r="J1254" s="127"/>
      <c r="K1254" s="255"/>
      <c r="L1254" s="127"/>
      <c r="M1254" s="255"/>
      <c r="N1254" s="127"/>
      <c r="O1254" s="127"/>
      <c r="P1254" s="127"/>
      <c r="Q1254" s="131"/>
      <c r="R1254" s="131"/>
      <c r="S1254" s="132"/>
      <c r="T1254" s="136"/>
      <c r="U1254" s="254"/>
      <c r="V1254" s="254"/>
      <c r="W1254" s="133" t="e">
        <f>VLOOKUP(TRIM(X1254),X10:Y88,2,FALSE)</f>
        <v>#N/A</v>
      </c>
      <c r="X1254" s="11" t="str">
        <f t="shared" si="42"/>
        <v/>
      </c>
      <c r="AA1254" s="1">
        <f t="shared" si="43"/>
        <v>0</v>
      </c>
    </row>
    <row r="1255" spans="1:27" ht="35.25" customHeight="1">
      <c r="A1255" s="119"/>
      <c r="B1255" s="134" t="s">
        <v>57</v>
      </c>
      <c r="C1255" s="122"/>
      <c r="D1255" s="122"/>
      <c r="E1255" s="123" t="s">
        <v>17257</v>
      </c>
      <c r="F1255" s="124"/>
      <c r="G1255" s="124"/>
      <c r="H1255" s="124"/>
      <c r="I1255" s="253"/>
      <c r="J1255" s="129"/>
      <c r="K1255" s="128"/>
      <c r="L1255" s="129"/>
      <c r="M1255" s="128"/>
      <c r="N1255" s="127"/>
      <c r="O1255" s="127"/>
      <c r="P1255" s="127"/>
      <c r="Q1255" s="131"/>
      <c r="R1255" s="131"/>
      <c r="S1255" s="132"/>
      <c r="T1255" s="136"/>
      <c r="U1255" s="254"/>
      <c r="V1255" s="254"/>
      <c r="W1255" s="133" t="e">
        <f>VLOOKUP(TRIM(X1255),X10:Y88,2,FALSE)</f>
        <v>#N/A</v>
      </c>
      <c r="X1255" s="11" t="str">
        <f t="shared" si="42"/>
        <v/>
      </c>
      <c r="AA1255" s="1">
        <f t="shared" si="43"/>
        <v>0</v>
      </c>
    </row>
    <row r="1256" spans="1:27" ht="35.25" customHeight="1">
      <c r="A1256" s="119"/>
      <c r="B1256" s="134" t="s">
        <v>57</v>
      </c>
      <c r="C1256" s="122"/>
      <c r="D1256" s="122"/>
      <c r="E1256" s="123" t="s">
        <v>17258</v>
      </c>
      <c r="F1256" s="124"/>
      <c r="G1256" s="124"/>
      <c r="H1256" s="124"/>
      <c r="I1256" s="253"/>
      <c r="J1256" s="129"/>
      <c r="K1256" s="128"/>
      <c r="L1256" s="129"/>
      <c r="M1256" s="128"/>
      <c r="N1256" s="127"/>
      <c r="O1256" s="127"/>
      <c r="P1256" s="127"/>
      <c r="Q1256" s="131"/>
      <c r="R1256" s="131"/>
      <c r="S1256" s="132"/>
      <c r="T1256" s="136"/>
      <c r="U1256" s="254"/>
      <c r="V1256" s="254"/>
      <c r="W1256" s="133" t="e">
        <f>VLOOKUP(TRIM(X1256),X10:Y88,2,FALSE)</f>
        <v>#N/A</v>
      </c>
      <c r="X1256" s="11" t="str">
        <f t="shared" si="42"/>
        <v/>
      </c>
      <c r="AA1256" s="1">
        <f t="shared" si="43"/>
        <v>0</v>
      </c>
    </row>
    <row r="1257" spans="1:27" ht="35.25" customHeight="1">
      <c r="A1257" s="119"/>
      <c r="B1257" s="134" t="s">
        <v>57</v>
      </c>
      <c r="C1257" s="122"/>
      <c r="D1257" s="122"/>
      <c r="E1257" s="123" t="s">
        <v>17259</v>
      </c>
      <c r="F1257" s="124"/>
      <c r="G1257" s="124"/>
      <c r="H1257" s="124"/>
      <c r="I1257" s="253"/>
      <c r="J1257" s="129"/>
      <c r="K1257" s="128"/>
      <c r="L1257" s="129"/>
      <c r="M1257" s="128"/>
      <c r="N1257" s="127"/>
      <c r="O1257" s="127"/>
      <c r="P1257" s="127"/>
      <c r="Q1257" s="131"/>
      <c r="R1257" s="131"/>
      <c r="S1257" s="132"/>
      <c r="T1257" s="136"/>
      <c r="U1257" s="254"/>
      <c r="V1257" s="254"/>
      <c r="W1257" s="133" t="e">
        <f>VLOOKUP(TRIM(X1257),X10:Y88,2,FALSE)</f>
        <v>#N/A</v>
      </c>
      <c r="X1257" s="11" t="str">
        <f t="shared" si="42"/>
        <v/>
      </c>
      <c r="AA1257" s="1">
        <f t="shared" si="43"/>
        <v>0</v>
      </c>
    </row>
    <row r="1258" spans="1:27" ht="35.25" customHeight="1">
      <c r="A1258" s="119"/>
      <c r="B1258" s="134" t="s">
        <v>57</v>
      </c>
      <c r="C1258" s="122"/>
      <c r="D1258" s="122"/>
      <c r="E1258" s="123" t="s">
        <v>17260</v>
      </c>
      <c r="F1258" s="124"/>
      <c r="G1258" s="124"/>
      <c r="H1258" s="124"/>
      <c r="I1258" s="253"/>
      <c r="J1258" s="129"/>
      <c r="K1258" s="128"/>
      <c r="L1258" s="129"/>
      <c r="M1258" s="128"/>
      <c r="N1258" s="127"/>
      <c r="O1258" s="127"/>
      <c r="P1258" s="127"/>
      <c r="Q1258" s="131"/>
      <c r="R1258" s="131"/>
      <c r="S1258" s="132"/>
      <c r="T1258" s="136"/>
      <c r="U1258" s="254"/>
      <c r="V1258" s="254"/>
      <c r="W1258" s="133" t="e">
        <f>VLOOKUP(TRIM(X1258),X10:Y88,2,FALSE)</f>
        <v>#N/A</v>
      </c>
      <c r="X1258" s="11" t="str">
        <f t="shared" si="42"/>
        <v/>
      </c>
      <c r="AA1258" s="1">
        <f t="shared" si="43"/>
        <v>0</v>
      </c>
    </row>
    <row r="1259" spans="1:27" ht="35.25" customHeight="1">
      <c r="A1259" s="119"/>
      <c r="B1259" s="134" t="s">
        <v>57</v>
      </c>
      <c r="C1259" s="122"/>
      <c r="D1259" s="122"/>
      <c r="E1259" s="123" t="s">
        <v>17261</v>
      </c>
      <c r="F1259" s="124"/>
      <c r="G1259" s="124"/>
      <c r="H1259" s="124"/>
      <c r="I1259" s="253"/>
      <c r="J1259" s="129"/>
      <c r="K1259" s="128"/>
      <c r="L1259" s="129"/>
      <c r="M1259" s="128"/>
      <c r="N1259" s="127"/>
      <c r="O1259" s="127"/>
      <c r="P1259" s="127"/>
      <c r="Q1259" s="131"/>
      <c r="R1259" s="131"/>
      <c r="S1259" s="132"/>
      <c r="T1259" s="136"/>
      <c r="U1259" s="254"/>
      <c r="V1259" s="254"/>
      <c r="W1259" s="133" t="e">
        <f>VLOOKUP(TRIM(X1259),X10:Y88,2,FALSE)</f>
        <v>#N/A</v>
      </c>
      <c r="X1259" s="11" t="str">
        <f t="shared" si="42"/>
        <v/>
      </c>
      <c r="AA1259" s="1">
        <f t="shared" si="43"/>
        <v>0</v>
      </c>
    </row>
    <row r="1260" spans="1:27" ht="35.25" customHeight="1">
      <c r="A1260" s="119"/>
      <c r="B1260" s="134" t="s">
        <v>57</v>
      </c>
      <c r="C1260" s="122"/>
      <c r="D1260" s="122"/>
      <c r="E1260" s="123" t="s">
        <v>17262</v>
      </c>
      <c r="F1260" s="124"/>
      <c r="G1260" s="124"/>
      <c r="H1260" s="124"/>
      <c r="I1260" s="253"/>
      <c r="J1260" s="129"/>
      <c r="K1260" s="128"/>
      <c r="L1260" s="129"/>
      <c r="M1260" s="128"/>
      <c r="N1260" s="127"/>
      <c r="O1260" s="127"/>
      <c r="P1260" s="127"/>
      <c r="Q1260" s="131"/>
      <c r="R1260" s="131"/>
      <c r="S1260" s="132"/>
      <c r="T1260" s="136"/>
      <c r="U1260" s="254"/>
      <c r="V1260" s="254"/>
      <c r="W1260" s="133" t="e">
        <f>VLOOKUP(TRIM(X1260),X10:Y88,2,FALSE)</f>
        <v>#N/A</v>
      </c>
      <c r="X1260" s="11" t="str">
        <f t="shared" ref="X1260:X1267" si="44">IF(ISNONTEXT(D1260),"" &amp; D1260 &amp;"",T(D1260))</f>
        <v/>
      </c>
      <c r="AA1260" s="1">
        <f t="shared" si="43"/>
        <v>0</v>
      </c>
    </row>
    <row r="1261" spans="1:27" ht="35.25" customHeight="1">
      <c r="A1261" s="119"/>
      <c r="B1261" s="134" t="s">
        <v>57</v>
      </c>
      <c r="C1261" s="122"/>
      <c r="D1261" s="122"/>
      <c r="E1261" s="123" t="s">
        <v>17263</v>
      </c>
      <c r="F1261" s="124"/>
      <c r="G1261" s="124"/>
      <c r="H1261" s="124"/>
      <c r="I1261" s="253"/>
      <c r="J1261" s="129"/>
      <c r="K1261" s="128"/>
      <c r="L1261" s="129"/>
      <c r="M1261" s="128"/>
      <c r="N1261" s="127"/>
      <c r="O1261" s="127"/>
      <c r="P1261" s="127"/>
      <c r="Q1261" s="131"/>
      <c r="R1261" s="131"/>
      <c r="S1261" s="132"/>
      <c r="T1261" s="136"/>
      <c r="U1261" s="254"/>
      <c r="V1261" s="254"/>
      <c r="W1261" s="133" t="e">
        <f>VLOOKUP(TRIM(X1261),X10:Y88,2,FALSE)</f>
        <v>#N/A</v>
      </c>
      <c r="X1261" s="11" t="str">
        <f t="shared" si="44"/>
        <v/>
      </c>
      <c r="AA1261" s="1">
        <f t="shared" si="43"/>
        <v>0</v>
      </c>
    </row>
    <row r="1262" spans="1:27" ht="35.25" customHeight="1">
      <c r="A1262" s="119"/>
      <c r="B1262" s="134" t="s">
        <v>57</v>
      </c>
      <c r="C1262" s="122"/>
      <c r="D1262" s="122"/>
      <c r="E1262" s="123" t="s">
        <v>17264</v>
      </c>
      <c r="F1262" s="124"/>
      <c r="G1262" s="124"/>
      <c r="H1262" s="124"/>
      <c r="I1262" s="253"/>
      <c r="J1262" s="129"/>
      <c r="K1262" s="128"/>
      <c r="L1262" s="129"/>
      <c r="M1262" s="128"/>
      <c r="N1262" s="127"/>
      <c r="O1262" s="127"/>
      <c r="P1262" s="127"/>
      <c r="Q1262" s="131"/>
      <c r="R1262" s="131"/>
      <c r="S1262" s="132"/>
      <c r="T1262" s="136"/>
      <c r="U1262" s="254"/>
      <c r="V1262" s="254"/>
      <c r="W1262" s="133" t="e">
        <f>VLOOKUP(TRIM(X1262),X10:Y88,2,FALSE)</f>
        <v>#N/A</v>
      </c>
      <c r="X1262" s="11" t="str">
        <f t="shared" si="44"/>
        <v/>
      </c>
      <c r="AA1262" s="1">
        <f t="shared" si="43"/>
        <v>0</v>
      </c>
    </row>
    <row r="1263" spans="1:27" ht="35.25" customHeight="1">
      <c r="A1263" s="119"/>
      <c r="B1263" s="134" t="s">
        <v>57</v>
      </c>
      <c r="C1263" s="122"/>
      <c r="D1263" s="122"/>
      <c r="E1263" s="123" t="s">
        <v>17265</v>
      </c>
      <c r="F1263" s="124"/>
      <c r="G1263" s="124"/>
      <c r="H1263" s="124"/>
      <c r="I1263" s="253"/>
      <c r="J1263" s="129"/>
      <c r="K1263" s="128"/>
      <c r="L1263" s="129"/>
      <c r="M1263" s="128"/>
      <c r="N1263" s="127"/>
      <c r="O1263" s="127"/>
      <c r="P1263" s="127"/>
      <c r="Q1263" s="131"/>
      <c r="R1263" s="131"/>
      <c r="S1263" s="132"/>
      <c r="T1263" s="136"/>
      <c r="U1263" s="254"/>
      <c r="V1263" s="254"/>
      <c r="W1263" s="133" t="e">
        <f>VLOOKUP(TRIM(X1263),X10:Y88,2,FALSE)</f>
        <v>#N/A</v>
      </c>
      <c r="X1263" s="11" t="str">
        <f t="shared" si="44"/>
        <v/>
      </c>
      <c r="AA1263" s="1">
        <f t="shared" si="43"/>
        <v>0</v>
      </c>
    </row>
    <row r="1264" spans="1:27" ht="35.25" customHeight="1">
      <c r="A1264" s="119"/>
      <c r="B1264" s="134" t="s">
        <v>57</v>
      </c>
      <c r="C1264" s="122"/>
      <c r="D1264" s="122"/>
      <c r="E1264" s="123" t="s">
        <v>17266</v>
      </c>
      <c r="F1264" s="124"/>
      <c r="G1264" s="124"/>
      <c r="H1264" s="124"/>
      <c r="I1264" s="253"/>
      <c r="J1264" s="129"/>
      <c r="K1264" s="128"/>
      <c r="L1264" s="129"/>
      <c r="M1264" s="128"/>
      <c r="N1264" s="127"/>
      <c r="O1264" s="127"/>
      <c r="P1264" s="127"/>
      <c r="Q1264" s="131"/>
      <c r="R1264" s="131"/>
      <c r="S1264" s="132"/>
      <c r="T1264" s="136"/>
      <c r="U1264" s="254"/>
      <c r="V1264" s="254"/>
      <c r="W1264" s="133" t="e">
        <f>VLOOKUP(TRIM(X1264),X10:Y88,2,FALSE)</f>
        <v>#N/A</v>
      </c>
      <c r="X1264" s="11" t="str">
        <f t="shared" si="44"/>
        <v/>
      </c>
      <c r="AA1264" s="1">
        <f t="shared" si="43"/>
        <v>0</v>
      </c>
    </row>
    <row r="1265" spans="1:27" ht="35.25" customHeight="1">
      <c r="A1265" s="119"/>
      <c r="B1265" s="134" t="s">
        <v>57</v>
      </c>
      <c r="C1265" s="122"/>
      <c r="D1265" s="122"/>
      <c r="E1265" s="123" t="s">
        <v>17267</v>
      </c>
      <c r="F1265" s="124"/>
      <c r="G1265" s="124"/>
      <c r="H1265" s="124"/>
      <c r="I1265" s="253"/>
      <c r="J1265" s="129"/>
      <c r="K1265" s="128"/>
      <c r="L1265" s="129"/>
      <c r="M1265" s="128"/>
      <c r="N1265" s="127"/>
      <c r="O1265" s="127"/>
      <c r="P1265" s="127"/>
      <c r="Q1265" s="131"/>
      <c r="R1265" s="131"/>
      <c r="S1265" s="132"/>
      <c r="T1265" s="136"/>
      <c r="U1265" s="254"/>
      <c r="V1265" s="254"/>
      <c r="W1265" s="133" t="e">
        <f>VLOOKUP(TRIM(X1265),X10:Y88,2,FALSE)</f>
        <v>#N/A</v>
      </c>
      <c r="X1265" s="11" t="str">
        <f t="shared" si="44"/>
        <v/>
      </c>
      <c r="AA1265" s="1">
        <f t="shared" si="43"/>
        <v>0</v>
      </c>
    </row>
    <row r="1266" spans="1:27" ht="35.25" customHeight="1">
      <c r="A1266" s="119"/>
      <c r="B1266" s="134" t="s">
        <v>57</v>
      </c>
      <c r="C1266" s="122"/>
      <c r="D1266" s="122"/>
      <c r="E1266" s="123" t="s">
        <v>17268</v>
      </c>
      <c r="F1266" s="124"/>
      <c r="G1266" s="124"/>
      <c r="H1266" s="124"/>
      <c r="I1266" s="253"/>
      <c r="J1266" s="129"/>
      <c r="K1266" s="128"/>
      <c r="L1266" s="129"/>
      <c r="M1266" s="128"/>
      <c r="N1266" s="127"/>
      <c r="O1266" s="127"/>
      <c r="P1266" s="127"/>
      <c r="Q1266" s="131"/>
      <c r="R1266" s="131"/>
      <c r="S1266" s="132"/>
      <c r="T1266" s="136"/>
      <c r="U1266" s="254"/>
      <c r="V1266" s="254"/>
      <c r="W1266" s="133" t="e">
        <f>VLOOKUP(TRIM(X1266),X10:Y88,2,FALSE)</f>
        <v>#N/A</v>
      </c>
      <c r="X1266" s="11" t="str">
        <f t="shared" si="44"/>
        <v/>
      </c>
      <c r="AA1266" s="1">
        <f t="shared" si="43"/>
        <v>0</v>
      </c>
    </row>
    <row r="1267" spans="1:27" ht="35.25" customHeight="1">
      <c r="A1267" s="119"/>
      <c r="B1267" s="134" t="s">
        <v>57</v>
      </c>
      <c r="C1267" s="122"/>
      <c r="D1267" s="122"/>
      <c r="E1267" s="123" t="s">
        <v>17269</v>
      </c>
      <c r="F1267" s="124"/>
      <c r="G1267" s="124"/>
      <c r="H1267" s="124"/>
      <c r="I1267" s="253"/>
      <c r="J1267" s="129"/>
      <c r="K1267" s="128"/>
      <c r="L1267" s="129"/>
      <c r="M1267" s="128"/>
      <c r="N1267" s="127"/>
      <c r="O1267" s="127"/>
      <c r="P1267" s="127"/>
      <c r="Q1267" s="131"/>
      <c r="R1267" s="131"/>
      <c r="S1267" s="132"/>
      <c r="T1267" s="136"/>
      <c r="U1267" s="254"/>
      <c r="V1267" s="254"/>
      <c r="W1267" s="133" t="e">
        <f>VLOOKUP(TRIM(X1267),X10:Y88,2,FALSE)</f>
        <v>#N/A</v>
      </c>
      <c r="X1267" s="11" t="str">
        <f t="shared" si="44"/>
        <v/>
      </c>
      <c r="AA1267" s="1">
        <f t="shared" si="43"/>
        <v>0</v>
      </c>
    </row>
    <row r="1268" spans="1:27" ht="35.25" customHeight="1">
      <c r="A1268" s="119"/>
      <c r="B1268" s="134" t="s">
        <v>57</v>
      </c>
      <c r="C1268" s="122"/>
      <c r="D1268" s="122"/>
      <c r="E1268" s="123" t="s">
        <v>17270</v>
      </c>
      <c r="F1268" s="124"/>
      <c r="G1268" s="124"/>
      <c r="H1268" s="124"/>
      <c r="I1268" s="253"/>
      <c r="J1268" s="129"/>
      <c r="K1268" s="128"/>
      <c r="L1268" s="129"/>
      <c r="M1268" s="128"/>
      <c r="N1268" s="127"/>
      <c r="O1268" s="127"/>
      <c r="P1268" s="127"/>
      <c r="Q1268" s="131"/>
      <c r="R1268" s="131"/>
      <c r="S1268" s="132"/>
      <c r="T1268" s="136"/>
      <c r="U1268" s="254"/>
      <c r="V1268" s="254"/>
      <c r="W1268" s="133" t="e">
        <f>VLOOKUP(TRIM(X1268),X10:Y88,2,FALSE)</f>
        <v>#N/A</v>
      </c>
      <c r="X1268" s="11" t="str">
        <f t="shared" ref="X1268:X1296" si="45">IF(ISNONTEXT(D1268),"" &amp; D1268 &amp;"",T(D1268))</f>
        <v/>
      </c>
      <c r="AA1268" s="1">
        <f t="shared" si="43"/>
        <v>0</v>
      </c>
    </row>
    <row r="1269" spans="1:27" ht="35.25" customHeight="1">
      <c r="A1269" s="119"/>
      <c r="B1269" s="134" t="s">
        <v>57</v>
      </c>
      <c r="C1269" s="122"/>
      <c r="D1269" s="122"/>
      <c r="E1269" s="123" t="s">
        <v>17271</v>
      </c>
      <c r="F1269" s="124"/>
      <c r="G1269" s="124"/>
      <c r="H1269" s="124"/>
      <c r="I1269" s="253"/>
      <c r="J1269" s="129"/>
      <c r="K1269" s="128"/>
      <c r="L1269" s="129"/>
      <c r="M1269" s="128"/>
      <c r="N1269" s="127"/>
      <c r="O1269" s="127"/>
      <c r="P1269" s="127"/>
      <c r="Q1269" s="131"/>
      <c r="R1269" s="131"/>
      <c r="S1269" s="132"/>
      <c r="T1269" s="136"/>
      <c r="U1269" s="254"/>
      <c r="V1269" s="254"/>
      <c r="W1269" s="133" t="e">
        <f>VLOOKUP(TRIM(X1269),X10:Y88,2,FALSE)</f>
        <v>#N/A</v>
      </c>
      <c r="X1269" s="11" t="str">
        <f t="shared" si="45"/>
        <v/>
      </c>
      <c r="AA1269" s="1">
        <f t="shared" si="43"/>
        <v>0</v>
      </c>
    </row>
    <row r="1270" spans="1:27" ht="35.25" customHeight="1">
      <c r="A1270" s="119"/>
      <c r="B1270" s="134" t="s">
        <v>57</v>
      </c>
      <c r="C1270" s="122"/>
      <c r="D1270" s="122"/>
      <c r="E1270" s="123" t="s">
        <v>17272</v>
      </c>
      <c r="F1270" s="124"/>
      <c r="G1270" s="124"/>
      <c r="H1270" s="124"/>
      <c r="I1270" s="253"/>
      <c r="J1270" s="129"/>
      <c r="K1270" s="128"/>
      <c r="L1270" s="129"/>
      <c r="M1270" s="128"/>
      <c r="N1270" s="127"/>
      <c r="O1270" s="127"/>
      <c r="P1270" s="127"/>
      <c r="Q1270" s="131"/>
      <c r="R1270" s="131"/>
      <c r="S1270" s="132"/>
      <c r="T1270" s="136"/>
      <c r="U1270" s="254"/>
      <c r="V1270" s="254"/>
      <c r="W1270" s="133" t="e">
        <f>VLOOKUP(TRIM(X1270),X10:Y88,2,FALSE)</f>
        <v>#N/A</v>
      </c>
      <c r="X1270" s="11" t="str">
        <f t="shared" si="45"/>
        <v/>
      </c>
      <c r="AA1270" s="1">
        <f t="shared" si="43"/>
        <v>0</v>
      </c>
    </row>
    <row r="1271" spans="1:27" ht="35.25" customHeight="1">
      <c r="A1271" s="119"/>
      <c r="B1271" s="134" t="s">
        <v>57</v>
      </c>
      <c r="C1271" s="122"/>
      <c r="D1271" s="122"/>
      <c r="E1271" s="123" t="s">
        <v>17273</v>
      </c>
      <c r="F1271" s="124"/>
      <c r="G1271" s="124"/>
      <c r="H1271" s="124"/>
      <c r="I1271" s="253"/>
      <c r="J1271" s="129"/>
      <c r="K1271" s="128"/>
      <c r="L1271" s="129"/>
      <c r="M1271" s="128"/>
      <c r="N1271" s="127"/>
      <c r="O1271" s="127"/>
      <c r="P1271" s="127"/>
      <c r="Q1271" s="131"/>
      <c r="R1271" s="131"/>
      <c r="S1271" s="132"/>
      <c r="T1271" s="136"/>
      <c r="U1271" s="254"/>
      <c r="V1271" s="254"/>
      <c r="W1271" s="133" t="e">
        <f>VLOOKUP(TRIM(X1271),X10:Y88,2,FALSE)</f>
        <v>#N/A</v>
      </c>
      <c r="X1271" s="11" t="str">
        <f t="shared" si="45"/>
        <v/>
      </c>
      <c r="AA1271" s="1">
        <f t="shared" si="43"/>
        <v>0</v>
      </c>
    </row>
    <row r="1272" spans="1:27" ht="35.25" customHeight="1">
      <c r="A1272" s="119"/>
      <c r="B1272" s="134" t="s">
        <v>57</v>
      </c>
      <c r="C1272" s="122"/>
      <c r="D1272" s="122"/>
      <c r="E1272" s="123" t="s">
        <v>17274</v>
      </c>
      <c r="F1272" s="124"/>
      <c r="G1272" s="124"/>
      <c r="H1272" s="124"/>
      <c r="I1272" s="253"/>
      <c r="J1272" s="129"/>
      <c r="K1272" s="128"/>
      <c r="L1272" s="129"/>
      <c r="M1272" s="128"/>
      <c r="N1272" s="127"/>
      <c r="O1272" s="127"/>
      <c r="P1272" s="127"/>
      <c r="Q1272" s="131"/>
      <c r="R1272" s="131"/>
      <c r="S1272" s="132"/>
      <c r="T1272" s="136"/>
      <c r="U1272" s="254"/>
      <c r="V1272" s="254"/>
      <c r="W1272" s="133" t="e">
        <f>VLOOKUP(TRIM(X1272),X10:Y88,2,FALSE)</f>
        <v>#N/A</v>
      </c>
      <c r="X1272" s="11" t="str">
        <f t="shared" si="45"/>
        <v/>
      </c>
      <c r="AA1272" s="1">
        <f t="shared" si="43"/>
        <v>0</v>
      </c>
    </row>
    <row r="1273" spans="1:27" ht="35.25" customHeight="1">
      <c r="A1273" s="119"/>
      <c r="B1273" s="134" t="s">
        <v>57</v>
      </c>
      <c r="C1273" s="122"/>
      <c r="D1273" s="122"/>
      <c r="E1273" s="123" t="s">
        <v>17275</v>
      </c>
      <c r="F1273" s="124"/>
      <c r="G1273" s="124"/>
      <c r="H1273" s="124"/>
      <c r="I1273" s="253"/>
      <c r="J1273" s="129"/>
      <c r="K1273" s="128"/>
      <c r="L1273" s="129"/>
      <c r="M1273" s="128"/>
      <c r="N1273" s="127"/>
      <c r="O1273" s="127"/>
      <c r="P1273" s="127"/>
      <c r="Q1273" s="131"/>
      <c r="R1273" s="131"/>
      <c r="S1273" s="132"/>
      <c r="T1273" s="136"/>
      <c r="U1273" s="254"/>
      <c r="V1273" s="254"/>
      <c r="W1273" s="133" t="e">
        <f>VLOOKUP(TRIM(X1273),X10:Y88,2,FALSE)</f>
        <v>#N/A</v>
      </c>
      <c r="X1273" s="11" t="str">
        <f t="shared" si="45"/>
        <v/>
      </c>
      <c r="AA1273" s="1">
        <f t="shared" si="43"/>
        <v>0</v>
      </c>
    </row>
    <row r="1274" spans="1:27" ht="35.25" customHeight="1">
      <c r="A1274" s="119"/>
      <c r="B1274" s="134" t="s">
        <v>57</v>
      </c>
      <c r="C1274" s="122"/>
      <c r="D1274" s="122"/>
      <c r="E1274" s="123" t="s">
        <v>17276</v>
      </c>
      <c r="F1274" s="124"/>
      <c r="G1274" s="124"/>
      <c r="H1274" s="124"/>
      <c r="I1274" s="253"/>
      <c r="J1274" s="129"/>
      <c r="K1274" s="128"/>
      <c r="L1274" s="129"/>
      <c r="M1274" s="128"/>
      <c r="N1274" s="127"/>
      <c r="O1274" s="127"/>
      <c r="P1274" s="127"/>
      <c r="Q1274" s="131"/>
      <c r="R1274" s="131"/>
      <c r="S1274" s="132"/>
      <c r="T1274" s="136"/>
      <c r="U1274" s="254"/>
      <c r="V1274" s="254"/>
      <c r="W1274" s="133" t="e">
        <f>VLOOKUP(TRIM(X1274),X10:Y88,2,FALSE)</f>
        <v>#N/A</v>
      </c>
      <c r="X1274" s="11" t="str">
        <f t="shared" si="45"/>
        <v/>
      </c>
      <c r="AA1274" s="1">
        <f t="shared" si="43"/>
        <v>0</v>
      </c>
    </row>
    <row r="1275" spans="1:27" ht="35.25" customHeight="1">
      <c r="A1275" s="119"/>
      <c r="B1275" s="134" t="s">
        <v>57</v>
      </c>
      <c r="C1275" s="122"/>
      <c r="D1275" s="122"/>
      <c r="E1275" s="123" t="s">
        <v>17277</v>
      </c>
      <c r="F1275" s="124"/>
      <c r="G1275" s="124"/>
      <c r="H1275" s="124"/>
      <c r="I1275" s="253"/>
      <c r="J1275" s="127"/>
      <c r="K1275" s="255"/>
      <c r="L1275" s="127"/>
      <c r="M1275" s="255"/>
      <c r="N1275" s="127"/>
      <c r="O1275" s="127"/>
      <c r="P1275" s="127"/>
      <c r="Q1275" s="131"/>
      <c r="R1275" s="131"/>
      <c r="S1275" s="132"/>
      <c r="T1275" s="136"/>
      <c r="U1275" s="254"/>
      <c r="V1275" s="254"/>
      <c r="W1275" s="133" t="e">
        <f>VLOOKUP(TRIM(X1275),X10:Y88,2,FALSE)</f>
        <v>#N/A</v>
      </c>
      <c r="X1275" s="11" t="str">
        <f t="shared" si="45"/>
        <v/>
      </c>
      <c r="AA1275" s="1">
        <f t="shared" si="43"/>
        <v>0</v>
      </c>
    </row>
    <row r="1276" spans="1:27" ht="35.25" customHeight="1">
      <c r="A1276" s="119"/>
      <c r="B1276" s="134" t="s">
        <v>57</v>
      </c>
      <c r="C1276" s="122"/>
      <c r="D1276" s="122"/>
      <c r="E1276" s="123" t="s">
        <v>17278</v>
      </c>
      <c r="F1276" s="124"/>
      <c r="G1276" s="124"/>
      <c r="H1276" s="124"/>
      <c r="I1276" s="253"/>
      <c r="J1276" s="129"/>
      <c r="K1276" s="128"/>
      <c r="L1276" s="129"/>
      <c r="M1276" s="128"/>
      <c r="N1276" s="127"/>
      <c r="O1276" s="127"/>
      <c r="P1276" s="127"/>
      <c r="Q1276" s="131"/>
      <c r="R1276" s="131"/>
      <c r="S1276" s="132"/>
      <c r="T1276" s="136"/>
      <c r="U1276" s="254"/>
      <c r="V1276" s="254"/>
      <c r="W1276" s="133" t="e">
        <f>VLOOKUP(TRIM(X1276),X10:Y88,2,FALSE)</f>
        <v>#N/A</v>
      </c>
      <c r="X1276" s="11" t="str">
        <f t="shared" si="45"/>
        <v/>
      </c>
      <c r="AA1276" s="1">
        <f t="shared" si="43"/>
        <v>0</v>
      </c>
    </row>
    <row r="1277" spans="1:27" ht="35.25" customHeight="1">
      <c r="A1277" s="119"/>
      <c r="B1277" s="134" t="s">
        <v>57</v>
      </c>
      <c r="C1277" s="122"/>
      <c r="D1277" s="122"/>
      <c r="E1277" s="123" t="s">
        <v>17279</v>
      </c>
      <c r="F1277" s="124"/>
      <c r="G1277" s="124"/>
      <c r="H1277" s="124"/>
      <c r="I1277" s="253"/>
      <c r="J1277" s="129"/>
      <c r="K1277" s="128"/>
      <c r="L1277" s="129"/>
      <c r="M1277" s="128"/>
      <c r="N1277" s="127"/>
      <c r="O1277" s="127"/>
      <c r="P1277" s="127"/>
      <c r="Q1277" s="131"/>
      <c r="R1277" s="131"/>
      <c r="S1277" s="132"/>
      <c r="T1277" s="136"/>
      <c r="U1277" s="254"/>
      <c r="V1277" s="254"/>
      <c r="W1277" s="133" t="e">
        <f>VLOOKUP(TRIM(X1277),X10:Y88,2,FALSE)</f>
        <v>#N/A</v>
      </c>
      <c r="X1277" s="11" t="str">
        <f t="shared" si="45"/>
        <v/>
      </c>
      <c r="AA1277" s="1">
        <f t="shared" si="43"/>
        <v>0</v>
      </c>
    </row>
    <row r="1278" spans="1:27" ht="35.25" customHeight="1">
      <c r="A1278" s="119"/>
      <c r="B1278" s="134" t="s">
        <v>57</v>
      </c>
      <c r="C1278" s="122"/>
      <c r="D1278" s="122"/>
      <c r="E1278" s="123" t="s">
        <v>17280</v>
      </c>
      <c r="F1278" s="124"/>
      <c r="G1278" s="124"/>
      <c r="H1278" s="124"/>
      <c r="I1278" s="253"/>
      <c r="J1278" s="129"/>
      <c r="K1278" s="128"/>
      <c r="L1278" s="129"/>
      <c r="M1278" s="128"/>
      <c r="N1278" s="127"/>
      <c r="O1278" s="127"/>
      <c r="P1278" s="127"/>
      <c r="Q1278" s="131"/>
      <c r="R1278" s="131"/>
      <c r="S1278" s="132"/>
      <c r="T1278" s="136"/>
      <c r="U1278" s="254"/>
      <c r="V1278" s="254"/>
      <c r="W1278" s="133" t="e">
        <f>VLOOKUP(TRIM(X1278),X10:Y88,2,FALSE)</f>
        <v>#N/A</v>
      </c>
      <c r="X1278" s="11" t="str">
        <f t="shared" si="45"/>
        <v/>
      </c>
      <c r="AA1278" s="1">
        <f t="shared" si="43"/>
        <v>0</v>
      </c>
    </row>
    <row r="1279" spans="1:27" ht="35.25" customHeight="1">
      <c r="A1279" s="119"/>
      <c r="B1279" s="134" t="s">
        <v>57</v>
      </c>
      <c r="C1279" s="122"/>
      <c r="D1279" s="122"/>
      <c r="E1279" s="123" t="s">
        <v>17281</v>
      </c>
      <c r="F1279" s="124"/>
      <c r="G1279" s="124"/>
      <c r="H1279" s="124"/>
      <c r="I1279" s="253"/>
      <c r="J1279" s="129"/>
      <c r="K1279" s="128"/>
      <c r="L1279" s="129"/>
      <c r="M1279" s="128"/>
      <c r="N1279" s="127"/>
      <c r="O1279" s="127"/>
      <c r="P1279" s="127"/>
      <c r="Q1279" s="131"/>
      <c r="R1279" s="131"/>
      <c r="S1279" s="132"/>
      <c r="T1279" s="136"/>
      <c r="U1279" s="254"/>
      <c r="V1279" s="254"/>
      <c r="W1279" s="133" t="e">
        <f>VLOOKUP(TRIM(X1279),X10:Y88,2,FALSE)</f>
        <v>#N/A</v>
      </c>
      <c r="X1279" s="11" t="str">
        <f t="shared" si="45"/>
        <v/>
      </c>
      <c r="AA1279" s="1">
        <f t="shared" si="43"/>
        <v>0</v>
      </c>
    </row>
    <row r="1280" spans="1:27" ht="35.25" customHeight="1">
      <c r="A1280" s="119"/>
      <c r="B1280" s="134" t="s">
        <v>57</v>
      </c>
      <c r="C1280" s="122"/>
      <c r="D1280" s="122"/>
      <c r="E1280" s="123" t="s">
        <v>17282</v>
      </c>
      <c r="F1280" s="124"/>
      <c r="G1280" s="124"/>
      <c r="H1280" s="124"/>
      <c r="I1280" s="253"/>
      <c r="J1280" s="129"/>
      <c r="K1280" s="128"/>
      <c r="L1280" s="129"/>
      <c r="M1280" s="128"/>
      <c r="N1280" s="127"/>
      <c r="O1280" s="127"/>
      <c r="P1280" s="127"/>
      <c r="Q1280" s="131"/>
      <c r="R1280" s="131"/>
      <c r="S1280" s="132"/>
      <c r="T1280" s="136"/>
      <c r="U1280" s="254"/>
      <c r="V1280" s="254"/>
      <c r="W1280" s="133" t="e">
        <f>VLOOKUP(TRIM(X1280),X10:Y88,2,FALSE)</f>
        <v>#N/A</v>
      </c>
      <c r="X1280" s="11" t="str">
        <f t="shared" si="45"/>
        <v/>
      </c>
      <c r="AA1280" s="1">
        <f t="shared" si="43"/>
        <v>0</v>
      </c>
    </row>
    <row r="1281" spans="1:27" ht="35.25" customHeight="1">
      <c r="A1281" s="119"/>
      <c r="B1281" s="134" t="s">
        <v>57</v>
      </c>
      <c r="C1281" s="122"/>
      <c r="D1281" s="122"/>
      <c r="E1281" s="123" t="s">
        <v>17283</v>
      </c>
      <c r="F1281" s="124"/>
      <c r="G1281" s="124"/>
      <c r="H1281" s="124"/>
      <c r="I1281" s="253"/>
      <c r="J1281" s="129"/>
      <c r="K1281" s="128"/>
      <c r="L1281" s="129"/>
      <c r="M1281" s="128"/>
      <c r="N1281" s="127"/>
      <c r="O1281" s="127"/>
      <c r="P1281" s="127"/>
      <c r="Q1281" s="131"/>
      <c r="R1281" s="131"/>
      <c r="S1281" s="132"/>
      <c r="T1281" s="136"/>
      <c r="U1281" s="254"/>
      <c r="V1281" s="254"/>
      <c r="W1281" s="133" t="e">
        <f>VLOOKUP(TRIM(X1281),X10:Y88,2,FALSE)</f>
        <v>#N/A</v>
      </c>
      <c r="X1281" s="11" t="str">
        <f t="shared" si="45"/>
        <v/>
      </c>
      <c r="AA1281" s="1">
        <f t="shared" si="43"/>
        <v>0</v>
      </c>
    </row>
    <row r="1282" spans="1:27" ht="35.25" customHeight="1">
      <c r="A1282" s="119"/>
      <c r="B1282" s="134" t="s">
        <v>57</v>
      </c>
      <c r="C1282" s="122"/>
      <c r="D1282" s="122"/>
      <c r="E1282" s="123" t="s">
        <v>17284</v>
      </c>
      <c r="F1282" s="124"/>
      <c r="G1282" s="124"/>
      <c r="H1282" s="124"/>
      <c r="I1282" s="253"/>
      <c r="J1282" s="129"/>
      <c r="K1282" s="128"/>
      <c r="L1282" s="129"/>
      <c r="M1282" s="128"/>
      <c r="N1282" s="127"/>
      <c r="O1282" s="127"/>
      <c r="P1282" s="127"/>
      <c r="Q1282" s="131"/>
      <c r="R1282" s="131"/>
      <c r="S1282" s="132"/>
      <c r="T1282" s="136"/>
      <c r="U1282" s="254"/>
      <c r="V1282" s="254"/>
      <c r="W1282" s="133" t="e">
        <f>VLOOKUP(TRIM(X1282),X10:Y88,2,FALSE)</f>
        <v>#N/A</v>
      </c>
      <c r="X1282" s="11" t="str">
        <f t="shared" si="45"/>
        <v/>
      </c>
      <c r="AA1282" s="1">
        <f t="shared" si="43"/>
        <v>0</v>
      </c>
    </row>
    <row r="1283" spans="1:27" ht="35.25" customHeight="1">
      <c r="A1283" s="119"/>
      <c r="B1283" s="134" t="s">
        <v>57</v>
      </c>
      <c r="C1283" s="122"/>
      <c r="D1283" s="122"/>
      <c r="E1283" s="123" t="s">
        <v>17285</v>
      </c>
      <c r="F1283" s="124"/>
      <c r="G1283" s="124"/>
      <c r="H1283" s="124"/>
      <c r="I1283" s="253"/>
      <c r="J1283" s="129"/>
      <c r="K1283" s="128"/>
      <c r="L1283" s="129"/>
      <c r="M1283" s="128"/>
      <c r="N1283" s="127"/>
      <c r="O1283" s="127"/>
      <c r="P1283" s="127"/>
      <c r="Q1283" s="131"/>
      <c r="R1283" s="131"/>
      <c r="S1283" s="132"/>
      <c r="T1283" s="136"/>
      <c r="U1283" s="254"/>
      <c r="V1283" s="254"/>
      <c r="W1283" s="133" t="e">
        <f>VLOOKUP(TRIM(X1283),X10:Y88,2,FALSE)</f>
        <v>#N/A</v>
      </c>
      <c r="X1283" s="11" t="str">
        <f t="shared" si="45"/>
        <v/>
      </c>
      <c r="AA1283" s="1">
        <f t="shared" si="43"/>
        <v>0</v>
      </c>
    </row>
    <row r="1284" spans="1:27" ht="35.25" customHeight="1">
      <c r="A1284" s="119"/>
      <c r="B1284" s="134" t="s">
        <v>57</v>
      </c>
      <c r="C1284" s="122"/>
      <c r="D1284" s="122"/>
      <c r="E1284" s="123" t="s">
        <v>17286</v>
      </c>
      <c r="F1284" s="124"/>
      <c r="G1284" s="124"/>
      <c r="H1284" s="124"/>
      <c r="I1284" s="253"/>
      <c r="J1284" s="129"/>
      <c r="K1284" s="128"/>
      <c r="L1284" s="129"/>
      <c r="M1284" s="128"/>
      <c r="N1284" s="127"/>
      <c r="O1284" s="127"/>
      <c r="P1284" s="127"/>
      <c r="Q1284" s="131"/>
      <c r="R1284" s="131"/>
      <c r="S1284" s="132"/>
      <c r="T1284" s="136"/>
      <c r="U1284" s="254"/>
      <c r="V1284" s="254"/>
      <c r="W1284" s="133" t="e">
        <f>VLOOKUP(TRIM(X1284),X10:Y88,2,FALSE)</f>
        <v>#N/A</v>
      </c>
      <c r="X1284" s="11" t="str">
        <f t="shared" si="45"/>
        <v/>
      </c>
      <c r="AA1284" s="1">
        <f t="shared" si="43"/>
        <v>0</v>
      </c>
    </row>
    <row r="1285" spans="1:27" ht="35.25" customHeight="1">
      <c r="A1285" s="119"/>
      <c r="B1285" s="134" t="s">
        <v>57</v>
      </c>
      <c r="C1285" s="122"/>
      <c r="D1285" s="122"/>
      <c r="E1285" s="123" t="s">
        <v>17287</v>
      </c>
      <c r="F1285" s="124"/>
      <c r="G1285" s="124"/>
      <c r="H1285" s="124"/>
      <c r="I1285" s="253"/>
      <c r="J1285" s="129"/>
      <c r="K1285" s="128"/>
      <c r="L1285" s="129"/>
      <c r="M1285" s="128"/>
      <c r="N1285" s="127"/>
      <c r="O1285" s="127"/>
      <c r="P1285" s="127"/>
      <c r="Q1285" s="131"/>
      <c r="R1285" s="131"/>
      <c r="S1285" s="132"/>
      <c r="T1285" s="136"/>
      <c r="U1285" s="254"/>
      <c r="V1285" s="254"/>
      <c r="W1285" s="133" t="e">
        <f>VLOOKUP(TRIM(X1285),X10:Y88,2,FALSE)</f>
        <v>#N/A</v>
      </c>
      <c r="X1285" s="11" t="str">
        <f t="shared" si="45"/>
        <v/>
      </c>
      <c r="AA1285" s="1">
        <f t="shared" si="43"/>
        <v>0</v>
      </c>
    </row>
    <row r="1286" spans="1:27" ht="35.25" customHeight="1">
      <c r="A1286" s="119"/>
      <c r="B1286" s="134" t="s">
        <v>57</v>
      </c>
      <c r="C1286" s="122"/>
      <c r="D1286" s="122"/>
      <c r="E1286" s="123" t="s">
        <v>17288</v>
      </c>
      <c r="F1286" s="124"/>
      <c r="G1286" s="124"/>
      <c r="H1286" s="124"/>
      <c r="I1286" s="253"/>
      <c r="J1286" s="129"/>
      <c r="K1286" s="128"/>
      <c r="L1286" s="129"/>
      <c r="M1286" s="128"/>
      <c r="N1286" s="127"/>
      <c r="O1286" s="127"/>
      <c r="P1286" s="127"/>
      <c r="Q1286" s="131"/>
      <c r="R1286" s="131"/>
      <c r="S1286" s="132"/>
      <c r="T1286" s="136"/>
      <c r="U1286" s="254"/>
      <c r="V1286" s="254"/>
      <c r="W1286" s="133" t="e">
        <f>VLOOKUP(TRIM(X1286),X10:Y88,2,FALSE)</f>
        <v>#N/A</v>
      </c>
      <c r="X1286" s="11" t="str">
        <f t="shared" si="45"/>
        <v/>
      </c>
      <c r="AA1286" s="1">
        <f t="shared" si="43"/>
        <v>0</v>
      </c>
    </row>
    <row r="1287" spans="1:27" ht="35.25" customHeight="1">
      <c r="A1287" s="119"/>
      <c r="B1287" s="134" t="s">
        <v>57</v>
      </c>
      <c r="C1287" s="122"/>
      <c r="D1287" s="122"/>
      <c r="E1287" s="123" t="s">
        <v>17289</v>
      </c>
      <c r="F1287" s="124"/>
      <c r="G1287" s="124"/>
      <c r="H1287" s="124"/>
      <c r="I1287" s="253"/>
      <c r="J1287" s="129"/>
      <c r="K1287" s="128"/>
      <c r="L1287" s="129"/>
      <c r="M1287" s="128"/>
      <c r="N1287" s="127"/>
      <c r="O1287" s="127"/>
      <c r="P1287" s="127"/>
      <c r="Q1287" s="131"/>
      <c r="R1287" s="131"/>
      <c r="S1287" s="132"/>
      <c r="T1287" s="136"/>
      <c r="U1287" s="254"/>
      <c r="V1287" s="254"/>
      <c r="W1287" s="133" t="e">
        <f>VLOOKUP(TRIM(X1287),X10:Y88,2,FALSE)</f>
        <v>#N/A</v>
      </c>
      <c r="X1287" s="11" t="str">
        <f t="shared" si="45"/>
        <v/>
      </c>
      <c r="AA1287" s="1">
        <f t="shared" si="43"/>
        <v>0</v>
      </c>
    </row>
    <row r="1288" spans="1:27" ht="35.25" customHeight="1">
      <c r="A1288" s="119"/>
      <c r="B1288" s="134" t="s">
        <v>57</v>
      </c>
      <c r="C1288" s="122"/>
      <c r="D1288" s="122"/>
      <c r="E1288" s="123" t="s">
        <v>17290</v>
      </c>
      <c r="F1288" s="124"/>
      <c r="G1288" s="124"/>
      <c r="H1288" s="124"/>
      <c r="I1288" s="253"/>
      <c r="J1288" s="127"/>
      <c r="K1288" s="255"/>
      <c r="L1288" s="127"/>
      <c r="M1288" s="255"/>
      <c r="N1288" s="127"/>
      <c r="O1288" s="127"/>
      <c r="P1288" s="127"/>
      <c r="Q1288" s="131"/>
      <c r="R1288" s="131"/>
      <c r="S1288" s="132"/>
      <c r="T1288" s="136"/>
      <c r="U1288" s="254"/>
      <c r="V1288" s="254"/>
      <c r="W1288" s="133" t="e">
        <f>VLOOKUP(TRIM(X1288),X10:Y88,2,FALSE)</f>
        <v>#N/A</v>
      </c>
      <c r="X1288" s="11" t="str">
        <f t="shared" si="45"/>
        <v/>
      </c>
      <c r="AA1288" s="1">
        <f t="shared" si="43"/>
        <v>0</v>
      </c>
    </row>
    <row r="1289" spans="1:27" ht="35.25" customHeight="1">
      <c r="A1289" s="119"/>
      <c r="B1289" s="134" t="s">
        <v>57</v>
      </c>
      <c r="C1289" s="122"/>
      <c r="D1289" s="122"/>
      <c r="E1289" s="123" t="s">
        <v>17291</v>
      </c>
      <c r="F1289" s="124"/>
      <c r="G1289" s="124"/>
      <c r="H1289" s="124"/>
      <c r="I1289" s="253"/>
      <c r="J1289" s="129"/>
      <c r="K1289" s="128"/>
      <c r="L1289" s="129"/>
      <c r="M1289" s="128"/>
      <c r="N1289" s="127"/>
      <c r="O1289" s="127"/>
      <c r="P1289" s="127"/>
      <c r="Q1289" s="131"/>
      <c r="R1289" s="131"/>
      <c r="S1289" s="132"/>
      <c r="T1289" s="136"/>
      <c r="U1289" s="254"/>
      <c r="V1289" s="254"/>
      <c r="W1289" s="133" t="e">
        <f>VLOOKUP(TRIM(X1289),X10:Y88,2,FALSE)</f>
        <v>#N/A</v>
      </c>
      <c r="X1289" s="11" t="str">
        <f t="shared" si="45"/>
        <v/>
      </c>
      <c r="AA1289" s="1">
        <f t="shared" si="43"/>
        <v>0</v>
      </c>
    </row>
    <row r="1290" spans="1:27" ht="35.25" customHeight="1">
      <c r="A1290" s="119"/>
      <c r="B1290" s="134" t="s">
        <v>57</v>
      </c>
      <c r="C1290" s="122"/>
      <c r="D1290" s="122"/>
      <c r="E1290" s="123" t="s">
        <v>17292</v>
      </c>
      <c r="F1290" s="124"/>
      <c r="G1290" s="124"/>
      <c r="H1290" s="124"/>
      <c r="I1290" s="253"/>
      <c r="J1290" s="129"/>
      <c r="K1290" s="128"/>
      <c r="L1290" s="129"/>
      <c r="M1290" s="128"/>
      <c r="N1290" s="127"/>
      <c r="O1290" s="127"/>
      <c r="P1290" s="127"/>
      <c r="Q1290" s="131"/>
      <c r="R1290" s="131"/>
      <c r="S1290" s="132"/>
      <c r="T1290" s="136"/>
      <c r="U1290" s="254"/>
      <c r="V1290" s="254"/>
      <c r="W1290" s="133" t="e">
        <f>VLOOKUP(TRIM(X1290),X10:Y88,2,FALSE)</f>
        <v>#N/A</v>
      </c>
      <c r="X1290" s="11" t="str">
        <f t="shared" si="45"/>
        <v/>
      </c>
      <c r="AA1290" s="1">
        <f t="shared" si="43"/>
        <v>0</v>
      </c>
    </row>
    <row r="1291" spans="1:27" ht="35.25" customHeight="1">
      <c r="A1291" s="119"/>
      <c r="B1291" s="134" t="s">
        <v>57</v>
      </c>
      <c r="C1291" s="122"/>
      <c r="D1291" s="122"/>
      <c r="E1291" s="123" t="s">
        <v>17293</v>
      </c>
      <c r="F1291" s="124"/>
      <c r="G1291" s="124"/>
      <c r="H1291" s="124"/>
      <c r="I1291" s="253"/>
      <c r="J1291" s="129"/>
      <c r="K1291" s="128"/>
      <c r="L1291" s="129"/>
      <c r="M1291" s="128"/>
      <c r="N1291" s="127"/>
      <c r="O1291" s="127"/>
      <c r="P1291" s="127"/>
      <c r="Q1291" s="131"/>
      <c r="R1291" s="131"/>
      <c r="S1291" s="132"/>
      <c r="T1291" s="136"/>
      <c r="U1291" s="254"/>
      <c r="V1291" s="254"/>
      <c r="W1291" s="133" t="e">
        <f>VLOOKUP(TRIM(X1291),X10:Y88,2,FALSE)</f>
        <v>#N/A</v>
      </c>
      <c r="X1291" s="11" t="str">
        <f t="shared" si="45"/>
        <v/>
      </c>
      <c r="AA1291" s="1">
        <f t="shared" si="43"/>
        <v>0</v>
      </c>
    </row>
    <row r="1292" spans="1:27" ht="35.25" customHeight="1">
      <c r="A1292" s="119"/>
      <c r="B1292" s="134" t="s">
        <v>57</v>
      </c>
      <c r="C1292" s="122"/>
      <c r="D1292" s="122"/>
      <c r="E1292" s="123" t="s">
        <v>17294</v>
      </c>
      <c r="F1292" s="124"/>
      <c r="G1292" s="124"/>
      <c r="H1292" s="124"/>
      <c r="I1292" s="253"/>
      <c r="J1292" s="129"/>
      <c r="K1292" s="128"/>
      <c r="L1292" s="129"/>
      <c r="M1292" s="128"/>
      <c r="N1292" s="127"/>
      <c r="O1292" s="127"/>
      <c r="P1292" s="127"/>
      <c r="Q1292" s="131"/>
      <c r="R1292" s="131"/>
      <c r="S1292" s="132"/>
      <c r="T1292" s="136"/>
      <c r="U1292" s="254"/>
      <c r="V1292" s="254"/>
      <c r="W1292" s="133" t="e">
        <f>VLOOKUP(TRIM(X1292),X10:Y88,2,FALSE)</f>
        <v>#N/A</v>
      </c>
      <c r="X1292" s="11" t="str">
        <f t="shared" si="45"/>
        <v/>
      </c>
      <c r="AA1292" s="1">
        <f t="shared" si="43"/>
        <v>0</v>
      </c>
    </row>
    <row r="1293" spans="1:27" ht="35.25" customHeight="1">
      <c r="A1293" s="119"/>
      <c r="B1293" s="134" t="s">
        <v>57</v>
      </c>
      <c r="C1293" s="122"/>
      <c r="D1293" s="122"/>
      <c r="E1293" s="123" t="s">
        <v>17295</v>
      </c>
      <c r="F1293" s="124"/>
      <c r="G1293" s="124"/>
      <c r="H1293" s="124"/>
      <c r="I1293" s="253"/>
      <c r="J1293" s="129"/>
      <c r="K1293" s="128"/>
      <c r="L1293" s="129"/>
      <c r="M1293" s="128"/>
      <c r="N1293" s="127"/>
      <c r="O1293" s="127"/>
      <c r="P1293" s="127"/>
      <c r="Q1293" s="131"/>
      <c r="R1293" s="131"/>
      <c r="S1293" s="132"/>
      <c r="T1293" s="136"/>
      <c r="U1293" s="254"/>
      <c r="V1293" s="254"/>
      <c r="W1293" s="133" t="e">
        <f>VLOOKUP(TRIM(X1293),X10:Y88,2,FALSE)</f>
        <v>#N/A</v>
      </c>
      <c r="X1293" s="11" t="str">
        <f t="shared" si="45"/>
        <v/>
      </c>
      <c r="AA1293" s="1">
        <f t="shared" si="43"/>
        <v>0</v>
      </c>
    </row>
    <row r="1294" spans="1:27" ht="35.25" customHeight="1">
      <c r="A1294" s="119"/>
      <c r="B1294" s="134" t="s">
        <v>57</v>
      </c>
      <c r="C1294" s="122"/>
      <c r="D1294" s="122"/>
      <c r="E1294" s="123" t="s">
        <v>17296</v>
      </c>
      <c r="F1294" s="124"/>
      <c r="G1294" s="124"/>
      <c r="H1294" s="124"/>
      <c r="I1294" s="253"/>
      <c r="J1294" s="129"/>
      <c r="K1294" s="128"/>
      <c r="L1294" s="129"/>
      <c r="M1294" s="128"/>
      <c r="N1294" s="127"/>
      <c r="O1294" s="127"/>
      <c r="P1294" s="127"/>
      <c r="Q1294" s="131"/>
      <c r="R1294" s="131"/>
      <c r="S1294" s="132"/>
      <c r="T1294" s="136"/>
      <c r="U1294" s="254"/>
      <c r="V1294" s="254"/>
      <c r="W1294" s="133" t="e">
        <f>VLOOKUP(TRIM(X1294),X10:Y88,2,FALSE)</f>
        <v>#N/A</v>
      </c>
      <c r="X1294" s="11" t="str">
        <f t="shared" si="45"/>
        <v/>
      </c>
      <c r="AA1294" s="1">
        <f t="shared" si="43"/>
        <v>0</v>
      </c>
    </row>
    <row r="1295" spans="1:27" ht="35.25" customHeight="1">
      <c r="A1295" s="119"/>
      <c r="B1295" s="134" t="s">
        <v>57</v>
      </c>
      <c r="C1295" s="122"/>
      <c r="D1295" s="122"/>
      <c r="E1295" s="123" t="s">
        <v>17297</v>
      </c>
      <c r="F1295" s="124"/>
      <c r="G1295" s="124"/>
      <c r="H1295" s="124"/>
      <c r="I1295" s="253"/>
      <c r="J1295" s="129"/>
      <c r="K1295" s="128"/>
      <c r="L1295" s="129"/>
      <c r="M1295" s="128"/>
      <c r="N1295" s="127"/>
      <c r="O1295" s="127"/>
      <c r="P1295" s="127"/>
      <c r="Q1295" s="131"/>
      <c r="R1295" s="131"/>
      <c r="S1295" s="132"/>
      <c r="T1295" s="136"/>
      <c r="U1295" s="254"/>
      <c r="V1295" s="254"/>
      <c r="W1295" s="133" t="e">
        <f>VLOOKUP(TRIM(X1295),X10:Y88,2,FALSE)</f>
        <v>#N/A</v>
      </c>
      <c r="X1295" s="11" t="str">
        <f t="shared" si="45"/>
        <v/>
      </c>
      <c r="AA1295" s="1">
        <f t="shared" si="43"/>
        <v>0</v>
      </c>
    </row>
    <row r="1296" spans="1:27" ht="35.25" customHeight="1">
      <c r="A1296" s="119"/>
      <c r="B1296" s="134" t="s">
        <v>57</v>
      </c>
      <c r="C1296" s="122"/>
      <c r="D1296" s="122"/>
      <c r="E1296" s="123" t="s">
        <v>17298</v>
      </c>
      <c r="F1296" s="124"/>
      <c r="G1296" s="124"/>
      <c r="H1296" s="124"/>
      <c r="I1296" s="253"/>
      <c r="J1296" s="129"/>
      <c r="K1296" s="128"/>
      <c r="L1296" s="129"/>
      <c r="M1296" s="128"/>
      <c r="N1296" s="127"/>
      <c r="O1296" s="127"/>
      <c r="P1296" s="127"/>
      <c r="Q1296" s="131"/>
      <c r="R1296" s="131"/>
      <c r="S1296" s="132"/>
      <c r="T1296" s="136"/>
      <c r="U1296" s="254"/>
      <c r="V1296" s="254"/>
      <c r="W1296" s="133" t="e">
        <f>VLOOKUP(TRIM(X1296),X10:Y88,2,FALSE)</f>
        <v>#N/A</v>
      </c>
      <c r="X1296" s="11" t="str">
        <f t="shared" si="45"/>
        <v/>
      </c>
      <c r="AA1296" s="1">
        <f t="shared" si="43"/>
        <v>0</v>
      </c>
    </row>
    <row r="1297" spans="1:27" ht="36.75" customHeight="1">
      <c r="A1297" s="119"/>
      <c r="B1297" s="134" t="s">
        <v>57</v>
      </c>
      <c r="C1297" s="122"/>
      <c r="D1297" s="122"/>
      <c r="E1297" s="123" t="s">
        <v>17299</v>
      </c>
      <c r="F1297" s="124"/>
      <c r="G1297" s="124"/>
      <c r="H1297" s="124"/>
      <c r="I1297" s="253"/>
      <c r="J1297" s="129"/>
      <c r="K1297" s="128"/>
      <c r="L1297" s="129"/>
      <c r="M1297" s="128"/>
      <c r="N1297" s="127"/>
      <c r="O1297" s="127"/>
      <c r="P1297" s="127"/>
      <c r="Q1297" s="131"/>
      <c r="R1297" s="131"/>
      <c r="S1297" s="132"/>
      <c r="T1297" s="136"/>
      <c r="U1297" s="254"/>
      <c r="V1297" s="254"/>
      <c r="W1297" s="133" t="e">
        <f>VLOOKUP(TRIM(X1297),X10:Y88,2,FALSE)</f>
        <v>#N/A</v>
      </c>
      <c r="X1297" s="11" t="str">
        <f t="shared" ref="X1297:X1320" si="46">IF(ISNONTEXT(D1297),"" &amp; D1297 &amp;"",T(D1297))</f>
        <v/>
      </c>
      <c r="AA1297" s="1">
        <f t="shared" si="43"/>
        <v>0</v>
      </c>
    </row>
    <row r="1298" spans="1:27" ht="36.75" customHeight="1">
      <c r="A1298" s="119"/>
      <c r="B1298" s="134" t="s">
        <v>57</v>
      </c>
      <c r="C1298" s="122"/>
      <c r="D1298" s="122"/>
      <c r="E1298" s="123" t="s">
        <v>17300</v>
      </c>
      <c r="F1298" s="124"/>
      <c r="G1298" s="124"/>
      <c r="H1298" s="124"/>
      <c r="I1298" s="253"/>
      <c r="J1298" s="129"/>
      <c r="K1298" s="128"/>
      <c r="L1298" s="129"/>
      <c r="M1298" s="128"/>
      <c r="N1298" s="127"/>
      <c r="O1298" s="127"/>
      <c r="P1298" s="127"/>
      <c r="Q1298" s="131"/>
      <c r="R1298" s="131"/>
      <c r="S1298" s="132"/>
      <c r="T1298" s="136"/>
      <c r="U1298" s="254"/>
      <c r="V1298" s="254"/>
      <c r="W1298" s="133" t="e">
        <f>VLOOKUP(TRIM(X1298),X10:Y88,2,FALSE)</f>
        <v>#N/A</v>
      </c>
      <c r="X1298" s="11" t="str">
        <f t="shared" si="46"/>
        <v/>
      </c>
      <c r="AA1298" s="1">
        <f t="shared" si="43"/>
        <v>0</v>
      </c>
    </row>
    <row r="1299" spans="1:27" ht="36.75" customHeight="1">
      <c r="A1299" s="119"/>
      <c r="B1299" s="134" t="s">
        <v>57</v>
      </c>
      <c r="C1299" s="122"/>
      <c r="D1299" s="122"/>
      <c r="E1299" s="123" t="s">
        <v>17301</v>
      </c>
      <c r="F1299" s="124"/>
      <c r="G1299" s="124"/>
      <c r="H1299" s="124"/>
      <c r="I1299" s="253"/>
      <c r="J1299" s="129"/>
      <c r="K1299" s="128"/>
      <c r="L1299" s="129"/>
      <c r="M1299" s="128"/>
      <c r="N1299" s="127"/>
      <c r="O1299" s="127"/>
      <c r="P1299" s="127"/>
      <c r="Q1299" s="131"/>
      <c r="R1299" s="131"/>
      <c r="S1299" s="132"/>
      <c r="T1299" s="136"/>
      <c r="U1299" s="254"/>
      <c r="V1299" s="254"/>
      <c r="W1299" s="133" t="e">
        <f>VLOOKUP(TRIM(X1299),X10:Y88,2,FALSE)</f>
        <v>#N/A</v>
      </c>
      <c r="X1299" s="11" t="str">
        <f t="shared" si="46"/>
        <v/>
      </c>
      <c r="AA1299" s="1">
        <f t="shared" si="43"/>
        <v>0</v>
      </c>
    </row>
    <row r="1300" spans="1:27" ht="36.75" customHeight="1">
      <c r="A1300" s="119"/>
      <c r="B1300" s="134" t="s">
        <v>57</v>
      </c>
      <c r="C1300" s="122"/>
      <c r="D1300" s="122"/>
      <c r="E1300" s="123" t="s">
        <v>17302</v>
      </c>
      <c r="F1300" s="124"/>
      <c r="G1300" s="124"/>
      <c r="H1300" s="124"/>
      <c r="I1300" s="253"/>
      <c r="J1300" s="129"/>
      <c r="K1300" s="128"/>
      <c r="L1300" s="129"/>
      <c r="M1300" s="128"/>
      <c r="N1300" s="127"/>
      <c r="O1300" s="127"/>
      <c r="P1300" s="127"/>
      <c r="Q1300" s="131"/>
      <c r="R1300" s="131"/>
      <c r="S1300" s="132"/>
      <c r="T1300" s="136"/>
      <c r="U1300" s="254"/>
      <c r="V1300" s="254"/>
      <c r="W1300" s="133" t="e">
        <f>VLOOKUP(TRIM(X1300),X10:Y88,2,FALSE)</f>
        <v>#N/A</v>
      </c>
      <c r="X1300" s="11" t="str">
        <f t="shared" si="46"/>
        <v/>
      </c>
      <c r="AA1300" s="1">
        <f t="shared" si="43"/>
        <v>0</v>
      </c>
    </row>
    <row r="1301" spans="1:27" ht="36.75" customHeight="1">
      <c r="A1301" s="119"/>
      <c r="B1301" s="134" t="s">
        <v>57</v>
      </c>
      <c r="C1301" s="122"/>
      <c r="D1301" s="122"/>
      <c r="E1301" s="123" t="s">
        <v>17303</v>
      </c>
      <c r="F1301" s="124"/>
      <c r="G1301" s="124"/>
      <c r="H1301" s="124"/>
      <c r="I1301" s="253"/>
      <c r="J1301" s="129"/>
      <c r="K1301" s="128"/>
      <c r="L1301" s="129"/>
      <c r="M1301" s="128"/>
      <c r="N1301" s="127"/>
      <c r="O1301" s="127"/>
      <c r="P1301" s="127"/>
      <c r="Q1301" s="131"/>
      <c r="R1301" s="131"/>
      <c r="S1301" s="132"/>
      <c r="T1301" s="136"/>
      <c r="U1301" s="254"/>
      <c r="V1301" s="254"/>
      <c r="W1301" s="133" t="e">
        <f>VLOOKUP(TRIM(X1301),X10:Y88,2,FALSE)</f>
        <v>#N/A</v>
      </c>
      <c r="X1301" s="11" t="str">
        <f t="shared" si="46"/>
        <v/>
      </c>
      <c r="AA1301" s="1">
        <f t="shared" si="43"/>
        <v>0</v>
      </c>
    </row>
    <row r="1302" spans="1:27" ht="36.75" customHeight="1">
      <c r="A1302" s="119"/>
      <c r="B1302" s="134" t="s">
        <v>57</v>
      </c>
      <c r="C1302" s="122"/>
      <c r="D1302" s="122"/>
      <c r="E1302" s="123" t="s">
        <v>17304</v>
      </c>
      <c r="F1302" s="124"/>
      <c r="G1302" s="124"/>
      <c r="H1302" s="124"/>
      <c r="I1302" s="253"/>
      <c r="J1302" s="129"/>
      <c r="K1302" s="128"/>
      <c r="L1302" s="129"/>
      <c r="M1302" s="128"/>
      <c r="N1302" s="127"/>
      <c r="O1302" s="127"/>
      <c r="P1302" s="127"/>
      <c r="Q1302" s="131"/>
      <c r="R1302" s="131"/>
      <c r="S1302" s="132"/>
      <c r="T1302" s="136"/>
      <c r="U1302" s="254"/>
      <c r="V1302" s="254"/>
      <c r="W1302" s="133" t="e">
        <f>VLOOKUP(TRIM(X1302),X10:Y88,2,FALSE)</f>
        <v>#N/A</v>
      </c>
      <c r="X1302" s="11" t="str">
        <f t="shared" si="46"/>
        <v/>
      </c>
      <c r="AA1302" s="1">
        <f t="shared" si="43"/>
        <v>0</v>
      </c>
    </row>
    <row r="1303" spans="1:27" ht="36.75" customHeight="1">
      <c r="A1303" s="119"/>
      <c r="B1303" s="134" t="s">
        <v>57</v>
      </c>
      <c r="C1303" s="122"/>
      <c r="D1303" s="122"/>
      <c r="E1303" s="123" t="s">
        <v>17305</v>
      </c>
      <c r="F1303" s="124"/>
      <c r="G1303" s="124"/>
      <c r="H1303" s="124"/>
      <c r="I1303" s="253"/>
      <c r="J1303" s="129"/>
      <c r="K1303" s="128"/>
      <c r="L1303" s="129"/>
      <c r="M1303" s="128"/>
      <c r="N1303" s="127"/>
      <c r="O1303" s="127"/>
      <c r="P1303" s="127"/>
      <c r="Q1303" s="131"/>
      <c r="R1303" s="131"/>
      <c r="S1303" s="132"/>
      <c r="T1303" s="136"/>
      <c r="U1303" s="254"/>
      <c r="V1303" s="254"/>
      <c r="W1303" s="133" t="e">
        <f>VLOOKUP(TRIM(X1303),X10:Y88,2,FALSE)</f>
        <v>#N/A</v>
      </c>
      <c r="X1303" s="11" t="str">
        <f t="shared" si="46"/>
        <v/>
      </c>
      <c r="AA1303" s="1">
        <f t="shared" si="43"/>
        <v>0</v>
      </c>
    </row>
    <row r="1304" spans="1:27" ht="36.75" customHeight="1">
      <c r="A1304" s="119"/>
      <c r="B1304" s="134" t="s">
        <v>57</v>
      </c>
      <c r="C1304" s="122"/>
      <c r="D1304" s="122"/>
      <c r="E1304" s="123" t="s">
        <v>17306</v>
      </c>
      <c r="F1304" s="124"/>
      <c r="G1304" s="124"/>
      <c r="H1304" s="124"/>
      <c r="I1304" s="253"/>
      <c r="J1304" s="129"/>
      <c r="K1304" s="128"/>
      <c r="L1304" s="129"/>
      <c r="M1304" s="128"/>
      <c r="N1304" s="127"/>
      <c r="O1304" s="127"/>
      <c r="P1304" s="127"/>
      <c r="Q1304" s="131"/>
      <c r="R1304" s="131"/>
      <c r="S1304" s="132"/>
      <c r="T1304" s="136"/>
      <c r="U1304" s="254"/>
      <c r="V1304" s="254"/>
      <c r="W1304" s="133" t="e">
        <f>VLOOKUP(TRIM(X1304),X10:Y88,2,FALSE)</f>
        <v>#N/A</v>
      </c>
      <c r="X1304" s="11" t="str">
        <f t="shared" si="46"/>
        <v/>
      </c>
      <c r="AA1304" s="1">
        <f t="shared" si="43"/>
        <v>0</v>
      </c>
    </row>
    <row r="1305" spans="1:27" ht="36.75" customHeight="1">
      <c r="A1305" s="119"/>
      <c r="B1305" s="134" t="s">
        <v>57</v>
      </c>
      <c r="C1305" s="122"/>
      <c r="D1305" s="122"/>
      <c r="E1305" s="123" t="s">
        <v>17307</v>
      </c>
      <c r="F1305" s="124"/>
      <c r="G1305" s="124"/>
      <c r="H1305" s="124"/>
      <c r="I1305" s="253"/>
      <c r="J1305" s="129"/>
      <c r="K1305" s="128"/>
      <c r="L1305" s="129"/>
      <c r="M1305" s="128"/>
      <c r="N1305" s="127"/>
      <c r="O1305" s="127"/>
      <c r="P1305" s="127"/>
      <c r="Q1305" s="131"/>
      <c r="R1305" s="131"/>
      <c r="S1305" s="132"/>
      <c r="T1305" s="136"/>
      <c r="U1305" s="254"/>
      <c r="V1305" s="254"/>
      <c r="W1305" s="133" t="e">
        <f>VLOOKUP(TRIM(X1305),X10:Y88,2,FALSE)</f>
        <v>#N/A</v>
      </c>
      <c r="X1305" s="11" t="str">
        <f t="shared" si="46"/>
        <v/>
      </c>
      <c r="AA1305" s="1">
        <f t="shared" ref="AA1305:AA1362" si="47">LEN(I1305)</f>
        <v>0</v>
      </c>
    </row>
    <row r="1306" spans="1:27" ht="36.75" customHeight="1">
      <c r="A1306" s="119"/>
      <c r="B1306" s="134" t="s">
        <v>57</v>
      </c>
      <c r="C1306" s="122"/>
      <c r="D1306" s="122"/>
      <c r="E1306" s="123" t="s">
        <v>17308</v>
      </c>
      <c r="F1306" s="124"/>
      <c r="G1306" s="124"/>
      <c r="H1306" s="124"/>
      <c r="I1306" s="253"/>
      <c r="J1306" s="129"/>
      <c r="K1306" s="128"/>
      <c r="L1306" s="129"/>
      <c r="M1306" s="128"/>
      <c r="N1306" s="127"/>
      <c r="O1306" s="127"/>
      <c r="P1306" s="127"/>
      <c r="Q1306" s="131"/>
      <c r="R1306" s="131"/>
      <c r="S1306" s="132"/>
      <c r="T1306" s="136"/>
      <c r="U1306" s="254"/>
      <c r="V1306" s="254"/>
      <c r="W1306" s="133" t="e">
        <f>VLOOKUP(TRIM(X1306),X10:Y88,2,FALSE)</f>
        <v>#N/A</v>
      </c>
      <c r="X1306" s="11" t="str">
        <f t="shared" si="46"/>
        <v/>
      </c>
      <c r="AA1306" s="1">
        <f t="shared" si="47"/>
        <v>0</v>
      </c>
    </row>
    <row r="1307" spans="1:27" ht="36.75" customHeight="1">
      <c r="A1307" s="119"/>
      <c r="B1307" s="134" t="s">
        <v>57</v>
      </c>
      <c r="C1307" s="122"/>
      <c r="D1307" s="122"/>
      <c r="E1307" s="123" t="s">
        <v>17309</v>
      </c>
      <c r="F1307" s="124"/>
      <c r="G1307" s="124"/>
      <c r="H1307" s="124"/>
      <c r="I1307" s="253"/>
      <c r="J1307" s="129"/>
      <c r="K1307" s="128"/>
      <c r="L1307" s="129"/>
      <c r="M1307" s="128"/>
      <c r="N1307" s="127"/>
      <c r="O1307" s="127"/>
      <c r="P1307" s="127"/>
      <c r="Q1307" s="131"/>
      <c r="R1307" s="131"/>
      <c r="S1307" s="132"/>
      <c r="T1307" s="136"/>
      <c r="U1307" s="254"/>
      <c r="V1307" s="254"/>
      <c r="W1307" s="133" t="e">
        <f>VLOOKUP(TRIM(X1307),X10:Y88,2,FALSE)</f>
        <v>#N/A</v>
      </c>
      <c r="X1307" s="11" t="str">
        <f t="shared" si="46"/>
        <v/>
      </c>
      <c r="AA1307" s="1">
        <f t="shared" si="47"/>
        <v>0</v>
      </c>
    </row>
    <row r="1308" spans="1:27" ht="36.75" customHeight="1">
      <c r="A1308" s="119"/>
      <c r="B1308" s="134" t="s">
        <v>57</v>
      </c>
      <c r="C1308" s="122"/>
      <c r="D1308" s="122"/>
      <c r="E1308" s="123" t="s">
        <v>17310</v>
      </c>
      <c r="F1308" s="124"/>
      <c r="G1308" s="124"/>
      <c r="H1308" s="124"/>
      <c r="I1308" s="253"/>
      <c r="J1308" s="129"/>
      <c r="K1308" s="128"/>
      <c r="L1308" s="129"/>
      <c r="M1308" s="128"/>
      <c r="N1308" s="127"/>
      <c r="O1308" s="127"/>
      <c r="P1308" s="127"/>
      <c r="Q1308" s="131"/>
      <c r="R1308" s="131"/>
      <c r="S1308" s="132"/>
      <c r="T1308" s="136"/>
      <c r="U1308" s="254"/>
      <c r="V1308" s="254"/>
      <c r="W1308" s="133" t="e">
        <f>VLOOKUP(TRIM(X1308),X10:Y88,2,FALSE)</f>
        <v>#N/A</v>
      </c>
      <c r="X1308" s="11" t="str">
        <f t="shared" si="46"/>
        <v/>
      </c>
      <c r="AA1308" s="1">
        <f t="shared" si="47"/>
        <v>0</v>
      </c>
    </row>
    <row r="1309" spans="1:27" ht="36.75" customHeight="1">
      <c r="A1309" s="119"/>
      <c r="B1309" s="134" t="s">
        <v>57</v>
      </c>
      <c r="C1309" s="122"/>
      <c r="D1309" s="122"/>
      <c r="E1309" s="123" t="s">
        <v>17311</v>
      </c>
      <c r="F1309" s="124"/>
      <c r="G1309" s="124"/>
      <c r="H1309" s="124"/>
      <c r="I1309" s="253"/>
      <c r="J1309" s="129"/>
      <c r="K1309" s="128"/>
      <c r="L1309" s="129"/>
      <c r="M1309" s="128"/>
      <c r="N1309" s="127"/>
      <c r="O1309" s="127"/>
      <c r="P1309" s="127"/>
      <c r="Q1309" s="131"/>
      <c r="R1309" s="131"/>
      <c r="S1309" s="132"/>
      <c r="T1309" s="136"/>
      <c r="U1309" s="254"/>
      <c r="V1309" s="254"/>
      <c r="W1309" s="133" t="e">
        <f>VLOOKUP(TRIM(X1309),X10:Y88,2,FALSE)</f>
        <v>#N/A</v>
      </c>
      <c r="X1309" s="11" t="str">
        <f t="shared" si="46"/>
        <v/>
      </c>
      <c r="AA1309" s="1">
        <f t="shared" si="47"/>
        <v>0</v>
      </c>
    </row>
    <row r="1310" spans="1:27" ht="36.75" customHeight="1">
      <c r="A1310" s="119"/>
      <c r="B1310" s="134" t="s">
        <v>57</v>
      </c>
      <c r="C1310" s="122"/>
      <c r="D1310" s="122"/>
      <c r="E1310" s="123" t="s">
        <v>17312</v>
      </c>
      <c r="F1310" s="124"/>
      <c r="G1310" s="124"/>
      <c r="H1310" s="124"/>
      <c r="I1310" s="253"/>
      <c r="J1310" s="129"/>
      <c r="K1310" s="128"/>
      <c r="L1310" s="129"/>
      <c r="M1310" s="128"/>
      <c r="N1310" s="127"/>
      <c r="O1310" s="127"/>
      <c r="P1310" s="127"/>
      <c r="Q1310" s="131"/>
      <c r="R1310" s="131"/>
      <c r="S1310" s="132"/>
      <c r="T1310" s="136"/>
      <c r="U1310" s="254"/>
      <c r="V1310" s="254"/>
      <c r="W1310" s="133" t="e">
        <f>VLOOKUP(TRIM(X1310),X10:Y88,2,FALSE)</f>
        <v>#N/A</v>
      </c>
      <c r="X1310" s="11" t="str">
        <f t="shared" si="46"/>
        <v/>
      </c>
      <c r="AA1310" s="1">
        <f t="shared" si="47"/>
        <v>0</v>
      </c>
    </row>
    <row r="1311" spans="1:27" ht="36.75" customHeight="1">
      <c r="A1311" s="119"/>
      <c r="B1311" s="134" t="s">
        <v>57</v>
      </c>
      <c r="C1311" s="122"/>
      <c r="D1311" s="122"/>
      <c r="E1311" s="123" t="s">
        <v>17313</v>
      </c>
      <c r="F1311" s="124"/>
      <c r="G1311" s="124"/>
      <c r="H1311" s="124"/>
      <c r="I1311" s="253"/>
      <c r="J1311" s="129"/>
      <c r="K1311" s="128"/>
      <c r="L1311" s="129"/>
      <c r="M1311" s="128"/>
      <c r="N1311" s="127"/>
      <c r="O1311" s="127"/>
      <c r="P1311" s="127"/>
      <c r="Q1311" s="131"/>
      <c r="R1311" s="131"/>
      <c r="S1311" s="132"/>
      <c r="T1311" s="136"/>
      <c r="U1311" s="254"/>
      <c r="V1311" s="254"/>
      <c r="W1311" s="133" t="e">
        <f>VLOOKUP(TRIM(X1311),X10:Y88,2,FALSE)</f>
        <v>#N/A</v>
      </c>
      <c r="X1311" s="11" t="str">
        <f t="shared" si="46"/>
        <v/>
      </c>
      <c r="AA1311" s="1">
        <f t="shared" si="47"/>
        <v>0</v>
      </c>
    </row>
    <row r="1312" spans="1:27" ht="36.75" customHeight="1">
      <c r="A1312" s="119"/>
      <c r="B1312" s="134" t="s">
        <v>57</v>
      </c>
      <c r="C1312" s="122"/>
      <c r="D1312" s="122"/>
      <c r="E1312" s="123" t="s">
        <v>17314</v>
      </c>
      <c r="F1312" s="124"/>
      <c r="G1312" s="124"/>
      <c r="H1312" s="124"/>
      <c r="I1312" s="253"/>
      <c r="J1312" s="129"/>
      <c r="K1312" s="128"/>
      <c r="L1312" s="129"/>
      <c r="M1312" s="128"/>
      <c r="N1312" s="127"/>
      <c r="O1312" s="127"/>
      <c r="P1312" s="127"/>
      <c r="Q1312" s="131"/>
      <c r="R1312" s="131"/>
      <c r="S1312" s="132"/>
      <c r="T1312" s="136"/>
      <c r="U1312" s="254"/>
      <c r="V1312" s="254"/>
      <c r="W1312" s="133" t="e">
        <f>VLOOKUP(TRIM(X1312),X10:Y88,2,FALSE)</f>
        <v>#N/A</v>
      </c>
      <c r="X1312" s="11" t="str">
        <f t="shared" si="46"/>
        <v/>
      </c>
      <c r="AA1312" s="1">
        <f t="shared" si="47"/>
        <v>0</v>
      </c>
    </row>
    <row r="1313" spans="1:27" ht="36.75" customHeight="1">
      <c r="A1313" s="119"/>
      <c r="B1313" s="134" t="s">
        <v>57</v>
      </c>
      <c r="C1313" s="122"/>
      <c r="D1313" s="122"/>
      <c r="E1313" s="123" t="s">
        <v>17315</v>
      </c>
      <c r="F1313" s="124"/>
      <c r="G1313" s="124"/>
      <c r="H1313" s="124"/>
      <c r="I1313" s="253"/>
      <c r="J1313" s="129"/>
      <c r="K1313" s="128"/>
      <c r="L1313" s="129"/>
      <c r="M1313" s="128"/>
      <c r="N1313" s="127"/>
      <c r="O1313" s="127"/>
      <c r="P1313" s="127"/>
      <c r="Q1313" s="131"/>
      <c r="R1313" s="131"/>
      <c r="S1313" s="132"/>
      <c r="T1313" s="136"/>
      <c r="U1313" s="254"/>
      <c r="V1313" s="254"/>
      <c r="W1313" s="133" t="e">
        <f>VLOOKUP(TRIM(X1313),X10:Y88,2,FALSE)</f>
        <v>#N/A</v>
      </c>
      <c r="X1313" s="11" t="str">
        <f t="shared" si="46"/>
        <v/>
      </c>
      <c r="AA1313" s="1">
        <f t="shared" si="47"/>
        <v>0</v>
      </c>
    </row>
    <row r="1314" spans="1:27" ht="36.75" customHeight="1">
      <c r="A1314" s="119"/>
      <c r="B1314" s="134" t="s">
        <v>57</v>
      </c>
      <c r="C1314" s="122"/>
      <c r="D1314" s="122"/>
      <c r="E1314" s="123" t="s">
        <v>17316</v>
      </c>
      <c r="F1314" s="124"/>
      <c r="G1314" s="124"/>
      <c r="H1314" s="124"/>
      <c r="I1314" s="253"/>
      <c r="J1314" s="129"/>
      <c r="K1314" s="128"/>
      <c r="L1314" s="129"/>
      <c r="M1314" s="128"/>
      <c r="N1314" s="127"/>
      <c r="O1314" s="127"/>
      <c r="P1314" s="127"/>
      <c r="Q1314" s="131"/>
      <c r="R1314" s="131"/>
      <c r="S1314" s="132"/>
      <c r="T1314" s="136"/>
      <c r="U1314" s="254"/>
      <c r="V1314" s="254"/>
      <c r="W1314" s="133" t="e">
        <f>VLOOKUP(TRIM(X1314),X10:Y88,2,FALSE)</f>
        <v>#N/A</v>
      </c>
      <c r="X1314" s="11" t="str">
        <f t="shared" si="46"/>
        <v/>
      </c>
      <c r="AA1314" s="1">
        <f t="shared" si="47"/>
        <v>0</v>
      </c>
    </row>
    <row r="1315" spans="1:27" ht="36.75" customHeight="1">
      <c r="A1315" s="119"/>
      <c r="B1315" s="134" t="s">
        <v>57</v>
      </c>
      <c r="C1315" s="122"/>
      <c r="D1315" s="122"/>
      <c r="E1315" s="123" t="s">
        <v>17317</v>
      </c>
      <c r="F1315" s="124"/>
      <c r="G1315" s="124"/>
      <c r="H1315" s="124"/>
      <c r="I1315" s="253"/>
      <c r="J1315" s="129"/>
      <c r="K1315" s="128"/>
      <c r="L1315" s="129"/>
      <c r="M1315" s="128"/>
      <c r="N1315" s="127"/>
      <c r="O1315" s="127"/>
      <c r="P1315" s="127"/>
      <c r="Q1315" s="131"/>
      <c r="R1315" s="131"/>
      <c r="S1315" s="132"/>
      <c r="T1315" s="136"/>
      <c r="U1315" s="254"/>
      <c r="V1315" s="254"/>
      <c r="W1315" s="133" t="e">
        <f>VLOOKUP(TRIM(X1315),X10:Y88,2,FALSE)</f>
        <v>#N/A</v>
      </c>
      <c r="X1315" s="11" t="str">
        <f t="shared" si="46"/>
        <v/>
      </c>
      <c r="AA1315" s="1">
        <f t="shared" si="47"/>
        <v>0</v>
      </c>
    </row>
    <row r="1316" spans="1:27" ht="36.75" customHeight="1">
      <c r="A1316" s="119"/>
      <c r="B1316" s="134" t="s">
        <v>57</v>
      </c>
      <c r="C1316" s="122"/>
      <c r="D1316" s="122"/>
      <c r="E1316" s="123" t="s">
        <v>17318</v>
      </c>
      <c r="F1316" s="124"/>
      <c r="G1316" s="124"/>
      <c r="H1316" s="124"/>
      <c r="I1316" s="253"/>
      <c r="J1316" s="129"/>
      <c r="K1316" s="128"/>
      <c r="L1316" s="129"/>
      <c r="M1316" s="128"/>
      <c r="N1316" s="127"/>
      <c r="O1316" s="127"/>
      <c r="P1316" s="127"/>
      <c r="Q1316" s="131"/>
      <c r="R1316" s="131"/>
      <c r="S1316" s="132"/>
      <c r="T1316" s="136"/>
      <c r="U1316" s="254"/>
      <c r="V1316" s="254"/>
      <c r="W1316" s="133" t="e">
        <f>VLOOKUP(TRIM(X1316),X10:Y88,2,FALSE)</f>
        <v>#N/A</v>
      </c>
      <c r="X1316" s="11" t="str">
        <f t="shared" si="46"/>
        <v/>
      </c>
      <c r="AA1316" s="1">
        <f t="shared" si="47"/>
        <v>0</v>
      </c>
    </row>
    <row r="1317" spans="1:27" ht="36.75" customHeight="1">
      <c r="A1317" s="119"/>
      <c r="B1317" s="134" t="s">
        <v>57</v>
      </c>
      <c r="C1317" s="122"/>
      <c r="D1317" s="122"/>
      <c r="E1317" s="123" t="s">
        <v>17319</v>
      </c>
      <c r="F1317" s="124"/>
      <c r="G1317" s="124"/>
      <c r="H1317" s="124"/>
      <c r="I1317" s="253"/>
      <c r="J1317" s="129"/>
      <c r="K1317" s="128"/>
      <c r="L1317" s="129"/>
      <c r="M1317" s="128"/>
      <c r="N1317" s="127"/>
      <c r="O1317" s="127"/>
      <c r="P1317" s="127"/>
      <c r="Q1317" s="131"/>
      <c r="R1317" s="131"/>
      <c r="S1317" s="132"/>
      <c r="T1317" s="136"/>
      <c r="U1317" s="254"/>
      <c r="V1317" s="254"/>
      <c r="W1317" s="133" t="e">
        <f>VLOOKUP(TRIM(X1317),X10:Y88,2,FALSE)</f>
        <v>#N/A</v>
      </c>
      <c r="X1317" s="11" t="str">
        <f t="shared" si="46"/>
        <v/>
      </c>
      <c r="AA1317" s="1">
        <f t="shared" si="47"/>
        <v>0</v>
      </c>
    </row>
    <row r="1318" spans="1:27" ht="36.75" customHeight="1">
      <c r="A1318" s="119"/>
      <c r="B1318" s="134" t="s">
        <v>57</v>
      </c>
      <c r="C1318" s="122"/>
      <c r="D1318" s="122"/>
      <c r="E1318" s="123" t="s">
        <v>17320</v>
      </c>
      <c r="F1318" s="124"/>
      <c r="G1318" s="124"/>
      <c r="H1318" s="124"/>
      <c r="I1318" s="253"/>
      <c r="J1318" s="129"/>
      <c r="K1318" s="128"/>
      <c r="L1318" s="129"/>
      <c r="M1318" s="128"/>
      <c r="N1318" s="127"/>
      <c r="O1318" s="127"/>
      <c r="P1318" s="127"/>
      <c r="Q1318" s="131"/>
      <c r="R1318" s="131"/>
      <c r="S1318" s="132"/>
      <c r="T1318" s="136"/>
      <c r="U1318" s="254"/>
      <c r="V1318" s="254"/>
      <c r="W1318" s="133" t="e">
        <f>VLOOKUP(TRIM(X1318),X10:Y88,2,FALSE)</f>
        <v>#N/A</v>
      </c>
      <c r="X1318" s="11" t="str">
        <f t="shared" si="46"/>
        <v/>
      </c>
      <c r="AA1318" s="1">
        <f t="shared" si="47"/>
        <v>0</v>
      </c>
    </row>
    <row r="1319" spans="1:27" ht="36.75" customHeight="1">
      <c r="A1319" s="119"/>
      <c r="B1319" s="134" t="s">
        <v>57</v>
      </c>
      <c r="C1319" s="122"/>
      <c r="D1319" s="122"/>
      <c r="E1319" s="123" t="s">
        <v>17321</v>
      </c>
      <c r="F1319" s="124"/>
      <c r="G1319" s="124"/>
      <c r="H1319" s="124"/>
      <c r="I1319" s="253"/>
      <c r="J1319" s="129"/>
      <c r="K1319" s="128"/>
      <c r="L1319" s="129"/>
      <c r="M1319" s="128"/>
      <c r="N1319" s="127"/>
      <c r="O1319" s="127"/>
      <c r="P1319" s="127"/>
      <c r="Q1319" s="131"/>
      <c r="R1319" s="131"/>
      <c r="S1319" s="132"/>
      <c r="T1319" s="136"/>
      <c r="U1319" s="254"/>
      <c r="V1319" s="254"/>
      <c r="W1319" s="133" t="e">
        <f>VLOOKUP(TRIM(X1319),X10:Y88,2,FALSE)</f>
        <v>#N/A</v>
      </c>
      <c r="X1319" s="11" t="str">
        <f t="shared" si="46"/>
        <v/>
      </c>
      <c r="AA1319" s="1">
        <f t="shared" si="47"/>
        <v>0</v>
      </c>
    </row>
    <row r="1320" spans="1:27" ht="36.75" customHeight="1">
      <c r="A1320" s="119"/>
      <c r="B1320" s="134" t="s">
        <v>57</v>
      </c>
      <c r="C1320" s="122"/>
      <c r="D1320" s="122"/>
      <c r="E1320" s="123" t="s">
        <v>17322</v>
      </c>
      <c r="F1320" s="124"/>
      <c r="G1320" s="124"/>
      <c r="H1320" s="124"/>
      <c r="I1320" s="253"/>
      <c r="J1320" s="129"/>
      <c r="K1320" s="128"/>
      <c r="L1320" s="129"/>
      <c r="M1320" s="128"/>
      <c r="N1320" s="127"/>
      <c r="O1320" s="127"/>
      <c r="P1320" s="127"/>
      <c r="Q1320" s="131"/>
      <c r="R1320" s="131"/>
      <c r="S1320" s="132"/>
      <c r="T1320" s="136"/>
      <c r="U1320" s="254"/>
      <c r="V1320" s="254"/>
      <c r="W1320" s="133" t="e">
        <f>VLOOKUP(TRIM(X1320),X10:Y88,2,FALSE)</f>
        <v>#N/A</v>
      </c>
      <c r="X1320" s="11" t="str">
        <f t="shared" si="46"/>
        <v/>
      </c>
      <c r="AA1320" s="1">
        <f t="shared" si="47"/>
        <v>0</v>
      </c>
    </row>
    <row r="1321" spans="1:27" ht="36.75" customHeight="1">
      <c r="A1321" s="119"/>
      <c r="B1321" s="134" t="s">
        <v>57</v>
      </c>
      <c r="C1321" s="122"/>
      <c r="D1321" s="122"/>
      <c r="E1321" s="123" t="s">
        <v>17323</v>
      </c>
      <c r="F1321" s="124"/>
      <c r="G1321" s="124"/>
      <c r="H1321" s="124"/>
      <c r="I1321" s="253"/>
      <c r="J1321" s="129"/>
      <c r="K1321" s="128"/>
      <c r="L1321" s="129"/>
      <c r="M1321" s="128"/>
      <c r="N1321" s="127"/>
      <c r="O1321" s="127"/>
      <c r="P1321" s="127"/>
      <c r="Q1321" s="131"/>
      <c r="R1321" s="131"/>
      <c r="S1321" s="132"/>
      <c r="T1321" s="136"/>
      <c r="U1321" s="254"/>
      <c r="V1321" s="254"/>
      <c r="W1321" s="133" t="e">
        <f>VLOOKUP(TRIM(X1321),X10:Y88,2,FALSE)</f>
        <v>#N/A</v>
      </c>
      <c r="X1321" s="11" t="str">
        <f t="shared" ref="X1321:X1341" si="48">IF(ISNONTEXT(D1321),"" &amp; D1321 &amp;"",T(D1321))</f>
        <v/>
      </c>
      <c r="AA1321" s="1">
        <f t="shared" si="47"/>
        <v>0</v>
      </c>
    </row>
    <row r="1322" spans="1:27" ht="36.75" customHeight="1">
      <c r="A1322" s="119"/>
      <c r="B1322" s="134" t="s">
        <v>57</v>
      </c>
      <c r="C1322" s="122"/>
      <c r="D1322" s="122"/>
      <c r="E1322" s="123" t="s">
        <v>17324</v>
      </c>
      <c r="F1322" s="124"/>
      <c r="G1322" s="124"/>
      <c r="H1322" s="124"/>
      <c r="I1322" s="253"/>
      <c r="J1322" s="129"/>
      <c r="K1322" s="128"/>
      <c r="L1322" s="129"/>
      <c r="M1322" s="128"/>
      <c r="N1322" s="127"/>
      <c r="O1322" s="127"/>
      <c r="P1322" s="127"/>
      <c r="Q1322" s="131"/>
      <c r="R1322" s="131"/>
      <c r="S1322" s="132"/>
      <c r="T1322" s="136"/>
      <c r="U1322" s="254"/>
      <c r="V1322" s="254"/>
      <c r="W1322" s="133" t="e">
        <f>VLOOKUP(TRIM(X1322),X10:Y88,2,FALSE)</f>
        <v>#N/A</v>
      </c>
      <c r="X1322" s="11" t="str">
        <f t="shared" si="48"/>
        <v/>
      </c>
      <c r="AA1322" s="1">
        <f t="shared" si="47"/>
        <v>0</v>
      </c>
    </row>
    <row r="1323" spans="1:27" ht="36.75" customHeight="1">
      <c r="A1323" s="119"/>
      <c r="B1323" s="134" t="s">
        <v>57</v>
      </c>
      <c r="C1323" s="122"/>
      <c r="D1323" s="122"/>
      <c r="E1323" s="123" t="s">
        <v>17325</v>
      </c>
      <c r="F1323" s="124"/>
      <c r="G1323" s="124"/>
      <c r="H1323" s="124"/>
      <c r="I1323" s="253"/>
      <c r="J1323" s="129"/>
      <c r="K1323" s="128"/>
      <c r="L1323" s="129"/>
      <c r="M1323" s="128"/>
      <c r="N1323" s="127"/>
      <c r="O1323" s="127"/>
      <c r="P1323" s="127"/>
      <c r="Q1323" s="131"/>
      <c r="R1323" s="131"/>
      <c r="S1323" s="132"/>
      <c r="T1323" s="136"/>
      <c r="U1323" s="254"/>
      <c r="V1323" s="254"/>
      <c r="W1323" s="133" t="e">
        <f>VLOOKUP(TRIM(X1323),X10:Y88,2,FALSE)</f>
        <v>#N/A</v>
      </c>
      <c r="X1323" s="11" t="str">
        <f t="shared" si="48"/>
        <v/>
      </c>
      <c r="AA1323" s="1">
        <f t="shared" si="47"/>
        <v>0</v>
      </c>
    </row>
    <row r="1324" spans="1:27" ht="36.75" customHeight="1">
      <c r="A1324" s="119"/>
      <c r="B1324" s="134" t="s">
        <v>57</v>
      </c>
      <c r="C1324" s="122"/>
      <c r="D1324" s="122"/>
      <c r="E1324" s="123" t="s">
        <v>17326</v>
      </c>
      <c r="F1324" s="124"/>
      <c r="G1324" s="124"/>
      <c r="H1324" s="124"/>
      <c r="I1324" s="253"/>
      <c r="J1324" s="129"/>
      <c r="K1324" s="128"/>
      <c r="L1324" s="129"/>
      <c r="M1324" s="128"/>
      <c r="N1324" s="127"/>
      <c r="O1324" s="127"/>
      <c r="P1324" s="127"/>
      <c r="Q1324" s="131"/>
      <c r="R1324" s="131"/>
      <c r="S1324" s="132"/>
      <c r="T1324" s="136"/>
      <c r="U1324" s="254"/>
      <c r="V1324" s="254"/>
      <c r="W1324" s="133" t="e">
        <f>VLOOKUP(TRIM(X1324),X10:Y88,2,FALSE)</f>
        <v>#N/A</v>
      </c>
      <c r="X1324" s="11" t="str">
        <f t="shared" si="48"/>
        <v/>
      </c>
      <c r="AA1324" s="1">
        <f t="shared" si="47"/>
        <v>0</v>
      </c>
    </row>
    <row r="1325" spans="1:27" ht="36.75" customHeight="1">
      <c r="A1325" s="119"/>
      <c r="B1325" s="134" t="s">
        <v>57</v>
      </c>
      <c r="C1325" s="122"/>
      <c r="D1325" s="122"/>
      <c r="E1325" s="123" t="s">
        <v>17327</v>
      </c>
      <c r="F1325" s="124"/>
      <c r="G1325" s="124"/>
      <c r="H1325" s="124"/>
      <c r="I1325" s="253"/>
      <c r="J1325" s="129"/>
      <c r="K1325" s="128"/>
      <c r="L1325" s="129"/>
      <c r="M1325" s="128"/>
      <c r="N1325" s="127"/>
      <c r="O1325" s="127"/>
      <c r="P1325" s="127"/>
      <c r="Q1325" s="131"/>
      <c r="R1325" s="131"/>
      <c r="S1325" s="132"/>
      <c r="T1325" s="136"/>
      <c r="U1325" s="254"/>
      <c r="V1325" s="254"/>
      <c r="W1325" s="133" t="e">
        <f>VLOOKUP(TRIM(X1325),X10:Y88,2,FALSE)</f>
        <v>#N/A</v>
      </c>
      <c r="X1325" s="11" t="str">
        <f t="shared" si="48"/>
        <v/>
      </c>
      <c r="AA1325" s="1">
        <f t="shared" si="47"/>
        <v>0</v>
      </c>
    </row>
    <row r="1326" spans="1:27" ht="36.75" customHeight="1">
      <c r="A1326" s="119"/>
      <c r="B1326" s="134" t="s">
        <v>57</v>
      </c>
      <c r="C1326" s="122"/>
      <c r="D1326" s="122"/>
      <c r="E1326" s="123" t="s">
        <v>17328</v>
      </c>
      <c r="F1326" s="124"/>
      <c r="G1326" s="124"/>
      <c r="H1326" s="124"/>
      <c r="I1326" s="253"/>
      <c r="J1326" s="129"/>
      <c r="K1326" s="128"/>
      <c r="L1326" s="129"/>
      <c r="M1326" s="128"/>
      <c r="N1326" s="127"/>
      <c r="O1326" s="127"/>
      <c r="P1326" s="127"/>
      <c r="Q1326" s="131"/>
      <c r="R1326" s="131"/>
      <c r="S1326" s="132"/>
      <c r="T1326" s="136"/>
      <c r="U1326" s="254"/>
      <c r="V1326" s="254"/>
      <c r="W1326" s="133" t="e">
        <f>VLOOKUP(TRIM(X1326),X10:Y88,2,FALSE)</f>
        <v>#N/A</v>
      </c>
      <c r="X1326" s="11" t="str">
        <f t="shared" si="48"/>
        <v/>
      </c>
      <c r="AA1326" s="1">
        <f t="shared" si="47"/>
        <v>0</v>
      </c>
    </row>
    <row r="1327" spans="1:27" ht="36.75" customHeight="1">
      <c r="A1327" s="119"/>
      <c r="B1327" s="134" t="s">
        <v>57</v>
      </c>
      <c r="C1327" s="122"/>
      <c r="D1327" s="122"/>
      <c r="E1327" s="123" t="s">
        <v>17329</v>
      </c>
      <c r="F1327" s="124"/>
      <c r="G1327" s="124"/>
      <c r="H1327" s="124"/>
      <c r="I1327" s="253"/>
      <c r="J1327" s="129"/>
      <c r="K1327" s="128"/>
      <c r="L1327" s="129"/>
      <c r="M1327" s="128"/>
      <c r="N1327" s="127"/>
      <c r="O1327" s="127"/>
      <c r="P1327" s="127"/>
      <c r="Q1327" s="131"/>
      <c r="R1327" s="131"/>
      <c r="S1327" s="132"/>
      <c r="T1327" s="136"/>
      <c r="U1327" s="254"/>
      <c r="V1327" s="254"/>
      <c r="W1327" s="133" t="e">
        <f>VLOOKUP(TRIM(X1327),X10:Y88,2,FALSE)</f>
        <v>#N/A</v>
      </c>
      <c r="X1327" s="11" t="str">
        <f t="shared" si="48"/>
        <v/>
      </c>
      <c r="AA1327" s="1">
        <f t="shared" si="47"/>
        <v>0</v>
      </c>
    </row>
    <row r="1328" spans="1:27" ht="36.75" customHeight="1">
      <c r="A1328" s="119"/>
      <c r="B1328" s="134" t="s">
        <v>57</v>
      </c>
      <c r="C1328" s="122"/>
      <c r="D1328" s="122"/>
      <c r="E1328" s="123" t="s">
        <v>17330</v>
      </c>
      <c r="F1328" s="124"/>
      <c r="G1328" s="124"/>
      <c r="H1328" s="124"/>
      <c r="I1328" s="253"/>
      <c r="J1328" s="129"/>
      <c r="K1328" s="128"/>
      <c r="L1328" s="129"/>
      <c r="M1328" s="128"/>
      <c r="N1328" s="127"/>
      <c r="O1328" s="127"/>
      <c r="P1328" s="127"/>
      <c r="Q1328" s="131"/>
      <c r="R1328" s="131"/>
      <c r="S1328" s="132"/>
      <c r="T1328" s="136"/>
      <c r="U1328" s="254"/>
      <c r="V1328" s="254"/>
      <c r="W1328" s="133" t="e">
        <f>VLOOKUP(TRIM(X1328),X10:Y88,2,FALSE)</f>
        <v>#N/A</v>
      </c>
      <c r="X1328" s="11" t="str">
        <f t="shared" si="48"/>
        <v/>
      </c>
      <c r="AA1328" s="1">
        <f t="shared" si="47"/>
        <v>0</v>
      </c>
    </row>
    <row r="1329" spans="1:27" ht="36.75" customHeight="1">
      <c r="A1329" s="119"/>
      <c r="B1329" s="134" t="s">
        <v>57</v>
      </c>
      <c r="C1329" s="122"/>
      <c r="D1329" s="122"/>
      <c r="E1329" s="123" t="s">
        <v>17331</v>
      </c>
      <c r="F1329" s="124"/>
      <c r="G1329" s="124"/>
      <c r="H1329" s="124"/>
      <c r="I1329" s="253"/>
      <c r="J1329" s="129"/>
      <c r="K1329" s="128"/>
      <c r="L1329" s="129"/>
      <c r="M1329" s="128"/>
      <c r="N1329" s="127"/>
      <c r="O1329" s="127"/>
      <c r="P1329" s="127"/>
      <c r="Q1329" s="131"/>
      <c r="R1329" s="131"/>
      <c r="S1329" s="132"/>
      <c r="T1329" s="136"/>
      <c r="U1329" s="254"/>
      <c r="V1329" s="254"/>
      <c r="W1329" s="133" t="e">
        <f>VLOOKUP(TRIM(X1329),X10:Y88,2,FALSE)</f>
        <v>#N/A</v>
      </c>
      <c r="X1329" s="11" t="str">
        <f t="shared" si="48"/>
        <v/>
      </c>
      <c r="AA1329" s="1">
        <f t="shared" si="47"/>
        <v>0</v>
      </c>
    </row>
    <row r="1330" spans="1:27" ht="36.75" customHeight="1">
      <c r="A1330" s="119"/>
      <c r="B1330" s="134" t="s">
        <v>57</v>
      </c>
      <c r="C1330" s="122"/>
      <c r="D1330" s="122"/>
      <c r="E1330" s="123" t="s">
        <v>17332</v>
      </c>
      <c r="F1330" s="124"/>
      <c r="G1330" s="124"/>
      <c r="H1330" s="124"/>
      <c r="I1330" s="253"/>
      <c r="J1330" s="129"/>
      <c r="K1330" s="128"/>
      <c r="L1330" s="129"/>
      <c r="M1330" s="128"/>
      <c r="N1330" s="127"/>
      <c r="O1330" s="127"/>
      <c r="P1330" s="127"/>
      <c r="Q1330" s="131"/>
      <c r="R1330" s="131"/>
      <c r="S1330" s="132"/>
      <c r="T1330" s="136"/>
      <c r="U1330" s="254"/>
      <c r="V1330" s="254"/>
      <c r="W1330" s="133" t="e">
        <f>VLOOKUP(TRIM(X1330),X10:Y88,2,FALSE)</f>
        <v>#N/A</v>
      </c>
      <c r="X1330" s="11" t="str">
        <f t="shared" si="48"/>
        <v/>
      </c>
      <c r="AA1330" s="1">
        <f t="shared" si="47"/>
        <v>0</v>
      </c>
    </row>
    <row r="1331" spans="1:27" ht="36.75" customHeight="1">
      <c r="A1331" s="119"/>
      <c r="B1331" s="134" t="s">
        <v>57</v>
      </c>
      <c r="C1331" s="122"/>
      <c r="D1331" s="122"/>
      <c r="E1331" s="123" t="s">
        <v>17333</v>
      </c>
      <c r="F1331" s="124"/>
      <c r="G1331" s="124"/>
      <c r="H1331" s="124"/>
      <c r="I1331" s="253"/>
      <c r="J1331" s="129"/>
      <c r="K1331" s="128"/>
      <c r="L1331" s="129"/>
      <c r="M1331" s="128"/>
      <c r="N1331" s="127"/>
      <c r="O1331" s="127"/>
      <c r="P1331" s="127"/>
      <c r="Q1331" s="131"/>
      <c r="R1331" s="131"/>
      <c r="S1331" s="132"/>
      <c r="T1331" s="136"/>
      <c r="U1331" s="254"/>
      <c r="V1331" s="254"/>
      <c r="W1331" s="133" t="e">
        <f>VLOOKUP(TRIM(X1331),X10:Y88,2,FALSE)</f>
        <v>#N/A</v>
      </c>
      <c r="X1331" s="11" t="str">
        <f t="shared" si="48"/>
        <v/>
      </c>
      <c r="AA1331" s="1">
        <f t="shared" si="47"/>
        <v>0</v>
      </c>
    </row>
    <row r="1332" spans="1:27" ht="36.75" customHeight="1">
      <c r="A1332" s="119"/>
      <c r="B1332" s="134" t="s">
        <v>57</v>
      </c>
      <c r="C1332" s="122"/>
      <c r="D1332" s="122"/>
      <c r="E1332" s="123" t="s">
        <v>17334</v>
      </c>
      <c r="F1332" s="124"/>
      <c r="G1332" s="124"/>
      <c r="H1332" s="124"/>
      <c r="I1332" s="253"/>
      <c r="J1332" s="129"/>
      <c r="K1332" s="128"/>
      <c r="L1332" s="129"/>
      <c r="M1332" s="128"/>
      <c r="N1332" s="127"/>
      <c r="O1332" s="127"/>
      <c r="P1332" s="127"/>
      <c r="Q1332" s="131"/>
      <c r="R1332" s="131"/>
      <c r="S1332" s="132"/>
      <c r="T1332" s="136"/>
      <c r="U1332" s="254"/>
      <c r="V1332" s="254"/>
      <c r="W1332" s="133" t="e">
        <f>VLOOKUP(TRIM(X1332),X10:Y88,2,FALSE)</f>
        <v>#N/A</v>
      </c>
      <c r="X1332" s="11" t="str">
        <f t="shared" si="48"/>
        <v/>
      </c>
      <c r="AA1332" s="1">
        <f t="shared" si="47"/>
        <v>0</v>
      </c>
    </row>
    <row r="1333" spans="1:27" ht="36.75" customHeight="1">
      <c r="A1333" s="119"/>
      <c r="B1333" s="134" t="s">
        <v>57</v>
      </c>
      <c r="C1333" s="122"/>
      <c r="D1333" s="122"/>
      <c r="E1333" s="123" t="s">
        <v>17335</v>
      </c>
      <c r="F1333" s="124"/>
      <c r="G1333" s="124"/>
      <c r="H1333" s="124"/>
      <c r="I1333" s="253"/>
      <c r="J1333" s="129"/>
      <c r="K1333" s="128"/>
      <c r="L1333" s="129"/>
      <c r="M1333" s="128"/>
      <c r="N1333" s="127"/>
      <c r="O1333" s="127"/>
      <c r="P1333" s="127"/>
      <c r="Q1333" s="131"/>
      <c r="R1333" s="131"/>
      <c r="S1333" s="132"/>
      <c r="T1333" s="136"/>
      <c r="U1333" s="254"/>
      <c r="V1333" s="254"/>
      <c r="W1333" s="133" t="e">
        <f>VLOOKUP(TRIM(X1333),X10:Y88,2,FALSE)</f>
        <v>#N/A</v>
      </c>
      <c r="X1333" s="11" t="str">
        <f t="shared" si="48"/>
        <v/>
      </c>
      <c r="AA1333" s="1">
        <f t="shared" si="47"/>
        <v>0</v>
      </c>
    </row>
    <row r="1334" spans="1:27" ht="36.75" customHeight="1">
      <c r="A1334" s="119"/>
      <c r="B1334" s="134" t="s">
        <v>57</v>
      </c>
      <c r="C1334" s="122"/>
      <c r="D1334" s="122"/>
      <c r="E1334" s="123" t="s">
        <v>17336</v>
      </c>
      <c r="F1334" s="124"/>
      <c r="G1334" s="124"/>
      <c r="H1334" s="124"/>
      <c r="I1334" s="253"/>
      <c r="J1334" s="129"/>
      <c r="K1334" s="128"/>
      <c r="L1334" s="129"/>
      <c r="M1334" s="128"/>
      <c r="N1334" s="127"/>
      <c r="O1334" s="127"/>
      <c r="P1334" s="127"/>
      <c r="Q1334" s="131"/>
      <c r="R1334" s="131"/>
      <c r="S1334" s="132"/>
      <c r="T1334" s="136"/>
      <c r="U1334" s="254"/>
      <c r="V1334" s="254"/>
      <c r="W1334" s="133" t="e">
        <f>VLOOKUP(TRIM(X1334),X10:Y88,2,FALSE)</f>
        <v>#N/A</v>
      </c>
      <c r="X1334" s="11" t="str">
        <f t="shared" si="48"/>
        <v/>
      </c>
      <c r="AA1334" s="1">
        <f t="shared" si="47"/>
        <v>0</v>
      </c>
    </row>
    <row r="1335" spans="1:27" ht="37.200000000000003" customHeight="1">
      <c r="A1335" s="119"/>
      <c r="B1335" s="134" t="s">
        <v>57</v>
      </c>
      <c r="C1335" s="122"/>
      <c r="D1335" s="122"/>
      <c r="E1335" s="123" t="s">
        <v>17337</v>
      </c>
      <c r="F1335" s="124"/>
      <c r="G1335" s="124"/>
      <c r="H1335" s="124"/>
      <c r="I1335" s="253"/>
      <c r="J1335" s="129"/>
      <c r="K1335" s="128"/>
      <c r="L1335" s="129"/>
      <c r="M1335" s="128"/>
      <c r="N1335" s="127"/>
      <c r="O1335" s="127"/>
      <c r="P1335" s="127"/>
      <c r="Q1335" s="131"/>
      <c r="R1335" s="131"/>
      <c r="S1335" s="132"/>
      <c r="T1335" s="136"/>
      <c r="U1335" s="254"/>
      <c r="V1335" s="254"/>
      <c r="W1335" s="133" t="e">
        <f>VLOOKUP(TRIM(X1335),X10:Y88,2,FALSE)</f>
        <v>#N/A</v>
      </c>
      <c r="X1335" s="11" t="str">
        <f t="shared" si="48"/>
        <v/>
      </c>
      <c r="AA1335" s="1">
        <f t="shared" si="47"/>
        <v>0</v>
      </c>
    </row>
    <row r="1336" spans="1:27" ht="37.200000000000003" customHeight="1">
      <c r="A1336" s="119"/>
      <c r="B1336" s="134" t="s">
        <v>57</v>
      </c>
      <c r="C1336" s="122"/>
      <c r="D1336" s="122"/>
      <c r="E1336" s="123" t="s">
        <v>17338</v>
      </c>
      <c r="F1336" s="124"/>
      <c r="G1336" s="124"/>
      <c r="H1336" s="124"/>
      <c r="I1336" s="253"/>
      <c r="J1336" s="129"/>
      <c r="K1336" s="128"/>
      <c r="L1336" s="129"/>
      <c r="M1336" s="128"/>
      <c r="N1336" s="127"/>
      <c r="O1336" s="127"/>
      <c r="P1336" s="127"/>
      <c r="Q1336" s="131"/>
      <c r="R1336" s="131"/>
      <c r="S1336" s="132"/>
      <c r="T1336" s="136"/>
      <c r="U1336" s="254"/>
      <c r="V1336" s="254"/>
      <c r="W1336" s="133" t="e">
        <f>VLOOKUP(TRIM(X1336),X10:Y88,2,FALSE)</f>
        <v>#N/A</v>
      </c>
      <c r="X1336" s="11" t="str">
        <f t="shared" si="48"/>
        <v/>
      </c>
      <c r="AA1336" s="1">
        <f t="shared" si="47"/>
        <v>0</v>
      </c>
    </row>
    <row r="1337" spans="1:27" ht="37.200000000000003" customHeight="1">
      <c r="A1337" s="119"/>
      <c r="B1337" s="134" t="s">
        <v>57</v>
      </c>
      <c r="C1337" s="122"/>
      <c r="D1337" s="122"/>
      <c r="E1337" s="123" t="s">
        <v>17339</v>
      </c>
      <c r="F1337" s="124"/>
      <c r="G1337" s="124"/>
      <c r="H1337" s="124"/>
      <c r="I1337" s="253"/>
      <c r="J1337" s="129"/>
      <c r="K1337" s="128"/>
      <c r="L1337" s="129"/>
      <c r="M1337" s="128"/>
      <c r="N1337" s="127"/>
      <c r="O1337" s="127"/>
      <c r="P1337" s="127"/>
      <c r="Q1337" s="131"/>
      <c r="R1337" s="131"/>
      <c r="S1337" s="132"/>
      <c r="T1337" s="136"/>
      <c r="U1337" s="254"/>
      <c r="V1337" s="254"/>
      <c r="W1337" s="133" t="e">
        <f>VLOOKUP(TRIM(X1337),X10:Y88,2,FALSE)</f>
        <v>#N/A</v>
      </c>
      <c r="X1337" s="11" t="str">
        <f t="shared" si="48"/>
        <v/>
      </c>
      <c r="AA1337" s="1">
        <f t="shared" si="47"/>
        <v>0</v>
      </c>
    </row>
    <row r="1338" spans="1:27" ht="37.200000000000003" customHeight="1">
      <c r="A1338" s="119"/>
      <c r="B1338" s="134" t="s">
        <v>57</v>
      </c>
      <c r="C1338" s="122"/>
      <c r="D1338" s="122"/>
      <c r="E1338" s="123" t="s">
        <v>17340</v>
      </c>
      <c r="F1338" s="124"/>
      <c r="G1338" s="124"/>
      <c r="H1338" s="124"/>
      <c r="I1338" s="253"/>
      <c r="J1338" s="129"/>
      <c r="K1338" s="128"/>
      <c r="L1338" s="129"/>
      <c r="M1338" s="128"/>
      <c r="N1338" s="127"/>
      <c r="O1338" s="127"/>
      <c r="P1338" s="127"/>
      <c r="Q1338" s="131"/>
      <c r="R1338" s="131"/>
      <c r="S1338" s="132"/>
      <c r="T1338" s="136"/>
      <c r="U1338" s="254"/>
      <c r="V1338" s="254"/>
      <c r="W1338" s="133" t="e">
        <f>VLOOKUP(TRIM(X1338),X10:Y88,2,FALSE)</f>
        <v>#N/A</v>
      </c>
      <c r="X1338" s="11" t="str">
        <f t="shared" si="48"/>
        <v/>
      </c>
      <c r="AA1338" s="1">
        <f t="shared" si="47"/>
        <v>0</v>
      </c>
    </row>
    <row r="1339" spans="1:27" ht="37.200000000000003" customHeight="1">
      <c r="A1339" s="119"/>
      <c r="B1339" s="134" t="s">
        <v>57</v>
      </c>
      <c r="C1339" s="122"/>
      <c r="D1339" s="122"/>
      <c r="E1339" s="123" t="s">
        <v>17341</v>
      </c>
      <c r="F1339" s="124"/>
      <c r="G1339" s="124"/>
      <c r="H1339" s="124"/>
      <c r="I1339" s="253"/>
      <c r="J1339" s="129"/>
      <c r="K1339" s="128"/>
      <c r="L1339" s="129"/>
      <c r="M1339" s="128"/>
      <c r="N1339" s="127"/>
      <c r="O1339" s="127"/>
      <c r="P1339" s="127"/>
      <c r="Q1339" s="131"/>
      <c r="R1339" s="131"/>
      <c r="S1339" s="132"/>
      <c r="T1339" s="136"/>
      <c r="U1339" s="254"/>
      <c r="V1339" s="254"/>
      <c r="W1339" s="133" t="e">
        <f>VLOOKUP(TRIM(X1339),X10:Y88,2,FALSE)</f>
        <v>#N/A</v>
      </c>
      <c r="X1339" s="11" t="str">
        <f t="shared" si="48"/>
        <v/>
      </c>
      <c r="AA1339" s="1">
        <f t="shared" si="47"/>
        <v>0</v>
      </c>
    </row>
    <row r="1340" spans="1:27" ht="37.200000000000003" customHeight="1">
      <c r="A1340" s="119"/>
      <c r="B1340" s="134" t="s">
        <v>57</v>
      </c>
      <c r="C1340" s="122"/>
      <c r="D1340" s="122"/>
      <c r="E1340" s="123" t="s">
        <v>17342</v>
      </c>
      <c r="F1340" s="124"/>
      <c r="G1340" s="124"/>
      <c r="H1340" s="124"/>
      <c r="I1340" s="253"/>
      <c r="J1340" s="129"/>
      <c r="K1340" s="128"/>
      <c r="L1340" s="129"/>
      <c r="M1340" s="128"/>
      <c r="N1340" s="127"/>
      <c r="O1340" s="127"/>
      <c r="P1340" s="127"/>
      <c r="Q1340" s="131"/>
      <c r="R1340" s="131"/>
      <c r="S1340" s="132"/>
      <c r="T1340" s="136"/>
      <c r="U1340" s="254"/>
      <c r="V1340" s="254"/>
      <c r="W1340" s="133" t="e">
        <f>VLOOKUP(TRIM(X1340),X10:Y88,2,FALSE)</f>
        <v>#N/A</v>
      </c>
      <c r="X1340" s="11" t="str">
        <f t="shared" si="48"/>
        <v/>
      </c>
      <c r="AA1340" s="1">
        <f t="shared" si="47"/>
        <v>0</v>
      </c>
    </row>
    <row r="1341" spans="1:27" ht="37.200000000000003" customHeight="1">
      <c r="A1341" s="119"/>
      <c r="B1341" s="134" t="s">
        <v>57</v>
      </c>
      <c r="C1341" s="122"/>
      <c r="D1341" s="122"/>
      <c r="E1341" s="123" t="s">
        <v>17343</v>
      </c>
      <c r="F1341" s="124"/>
      <c r="G1341" s="124"/>
      <c r="H1341" s="124"/>
      <c r="I1341" s="253"/>
      <c r="J1341" s="129"/>
      <c r="K1341" s="128"/>
      <c r="L1341" s="129"/>
      <c r="M1341" s="128"/>
      <c r="N1341" s="127"/>
      <c r="O1341" s="127"/>
      <c r="P1341" s="127"/>
      <c r="Q1341" s="131"/>
      <c r="R1341" s="131"/>
      <c r="S1341" s="132"/>
      <c r="T1341" s="136"/>
      <c r="U1341" s="254"/>
      <c r="V1341" s="254"/>
      <c r="W1341" s="133" t="e">
        <f>VLOOKUP(TRIM(X1341),X10:Y88,2,FALSE)</f>
        <v>#N/A</v>
      </c>
      <c r="X1341" s="11" t="str">
        <f t="shared" si="48"/>
        <v/>
      </c>
      <c r="AA1341" s="1">
        <f t="shared" si="47"/>
        <v>0</v>
      </c>
    </row>
    <row r="1342" spans="1:27" ht="37.200000000000003" customHeight="1">
      <c r="A1342" s="119"/>
      <c r="B1342" s="134" t="s">
        <v>57</v>
      </c>
      <c r="C1342" s="122"/>
      <c r="D1342" s="122"/>
      <c r="E1342" s="123" t="s">
        <v>17344</v>
      </c>
      <c r="F1342" s="124"/>
      <c r="G1342" s="124"/>
      <c r="H1342" s="124"/>
      <c r="I1342" s="253"/>
      <c r="J1342" s="129"/>
      <c r="K1342" s="128"/>
      <c r="L1342" s="129"/>
      <c r="M1342" s="128"/>
      <c r="N1342" s="127"/>
      <c r="O1342" s="127"/>
      <c r="P1342" s="127"/>
      <c r="Q1342" s="131"/>
      <c r="R1342" s="131"/>
      <c r="S1342" s="132"/>
      <c r="T1342" s="136"/>
      <c r="U1342" s="254"/>
      <c r="V1342" s="254"/>
      <c r="W1342" s="133" t="e">
        <f>VLOOKUP(TRIM(X1342),X10:Y88,2,FALSE)</f>
        <v>#N/A</v>
      </c>
      <c r="X1342" s="11" t="str">
        <f t="shared" ref="X1342:X1362" si="49">IF(ISNONTEXT(D1342),"" &amp; D1342 &amp;"",T(D1342))</f>
        <v/>
      </c>
      <c r="AA1342" s="1">
        <f t="shared" si="47"/>
        <v>0</v>
      </c>
    </row>
    <row r="1343" spans="1:27" ht="37.200000000000003" customHeight="1">
      <c r="A1343" s="119"/>
      <c r="B1343" s="134" t="s">
        <v>57</v>
      </c>
      <c r="C1343" s="122"/>
      <c r="D1343" s="122"/>
      <c r="E1343" s="123" t="s">
        <v>17345</v>
      </c>
      <c r="F1343" s="124"/>
      <c r="G1343" s="124"/>
      <c r="H1343" s="124"/>
      <c r="I1343" s="253"/>
      <c r="J1343" s="129"/>
      <c r="K1343" s="128"/>
      <c r="L1343" s="129"/>
      <c r="M1343" s="128"/>
      <c r="N1343" s="127"/>
      <c r="O1343" s="127"/>
      <c r="P1343" s="127"/>
      <c r="Q1343" s="131"/>
      <c r="R1343" s="131"/>
      <c r="S1343" s="132"/>
      <c r="T1343" s="136"/>
      <c r="U1343" s="254"/>
      <c r="V1343" s="254"/>
      <c r="W1343" s="133" t="e">
        <f>VLOOKUP(TRIM(X1343),X10:Y88,2,FALSE)</f>
        <v>#N/A</v>
      </c>
      <c r="X1343" s="11" t="str">
        <f t="shared" si="49"/>
        <v/>
      </c>
      <c r="AA1343" s="1">
        <f t="shared" si="47"/>
        <v>0</v>
      </c>
    </row>
    <row r="1344" spans="1:27" ht="37.200000000000003" customHeight="1">
      <c r="A1344" s="119"/>
      <c r="B1344" s="134" t="s">
        <v>57</v>
      </c>
      <c r="C1344" s="122"/>
      <c r="D1344" s="122"/>
      <c r="E1344" s="123" t="s">
        <v>17346</v>
      </c>
      <c r="F1344" s="124"/>
      <c r="G1344" s="124"/>
      <c r="H1344" s="124"/>
      <c r="I1344" s="253"/>
      <c r="J1344" s="129"/>
      <c r="K1344" s="128"/>
      <c r="L1344" s="129"/>
      <c r="M1344" s="128"/>
      <c r="N1344" s="127"/>
      <c r="O1344" s="127"/>
      <c r="P1344" s="127"/>
      <c r="Q1344" s="131"/>
      <c r="R1344" s="131"/>
      <c r="S1344" s="132"/>
      <c r="T1344" s="136"/>
      <c r="U1344" s="254"/>
      <c r="V1344" s="254"/>
      <c r="W1344" s="133" t="e">
        <f>VLOOKUP(TRIM(X1344),X10:Y88,2,FALSE)</f>
        <v>#N/A</v>
      </c>
      <c r="X1344" s="11" t="str">
        <f t="shared" si="49"/>
        <v/>
      </c>
      <c r="AA1344" s="1">
        <f t="shared" si="47"/>
        <v>0</v>
      </c>
    </row>
    <row r="1345" spans="1:27" ht="37.200000000000003" customHeight="1">
      <c r="A1345" s="119"/>
      <c r="B1345" s="134" t="s">
        <v>57</v>
      </c>
      <c r="C1345" s="122"/>
      <c r="D1345" s="122"/>
      <c r="E1345" s="123" t="s">
        <v>17347</v>
      </c>
      <c r="F1345" s="124"/>
      <c r="G1345" s="124"/>
      <c r="H1345" s="124"/>
      <c r="I1345" s="253"/>
      <c r="J1345" s="129"/>
      <c r="K1345" s="128"/>
      <c r="L1345" s="129"/>
      <c r="M1345" s="128"/>
      <c r="N1345" s="127"/>
      <c r="O1345" s="127"/>
      <c r="P1345" s="127"/>
      <c r="Q1345" s="131"/>
      <c r="R1345" s="131"/>
      <c r="S1345" s="132"/>
      <c r="T1345" s="136"/>
      <c r="U1345" s="254"/>
      <c r="V1345" s="254"/>
      <c r="W1345" s="133" t="e">
        <f>VLOOKUP(TRIM(X1345),X10:Y88,2,FALSE)</f>
        <v>#N/A</v>
      </c>
      <c r="X1345" s="11" t="str">
        <f t="shared" si="49"/>
        <v/>
      </c>
      <c r="AA1345" s="1">
        <f t="shared" si="47"/>
        <v>0</v>
      </c>
    </row>
    <row r="1346" spans="1:27" ht="37.200000000000003" customHeight="1">
      <c r="A1346" s="119"/>
      <c r="B1346" s="134" t="s">
        <v>57</v>
      </c>
      <c r="C1346" s="122"/>
      <c r="D1346" s="122"/>
      <c r="E1346" s="123" t="s">
        <v>17348</v>
      </c>
      <c r="F1346" s="124"/>
      <c r="G1346" s="124"/>
      <c r="H1346" s="124"/>
      <c r="I1346" s="253"/>
      <c r="J1346" s="129"/>
      <c r="K1346" s="128"/>
      <c r="L1346" s="129"/>
      <c r="M1346" s="128"/>
      <c r="N1346" s="127"/>
      <c r="O1346" s="127"/>
      <c r="P1346" s="127"/>
      <c r="Q1346" s="131"/>
      <c r="R1346" s="131"/>
      <c r="S1346" s="132"/>
      <c r="T1346" s="136"/>
      <c r="U1346" s="254"/>
      <c r="V1346" s="254"/>
      <c r="W1346" s="133" t="e">
        <f>VLOOKUP(TRIM(X1346),X10:Y88,2,FALSE)</f>
        <v>#N/A</v>
      </c>
      <c r="X1346" s="11" t="str">
        <f t="shared" si="49"/>
        <v/>
      </c>
      <c r="AA1346" s="1">
        <f t="shared" si="47"/>
        <v>0</v>
      </c>
    </row>
    <row r="1347" spans="1:27" ht="37.200000000000003" customHeight="1">
      <c r="A1347" s="119"/>
      <c r="B1347" s="134" t="s">
        <v>57</v>
      </c>
      <c r="C1347" s="122"/>
      <c r="D1347" s="122"/>
      <c r="E1347" s="123" t="s">
        <v>17349</v>
      </c>
      <c r="F1347" s="124"/>
      <c r="G1347" s="124"/>
      <c r="H1347" s="124"/>
      <c r="I1347" s="253"/>
      <c r="J1347" s="129"/>
      <c r="K1347" s="128"/>
      <c r="L1347" s="129"/>
      <c r="M1347" s="128"/>
      <c r="N1347" s="127"/>
      <c r="O1347" s="127"/>
      <c r="P1347" s="127"/>
      <c r="Q1347" s="131"/>
      <c r="R1347" s="131"/>
      <c r="S1347" s="132"/>
      <c r="T1347" s="136"/>
      <c r="U1347" s="254"/>
      <c r="V1347" s="254"/>
      <c r="W1347" s="133" t="e">
        <f>VLOOKUP(TRIM(X1347),X10:Y88,2,FALSE)</f>
        <v>#N/A</v>
      </c>
      <c r="X1347" s="11" t="str">
        <f t="shared" si="49"/>
        <v/>
      </c>
      <c r="AA1347" s="1">
        <f t="shared" si="47"/>
        <v>0</v>
      </c>
    </row>
    <row r="1348" spans="1:27" ht="37.200000000000003" customHeight="1">
      <c r="A1348" s="119"/>
      <c r="B1348" s="134" t="s">
        <v>57</v>
      </c>
      <c r="C1348" s="122"/>
      <c r="D1348" s="122"/>
      <c r="E1348" s="123" t="s">
        <v>17350</v>
      </c>
      <c r="F1348" s="124"/>
      <c r="G1348" s="124"/>
      <c r="H1348" s="124"/>
      <c r="I1348" s="253"/>
      <c r="J1348" s="129"/>
      <c r="K1348" s="128"/>
      <c r="L1348" s="129"/>
      <c r="M1348" s="128"/>
      <c r="N1348" s="127"/>
      <c r="O1348" s="127"/>
      <c r="P1348" s="127"/>
      <c r="Q1348" s="131"/>
      <c r="R1348" s="131"/>
      <c r="S1348" s="132"/>
      <c r="T1348" s="136"/>
      <c r="U1348" s="254"/>
      <c r="V1348" s="254"/>
      <c r="W1348" s="133" t="e">
        <f>VLOOKUP(TRIM(X1348),X10:Y88,2,FALSE)</f>
        <v>#N/A</v>
      </c>
      <c r="X1348" s="11" t="str">
        <f t="shared" si="49"/>
        <v/>
      </c>
      <c r="AA1348" s="1">
        <f t="shared" si="47"/>
        <v>0</v>
      </c>
    </row>
    <row r="1349" spans="1:27" ht="37.200000000000003" customHeight="1">
      <c r="A1349" s="119"/>
      <c r="B1349" s="134" t="s">
        <v>57</v>
      </c>
      <c r="C1349" s="122"/>
      <c r="D1349" s="122"/>
      <c r="E1349" s="123" t="s">
        <v>17351</v>
      </c>
      <c r="F1349" s="124"/>
      <c r="G1349" s="124"/>
      <c r="H1349" s="124"/>
      <c r="I1349" s="253"/>
      <c r="J1349" s="129"/>
      <c r="K1349" s="128"/>
      <c r="L1349" s="129"/>
      <c r="M1349" s="128"/>
      <c r="N1349" s="127"/>
      <c r="O1349" s="127"/>
      <c r="P1349" s="127"/>
      <c r="Q1349" s="131"/>
      <c r="R1349" s="131"/>
      <c r="S1349" s="132"/>
      <c r="T1349" s="136"/>
      <c r="U1349" s="254"/>
      <c r="V1349" s="254"/>
      <c r="W1349" s="133" t="e">
        <f>VLOOKUP(TRIM(X1349),X10:Y88,2,FALSE)</f>
        <v>#N/A</v>
      </c>
      <c r="X1349" s="11" t="str">
        <f t="shared" si="49"/>
        <v/>
      </c>
      <c r="AA1349" s="1">
        <f t="shared" si="47"/>
        <v>0</v>
      </c>
    </row>
    <row r="1350" spans="1:27" ht="37.200000000000003" customHeight="1">
      <c r="A1350" s="119"/>
      <c r="B1350" s="134" t="s">
        <v>57</v>
      </c>
      <c r="C1350" s="122"/>
      <c r="D1350" s="122"/>
      <c r="E1350" s="123" t="s">
        <v>17352</v>
      </c>
      <c r="F1350" s="124"/>
      <c r="G1350" s="124"/>
      <c r="H1350" s="124"/>
      <c r="I1350" s="253"/>
      <c r="J1350" s="129"/>
      <c r="K1350" s="128"/>
      <c r="L1350" s="129"/>
      <c r="M1350" s="128"/>
      <c r="N1350" s="127"/>
      <c r="O1350" s="127"/>
      <c r="P1350" s="127"/>
      <c r="Q1350" s="131"/>
      <c r="R1350" s="131"/>
      <c r="S1350" s="132"/>
      <c r="T1350" s="136"/>
      <c r="U1350" s="254"/>
      <c r="V1350" s="254"/>
      <c r="W1350" s="133" t="e">
        <f>VLOOKUP(TRIM(X1350),X10:Y88,2,FALSE)</f>
        <v>#N/A</v>
      </c>
      <c r="X1350" s="11" t="str">
        <f t="shared" si="49"/>
        <v/>
      </c>
      <c r="AA1350" s="1">
        <f t="shared" si="47"/>
        <v>0</v>
      </c>
    </row>
    <row r="1351" spans="1:27" ht="37.200000000000003" customHeight="1">
      <c r="A1351" s="119"/>
      <c r="B1351" s="134" t="s">
        <v>57</v>
      </c>
      <c r="C1351" s="122"/>
      <c r="D1351" s="122"/>
      <c r="E1351" s="123" t="s">
        <v>17353</v>
      </c>
      <c r="F1351" s="124"/>
      <c r="G1351" s="124"/>
      <c r="H1351" s="124"/>
      <c r="I1351" s="253"/>
      <c r="J1351" s="129"/>
      <c r="K1351" s="128"/>
      <c r="L1351" s="129"/>
      <c r="M1351" s="128"/>
      <c r="N1351" s="127"/>
      <c r="O1351" s="127"/>
      <c r="P1351" s="127"/>
      <c r="Q1351" s="131"/>
      <c r="R1351" s="131"/>
      <c r="S1351" s="132"/>
      <c r="T1351" s="136"/>
      <c r="U1351" s="254"/>
      <c r="V1351" s="254"/>
      <c r="W1351" s="133" t="e">
        <f>VLOOKUP(TRIM(X1351),X10:Y88,2,FALSE)</f>
        <v>#N/A</v>
      </c>
      <c r="X1351" s="11" t="str">
        <f t="shared" si="49"/>
        <v/>
      </c>
      <c r="AA1351" s="1">
        <f t="shared" si="47"/>
        <v>0</v>
      </c>
    </row>
    <row r="1352" spans="1:27" ht="37.200000000000003" customHeight="1">
      <c r="A1352" s="119"/>
      <c r="B1352" s="134" t="s">
        <v>57</v>
      </c>
      <c r="C1352" s="122"/>
      <c r="D1352" s="122"/>
      <c r="E1352" s="123" t="s">
        <v>17354</v>
      </c>
      <c r="F1352" s="124"/>
      <c r="G1352" s="124"/>
      <c r="H1352" s="124"/>
      <c r="I1352" s="253"/>
      <c r="J1352" s="129"/>
      <c r="K1352" s="128"/>
      <c r="L1352" s="129"/>
      <c r="M1352" s="128"/>
      <c r="N1352" s="127"/>
      <c r="O1352" s="127"/>
      <c r="P1352" s="127"/>
      <c r="Q1352" s="131"/>
      <c r="R1352" s="131"/>
      <c r="S1352" s="132"/>
      <c r="T1352" s="136"/>
      <c r="U1352" s="254"/>
      <c r="V1352" s="254"/>
      <c r="W1352" s="133" t="e">
        <f>VLOOKUP(TRIM(X1352),X10:Y88,2,FALSE)</f>
        <v>#N/A</v>
      </c>
      <c r="X1352" s="11" t="str">
        <f t="shared" si="49"/>
        <v/>
      </c>
      <c r="AA1352" s="1">
        <f t="shared" si="47"/>
        <v>0</v>
      </c>
    </row>
    <row r="1353" spans="1:27" ht="37.200000000000003" customHeight="1">
      <c r="A1353" s="119"/>
      <c r="B1353" s="134" t="s">
        <v>57</v>
      </c>
      <c r="C1353" s="122"/>
      <c r="D1353" s="122"/>
      <c r="E1353" s="123" t="s">
        <v>17355</v>
      </c>
      <c r="F1353" s="124"/>
      <c r="G1353" s="124"/>
      <c r="H1353" s="124"/>
      <c r="I1353" s="253"/>
      <c r="J1353" s="129"/>
      <c r="K1353" s="128"/>
      <c r="L1353" s="129"/>
      <c r="M1353" s="128"/>
      <c r="N1353" s="127"/>
      <c r="O1353" s="127"/>
      <c r="P1353" s="127"/>
      <c r="Q1353" s="131"/>
      <c r="R1353" s="131"/>
      <c r="S1353" s="132"/>
      <c r="T1353" s="136"/>
      <c r="U1353" s="254"/>
      <c r="V1353" s="254"/>
      <c r="W1353" s="133" t="e">
        <f>VLOOKUP(TRIM(X1353),X10:Y88,2,FALSE)</f>
        <v>#N/A</v>
      </c>
      <c r="X1353" s="11" t="str">
        <f t="shared" si="49"/>
        <v/>
      </c>
      <c r="AA1353" s="1">
        <f t="shared" si="47"/>
        <v>0</v>
      </c>
    </row>
    <row r="1354" spans="1:27" ht="37.200000000000003" customHeight="1">
      <c r="A1354" s="119"/>
      <c r="B1354" s="134" t="s">
        <v>57</v>
      </c>
      <c r="C1354" s="122"/>
      <c r="D1354" s="122"/>
      <c r="E1354" s="123" t="s">
        <v>17356</v>
      </c>
      <c r="F1354" s="124"/>
      <c r="G1354" s="124"/>
      <c r="H1354" s="124"/>
      <c r="I1354" s="253"/>
      <c r="J1354" s="129"/>
      <c r="K1354" s="128"/>
      <c r="L1354" s="129"/>
      <c r="M1354" s="128"/>
      <c r="N1354" s="127"/>
      <c r="O1354" s="127"/>
      <c r="P1354" s="127"/>
      <c r="Q1354" s="131"/>
      <c r="R1354" s="131"/>
      <c r="S1354" s="132"/>
      <c r="T1354" s="136"/>
      <c r="U1354" s="254"/>
      <c r="V1354" s="254"/>
      <c r="W1354" s="133" t="e">
        <f>VLOOKUP(TRIM(X1354),X10:Y88,2,FALSE)</f>
        <v>#N/A</v>
      </c>
      <c r="X1354" s="11" t="str">
        <f t="shared" si="49"/>
        <v/>
      </c>
      <c r="AA1354" s="1">
        <f t="shared" si="47"/>
        <v>0</v>
      </c>
    </row>
    <row r="1355" spans="1:27" ht="37.200000000000003" customHeight="1">
      <c r="A1355" s="119"/>
      <c r="B1355" s="134" t="s">
        <v>57</v>
      </c>
      <c r="C1355" s="122"/>
      <c r="D1355" s="122"/>
      <c r="E1355" s="123" t="s">
        <v>17357</v>
      </c>
      <c r="F1355" s="124"/>
      <c r="G1355" s="124"/>
      <c r="H1355" s="124"/>
      <c r="I1355" s="253"/>
      <c r="J1355" s="129"/>
      <c r="K1355" s="128"/>
      <c r="L1355" s="129"/>
      <c r="M1355" s="128"/>
      <c r="N1355" s="127"/>
      <c r="O1355" s="127"/>
      <c r="P1355" s="127"/>
      <c r="Q1355" s="131"/>
      <c r="R1355" s="131"/>
      <c r="S1355" s="132"/>
      <c r="T1355" s="136"/>
      <c r="U1355" s="254"/>
      <c r="V1355" s="254"/>
      <c r="W1355" s="133" t="e">
        <f>VLOOKUP(TRIM(X1355),X10:Y88,2,FALSE)</f>
        <v>#N/A</v>
      </c>
      <c r="X1355" s="11" t="str">
        <f t="shared" si="49"/>
        <v/>
      </c>
      <c r="AA1355" s="1">
        <f t="shared" si="47"/>
        <v>0</v>
      </c>
    </row>
    <row r="1356" spans="1:27" ht="37.200000000000003" customHeight="1">
      <c r="A1356" s="119"/>
      <c r="B1356" s="134" t="s">
        <v>57</v>
      </c>
      <c r="C1356" s="122"/>
      <c r="D1356" s="122"/>
      <c r="E1356" s="123" t="s">
        <v>17358</v>
      </c>
      <c r="F1356" s="124"/>
      <c r="G1356" s="124"/>
      <c r="H1356" s="124"/>
      <c r="I1356" s="253"/>
      <c r="J1356" s="129"/>
      <c r="K1356" s="128"/>
      <c r="L1356" s="129"/>
      <c r="M1356" s="128"/>
      <c r="N1356" s="127"/>
      <c r="O1356" s="127"/>
      <c r="P1356" s="127"/>
      <c r="Q1356" s="131"/>
      <c r="R1356" s="131"/>
      <c r="S1356" s="132"/>
      <c r="T1356" s="136"/>
      <c r="U1356" s="254"/>
      <c r="V1356" s="254"/>
      <c r="W1356" s="133" t="e">
        <f>VLOOKUP(TRIM(X1356),X10:Y88,2,FALSE)</f>
        <v>#N/A</v>
      </c>
      <c r="X1356" s="11" t="str">
        <f t="shared" si="49"/>
        <v/>
      </c>
      <c r="AA1356" s="1">
        <f t="shared" si="47"/>
        <v>0</v>
      </c>
    </row>
    <row r="1357" spans="1:27" ht="37.200000000000003" customHeight="1">
      <c r="A1357" s="119"/>
      <c r="B1357" s="134" t="s">
        <v>57</v>
      </c>
      <c r="C1357" s="122"/>
      <c r="D1357" s="122"/>
      <c r="E1357" s="123" t="s">
        <v>17359</v>
      </c>
      <c r="F1357" s="124"/>
      <c r="G1357" s="124"/>
      <c r="H1357" s="124"/>
      <c r="I1357" s="253"/>
      <c r="J1357" s="129"/>
      <c r="K1357" s="128"/>
      <c r="L1357" s="129"/>
      <c r="M1357" s="128"/>
      <c r="N1357" s="127"/>
      <c r="O1357" s="127"/>
      <c r="P1357" s="127"/>
      <c r="Q1357" s="131"/>
      <c r="R1357" s="131"/>
      <c r="S1357" s="132"/>
      <c r="T1357" s="136"/>
      <c r="U1357" s="254"/>
      <c r="V1357" s="254"/>
      <c r="W1357" s="133" t="e">
        <f>VLOOKUP(TRIM(X1357),X10:Y88,2,FALSE)</f>
        <v>#N/A</v>
      </c>
      <c r="X1357" s="11" t="str">
        <f t="shared" si="49"/>
        <v/>
      </c>
      <c r="AA1357" s="1">
        <f t="shared" si="47"/>
        <v>0</v>
      </c>
    </row>
    <row r="1358" spans="1:27" ht="37.200000000000003" customHeight="1">
      <c r="A1358" s="119"/>
      <c r="B1358" s="134" t="s">
        <v>57</v>
      </c>
      <c r="C1358" s="122"/>
      <c r="D1358" s="122"/>
      <c r="E1358" s="123" t="s">
        <v>17360</v>
      </c>
      <c r="F1358" s="124"/>
      <c r="G1358" s="124"/>
      <c r="H1358" s="124"/>
      <c r="I1358" s="253"/>
      <c r="J1358" s="129"/>
      <c r="K1358" s="128"/>
      <c r="L1358" s="129"/>
      <c r="M1358" s="128"/>
      <c r="N1358" s="127"/>
      <c r="O1358" s="127"/>
      <c r="P1358" s="127"/>
      <c r="Q1358" s="131"/>
      <c r="R1358" s="131"/>
      <c r="S1358" s="132"/>
      <c r="T1358" s="136"/>
      <c r="U1358" s="254"/>
      <c r="V1358" s="254"/>
      <c r="W1358" s="133" t="e">
        <f>VLOOKUP(TRIM(X1358),X10:Y88,2,FALSE)</f>
        <v>#N/A</v>
      </c>
      <c r="X1358" s="11" t="str">
        <f t="shared" si="49"/>
        <v/>
      </c>
      <c r="AA1358" s="1">
        <f t="shared" si="47"/>
        <v>0</v>
      </c>
    </row>
    <row r="1359" spans="1:27" ht="37.200000000000003" customHeight="1">
      <c r="A1359" s="119"/>
      <c r="B1359" s="134" t="s">
        <v>57</v>
      </c>
      <c r="C1359" s="122"/>
      <c r="D1359" s="122"/>
      <c r="E1359" s="123" t="s">
        <v>17361</v>
      </c>
      <c r="F1359" s="124"/>
      <c r="G1359" s="124"/>
      <c r="H1359" s="124"/>
      <c r="I1359" s="253"/>
      <c r="J1359" s="129"/>
      <c r="K1359" s="128"/>
      <c r="L1359" s="129"/>
      <c r="M1359" s="128"/>
      <c r="N1359" s="127"/>
      <c r="O1359" s="127"/>
      <c r="P1359" s="127"/>
      <c r="Q1359" s="131"/>
      <c r="R1359" s="131"/>
      <c r="S1359" s="132"/>
      <c r="T1359" s="136"/>
      <c r="U1359" s="254"/>
      <c r="V1359" s="254"/>
      <c r="W1359" s="133" t="e">
        <f>VLOOKUP(TRIM(X1359),X10:Y88,2,FALSE)</f>
        <v>#N/A</v>
      </c>
      <c r="X1359" s="11" t="str">
        <f t="shared" si="49"/>
        <v/>
      </c>
      <c r="AA1359" s="1">
        <f t="shared" si="47"/>
        <v>0</v>
      </c>
    </row>
    <row r="1360" spans="1:27" ht="37.200000000000003" customHeight="1">
      <c r="A1360" s="119"/>
      <c r="B1360" s="134" t="s">
        <v>57</v>
      </c>
      <c r="C1360" s="122"/>
      <c r="D1360" s="122"/>
      <c r="E1360" s="123" t="s">
        <v>17362</v>
      </c>
      <c r="F1360" s="124"/>
      <c r="G1360" s="124"/>
      <c r="H1360" s="124"/>
      <c r="I1360" s="253"/>
      <c r="J1360" s="129"/>
      <c r="K1360" s="128"/>
      <c r="L1360" s="129"/>
      <c r="M1360" s="128"/>
      <c r="N1360" s="127"/>
      <c r="O1360" s="127"/>
      <c r="P1360" s="127"/>
      <c r="Q1360" s="131"/>
      <c r="R1360" s="131"/>
      <c r="S1360" s="132"/>
      <c r="T1360" s="136"/>
      <c r="U1360" s="254"/>
      <c r="V1360" s="254"/>
      <c r="W1360" s="133" t="e">
        <f>VLOOKUP(TRIM(X1360),X10:Y88,2,FALSE)</f>
        <v>#N/A</v>
      </c>
      <c r="X1360" s="11" t="str">
        <f t="shared" si="49"/>
        <v/>
      </c>
      <c r="AA1360" s="1">
        <f t="shared" si="47"/>
        <v>0</v>
      </c>
    </row>
    <row r="1361" spans="1:27" ht="37.200000000000003" customHeight="1">
      <c r="A1361" s="119"/>
      <c r="B1361" s="134" t="s">
        <v>57</v>
      </c>
      <c r="C1361" s="122"/>
      <c r="D1361" s="122"/>
      <c r="E1361" s="123" t="s">
        <v>17363</v>
      </c>
      <c r="F1361" s="124"/>
      <c r="G1361" s="124"/>
      <c r="H1361" s="124"/>
      <c r="I1361" s="253"/>
      <c r="J1361" s="129"/>
      <c r="K1361" s="128"/>
      <c r="L1361" s="129"/>
      <c r="M1361" s="128"/>
      <c r="N1361" s="127"/>
      <c r="O1361" s="127"/>
      <c r="P1361" s="127"/>
      <c r="Q1361" s="131"/>
      <c r="R1361" s="131"/>
      <c r="S1361" s="132"/>
      <c r="T1361" s="136"/>
      <c r="U1361" s="254"/>
      <c r="V1361" s="254"/>
      <c r="W1361" s="133" t="e">
        <f>VLOOKUP(TRIM(X1361),X10:Y88,2,FALSE)</f>
        <v>#N/A</v>
      </c>
      <c r="X1361" s="11" t="str">
        <f t="shared" si="49"/>
        <v/>
      </c>
      <c r="AA1361" s="1">
        <f t="shared" si="47"/>
        <v>0</v>
      </c>
    </row>
    <row r="1362" spans="1:27" ht="37.200000000000003" customHeight="1">
      <c r="A1362" s="119"/>
      <c r="B1362" s="134" t="s">
        <v>57</v>
      </c>
      <c r="C1362" s="122"/>
      <c r="D1362" s="122"/>
      <c r="E1362" s="123" t="s">
        <v>17364</v>
      </c>
      <c r="F1362" s="124"/>
      <c r="G1362" s="124"/>
      <c r="H1362" s="124"/>
      <c r="I1362" s="253"/>
      <c r="J1362" s="129"/>
      <c r="K1362" s="128"/>
      <c r="L1362" s="129"/>
      <c r="M1362" s="128"/>
      <c r="N1362" s="127"/>
      <c r="O1362" s="127"/>
      <c r="P1362" s="127"/>
      <c r="Q1362" s="131"/>
      <c r="R1362" s="131"/>
      <c r="S1362" s="132"/>
      <c r="T1362" s="136"/>
      <c r="U1362" s="254"/>
      <c r="V1362" s="254"/>
      <c r="W1362" s="133" t="e">
        <f>VLOOKUP(TRIM(X1362),X10:Y88,2,FALSE)</f>
        <v>#N/A</v>
      </c>
      <c r="X1362" s="11" t="str">
        <f t="shared" si="49"/>
        <v/>
      </c>
      <c r="AA1362" s="1">
        <f t="shared" si="47"/>
        <v>0</v>
      </c>
    </row>
    <row r="1363" spans="1:27" ht="37.200000000000003" customHeight="1">
      <c r="A1363" s="119"/>
      <c r="B1363" s="134" t="s">
        <v>57</v>
      </c>
      <c r="C1363" s="122"/>
      <c r="D1363" s="122"/>
      <c r="E1363" s="123" t="s">
        <v>17365</v>
      </c>
      <c r="F1363" s="124"/>
      <c r="G1363" s="124"/>
      <c r="H1363" s="124"/>
      <c r="I1363" s="253"/>
      <c r="J1363" s="129"/>
      <c r="K1363" s="128"/>
      <c r="L1363" s="129"/>
      <c r="M1363" s="128"/>
      <c r="N1363" s="127"/>
      <c r="O1363" s="127"/>
      <c r="P1363" s="127"/>
      <c r="Q1363" s="131"/>
      <c r="R1363" s="131"/>
      <c r="S1363" s="132"/>
      <c r="T1363" s="136"/>
      <c r="U1363" s="254"/>
      <c r="V1363" s="254"/>
      <c r="W1363" s="133" t="e">
        <f>VLOOKUP(TRIM(X1363),X10:Y88,2,FALSE)</f>
        <v>#N/A</v>
      </c>
      <c r="X1363" s="11" t="str">
        <f t="shared" ref="X1363:X1405" si="50">IF(ISNONTEXT(D1363),"" &amp; D1363 &amp;"",T(D1363))</f>
        <v/>
      </c>
      <c r="AA1363" s="1">
        <f t="shared" ref="AA1363:AA1405" si="51">LEN(I1363)</f>
        <v>0</v>
      </c>
    </row>
    <row r="1364" spans="1:27" ht="37.200000000000003" customHeight="1">
      <c r="A1364" s="119"/>
      <c r="B1364" s="134" t="s">
        <v>57</v>
      </c>
      <c r="C1364" s="122"/>
      <c r="D1364" s="122"/>
      <c r="E1364" s="123" t="s">
        <v>17366</v>
      </c>
      <c r="F1364" s="124"/>
      <c r="G1364" s="124"/>
      <c r="H1364" s="124"/>
      <c r="I1364" s="253"/>
      <c r="J1364" s="129"/>
      <c r="K1364" s="128"/>
      <c r="L1364" s="129"/>
      <c r="M1364" s="128"/>
      <c r="N1364" s="127"/>
      <c r="O1364" s="127"/>
      <c r="P1364" s="127"/>
      <c r="Q1364" s="131"/>
      <c r="R1364" s="131"/>
      <c r="S1364" s="132"/>
      <c r="T1364" s="136"/>
      <c r="U1364" s="254"/>
      <c r="V1364" s="254"/>
      <c r="W1364" s="133" t="e">
        <f>VLOOKUP(TRIM(X1364),X10:Y88,2,FALSE)</f>
        <v>#N/A</v>
      </c>
      <c r="X1364" s="11" t="str">
        <f t="shared" si="50"/>
        <v/>
      </c>
      <c r="AA1364" s="1">
        <f t="shared" si="51"/>
        <v>0</v>
      </c>
    </row>
    <row r="1365" spans="1:27" ht="37.200000000000003" customHeight="1">
      <c r="A1365" s="119"/>
      <c r="B1365" s="134" t="s">
        <v>57</v>
      </c>
      <c r="C1365" s="122"/>
      <c r="D1365" s="122"/>
      <c r="E1365" s="123" t="s">
        <v>17367</v>
      </c>
      <c r="F1365" s="124"/>
      <c r="G1365" s="124"/>
      <c r="H1365" s="124"/>
      <c r="I1365" s="253"/>
      <c r="J1365" s="129"/>
      <c r="K1365" s="128"/>
      <c r="L1365" s="129"/>
      <c r="M1365" s="128"/>
      <c r="N1365" s="127"/>
      <c r="O1365" s="127"/>
      <c r="P1365" s="127"/>
      <c r="Q1365" s="131"/>
      <c r="R1365" s="131"/>
      <c r="S1365" s="132"/>
      <c r="T1365" s="136"/>
      <c r="U1365" s="254"/>
      <c r="V1365" s="254"/>
      <c r="W1365" s="133" t="e">
        <f>VLOOKUP(TRIM(X1365),X10:Y88,2,FALSE)</f>
        <v>#N/A</v>
      </c>
      <c r="X1365" s="11" t="str">
        <f t="shared" si="50"/>
        <v/>
      </c>
      <c r="AA1365" s="1">
        <f t="shared" si="51"/>
        <v>0</v>
      </c>
    </row>
    <row r="1366" spans="1:27" ht="37.200000000000003" customHeight="1">
      <c r="A1366" s="119"/>
      <c r="B1366" s="134" t="s">
        <v>57</v>
      </c>
      <c r="C1366" s="122"/>
      <c r="D1366" s="122"/>
      <c r="E1366" s="123" t="s">
        <v>17368</v>
      </c>
      <c r="F1366" s="124"/>
      <c r="G1366" s="124"/>
      <c r="H1366" s="124"/>
      <c r="I1366" s="253"/>
      <c r="J1366" s="129"/>
      <c r="K1366" s="128"/>
      <c r="L1366" s="129"/>
      <c r="M1366" s="128"/>
      <c r="N1366" s="127"/>
      <c r="O1366" s="127"/>
      <c r="P1366" s="127"/>
      <c r="Q1366" s="131"/>
      <c r="R1366" s="131"/>
      <c r="S1366" s="132"/>
      <c r="T1366" s="136"/>
      <c r="U1366" s="254"/>
      <c r="V1366" s="254"/>
      <c r="W1366" s="133" t="e">
        <f>VLOOKUP(TRIM(X1366),X10:Y88,2,FALSE)</f>
        <v>#N/A</v>
      </c>
      <c r="X1366" s="11" t="str">
        <f t="shared" si="50"/>
        <v/>
      </c>
      <c r="AA1366" s="1">
        <f t="shared" si="51"/>
        <v>0</v>
      </c>
    </row>
    <row r="1367" spans="1:27" ht="37.200000000000003" customHeight="1">
      <c r="A1367" s="119"/>
      <c r="B1367" s="134" t="s">
        <v>57</v>
      </c>
      <c r="C1367" s="122"/>
      <c r="D1367" s="122"/>
      <c r="E1367" s="123" t="s">
        <v>17369</v>
      </c>
      <c r="F1367" s="124"/>
      <c r="G1367" s="124"/>
      <c r="H1367" s="124"/>
      <c r="I1367" s="253"/>
      <c r="J1367" s="129"/>
      <c r="K1367" s="128"/>
      <c r="L1367" s="129"/>
      <c r="M1367" s="128"/>
      <c r="N1367" s="127"/>
      <c r="O1367" s="127"/>
      <c r="P1367" s="127"/>
      <c r="Q1367" s="131"/>
      <c r="R1367" s="131"/>
      <c r="S1367" s="132"/>
      <c r="T1367" s="136"/>
      <c r="U1367" s="254"/>
      <c r="V1367" s="254"/>
      <c r="W1367" s="133" t="e">
        <f>VLOOKUP(TRIM(X1367),X10:Y88,2,FALSE)</f>
        <v>#N/A</v>
      </c>
      <c r="X1367" s="11" t="str">
        <f t="shared" si="50"/>
        <v/>
      </c>
      <c r="AA1367" s="1">
        <f t="shared" si="51"/>
        <v>0</v>
      </c>
    </row>
    <row r="1368" spans="1:27" ht="37.200000000000003" customHeight="1">
      <c r="A1368" s="119"/>
      <c r="B1368" s="134" t="s">
        <v>57</v>
      </c>
      <c r="C1368" s="122"/>
      <c r="D1368" s="122"/>
      <c r="E1368" s="123" t="s">
        <v>17370</v>
      </c>
      <c r="F1368" s="124"/>
      <c r="G1368" s="124"/>
      <c r="H1368" s="124"/>
      <c r="I1368" s="253"/>
      <c r="J1368" s="129"/>
      <c r="K1368" s="128"/>
      <c r="L1368" s="129"/>
      <c r="M1368" s="128"/>
      <c r="N1368" s="127"/>
      <c r="O1368" s="127"/>
      <c r="P1368" s="127"/>
      <c r="Q1368" s="131"/>
      <c r="R1368" s="131"/>
      <c r="S1368" s="132"/>
      <c r="T1368" s="136"/>
      <c r="U1368" s="254"/>
      <c r="V1368" s="254"/>
      <c r="W1368" s="133" t="e">
        <f>VLOOKUP(TRIM(X1368),X10:Y88,2,FALSE)</f>
        <v>#N/A</v>
      </c>
      <c r="X1368" s="11" t="str">
        <f t="shared" si="50"/>
        <v/>
      </c>
      <c r="AA1368" s="1">
        <f t="shared" si="51"/>
        <v>0</v>
      </c>
    </row>
    <row r="1369" spans="1:27" ht="37.200000000000003" customHeight="1">
      <c r="A1369" s="119"/>
      <c r="B1369" s="134" t="s">
        <v>57</v>
      </c>
      <c r="C1369" s="122"/>
      <c r="D1369" s="122"/>
      <c r="E1369" s="123" t="s">
        <v>17371</v>
      </c>
      <c r="F1369" s="124"/>
      <c r="G1369" s="124"/>
      <c r="H1369" s="124"/>
      <c r="I1369" s="253"/>
      <c r="J1369" s="129"/>
      <c r="K1369" s="128"/>
      <c r="L1369" s="129"/>
      <c r="M1369" s="128"/>
      <c r="N1369" s="127"/>
      <c r="O1369" s="127"/>
      <c r="P1369" s="127"/>
      <c r="Q1369" s="131"/>
      <c r="R1369" s="131"/>
      <c r="S1369" s="132"/>
      <c r="T1369" s="136"/>
      <c r="U1369" s="254"/>
      <c r="V1369" s="254"/>
      <c r="W1369" s="133" t="e">
        <f>VLOOKUP(TRIM(X1369),X10:Y88,2,FALSE)</f>
        <v>#N/A</v>
      </c>
      <c r="X1369" s="11" t="str">
        <f t="shared" si="50"/>
        <v/>
      </c>
      <c r="AA1369" s="1">
        <f t="shared" si="51"/>
        <v>0</v>
      </c>
    </row>
    <row r="1370" spans="1:27" ht="37.200000000000003" customHeight="1">
      <c r="A1370" s="119"/>
      <c r="B1370" s="134" t="s">
        <v>57</v>
      </c>
      <c r="C1370" s="122"/>
      <c r="D1370" s="122"/>
      <c r="E1370" s="123" t="s">
        <v>17372</v>
      </c>
      <c r="F1370" s="124"/>
      <c r="G1370" s="124"/>
      <c r="H1370" s="124"/>
      <c r="I1370" s="253"/>
      <c r="J1370" s="129"/>
      <c r="K1370" s="128"/>
      <c r="L1370" s="129"/>
      <c r="M1370" s="128"/>
      <c r="N1370" s="127"/>
      <c r="O1370" s="127"/>
      <c r="P1370" s="127"/>
      <c r="Q1370" s="131"/>
      <c r="R1370" s="131"/>
      <c r="S1370" s="132"/>
      <c r="T1370" s="136"/>
      <c r="U1370" s="254"/>
      <c r="V1370" s="254"/>
      <c r="W1370" s="133" t="e">
        <f>VLOOKUP(TRIM(X1370),X10:Y88,2,FALSE)</f>
        <v>#N/A</v>
      </c>
      <c r="X1370" s="11" t="str">
        <f t="shared" si="50"/>
        <v/>
      </c>
      <c r="AA1370" s="1">
        <f t="shared" si="51"/>
        <v>0</v>
      </c>
    </row>
    <row r="1371" spans="1:27" ht="37.200000000000003" customHeight="1">
      <c r="A1371" s="119"/>
      <c r="B1371" s="134" t="s">
        <v>57</v>
      </c>
      <c r="C1371" s="122"/>
      <c r="D1371" s="122"/>
      <c r="E1371" s="123" t="s">
        <v>17373</v>
      </c>
      <c r="F1371" s="124"/>
      <c r="G1371" s="124"/>
      <c r="H1371" s="124"/>
      <c r="I1371" s="253"/>
      <c r="J1371" s="129"/>
      <c r="K1371" s="128"/>
      <c r="L1371" s="129"/>
      <c r="M1371" s="128"/>
      <c r="N1371" s="127"/>
      <c r="O1371" s="127"/>
      <c r="P1371" s="127"/>
      <c r="Q1371" s="131"/>
      <c r="R1371" s="131"/>
      <c r="S1371" s="132"/>
      <c r="T1371" s="136"/>
      <c r="U1371" s="254"/>
      <c r="V1371" s="254"/>
      <c r="W1371" s="133" t="e">
        <f>VLOOKUP(TRIM(X1371),X10:Y88,2,FALSE)</f>
        <v>#N/A</v>
      </c>
      <c r="X1371" s="11" t="str">
        <f t="shared" si="50"/>
        <v/>
      </c>
      <c r="AA1371" s="1">
        <f t="shared" si="51"/>
        <v>0</v>
      </c>
    </row>
    <row r="1372" spans="1:27" ht="37.200000000000003" customHeight="1">
      <c r="A1372" s="119"/>
      <c r="B1372" s="134" t="s">
        <v>57</v>
      </c>
      <c r="C1372" s="122"/>
      <c r="D1372" s="122"/>
      <c r="E1372" s="123" t="s">
        <v>17374</v>
      </c>
      <c r="F1372" s="124"/>
      <c r="G1372" s="124"/>
      <c r="H1372" s="124"/>
      <c r="I1372" s="253"/>
      <c r="J1372" s="129"/>
      <c r="K1372" s="128"/>
      <c r="L1372" s="129"/>
      <c r="M1372" s="128"/>
      <c r="N1372" s="127"/>
      <c r="O1372" s="127"/>
      <c r="P1372" s="127"/>
      <c r="Q1372" s="131"/>
      <c r="R1372" s="131"/>
      <c r="S1372" s="132"/>
      <c r="T1372" s="136"/>
      <c r="U1372" s="254"/>
      <c r="V1372" s="254"/>
      <c r="W1372" s="133" t="e">
        <f>VLOOKUP(TRIM(X1372),X10:Y88,2,FALSE)</f>
        <v>#N/A</v>
      </c>
      <c r="X1372" s="11" t="str">
        <f t="shared" si="50"/>
        <v/>
      </c>
      <c r="AA1372" s="1">
        <f t="shared" si="51"/>
        <v>0</v>
      </c>
    </row>
    <row r="1373" spans="1:27" ht="37.200000000000003" customHeight="1">
      <c r="A1373" s="119"/>
      <c r="B1373" s="134" t="s">
        <v>57</v>
      </c>
      <c r="C1373" s="122"/>
      <c r="D1373" s="122"/>
      <c r="E1373" s="123" t="s">
        <v>17375</v>
      </c>
      <c r="F1373" s="124"/>
      <c r="G1373" s="124"/>
      <c r="H1373" s="124"/>
      <c r="I1373" s="253"/>
      <c r="J1373" s="129"/>
      <c r="K1373" s="128"/>
      <c r="L1373" s="129"/>
      <c r="M1373" s="128"/>
      <c r="N1373" s="127"/>
      <c r="O1373" s="127"/>
      <c r="P1373" s="127"/>
      <c r="Q1373" s="131"/>
      <c r="R1373" s="131"/>
      <c r="S1373" s="132"/>
      <c r="T1373" s="136"/>
      <c r="U1373" s="254"/>
      <c r="V1373" s="254"/>
      <c r="W1373" s="133" t="e">
        <f>VLOOKUP(TRIM(X1373),X10:Y88,2,FALSE)</f>
        <v>#N/A</v>
      </c>
      <c r="X1373" s="11" t="str">
        <f t="shared" si="50"/>
        <v/>
      </c>
      <c r="AA1373" s="1">
        <f t="shared" si="51"/>
        <v>0</v>
      </c>
    </row>
    <row r="1374" spans="1:27" ht="37.200000000000003" customHeight="1">
      <c r="A1374" s="119"/>
      <c r="B1374" s="134" t="s">
        <v>57</v>
      </c>
      <c r="C1374" s="122"/>
      <c r="D1374" s="122"/>
      <c r="E1374" s="123" t="s">
        <v>17376</v>
      </c>
      <c r="F1374" s="124"/>
      <c r="G1374" s="124"/>
      <c r="H1374" s="124"/>
      <c r="I1374" s="253"/>
      <c r="J1374" s="129"/>
      <c r="K1374" s="128"/>
      <c r="L1374" s="129"/>
      <c r="M1374" s="128"/>
      <c r="N1374" s="127"/>
      <c r="O1374" s="127"/>
      <c r="P1374" s="127"/>
      <c r="Q1374" s="131"/>
      <c r="R1374" s="131"/>
      <c r="S1374" s="132"/>
      <c r="T1374" s="136"/>
      <c r="U1374" s="254"/>
      <c r="V1374" s="254"/>
      <c r="W1374" s="133" t="e">
        <f>VLOOKUP(TRIM(X1374),X10:Y88,2,FALSE)</f>
        <v>#N/A</v>
      </c>
      <c r="X1374" s="11" t="str">
        <f t="shared" si="50"/>
        <v/>
      </c>
      <c r="AA1374" s="1">
        <f t="shared" si="51"/>
        <v>0</v>
      </c>
    </row>
    <row r="1375" spans="1:27" ht="37.200000000000003" customHeight="1">
      <c r="A1375" s="119"/>
      <c r="B1375" s="134" t="s">
        <v>57</v>
      </c>
      <c r="C1375" s="122"/>
      <c r="D1375" s="122"/>
      <c r="E1375" s="123" t="s">
        <v>17377</v>
      </c>
      <c r="F1375" s="124"/>
      <c r="G1375" s="124"/>
      <c r="H1375" s="124"/>
      <c r="I1375" s="253"/>
      <c r="J1375" s="129"/>
      <c r="K1375" s="128"/>
      <c r="L1375" s="129"/>
      <c r="M1375" s="128"/>
      <c r="N1375" s="127"/>
      <c r="O1375" s="127"/>
      <c r="P1375" s="127"/>
      <c r="Q1375" s="131"/>
      <c r="R1375" s="131"/>
      <c r="S1375" s="132"/>
      <c r="T1375" s="136"/>
      <c r="U1375" s="254"/>
      <c r="V1375" s="254"/>
      <c r="W1375" s="133" t="e">
        <f>VLOOKUP(TRIM(X1375),X10:Y88,2,FALSE)</f>
        <v>#N/A</v>
      </c>
      <c r="X1375" s="11" t="str">
        <f t="shared" si="50"/>
        <v/>
      </c>
      <c r="AA1375" s="1">
        <f t="shared" si="51"/>
        <v>0</v>
      </c>
    </row>
    <row r="1376" spans="1:27" ht="37.200000000000003" customHeight="1">
      <c r="A1376" s="119"/>
      <c r="B1376" s="134" t="s">
        <v>57</v>
      </c>
      <c r="C1376" s="122"/>
      <c r="D1376" s="122"/>
      <c r="E1376" s="123" t="s">
        <v>17378</v>
      </c>
      <c r="F1376" s="124"/>
      <c r="G1376" s="124"/>
      <c r="H1376" s="124"/>
      <c r="I1376" s="253"/>
      <c r="J1376" s="129"/>
      <c r="K1376" s="128"/>
      <c r="L1376" s="129"/>
      <c r="M1376" s="128"/>
      <c r="N1376" s="127"/>
      <c r="O1376" s="127"/>
      <c r="P1376" s="127"/>
      <c r="Q1376" s="131"/>
      <c r="R1376" s="131"/>
      <c r="S1376" s="132"/>
      <c r="T1376" s="136"/>
      <c r="U1376" s="254"/>
      <c r="V1376" s="254"/>
      <c r="W1376" s="133" t="e">
        <f>VLOOKUP(TRIM(X1376),X10:Y88,2,FALSE)</f>
        <v>#N/A</v>
      </c>
      <c r="X1376" s="11" t="str">
        <f t="shared" si="50"/>
        <v/>
      </c>
      <c r="AA1376" s="1">
        <f t="shared" si="51"/>
        <v>0</v>
      </c>
    </row>
    <row r="1377" spans="1:27" ht="37.200000000000003" customHeight="1">
      <c r="A1377" s="119"/>
      <c r="B1377" s="134" t="s">
        <v>57</v>
      </c>
      <c r="C1377" s="122"/>
      <c r="D1377" s="122"/>
      <c r="E1377" s="123" t="s">
        <v>17379</v>
      </c>
      <c r="F1377" s="124"/>
      <c r="G1377" s="124"/>
      <c r="H1377" s="124"/>
      <c r="I1377" s="253"/>
      <c r="J1377" s="129"/>
      <c r="K1377" s="128"/>
      <c r="L1377" s="129"/>
      <c r="M1377" s="128"/>
      <c r="N1377" s="127"/>
      <c r="O1377" s="127"/>
      <c r="P1377" s="127"/>
      <c r="Q1377" s="131"/>
      <c r="R1377" s="131"/>
      <c r="S1377" s="132"/>
      <c r="T1377" s="136"/>
      <c r="U1377" s="254"/>
      <c r="V1377" s="254"/>
      <c r="W1377" s="133" t="e">
        <f>VLOOKUP(TRIM(X1377),X10:Y88,2,FALSE)</f>
        <v>#N/A</v>
      </c>
      <c r="X1377" s="11" t="str">
        <f t="shared" si="50"/>
        <v/>
      </c>
      <c r="AA1377" s="1">
        <f t="shared" si="51"/>
        <v>0</v>
      </c>
    </row>
    <row r="1378" spans="1:27" ht="37.200000000000003" customHeight="1">
      <c r="A1378" s="119"/>
      <c r="B1378" s="134" t="s">
        <v>57</v>
      </c>
      <c r="C1378" s="122"/>
      <c r="D1378" s="122"/>
      <c r="E1378" s="123" t="s">
        <v>17380</v>
      </c>
      <c r="F1378" s="124"/>
      <c r="G1378" s="124"/>
      <c r="H1378" s="124"/>
      <c r="I1378" s="253"/>
      <c r="J1378" s="129"/>
      <c r="K1378" s="128"/>
      <c r="L1378" s="129"/>
      <c r="M1378" s="128"/>
      <c r="N1378" s="127"/>
      <c r="O1378" s="127"/>
      <c r="P1378" s="127"/>
      <c r="Q1378" s="131"/>
      <c r="R1378" s="131"/>
      <c r="S1378" s="132"/>
      <c r="T1378" s="136"/>
      <c r="U1378" s="254"/>
      <c r="V1378" s="254"/>
      <c r="W1378" s="133" t="e">
        <f>VLOOKUP(TRIM(X1378),X10:Y88,2,FALSE)</f>
        <v>#N/A</v>
      </c>
      <c r="X1378" s="11" t="str">
        <f t="shared" si="50"/>
        <v/>
      </c>
      <c r="AA1378" s="1">
        <f t="shared" si="51"/>
        <v>0</v>
      </c>
    </row>
    <row r="1379" spans="1:27" ht="37.200000000000003" customHeight="1">
      <c r="A1379" s="119"/>
      <c r="B1379" s="134" t="s">
        <v>57</v>
      </c>
      <c r="C1379" s="122"/>
      <c r="D1379" s="122"/>
      <c r="E1379" s="123" t="s">
        <v>17381</v>
      </c>
      <c r="F1379" s="124"/>
      <c r="G1379" s="124"/>
      <c r="H1379" s="124"/>
      <c r="I1379" s="253"/>
      <c r="J1379" s="129"/>
      <c r="K1379" s="128"/>
      <c r="L1379" s="129"/>
      <c r="M1379" s="128"/>
      <c r="N1379" s="127"/>
      <c r="O1379" s="127"/>
      <c r="P1379" s="127"/>
      <c r="Q1379" s="131"/>
      <c r="R1379" s="131"/>
      <c r="S1379" s="132"/>
      <c r="T1379" s="136"/>
      <c r="U1379" s="254"/>
      <c r="V1379" s="254"/>
      <c r="W1379" s="133" t="e">
        <f>VLOOKUP(TRIM(X1379),X10:Y88,2,FALSE)</f>
        <v>#N/A</v>
      </c>
      <c r="X1379" s="11" t="str">
        <f t="shared" si="50"/>
        <v/>
      </c>
      <c r="AA1379" s="1">
        <f t="shared" si="51"/>
        <v>0</v>
      </c>
    </row>
    <row r="1380" spans="1:27" ht="37.200000000000003" customHeight="1">
      <c r="A1380" s="119"/>
      <c r="B1380" s="134" t="s">
        <v>57</v>
      </c>
      <c r="C1380" s="122"/>
      <c r="D1380" s="122"/>
      <c r="E1380" s="123" t="s">
        <v>17382</v>
      </c>
      <c r="F1380" s="124"/>
      <c r="G1380" s="124"/>
      <c r="H1380" s="124"/>
      <c r="I1380" s="253"/>
      <c r="J1380" s="129"/>
      <c r="K1380" s="128"/>
      <c r="L1380" s="129"/>
      <c r="M1380" s="128"/>
      <c r="N1380" s="127"/>
      <c r="O1380" s="127"/>
      <c r="P1380" s="127"/>
      <c r="Q1380" s="131"/>
      <c r="R1380" s="131"/>
      <c r="S1380" s="132"/>
      <c r="T1380" s="136"/>
      <c r="U1380" s="254"/>
      <c r="V1380" s="254"/>
      <c r="W1380" s="133" t="e">
        <f>VLOOKUP(TRIM(X1380),X10:Y88,2,FALSE)</f>
        <v>#N/A</v>
      </c>
      <c r="X1380" s="11" t="str">
        <f t="shared" si="50"/>
        <v/>
      </c>
      <c r="AA1380" s="1">
        <f t="shared" si="51"/>
        <v>0</v>
      </c>
    </row>
    <row r="1381" spans="1:27" ht="37.200000000000003" customHeight="1">
      <c r="A1381" s="119"/>
      <c r="B1381" s="134" t="s">
        <v>57</v>
      </c>
      <c r="C1381" s="122"/>
      <c r="D1381" s="122"/>
      <c r="E1381" s="123" t="s">
        <v>17383</v>
      </c>
      <c r="F1381" s="124"/>
      <c r="G1381" s="124"/>
      <c r="H1381" s="124"/>
      <c r="I1381" s="253"/>
      <c r="J1381" s="129"/>
      <c r="K1381" s="128"/>
      <c r="L1381" s="129"/>
      <c r="M1381" s="128"/>
      <c r="N1381" s="127"/>
      <c r="O1381" s="127"/>
      <c r="P1381" s="127"/>
      <c r="Q1381" s="131"/>
      <c r="R1381" s="131"/>
      <c r="S1381" s="132"/>
      <c r="T1381" s="136"/>
      <c r="U1381" s="254"/>
      <c r="V1381" s="254"/>
      <c r="W1381" s="133" t="e">
        <f>VLOOKUP(TRIM(X1381),X10:Y88,2,FALSE)</f>
        <v>#N/A</v>
      </c>
      <c r="X1381" s="11" t="str">
        <f t="shared" si="50"/>
        <v/>
      </c>
      <c r="AA1381" s="1">
        <f t="shared" si="51"/>
        <v>0</v>
      </c>
    </row>
    <row r="1382" spans="1:27" ht="37.200000000000003" customHeight="1">
      <c r="A1382" s="119"/>
      <c r="B1382" s="134" t="s">
        <v>57</v>
      </c>
      <c r="C1382" s="122"/>
      <c r="D1382" s="122"/>
      <c r="E1382" s="123" t="s">
        <v>17384</v>
      </c>
      <c r="F1382" s="124"/>
      <c r="G1382" s="124"/>
      <c r="H1382" s="124"/>
      <c r="I1382" s="253"/>
      <c r="J1382" s="127"/>
      <c r="K1382" s="255"/>
      <c r="L1382" s="127"/>
      <c r="M1382" s="255"/>
      <c r="N1382" s="127"/>
      <c r="O1382" s="127"/>
      <c r="P1382" s="127"/>
      <c r="Q1382" s="131"/>
      <c r="R1382" s="131"/>
      <c r="S1382" s="132"/>
      <c r="T1382" s="136"/>
      <c r="U1382" s="254"/>
      <c r="V1382" s="254"/>
      <c r="W1382" s="133" t="e">
        <f>VLOOKUP(TRIM(X1382),X10:Y88,2,FALSE)</f>
        <v>#N/A</v>
      </c>
      <c r="X1382" s="11" t="str">
        <f t="shared" si="50"/>
        <v/>
      </c>
      <c r="AA1382" s="1">
        <f t="shared" si="51"/>
        <v>0</v>
      </c>
    </row>
    <row r="1383" spans="1:27" ht="37.200000000000003" customHeight="1">
      <c r="A1383" s="119"/>
      <c r="B1383" s="134" t="s">
        <v>57</v>
      </c>
      <c r="C1383" s="122"/>
      <c r="D1383" s="122"/>
      <c r="E1383" s="123" t="s">
        <v>17385</v>
      </c>
      <c r="F1383" s="124"/>
      <c r="G1383" s="124"/>
      <c r="H1383" s="124"/>
      <c r="I1383" s="253"/>
      <c r="J1383" s="127"/>
      <c r="K1383" s="255"/>
      <c r="L1383" s="127"/>
      <c r="M1383" s="255"/>
      <c r="N1383" s="127"/>
      <c r="O1383" s="127"/>
      <c r="P1383" s="127"/>
      <c r="Q1383" s="131"/>
      <c r="R1383" s="131"/>
      <c r="S1383" s="132"/>
      <c r="T1383" s="136"/>
      <c r="U1383" s="254"/>
      <c r="V1383" s="254"/>
      <c r="W1383" s="133" t="e">
        <f>VLOOKUP(TRIM(X1383),X10:Y88,2,FALSE)</f>
        <v>#N/A</v>
      </c>
      <c r="X1383" s="11" t="str">
        <f t="shared" si="50"/>
        <v/>
      </c>
      <c r="AA1383" s="1">
        <f t="shared" si="51"/>
        <v>0</v>
      </c>
    </row>
    <row r="1384" spans="1:27" ht="37.200000000000003" customHeight="1">
      <c r="A1384" s="119"/>
      <c r="B1384" s="134" t="s">
        <v>57</v>
      </c>
      <c r="C1384" s="122"/>
      <c r="D1384" s="122"/>
      <c r="E1384" s="123" t="s">
        <v>17386</v>
      </c>
      <c r="F1384" s="124"/>
      <c r="G1384" s="124"/>
      <c r="H1384" s="124"/>
      <c r="I1384" s="253"/>
      <c r="J1384" s="127"/>
      <c r="K1384" s="255"/>
      <c r="L1384" s="127"/>
      <c r="M1384" s="255"/>
      <c r="N1384" s="127"/>
      <c r="O1384" s="127"/>
      <c r="P1384" s="127"/>
      <c r="Q1384" s="131"/>
      <c r="R1384" s="131"/>
      <c r="S1384" s="132"/>
      <c r="T1384" s="136"/>
      <c r="U1384" s="254"/>
      <c r="V1384" s="254"/>
      <c r="W1384" s="133" t="e">
        <f>VLOOKUP(TRIM(X1384),X10:Y88,2,FALSE)</f>
        <v>#N/A</v>
      </c>
      <c r="X1384" s="11" t="str">
        <f t="shared" si="50"/>
        <v/>
      </c>
      <c r="AA1384" s="1">
        <f t="shared" si="51"/>
        <v>0</v>
      </c>
    </row>
    <row r="1385" spans="1:27" ht="37.200000000000003" customHeight="1">
      <c r="A1385" s="119"/>
      <c r="B1385" s="134" t="s">
        <v>57</v>
      </c>
      <c r="C1385" s="122"/>
      <c r="D1385" s="122"/>
      <c r="E1385" s="123" t="s">
        <v>17387</v>
      </c>
      <c r="F1385" s="124"/>
      <c r="G1385" s="124"/>
      <c r="H1385" s="124"/>
      <c r="I1385" s="253"/>
      <c r="J1385" s="127"/>
      <c r="K1385" s="255"/>
      <c r="L1385" s="127"/>
      <c r="M1385" s="255"/>
      <c r="N1385" s="127"/>
      <c r="O1385" s="127"/>
      <c r="P1385" s="127"/>
      <c r="Q1385" s="131"/>
      <c r="R1385" s="131"/>
      <c r="S1385" s="132"/>
      <c r="T1385" s="136"/>
      <c r="U1385" s="254"/>
      <c r="V1385" s="254"/>
      <c r="W1385" s="133" t="e">
        <f>VLOOKUP(TRIM(X1385),X10:Y88,2,FALSE)</f>
        <v>#N/A</v>
      </c>
      <c r="X1385" s="11" t="str">
        <f t="shared" si="50"/>
        <v/>
      </c>
      <c r="AA1385" s="1">
        <f t="shared" si="51"/>
        <v>0</v>
      </c>
    </row>
    <row r="1386" spans="1:27" ht="37.200000000000003" customHeight="1">
      <c r="A1386" s="119"/>
      <c r="B1386" s="134" t="s">
        <v>57</v>
      </c>
      <c r="C1386" s="122"/>
      <c r="D1386" s="122"/>
      <c r="E1386" s="123" t="s">
        <v>17388</v>
      </c>
      <c r="F1386" s="124"/>
      <c r="G1386" s="124"/>
      <c r="H1386" s="124"/>
      <c r="I1386" s="253"/>
      <c r="J1386" s="127"/>
      <c r="K1386" s="255"/>
      <c r="L1386" s="127"/>
      <c r="M1386" s="255"/>
      <c r="N1386" s="127"/>
      <c r="O1386" s="127"/>
      <c r="P1386" s="127"/>
      <c r="Q1386" s="131"/>
      <c r="R1386" s="131"/>
      <c r="S1386" s="132"/>
      <c r="T1386" s="136"/>
      <c r="U1386" s="254"/>
      <c r="V1386" s="254"/>
      <c r="W1386" s="133" t="e">
        <f>VLOOKUP(TRIM(X1386),X10:Y88,2,FALSE)</f>
        <v>#N/A</v>
      </c>
      <c r="X1386" s="11" t="str">
        <f t="shared" si="50"/>
        <v/>
      </c>
      <c r="AA1386" s="1">
        <f t="shared" si="51"/>
        <v>0</v>
      </c>
    </row>
    <row r="1387" spans="1:27" ht="37.200000000000003" customHeight="1">
      <c r="A1387" s="119"/>
      <c r="B1387" s="134" t="s">
        <v>57</v>
      </c>
      <c r="C1387" s="122"/>
      <c r="D1387" s="122"/>
      <c r="E1387" s="123" t="s">
        <v>17389</v>
      </c>
      <c r="F1387" s="124"/>
      <c r="G1387" s="124"/>
      <c r="H1387" s="124"/>
      <c r="I1387" s="253"/>
      <c r="J1387" s="127"/>
      <c r="K1387" s="255"/>
      <c r="L1387" s="127"/>
      <c r="M1387" s="255"/>
      <c r="N1387" s="127"/>
      <c r="O1387" s="127"/>
      <c r="P1387" s="127"/>
      <c r="Q1387" s="131"/>
      <c r="R1387" s="131"/>
      <c r="S1387" s="132"/>
      <c r="T1387" s="136"/>
      <c r="U1387" s="254"/>
      <c r="V1387" s="254"/>
      <c r="W1387" s="133" t="e">
        <f>VLOOKUP(TRIM(X1387),X10:Y88,2,FALSE)</f>
        <v>#N/A</v>
      </c>
      <c r="X1387" s="11" t="str">
        <f t="shared" si="50"/>
        <v/>
      </c>
      <c r="AA1387" s="1">
        <f t="shared" si="51"/>
        <v>0</v>
      </c>
    </row>
    <row r="1388" spans="1:27" ht="37.200000000000003" customHeight="1">
      <c r="A1388" s="119"/>
      <c r="B1388" s="134" t="s">
        <v>57</v>
      </c>
      <c r="C1388" s="122"/>
      <c r="D1388" s="122"/>
      <c r="E1388" s="123" t="s">
        <v>17390</v>
      </c>
      <c r="F1388" s="124"/>
      <c r="G1388" s="124"/>
      <c r="H1388" s="124"/>
      <c r="I1388" s="253"/>
      <c r="J1388" s="127"/>
      <c r="K1388" s="255"/>
      <c r="L1388" s="127"/>
      <c r="M1388" s="255"/>
      <c r="N1388" s="127"/>
      <c r="O1388" s="127"/>
      <c r="P1388" s="127"/>
      <c r="Q1388" s="131"/>
      <c r="R1388" s="131"/>
      <c r="S1388" s="132"/>
      <c r="T1388" s="136"/>
      <c r="U1388" s="254"/>
      <c r="V1388" s="254"/>
      <c r="W1388" s="133" t="e">
        <f>VLOOKUP(TRIM(X1388),X10:Y88,2,FALSE)</f>
        <v>#N/A</v>
      </c>
      <c r="X1388" s="11" t="str">
        <f t="shared" si="50"/>
        <v/>
      </c>
      <c r="AA1388" s="1">
        <f t="shared" si="51"/>
        <v>0</v>
      </c>
    </row>
    <row r="1389" spans="1:27" ht="37.200000000000003" customHeight="1">
      <c r="A1389" s="119"/>
      <c r="B1389" s="134" t="s">
        <v>57</v>
      </c>
      <c r="C1389" s="122"/>
      <c r="D1389" s="122"/>
      <c r="E1389" s="123" t="s">
        <v>17391</v>
      </c>
      <c r="F1389" s="124"/>
      <c r="G1389" s="124"/>
      <c r="H1389" s="124"/>
      <c r="I1389" s="253"/>
      <c r="J1389" s="127"/>
      <c r="K1389" s="255"/>
      <c r="L1389" s="127"/>
      <c r="M1389" s="255"/>
      <c r="N1389" s="127"/>
      <c r="O1389" s="127"/>
      <c r="P1389" s="127"/>
      <c r="Q1389" s="131"/>
      <c r="R1389" s="131"/>
      <c r="S1389" s="132"/>
      <c r="T1389" s="136"/>
      <c r="U1389" s="254"/>
      <c r="V1389" s="254"/>
      <c r="W1389" s="133" t="e">
        <f>VLOOKUP(TRIM(X1389),X10:Y88,2,FALSE)</f>
        <v>#N/A</v>
      </c>
      <c r="X1389" s="11" t="str">
        <f t="shared" si="50"/>
        <v/>
      </c>
      <c r="AA1389" s="1">
        <f t="shared" si="51"/>
        <v>0</v>
      </c>
    </row>
    <row r="1390" spans="1:27" ht="37.200000000000003" customHeight="1">
      <c r="A1390" s="119"/>
      <c r="B1390" s="134" t="s">
        <v>57</v>
      </c>
      <c r="C1390" s="122"/>
      <c r="D1390" s="122"/>
      <c r="E1390" s="123" t="s">
        <v>17392</v>
      </c>
      <c r="F1390" s="124"/>
      <c r="G1390" s="124"/>
      <c r="H1390" s="124"/>
      <c r="I1390" s="253"/>
      <c r="J1390" s="127"/>
      <c r="K1390" s="255"/>
      <c r="L1390" s="127"/>
      <c r="M1390" s="255"/>
      <c r="N1390" s="127"/>
      <c r="O1390" s="127"/>
      <c r="P1390" s="127"/>
      <c r="Q1390" s="131"/>
      <c r="R1390" s="131"/>
      <c r="S1390" s="132"/>
      <c r="T1390" s="136"/>
      <c r="U1390" s="254"/>
      <c r="V1390" s="254"/>
      <c r="W1390" s="133" t="e">
        <f>VLOOKUP(TRIM(X1390),X10:Y88,2,FALSE)</f>
        <v>#N/A</v>
      </c>
      <c r="X1390" s="11" t="str">
        <f t="shared" si="50"/>
        <v/>
      </c>
      <c r="AA1390" s="1">
        <f t="shared" si="51"/>
        <v>0</v>
      </c>
    </row>
    <row r="1391" spans="1:27" ht="37.200000000000003" customHeight="1">
      <c r="A1391" s="119"/>
      <c r="B1391" s="134" t="s">
        <v>57</v>
      </c>
      <c r="C1391" s="122"/>
      <c r="D1391" s="122"/>
      <c r="E1391" s="123" t="s">
        <v>17393</v>
      </c>
      <c r="F1391" s="124"/>
      <c r="G1391" s="124"/>
      <c r="H1391" s="124"/>
      <c r="I1391" s="253"/>
      <c r="J1391" s="127"/>
      <c r="K1391" s="255"/>
      <c r="L1391" s="127"/>
      <c r="M1391" s="255"/>
      <c r="N1391" s="127"/>
      <c r="O1391" s="127"/>
      <c r="P1391" s="127"/>
      <c r="Q1391" s="131"/>
      <c r="R1391" s="131"/>
      <c r="S1391" s="132"/>
      <c r="T1391" s="136"/>
      <c r="U1391" s="254"/>
      <c r="V1391" s="254"/>
      <c r="W1391" s="133" t="e">
        <f>VLOOKUP(TRIM(X1391),X10:Y88,2,FALSE)</f>
        <v>#N/A</v>
      </c>
      <c r="X1391" s="11" t="str">
        <f t="shared" si="50"/>
        <v/>
      </c>
      <c r="AA1391" s="1">
        <f t="shared" si="51"/>
        <v>0</v>
      </c>
    </row>
    <row r="1392" spans="1:27" ht="37.200000000000003" customHeight="1">
      <c r="A1392" s="119"/>
      <c r="B1392" s="134" t="s">
        <v>57</v>
      </c>
      <c r="C1392" s="122"/>
      <c r="D1392" s="122"/>
      <c r="E1392" s="123" t="s">
        <v>17394</v>
      </c>
      <c r="F1392" s="124"/>
      <c r="G1392" s="124"/>
      <c r="H1392" s="124"/>
      <c r="I1392" s="253"/>
      <c r="J1392" s="129"/>
      <c r="K1392" s="128"/>
      <c r="L1392" s="129"/>
      <c r="M1392" s="128"/>
      <c r="N1392" s="127"/>
      <c r="O1392" s="127"/>
      <c r="P1392" s="127"/>
      <c r="Q1392" s="131"/>
      <c r="R1392" s="131"/>
      <c r="S1392" s="132"/>
      <c r="T1392" s="136"/>
      <c r="U1392" s="254"/>
      <c r="V1392" s="254"/>
      <c r="W1392" s="133" t="e">
        <f>VLOOKUP(TRIM(X1392),X10:Y88,2,FALSE)</f>
        <v>#N/A</v>
      </c>
      <c r="X1392" s="11" t="str">
        <f t="shared" si="50"/>
        <v/>
      </c>
      <c r="AA1392" s="1">
        <f t="shared" si="51"/>
        <v>0</v>
      </c>
    </row>
    <row r="1393" spans="1:27" ht="37.200000000000003" customHeight="1">
      <c r="A1393" s="119"/>
      <c r="B1393" s="134" t="s">
        <v>57</v>
      </c>
      <c r="C1393" s="122"/>
      <c r="D1393" s="122"/>
      <c r="E1393" s="123" t="s">
        <v>17395</v>
      </c>
      <c r="F1393" s="124"/>
      <c r="G1393" s="124"/>
      <c r="H1393" s="124"/>
      <c r="I1393" s="253"/>
      <c r="J1393" s="129"/>
      <c r="K1393" s="128"/>
      <c r="L1393" s="129"/>
      <c r="M1393" s="128"/>
      <c r="N1393" s="127"/>
      <c r="O1393" s="127"/>
      <c r="P1393" s="127"/>
      <c r="Q1393" s="131"/>
      <c r="R1393" s="131"/>
      <c r="S1393" s="132"/>
      <c r="T1393" s="136"/>
      <c r="U1393" s="254"/>
      <c r="V1393" s="254"/>
      <c r="W1393" s="133" t="e">
        <f>VLOOKUP(TRIM(X1393),X10:Y88,2,FALSE)</f>
        <v>#N/A</v>
      </c>
      <c r="X1393" s="11" t="str">
        <f t="shared" si="50"/>
        <v/>
      </c>
      <c r="AA1393" s="1">
        <f t="shared" si="51"/>
        <v>0</v>
      </c>
    </row>
    <row r="1394" spans="1:27" ht="37.200000000000003" customHeight="1">
      <c r="A1394" s="119"/>
      <c r="B1394" s="134" t="s">
        <v>57</v>
      </c>
      <c r="C1394" s="122"/>
      <c r="D1394" s="122"/>
      <c r="E1394" s="123" t="s">
        <v>17396</v>
      </c>
      <c r="F1394" s="124"/>
      <c r="G1394" s="124"/>
      <c r="H1394" s="124"/>
      <c r="I1394" s="253"/>
      <c r="J1394" s="129"/>
      <c r="K1394" s="128"/>
      <c r="L1394" s="129"/>
      <c r="M1394" s="128"/>
      <c r="N1394" s="127"/>
      <c r="O1394" s="127"/>
      <c r="P1394" s="127"/>
      <c r="Q1394" s="131"/>
      <c r="R1394" s="131"/>
      <c r="S1394" s="132"/>
      <c r="T1394" s="136"/>
      <c r="U1394" s="254"/>
      <c r="V1394" s="254"/>
      <c r="W1394" s="133" t="e">
        <f>VLOOKUP(TRIM(X1394),X10:Y88,2,FALSE)</f>
        <v>#N/A</v>
      </c>
      <c r="X1394" s="11" t="str">
        <f t="shared" si="50"/>
        <v/>
      </c>
      <c r="AA1394" s="1">
        <f t="shared" si="51"/>
        <v>0</v>
      </c>
    </row>
    <row r="1395" spans="1:27" ht="37.200000000000003" customHeight="1">
      <c r="A1395" s="119"/>
      <c r="B1395" s="134" t="s">
        <v>57</v>
      </c>
      <c r="C1395" s="122"/>
      <c r="D1395" s="122"/>
      <c r="E1395" s="123" t="s">
        <v>17397</v>
      </c>
      <c r="F1395" s="124"/>
      <c r="G1395" s="124"/>
      <c r="H1395" s="124"/>
      <c r="I1395" s="253"/>
      <c r="J1395" s="127"/>
      <c r="K1395" s="255"/>
      <c r="L1395" s="127"/>
      <c r="M1395" s="255"/>
      <c r="N1395" s="127"/>
      <c r="O1395" s="127"/>
      <c r="P1395" s="127"/>
      <c r="Q1395" s="131"/>
      <c r="R1395" s="131"/>
      <c r="S1395" s="132"/>
      <c r="T1395" s="136"/>
      <c r="U1395" s="254"/>
      <c r="V1395" s="254"/>
      <c r="W1395" s="133" t="e">
        <f>VLOOKUP(TRIM(X1395),X10:Y88,2,FALSE)</f>
        <v>#N/A</v>
      </c>
      <c r="X1395" s="11" t="str">
        <f t="shared" si="50"/>
        <v/>
      </c>
      <c r="AA1395" s="1">
        <f t="shared" si="51"/>
        <v>0</v>
      </c>
    </row>
    <row r="1396" spans="1:27" ht="37.200000000000003" customHeight="1">
      <c r="A1396" s="119"/>
      <c r="B1396" s="134" t="s">
        <v>57</v>
      </c>
      <c r="C1396" s="122"/>
      <c r="D1396" s="122"/>
      <c r="E1396" s="123" t="s">
        <v>17398</v>
      </c>
      <c r="F1396" s="124"/>
      <c r="G1396" s="124"/>
      <c r="H1396" s="124"/>
      <c r="I1396" s="253"/>
      <c r="J1396" s="129"/>
      <c r="K1396" s="128"/>
      <c r="L1396" s="129"/>
      <c r="M1396" s="128"/>
      <c r="N1396" s="127"/>
      <c r="O1396" s="127"/>
      <c r="P1396" s="127"/>
      <c r="Q1396" s="131"/>
      <c r="R1396" s="131"/>
      <c r="S1396" s="132"/>
      <c r="T1396" s="136"/>
      <c r="U1396" s="254"/>
      <c r="V1396" s="254"/>
      <c r="W1396" s="133" t="e">
        <f>VLOOKUP(TRIM(X1396),X10:Y88,2,FALSE)</f>
        <v>#N/A</v>
      </c>
      <c r="X1396" s="11" t="str">
        <f t="shared" si="50"/>
        <v/>
      </c>
      <c r="AA1396" s="1">
        <f t="shared" si="51"/>
        <v>0</v>
      </c>
    </row>
    <row r="1397" spans="1:27" ht="37.200000000000003" customHeight="1">
      <c r="A1397" s="119"/>
      <c r="B1397" s="134" t="s">
        <v>57</v>
      </c>
      <c r="C1397" s="122"/>
      <c r="D1397" s="122"/>
      <c r="E1397" s="123" t="s">
        <v>17399</v>
      </c>
      <c r="F1397" s="124"/>
      <c r="G1397" s="124"/>
      <c r="H1397" s="124"/>
      <c r="I1397" s="253"/>
      <c r="J1397" s="129"/>
      <c r="K1397" s="128"/>
      <c r="L1397" s="129"/>
      <c r="M1397" s="128"/>
      <c r="N1397" s="127"/>
      <c r="O1397" s="127"/>
      <c r="P1397" s="127"/>
      <c r="Q1397" s="131"/>
      <c r="R1397" s="131"/>
      <c r="S1397" s="132"/>
      <c r="T1397" s="136"/>
      <c r="U1397" s="254"/>
      <c r="V1397" s="254"/>
      <c r="W1397" s="133" t="e">
        <f>VLOOKUP(TRIM(X1397),X10:Y88,2,FALSE)</f>
        <v>#N/A</v>
      </c>
      <c r="X1397" s="11" t="str">
        <f t="shared" si="50"/>
        <v/>
      </c>
      <c r="AA1397" s="1">
        <f t="shared" si="51"/>
        <v>0</v>
      </c>
    </row>
    <row r="1398" spans="1:27" ht="37.200000000000003" customHeight="1">
      <c r="A1398" s="119"/>
      <c r="B1398" s="134" t="s">
        <v>57</v>
      </c>
      <c r="C1398" s="122"/>
      <c r="D1398" s="122"/>
      <c r="E1398" s="123" t="s">
        <v>17400</v>
      </c>
      <c r="F1398" s="124"/>
      <c r="G1398" s="124"/>
      <c r="H1398" s="124"/>
      <c r="I1398" s="253"/>
      <c r="J1398" s="129"/>
      <c r="K1398" s="128"/>
      <c r="L1398" s="129"/>
      <c r="M1398" s="128"/>
      <c r="N1398" s="127"/>
      <c r="O1398" s="127"/>
      <c r="P1398" s="127"/>
      <c r="Q1398" s="131"/>
      <c r="R1398" s="131"/>
      <c r="S1398" s="132"/>
      <c r="T1398" s="136"/>
      <c r="U1398" s="254"/>
      <c r="V1398" s="254"/>
      <c r="W1398" s="133" t="e">
        <f>VLOOKUP(TRIM(X1398),X10:Y88,2,FALSE)</f>
        <v>#N/A</v>
      </c>
      <c r="X1398" s="11" t="str">
        <f t="shared" si="50"/>
        <v/>
      </c>
      <c r="AA1398" s="1">
        <f t="shared" si="51"/>
        <v>0</v>
      </c>
    </row>
    <row r="1399" spans="1:27" ht="37.200000000000003" customHeight="1">
      <c r="A1399" s="119"/>
      <c r="B1399" s="134" t="s">
        <v>57</v>
      </c>
      <c r="C1399" s="122"/>
      <c r="D1399" s="122"/>
      <c r="E1399" s="123" t="s">
        <v>17401</v>
      </c>
      <c r="F1399" s="124"/>
      <c r="G1399" s="124"/>
      <c r="H1399" s="124"/>
      <c r="I1399" s="253"/>
      <c r="J1399" s="129"/>
      <c r="K1399" s="128"/>
      <c r="L1399" s="129"/>
      <c r="M1399" s="128"/>
      <c r="N1399" s="127"/>
      <c r="O1399" s="127"/>
      <c r="P1399" s="127"/>
      <c r="Q1399" s="131"/>
      <c r="R1399" s="131"/>
      <c r="S1399" s="132"/>
      <c r="T1399" s="136"/>
      <c r="U1399" s="254"/>
      <c r="V1399" s="254"/>
      <c r="W1399" s="133" t="e">
        <f>VLOOKUP(TRIM(X1399),X10:Y88,2,FALSE)</f>
        <v>#N/A</v>
      </c>
      <c r="X1399" s="11" t="str">
        <f t="shared" si="50"/>
        <v/>
      </c>
      <c r="AA1399" s="1">
        <f t="shared" si="51"/>
        <v>0</v>
      </c>
    </row>
    <row r="1400" spans="1:27" ht="37.200000000000003" customHeight="1">
      <c r="A1400" s="119"/>
      <c r="B1400" s="134" t="s">
        <v>57</v>
      </c>
      <c r="C1400" s="122"/>
      <c r="D1400" s="122"/>
      <c r="E1400" s="123" t="s">
        <v>17402</v>
      </c>
      <c r="F1400" s="124"/>
      <c r="G1400" s="124"/>
      <c r="H1400" s="124"/>
      <c r="I1400" s="253"/>
      <c r="J1400" s="129"/>
      <c r="K1400" s="128"/>
      <c r="L1400" s="129"/>
      <c r="M1400" s="128"/>
      <c r="N1400" s="127"/>
      <c r="O1400" s="127"/>
      <c r="P1400" s="127"/>
      <c r="Q1400" s="131"/>
      <c r="R1400" s="131"/>
      <c r="S1400" s="132"/>
      <c r="T1400" s="136"/>
      <c r="U1400" s="254"/>
      <c r="V1400" s="254"/>
      <c r="W1400" s="133" t="e">
        <f>VLOOKUP(TRIM(X1400),X10:Y88,2,FALSE)</f>
        <v>#N/A</v>
      </c>
      <c r="X1400" s="11" t="str">
        <f t="shared" si="50"/>
        <v/>
      </c>
      <c r="AA1400" s="1">
        <f t="shared" si="51"/>
        <v>0</v>
      </c>
    </row>
    <row r="1401" spans="1:27" ht="37.200000000000003" customHeight="1">
      <c r="A1401" s="119"/>
      <c r="B1401" s="134" t="s">
        <v>57</v>
      </c>
      <c r="C1401" s="122"/>
      <c r="D1401" s="122"/>
      <c r="E1401" s="123" t="s">
        <v>17403</v>
      </c>
      <c r="F1401" s="124"/>
      <c r="G1401" s="124"/>
      <c r="H1401" s="124"/>
      <c r="I1401" s="253"/>
      <c r="J1401" s="129"/>
      <c r="K1401" s="128"/>
      <c r="L1401" s="129"/>
      <c r="M1401" s="128"/>
      <c r="N1401" s="127"/>
      <c r="O1401" s="127"/>
      <c r="P1401" s="127"/>
      <c r="Q1401" s="131"/>
      <c r="R1401" s="131"/>
      <c r="S1401" s="132"/>
      <c r="T1401" s="136"/>
      <c r="U1401" s="254"/>
      <c r="V1401" s="254"/>
      <c r="W1401" s="133" t="e">
        <f>VLOOKUP(TRIM(X1401),X10:Y88,2,FALSE)</f>
        <v>#N/A</v>
      </c>
      <c r="X1401" s="11" t="str">
        <f t="shared" si="50"/>
        <v/>
      </c>
      <c r="AA1401" s="1">
        <f t="shared" si="51"/>
        <v>0</v>
      </c>
    </row>
    <row r="1402" spans="1:27" ht="37.200000000000003" customHeight="1">
      <c r="A1402" s="119"/>
      <c r="B1402" s="134" t="s">
        <v>57</v>
      </c>
      <c r="C1402" s="122"/>
      <c r="D1402" s="122"/>
      <c r="E1402" s="123" t="s">
        <v>17404</v>
      </c>
      <c r="F1402" s="124"/>
      <c r="G1402" s="124"/>
      <c r="H1402" s="124"/>
      <c r="I1402" s="253"/>
      <c r="J1402" s="129"/>
      <c r="K1402" s="128"/>
      <c r="L1402" s="129"/>
      <c r="M1402" s="128"/>
      <c r="N1402" s="127"/>
      <c r="O1402" s="127"/>
      <c r="P1402" s="127"/>
      <c r="Q1402" s="131"/>
      <c r="R1402" s="131"/>
      <c r="S1402" s="132"/>
      <c r="T1402" s="136"/>
      <c r="U1402" s="254"/>
      <c r="V1402" s="254"/>
      <c r="W1402" s="133" t="e">
        <f>VLOOKUP(TRIM(X1402),X10:Y88,2,FALSE)</f>
        <v>#N/A</v>
      </c>
      <c r="X1402" s="11" t="str">
        <f t="shared" si="50"/>
        <v/>
      </c>
      <c r="AA1402" s="1">
        <f t="shared" si="51"/>
        <v>0</v>
      </c>
    </row>
    <row r="1403" spans="1:27" ht="37.200000000000003" customHeight="1">
      <c r="A1403" s="119"/>
      <c r="B1403" s="134" t="s">
        <v>57</v>
      </c>
      <c r="C1403" s="122"/>
      <c r="D1403" s="122"/>
      <c r="E1403" s="123" t="s">
        <v>17405</v>
      </c>
      <c r="F1403" s="124"/>
      <c r="G1403" s="124"/>
      <c r="H1403" s="124"/>
      <c r="I1403" s="253"/>
      <c r="J1403" s="129"/>
      <c r="K1403" s="128"/>
      <c r="L1403" s="129"/>
      <c r="M1403" s="128"/>
      <c r="N1403" s="127"/>
      <c r="O1403" s="127"/>
      <c r="P1403" s="127"/>
      <c r="Q1403" s="131"/>
      <c r="R1403" s="131"/>
      <c r="S1403" s="132"/>
      <c r="T1403" s="136"/>
      <c r="U1403" s="254"/>
      <c r="V1403" s="254"/>
      <c r="W1403" s="133" t="e">
        <f>VLOOKUP(TRIM(X1403),X10:Y88,2,FALSE)</f>
        <v>#N/A</v>
      </c>
      <c r="X1403" s="11" t="str">
        <f t="shared" si="50"/>
        <v/>
      </c>
      <c r="AA1403" s="1">
        <f t="shared" si="51"/>
        <v>0</v>
      </c>
    </row>
    <row r="1404" spans="1:27" ht="37.200000000000003" customHeight="1">
      <c r="A1404" s="119"/>
      <c r="B1404" s="134" t="s">
        <v>57</v>
      </c>
      <c r="C1404" s="122"/>
      <c r="D1404" s="122"/>
      <c r="E1404" s="123" t="s">
        <v>17406</v>
      </c>
      <c r="F1404" s="124"/>
      <c r="G1404" s="124"/>
      <c r="H1404" s="124"/>
      <c r="I1404" s="253"/>
      <c r="J1404" s="129"/>
      <c r="K1404" s="128"/>
      <c r="L1404" s="129"/>
      <c r="M1404" s="128"/>
      <c r="N1404" s="127"/>
      <c r="O1404" s="127"/>
      <c r="P1404" s="127"/>
      <c r="Q1404" s="131"/>
      <c r="R1404" s="131"/>
      <c r="S1404" s="132"/>
      <c r="T1404" s="136"/>
      <c r="U1404" s="254"/>
      <c r="V1404" s="254"/>
      <c r="W1404" s="133" t="e">
        <f>VLOOKUP(TRIM(X1404),X10:Y88,2,FALSE)</f>
        <v>#N/A</v>
      </c>
      <c r="X1404" s="11" t="str">
        <f t="shared" si="50"/>
        <v/>
      </c>
      <c r="AA1404" s="1">
        <f t="shared" si="51"/>
        <v>0</v>
      </c>
    </row>
    <row r="1405" spans="1:27" ht="37.200000000000003" customHeight="1">
      <c r="A1405" s="119"/>
      <c r="B1405" s="134" t="s">
        <v>57</v>
      </c>
      <c r="C1405" s="122"/>
      <c r="D1405" s="122"/>
      <c r="E1405" s="123" t="s">
        <v>17407</v>
      </c>
      <c r="F1405" s="124"/>
      <c r="G1405" s="124"/>
      <c r="H1405" s="124"/>
      <c r="I1405" s="253"/>
      <c r="J1405" s="129"/>
      <c r="K1405" s="128"/>
      <c r="L1405" s="129"/>
      <c r="M1405" s="128"/>
      <c r="N1405" s="127"/>
      <c r="O1405" s="127"/>
      <c r="P1405" s="127"/>
      <c r="Q1405" s="131"/>
      <c r="R1405" s="131"/>
      <c r="S1405" s="132"/>
      <c r="T1405" s="136"/>
      <c r="U1405" s="254"/>
      <c r="V1405" s="254"/>
      <c r="W1405" s="133" t="e">
        <f>VLOOKUP(TRIM(X1405),X10:Y88,2,FALSE)</f>
        <v>#N/A</v>
      </c>
      <c r="X1405" s="11" t="str">
        <f t="shared" si="50"/>
        <v/>
      </c>
      <c r="AA1405" s="1">
        <f t="shared" si="51"/>
        <v>0</v>
      </c>
    </row>
    <row r="1406" spans="1:27" ht="37.200000000000003" customHeight="1">
      <c r="A1406" s="119"/>
      <c r="B1406" s="134" t="s">
        <v>57</v>
      </c>
      <c r="C1406" s="122"/>
      <c r="D1406" s="122"/>
      <c r="E1406" s="123" t="s">
        <v>17408</v>
      </c>
      <c r="F1406" s="124"/>
      <c r="G1406" s="124"/>
      <c r="H1406" s="124"/>
      <c r="I1406" s="253"/>
      <c r="J1406" s="129"/>
      <c r="K1406" s="128"/>
      <c r="L1406" s="129"/>
      <c r="M1406" s="128"/>
      <c r="N1406" s="127"/>
      <c r="O1406" s="127"/>
      <c r="P1406" s="127"/>
      <c r="Q1406" s="131"/>
      <c r="R1406" s="131"/>
      <c r="S1406" s="132"/>
      <c r="T1406" s="136"/>
      <c r="U1406" s="254"/>
      <c r="V1406" s="254"/>
      <c r="W1406" s="133" t="e">
        <f>VLOOKUP(TRIM(X1406),X10:Y88,2,FALSE)</f>
        <v>#N/A</v>
      </c>
      <c r="X1406" s="11" t="str">
        <f t="shared" ref="X1406:X1459" si="52">IF(ISNONTEXT(D1406),"" &amp; D1406 &amp;"",T(D1406))</f>
        <v/>
      </c>
      <c r="AA1406" s="1">
        <f t="shared" ref="AA1406:AA1459" si="53">LEN(I1406)</f>
        <v>0</v>
      </c>
    </row>
    <row r="1407" spans="1:27" ht="37.200000000000003" customHeight="1">
      <c r="A1407" s="119"/>
      <c r="B1407" s="134" t="s">
        <v>57</v>
      </c>
      <c r="C1407" s="122"/>
      <c r="D1407" s="122"/>
      <c r="E1407" s="123" t="s">
        <v>17409</v>
      </c>
      <c r="F1407" s="124"/>
      <c r="G1407" s="124"/>
      <c r="H1407" s="124"/>
      <c r="I1407" s="253"/>
      <c r="J1407" s="129"/>
      <c r="K1407" s="128"/>
      <c r="L1407" s="129"/>
      <c r="M1407" s="128"/>
      <c r="N1407" s="127"/>
      <c r="O1407" s="127"/>
      <c r="P1407" s="127"/>
      <c r="Q1407" s="131"/>
      <c r="R1407" s="131"/>
      <c r="S1407" s="132"/>
      <c r="T1407" s="136"/>
      <c r="U1407" s="254"/>
      <c r="V1407" s="254"/>
      <c r="W1407" s="133" t="e">
        <f>VLOOKUP(TRIM(X1407),X10:Y88,2,FALSE)</f>
        <v>#N/A</v>
      </c>
      <c r="X1407" s="11" t="str">
        <f t="shared" si="52"/>
        <v/>
      </c>
      <c r="AA1407" s="1">
        <f t="shared" si="53"/>
        <v>0</v>
      </c>
    </row>
    <row r="1408" spans="1:27" ht="37.200000000000003" customHeight="1">
      <c r="A1408" s="119"/>
      <c r="B1408" s="134" t="s">
        <v>57</v>
      </c>
      <c r="C1408" s="122"/>
      <c r="D1408" s="122"/>
      <c r="E1408" s="123" t="s">
        <v>17410</v>
      </c>
      <c r="F1408" s="124"/>
      <c r="G1408" s="124"/>
      <c r="H1408" s="124"/>
      <c r="I1408" s="253"/>
      <c r="J1408" s="127"/>
      <c r="K1408" s="255"/>
      <c r="L1408" s="127"/>
      <c r="M1408" s="255"/>
      <c r="N1408" s="127"/>
      <c r="O1408" s="127"/>
      <c r="P1408" s="127"/>
      <c r="Q1408" s="131"/>
      <c r="R1408" s="131"/>
      <c r="S1408" s="132"/>
      <c r="T1408" s="136"/>
      <c r="U1408" s="254"/>
      <c r="V1408" s="254"/>
      <c r="W1408" s="133" t="e">
        <f>VLOOKUP(TRIM(X1408),X10:Y88,2,FALSE)</f>
        <v>#N/A</v>
      </c>
      <c r="X1408" s="11" t="str">
        <f t="shared" si="52"/>
        <v/>
      </c>
      <c r="AA1408" s="1">
        <f t="shared" si="53"/>
        <v>0</v>
      </c>
    </row>
    <row r="1409" spans="1:27" ht="37.200000000000003" customHeight="1">
      <c r="A1409" s="119"/>
      <c r="B1409" s="134" t="s">
        <v>57</v>
      </c>
      <c r="C1409" s="122"/>
      <c r="D1409" s="122"/>
      <c r="E1409" s="123" t="s">
        <v>17411</v>
      </c>
      <c r="F1409" s="124"/>
      <c r="G1409" s="124"/>
      <c r="H1409" s="124"/>
      <c r="I1409" s="253"/>
      <c r="J1409" s="127"/>
      <c r="K1409" s="255"/>
      <c r="L1409" s="127"/>
      <c r="M1409" s="255"/>
      <c r="N1409" s="127"/>
      <c r="O1409" s="127"/>
      <c r="P1409" s="127"/>
      <c r="Q1409" s="131"/>
      <c r="R1409" s="131"/>
      <c r="S1409" s="132"/>
      <c r="T1409" s="136"/>
      <c r="U1409" s="254"/>
      <c r="V1409" s="254"/>
      <c r="W1409" s="133" t="e">
        <f>VLOOKUP(TRIM(X1409),X10:Y88,2,FALSE)</f>
        <v>#N/A</v>
      </c>
      <c r="X1409" s="11" t="str">
        <f t="shared" si="52"/>
        <v/>
      </c>
      <c r="AA1409" s="1">
        <f t="shared" si="53"/>
        <v>0</v>
      </c>
    </row>
    <row r="1410" spans="1:27" ht="37.200000000000003" customHeight="1">
      <c r="A1410" s="119"/>
      <c r="B1410" s="134" t="s">
        <v>57</v>
      </c>
      <c r="C1410" s="122"/>
      <c r="D1410" s="122"/>
      <c r="E1410" s="123" t="s">
        <v>17412</v>
      </c>
      <c r="F1410" s="124"/>
      <c r="G1410" s="124"/>
      <c r="H1410" s="124"/>
      <c r="I1410" s="253"/>
      <c r="J1410" s="127"/>
      <c r="K1410" s="255"/>
      <c r="L1410" s="127"/>
      <c r="M1410" s="255"/>
      <c r="N1410" s="127"/>
      <c r="O1410" s="127"/>
      <c r="P1410" s="127"/>
      <c r="Q1410" s="131"/>
      <c r="R1410" s="131"/>
      <c r="S1410" s="132"/>
      <c r="T1410" s="136"/>
      <c r="U1410" s="254"/>
      <c r="V1410" s="254"/>
      <c r="W1410" s="133" t="e">
        <f>VLOOKUP(TRIM(X1410),X10:Y88,2,FALSE)</f>
        <v>#N/A</v>
      </c>
      <c r="X1410" s="11" t="str">
        <f t="shared" si="52"/>
        <v/>
      </c>
      <c r="AA1410" s="1">
        <f t="shared" si="53"/>
        <v>0</v>
      </c>
    </row>
    <row r="1411" spans="1:27" ht="37.200000000000003" customHeight="1">
      <c r="A1411" s="119"/>
      <c r="B1411" s="134" t="s">
        <v>57</v>
      </c>
      <c r="C1411" s="122"/>
      <c r="D1411" s="122"/>
      <c r="E1411" s="123" t="s">
        <v>17413</v>
      </c>
      <c r="F1411" s="124"/>
      <c r="G1411" s="124"/>
      <c r="H1411" s="124"/>
      <c r="I1411" s="253"/>
      <c r="J1411" s="127"/>
      <c r="K1411" s="255"/>
      <c r="L1411" s="127"/>
      <c r="M1411" s="255"/>
      <c r="N1411" s="127"/>
      <c r="O1411" s="127"/>
      <c r="P1411" s="127"/>
      <c r="Q1411" s="131"/>
      <c r="R1411" s="131"/>
      <c r="S1411" s="132"/>
      <c r="T1411" s="136"/>
      <c r="U1411" s="254"/>
      <c r="V1411" s="254"/>
      <c r="W1411" s="133" t="e">
        <f>VLOOKUP(TRIM(X1411),X10:Y88,2,FALSE)</f>
        <v>#N/A</v>
      </c>
      <c r="X1411" s="11" t="str">
        <f t="shared" si="52"/>
        <v/>
      </c>
      <c r="AA1411" s="1">
        <f t="shared" si="53"/>
        <v>0</v>
      </c>
    </row>
    <row r="1412" spans="1:27" ht="37.200000000000003" customHeight="1">
      <c r="A1412" s="119"/>
      <c r="B1412" s="134" t="s">
        <v>57</v>
      </c>
      <c r="C1412" s="122"/>
      <c r="D1412" s="122"/>
      <c r="E1412" s="123" t="s">
        <v>17414</v>
      </c>
      <c r="F1412" s="124"/>
      <c r="G1412" s="124"/>
      <c r="H1412" s="124"/>
      <c r="I1412" s="253"/>
      <c r="J1412" s="127"/>
      <c r="K1412" s="255"/>
      <c r="L1412" s="127"/>
      <c r="M1412" s="255"/>
      <c r="N1412" s="127"/>
      <c r="O1412" s="127"/>
      <c r="P1412" s="127"/>
      <c r="Q1412" s="131"/>
      <c r="R1412" s="131"/>
      <c r="S1412" s="132"/>
      <c r="T1412" s="136"/>
      <c r="U1412" s="254"/>
      <c r="V1412" s="254"/>
      <c r="W1412" s="133" t="e">
        <f>VLOOKUP(TRIM(X1412),X10:Y88,2,FALSE)</f>
        <v>#N/A</v>
      </c>
      <c r="X1412" s="11" t="str">
        <f t="shared" si="52"/>
        <v/>
      </c>
      <c r="AA1412" s="1">
        <f t="shared" si="53"/>
        <v>0</v>
      </c>
    </row>
    <row r="1413" spans="1:27" ht="34.799999999999997" customHeight="1">
      <c r="A1413" s="119"/>
      <c r="B1413" s="134" t="s">
        <v>57</v>
      </c>
      <c r="C1413" s="122"/>
      <c r="D1413" s="122"/>
      <c r="E1413" s="123" t="s">
        <v>17415</v>
      </c>
      <c r="F1413" s="124"/>
      <c r="G1413" s="124"/>
      <c r="H1413" s="124"/>
      <c r="I1413" s="253"/>
      <c r="J1413" s="127"/>
      <c r="K1413" s="255"/>
      <c r="L1413" s="127"/>
      <c r="M1413" s="255"/>
      <c r="N1413" s="127"/>
      <c r="O1413" s="127"/>
      <c r="P1413" s="127"/>
      <c r="Q1413" s="131"/>
      <c r="R1413" s="131"/>
      <c r="S1413" s="132"/>
      <c r="T1413" s="136"/>
      <c r="U1413" s="254"/>
      <c r="V1413" s="254"/>
      <c r="W1413" s="133" t="e">
        <f>VLOOKUP(TRIM(X1413),X10:Y88,2,FALSE)</f>
        <v>#N/A</v>
      </c>
      <c r="X1413" s="11" t="str">
        <f t="shared" si="52"/>
        <v/>
      </c>
      <c r="AA1413" s="1">
        <f t="shared" si="53"/>
        <v>0</v>
      </c>
    </row>
    <row r="1414" spans="1:27" ht="34.799999999999997" customHeight="1">
      <c r="A1414" s="119"/>
      <c r="B1414" s="134" t="s">
        <v>57</v>
      </c>
      <c r="C1414" s="122"/>
      <c r="D1414" s="122"/>
      <c r="E1414" s="123" t="s">
        <v>17416</v>
      </c>
      <c r="F1414" s="124"/>
      <c r="G1414" s="124"/>
      <c r="H1414" s="124"/>
      <c r="I1414" s="253"/>
      <c r="J1414" s="127"/>
      <c r="K1414" s="255"/>
      <c r="L1414" s="127"/>
      <c r="M1414" s="255"/>
      <c r="N1414" s="127"/>
      <c r="O1414" s="127"/>
      <c r="P1414" s="127"/>
      <c r="Q1414" s="131"/>
      <c r="R1414" s="131"/>
      <c r="S1414" s="132"/>
      <c r="T1414" s="136"/>
      <c r="U1414" s="254"/>
      <c r="V1414" s="254"/>
      <c r="W1414" s="133" t="e">
        <f>VLOOKUP(TRIM(X1414),X10:Y88,2,FALSE)</f>
        <v>#N/A</v>
      </c>
      <c r="X1414" s="11" t="str">
        <f t="shared" si="52"/>
        <v/>
      </c>
      <c r="AA1414" s="1">
        <f t="shared" si="53"/>
        <v>0</v>
      </c>
    </row>
    <row r="1415" spans="1:27" ht="34.799999999999997" customHeight="1">
      <c r="A1415" s="119"/>
      <c r="B1415" s="134" t="s">
        <v>57</v>
      </c>
      <c r="C1415" s="122"/>
      <c r="D1415" s="122"/>
      <c r="E1415" s="123" t="s">
        <v>17417</v>
      </c>
      <c r="F1415" s="124"/>
      <c r="G1415" s="124"/>
      <c r="H1415" s="124"/>
      <c r="I1415" s="253"/>
      <c r="J1415" s="127"/>
      <c r="K1415" s="255"/>
      <c r="L1415" s="127"/>
      <c r="M1415" s="255"/>
      <c r="N1415" s="127"/>
      <c r="O1415" s="127"/>
      <c r="P1415" s="127"/>
      <c r="Q1415" s="131"/>
      <c r="R1415" s="131"/>
      <c r="S1415" s="132"/>
      <c r="T1415" s="136"/>
      <c r="U1415" s="254"/>
      <c r="V1415" s="254"/>
      <c r="W1415" s="133" t="e">
        <f>VLOOKUP(TRIM(X1415),X10:Y88,2,FALSE)</f>
        <v>#N/A</v>
      </c>
      <c r="X1415" s="11" t="str">
        <f t="shared" si="52"/>
        <v/>
      </c>
      <c r="AA1415" s="1">
        <f t="shared" si="53"/>
        <v>0</v>
      </c>
    </row>
    <row r="1416" spans="1:27" ht="34.799999999999997" customHeight="1">
      <c r="A1416" s="119"/>
      <c r="B1416" s="134" t="s">
        <v>57</v>
      </c>
      <c r="C1416" s="122"/>
      <c r="D1416" s="122"/>
      <c r="E1416" s="123" t="s">
        <v>17418</v>
      </c>
      <c r="F1416" s="124"/>
      <c r="G1416" s="124"/>
      <c r="H1416" s="124"/>
      <c r="I1416" s="253"/>
      <c r="J1416" s="127"/>
      <c r="K1416" s="255"/>
      <c r="L1416" s="127"/>
      <c r="M1416" s="255"/>
      <c r="N1416" s="127"/>
      <c r="O1416" s="127"/>
      <c r="P1416" s="127"/>
      <c r="Q1416" s="131"/>
      <c r="R1416" s="131"/>
      <c r="S1416" s="132"/>
      <c r="T1416" s="136"/>
      <c r="U1416" s="254"/>
      <c r="V1416" s="254"/>
      <c r="W1416" s="133" t="e">
        <f>VLOOKUP(TRIM(X1416),X10:Y88,2,FALSE)</f>
        <v>#N/A</v>
      </c>
      <c r="X1416" s="11" t="str">
        <f t="shared" si="52"/>
        <v/>
      </c>
      <c r="AA1416" s="1">
        <f t="shared" si="53"/>
        <v>0</v>
      </c>
    </row>
    <row r="1417" spans="1:27" ht="34.799999999999997" customHeight="1">
      <c r="A1417" s="119"/>
      <c r="B1417" s="134" t="s">
        <v>57</v>
      </c>
      <c r="C1417" s="122"/>
      <c r="D1417" s="122"/>
      <c r="E1417" s="123" t="s">
        <v>17419</v>
      </c>
      <c r="F1417" s="124"/>
      <c r="G1417" s="124"/>
      <c r="H1417" s="124"/>
      <c r="I1417" s="253"/>
      <c r="J1417" s="127"/>
      <c r="K1417" s="255"/>
      <c r="L1417" s="127"/>
      <c r="M1417" s="255"/>
      <c r="N1417" s="127"/>
      <c r="O1417" s="127"/>
      <c r="P1417" s="127"/>
      <c r="Q1417" s="131"/>
      <c r="R1417" s="131"/>
      <c r="S1417" s="132"/>
      <c r="T1417" s="136"/>
      <c r="U1417" s="254"/>
      <c r="V1417" s="254"/>
      <c r="W1417" s="133" t="e">
        <f>VLOOKUP(TRIM(X1417),X10:Y88,2,FALSE)</f>
        <v>#N/A</v>
      </c>
      <c r="X1417" s="11" t="str">
        <f t="shared" si="52"/>
        <v/>
      </c>
      <c r="AA1417" s="1">
        <f t="shared" si="53"/>
        <v>0</v>
      </c>
    </row>
    <row r="1418" spans="1:27" ht="34.799999999999997" customHeight="1">
      <c r="A1418" s="119"/>
      <c r="B1418" s="134" t="s">
        <v>57</v>
      </c>
      <c r="C1418" s="122"/>
      <c r="D1418" s="122"/>
      <c r="E1418" s="123" t="s">
        <v>17420</v>
      </c>
      <c r="F1418" s="124"/>
      <c r="G1418" s="124"/>
      <c r="H1418" s="124"/>
      <c r="I1418" s="253"/>
      <c r="J1418" s="127"/>
      <c r="K1418" s="255"/>
      <c r="L1418" s="127"/>
      <c r="M1418" s="255"/>
      <c r="N1418" s="127"/>
      <c r="O1418" s="127"/>
      <c r="P1418" s="127"/>
      <c r="Q1418" s="131"/>
      <c r="R1418" s="131"/>
      <c r="S1418" s="132"/>
      <c r="T1418" s="136"/>
      <c r="U1418" s="254"/>
      <c r="V1418" s="254"/>
      <c r="W1418" s="133" t="e">
        <f>VLOOKUP(TRIM(X1418),X10:Y88,2,FALSE)</f>
        <v>#N/A</v>
      </c>
      <c r="X1418" s="11" t="str">
        <f t="shared" si="52"/>
        <v/>
      </c>
      <c r="AA1418" s="1">
        <f t="shared" si="53"/>
        <v>0</v>
      </c>
    </row>
    <row r="1419" spans="1:27" ht="34.799999999999997" customHeight="1">
      <c r="A1419" s="119"/>
      <c r="B1419" s="134" t="s">
        <v>57</v>
      </c>
      <c r="C1419" s="122"/>
      <c r="D1419" s="122"/>
      <c r="E1419" s="123" t="s">
        <v>17421</v>
      </c>
      <c r="F1419" s="124"/>
      <c r="G1419" s="124"/>
      <c r="H1419" s="124"/>
      <c r="I1419" s="253"/>
      <c r="J1419" s="127"/>
      <c r="K1419" s="255"/>
      <c r="L1419" s="127"/>
      <c r="M1419" s="255"/>
      <c r="N1419" s="127"/>
      <c r="O1419" s="127"/>
      <c r="P1419" s="127"/>
      <c r="Q1419" s="131"/>
      <c r="R1419" s="131"/>
      <c r="S1419" s="132"/>
      <c r="T1419" s="136"/>
      <c r="U1419" s="254"/>
      <c r="V1419" s="254"/>
      <c r="W1419" s="133" t="e">
        <f>VLOOKUP(TRIM(X1419),X10:Y88,2,FALSE)</f>
        <v>#N/A</v>
      </c>
      <c r="X1419" s="11" t="str">
        <f t="shared" si="52"/>
        <v/>
      </c>
      <c r="AA1419" s="1">
        <f t="shared" si="53"/>
        <v>0</v>
      </c>
    </row>
    <row r="1420" spans="1:27" ht="34.799999999999997" customHeight="1">
      <c r="A1420" s="119"/>
      <c r="B1420" s="134" t="s">
        <v>57</v>
      </c>
      <c r="C1420" s="122"/>
      <c r="D1420" s="122"/>
      <c r="E1420" s="123" t="s">
        <v>17422</v>
      </c>
      <c r="F1420" s="124"/>
      <c r="G1420" s="124"/>
      <c r="H1420" s="124"/>
      <c r="I1420" s="253"/>
      <c r="J1420" s="127"/>
      <c r="K1420" s="255"/>
      <c r="L1420" s="127"/>
      <c r="M1420" s="255"/>
      <c r="N1420" s="127"/>
      <c r="O1420" s="127"/>
      <c r="P1420" s="127"/>
      <c r="Q1420" s="131"/>
      <c r="R1420" s="131"/>
      <c r="S1420" s="132"/>
      <c r="T1420" s="136"/>
      <c r="U1420" s="254"/>
      <c r="V1420" s="254"/>
      <c r="W1420" s="133" t="e">
        <f>VLOOKUP(TRIM(X1420),X10:Y88,2,FALSE)</f>
        <v>#N/A</v>
      </c>
      <c r="X1420" s="11" t="str">
        <f t="shared" si="52"/>
        <v/>
      </c>
      <c r="AA1420" s="1">
        <f t="shared" si="53"/>
        <v>0</v>
      </c>
    </row>
    <row r="1421" spans="1:27" ht="34.799999999999997" customHeight="1">
      <c r="A1421" s="119"/>
      <c r="B1421" s="134" t="s">
        <v>57</v>
      </c>
      <c r="C1421" s="122"/>
      <c r="D1421" s="122"/>
      <c r="E1421" s="123" t="s">
        <v>17423</v>
      </c>
      <c r="F1421" s="124"/>
      <c r="G1421" s="124"/>
      <c r="H1421" s="124"/>
      <c r="I1421" s="253"/>
      <c r="J1421" s="127"/>
      <c r="K1421" s="255"/>
      <c r="L1421" s="127"/>
      <c r="M1421" s="255"/>
      <c r="N1421" s="127"/>
      <c r="O1421" s="127"/>
      <c r="P1421" s="127"/>
      <c r="Q1421" s="131"/>
      <c r="R1421" s="131"/>
      <c r="S1421" s="132"/>
      <c r="T1421" s="136"/>
      <c r="U1421" s="254"/>
      <c r="V1421" s="254"/>
      <c r="W1421" s="133" t="e">
        <f>VLOOKUP(TRIM(X1421),X10:Y88,2,FALSE)</f>
        <v>#N/A</v>
      </c>
      <c r="X1421" s="11" t="str">
        <f t="shared" si="52"/>
        <v/>
      </c>
      <c r="AA1421" s="1">
        <f t="shared" si="53"/>
        <v>0</v>
      </c>
    </row>
    <row r="1422" spans="1:27" ht="34.799999999999997" customHeight="1">
      <c r="A1422" s="119"/>
      <c r="B1422" s="134" t="s">
        <v>57</v>
      </c>
      <c r="C1422" s="122"/>
      <c r="D1422" s="122"/>
      <c r="E1422" s="123" t="s">
        <v>17424</v>
      </c>
      <c r="F1422" s="124"/>
      <c r="G1422" s="124"/>
      <c r="H1422" s="124"/>
      <c r="I1422" s="253"/>
      <c r="J1422" s="127"/>
      <c r="K1422" s="255"/>
      <c r="L1422" s="127"/>
      <c r="M1422" s="255"/>
      <c r="N1422" s="127"/>
      <c r="O1422" s="127"/>
      <c r="P1422" s="127"/>
      <c r="Q1422" s="131"/>
      <c r="R1422" s="131"/>
      <c r="S1422" s="132"/>
      <c r="T1422" s="136"/>
      <c r="U1422" s="254"/>
      <c r="V1422" s="254"/>
      <c r="W1422" s="133" t="e">
        <f>VLOOKUP(TRIM(X1422),X10:Y88,2,FALSE)</f>
        <v>#N/A</v>
      </c>
      <c r="X1422" s="11" t="str">
        <f t="shared" si="52"/>
        <v/>
      </c>
      <c r="AA1422" s="1">
        <f t="shared" si="53"/>
        <v>0</v>
      </c>
    </row>
    <row r="1423" spans="1:27" ht="34.799999999999997" customHeight="1">
      <c r="A1423" s="119"/>
      <c r="B1423" s="134" t="s">
        <v>57</v>
      </c>
      <c r="C1423" s="122"/>
      <c r="D1423" s="122"/>
      <c r="E1423" s="123" t="s">
        <v>17425</v>
      </c>
      <c r="F1423" s="124"/>
      <c r="G1423" s="124"/>
      <c r="H1423" s="124"/>
      <c r="I1423" s="253"/>
      <c r="J1423" s="127"/>
      <c r="K1423" s="255"/>
      <c r="L1423" s="127"/>
      <c r="M1423" s="255"/>
      <c r="N1423" s="127"/>
      <c r="O1423" s="127"/>
      <c r="P1423" s="127"/>
      <c r="Q1423" s="131"/>
      <c r="R1423" s="131"/>
      <c r="S1423" s="132"/>
      <c r="T1423" s="136"/>
      <c r="U1423" s="254"/>
      <c r="V1423" s="254"/>
      <c r="W1423" s="133" t="e">
        <f>VLOOKUP(TRIM(X1423),X10:Y88,2,FALSE)</f>
        <v>#N/A</v>
      </c>
      <c r="X1423" s="11" t="str">
        <f t="shared" si="52"/>
        <v/>
      </c>
      <c r="AA1423" s="1">
        <f t="shared" si="53"/>
        <v>0</v>
      </c>
    </row>
    <row r="1424" spans="1:27" ht="34.799999999999997" customHeight="1">
      <c r="A1424" s="119"/>
      <c r="B1424" s="134" t="s">
        <v>57</v>
      </c>
      <c r="C1424" s="122"/>
      <c r="D1424" s="122"/>
      <c r="E1424" s="123" t="s">
        <v>17426</v>
      </c>
      <c r="F1424" s="124"/>
      <c r="G1424" s="124"/>
      <c r="H1424" s="124"/>
      <c r="I1424" s="253"/>
      <c r="J1424" s="127"/>
      <c r="K1424" s="255"/>
      <c r="L1424" s="127"/>
      <c r="M1424" s="255"/>
      <c r="N1424" s="127"/>
      <c r="O1424" s="127"/>
      <c r="P1424" s="127"/>
      <c r="Q1424" s="131"/>
      <c r="R1424" s="131"/>
      <c r="S1424" s="132"/>
      <c r="T1424" s="136"/>
      <c r="U1424" s="254"/>
      <c r="V1424" s="254"/>
      <c r="W1424" s="133" t="e">
        <f>VLOOKUP(TRIM(X1424),X10:Y88,2,FALSE)</f>
        <v>#N/A</v>
      </c>
      <c r="X1424" s="11" t="str">
        <f t="shared" si="52"/>
        <v/>
      </c>
      <c r="AA1424" s="1">
        <f t="shared" si="53"/>
        <v>0</v>
      </c>
    </row>
    <row r="1425" spans="1:27" ht="34.799999999999997" customHeight="1">
      <c r="A1425" s="119"/>
      <c r="B1425" s="134" t="s">
        <v>57</v>
      </c>
      <c r="C1425" s="122"/>
      <c r="D1425" s="122"/>
      <c r="E1425" s="123" t="s">
        <v>17427</v>
      </c>
      <c r="F1425" s="124"/>
      <c r="G1425" s="124"/>
      <c r="H1425" s="124"/>
      <c r="I1425" s="253"/>
      <c r="J1425" s="127"/>
      <c r="K1425" s="255"/>
      <c r="L1425" s="127"/>
      <c r="M1425" s="255"/>
      <c r="N1425" s="127"/>
      <c r="O1425" s="127"/>
      <c r="P1425" s="127"/>
      <c r="Q1425" s="131"/>
      <c r="R1425" s="131"/>
      <c r="S1425" s="132"/>
      <c r="T1425" s="136"/>
      <c r="U1425" s="254"/>
      <c r="V1425" s="254"/>
      <c r="W1425" s="133" t="e">
        <f>VLOOKUP(TRIM(X1425),X10:Y88,2,FALSE)</f>
        <v>#N/A</v>
      </c>
      <c r="X1425" s="11" t="str">
        <f t="shared" si="52"/>
        <v/>
      </c>
      <c r="AA1425" s="1">
        <f t="shared" si="53"/>
        <v>0</v>
      </c>
    </row>
    <row r="1426" spans="1:27" ht="34.799999999999997" customHeight="1">
      <c r="A1426" s="119"/>
      <c r="B1426" s="134" t="s">
        <v>57</v>
      </c>
      <c r="C1426" s="122"/>
      <c r="D1426" s="122"/>
      <c r="E1426" s="123" t="s">
        <v>17428</v>
      </c>
      <c r="F1426" s="124"/>
      <c r="G1426" s="124"/>
      <c r="H1426" s="124"/>
      <c r="I1426" s="253"/>
      <c r="J1426" s="127"/>
      <c r="K1426" s="255"/>
      <c r="L1426" s="127"/>
      <c r="M1426" s="255"/>
      <c r="N1426" s="127"/>
      <c r="O1426" s="127"/>
      <c r="P1426" s="127"/>
      <c r="Q1426" s="131"/>
      <c r="R1426" s="131"/>
      <c r="S1426" s="132"/>
      <c r="T1426" s="136"/>
      <c r="U1426" s="254"/>
      <c r="V1426" s="254"/>
      <c r="W1426" s="133" t="e">
        <f>VLOOKUP(TRIM(X1426),X10:Y88,2,FALSE)</f>
        <v>#N/A</v>
      </c>
      <c r="X1426" s="11" t="str">
        <f t="shared" si="52"/>
        <v/>
      </c>
      <c r="AA1426" s="1">
        <f t="shared" si="53"/>
        <v>0</v>
      </c>
    </row>
    <row r="1427" spans="1:27" ht="34.799999999999997" customHeight="1">
      <c r="A1427" s="119"/>
      <c r="B1427" s="134" t="s">
        <v>57</v>
      </c>
      <c r="C1427" s="122"/>
      <c r="D1427" s="122"/>
      <c r="E1427" s="123" t="s">
        <v>17429</v>
      </c>
      <c r="F1427" s="124"/>
      <c r="G1427" s="124"/>
      <c r="H1427" s="124"/>
      <c r="I1427" s="253"/>
      <c r="J1427" s="129"/>
      <c r="K1427" s="128"/>
      <c r="L1427" s="129"/>
      <c r="M1427" s="128"/>
      <c r="N1427" s="127"/>
      <c r="O1427" s="127"/>
      <c r="P1427" s="127"/>
      <c r="Q1427" s="131"/>
      <c r="R1427" s="131"/>
      <c r="S1427" s="132"/>
      <c r="T1427" s="136"/>
      <c r="U1427" s="254"/>
      <c r="V1427" s="254"/>
      <c r="W1427" s="133" t="e">
        <f>VLOOKUP(TRIM(X1427),X10:Y88,2,FALSE)</f>
        <v>#N/A</v>
      </c>
      <c r="X1427" s="11" t="str">
        <f t="shared" si="52"/>
        <v/>
      </c>
      <c r="AA1427" s="1">
        <f t="shared" si="53"/>
        <v>0</v>
      </c>
    </row>
    <row r="1428" spans="1:27" ht="34.799999999999997" customHeight="1">
      <c r="A1428" s="119"/>
      <c r="B1428" s="134" t="s">
        <v>57</v>
      </c>
      <c r="C1428" s="122"/>
      <c r="D1428" s="122"/>
      <c r="E1428" s="123" t="s">
        <v>17430</v>
      </c>
      <c r="F1428" s="124"/>
      <c r="G1428" s="124"/>
      <c r="H1428" s="124"/>
      <c r="I1428" s="253"/>
      <c r="J1428" s="129"/>
      <c r="K1428" s="128"/>
      <c r="L1428" s="129"/>
      <c r="M1428" s="128"/>
      <c r="N1428" s="127"/>
      <c r="O1428" s="127"/>
      <c r="P1428" s="127"/>
      <c r="Q1428" s="131"/>
      <c r="R1428" s="131"/>
      <c r="S1428" s="132"/>
      <c r="T1428" s="136"/>
      <c r="U1428" s="254"/>
      <c r="V1428" s="254"/>
      <c r="W1428" s="133" t="e">
        <f>VLOOKUP(TRIM(X1428),X10:Y88,2,FALSE)</f>
        <v>#N/A</v>
      </c>
      <c r="X1428" s="11" t="str">
        <f t="shared" si="52"/>
        <v/>
      </c>
      <c r="AA1428" s="1">
        <f t="shared" si="53"/>
        <v>0</v>
      </c>
    </row>
    <row r="1429" spans="1:27" ht="34.799999999999997" customHeight="1">
      <c r="A1429" s="119"/>
      <c r="B1429" s="134" t="s">
        <v>57</v>
      </c>
      <c r="C1429" s="122"/>
      <c r="D1429" s="122"/>
      <c r="E1429" s="123" t="s">
        <v>17431</v>
      </c>
      <c r="F1429" s="124"/>
      <c r="G1429" s="124"/>
      <c r="H1429" s="124"/>
      <c r="I1429" s="253"/>
      <c r="J1429" s="129"/>
      <c r="K1429" s="128"/>
      <c r="L1429" s="129"/>
      <c r="M1429" s="128"/>
      <c r="N1429" s="127"/>
      <c r="O1429" s="127"/>
      <c r="P1429" s="127"/>
      <c r="Q1429" s="131"/>
      <c r="R1429" s="131"/>
      <c r="S1429" s="132"/>
      <c r="T1429" s="136"/>
      <c r="U1429" s="254"/>
      <c r="V1429" s="254"/>
      <c r="W1429" s="133" t="e">
        <f>VLOOKUP(TRIM(X1429),X10:Y88,2,FALSE)</f>
        <v>#N/A</v>
      </c>
      <c r="X1429" s="11" t="str">
        <f t="shared" si="52"/>
        <v/>
      </c>
      <c r="AA1429" s="1">
        <f t="shared" si="53"/>
        <v>0</v>
      </c>
    </row>
    <row r="1430" spans="1:27" ht="34.799999999999997" customHeight="1">
      <c r="A1430" s="119"/>
      <c r="B1430" s="134" t="s">
        <v>57</v>
      </c>
      <c r="C1430" s="122"/>
      <c r="D1430" s="122"/>
      <c r="E1430" s="123" t="s">
        <v>17432</v>
      </c>
      <c r="F1430" s="124"/>
      <c r="G1430" s="124"/>
      <c r="H1430" s="124"/>
      <c r="I1430" s="253"/>
      <c r="J1430" s="129"/>
      <c r="K1430" s="128"/>
      <c r="L1430" s="129"/>
      <c r="M1430" s="128"/>
      <c r="N1430" s="127"/>
      <c r="O1430" s="127"/>
      <c r="P1430" s="127"/>
      <c r="Q1430" s="131"/>
      <c r="R1430" s="131"/>
      <c r="S1430" s="132"/>
      <c r="T1430" s="136"/>
      <c r="U1430" s="254"/>
      <c r="V1430" s="254"/>
      <c r="W1430" s="133" t="e">
        <f>VLOOKUP(TRIM(X1430),X10:Y88,2,FALSE)</f>
        <v>#N/A</v>
      </c>
      <c r="X1430" s="11" t="str">
        <f t="shared" si="52"/>
        <v/>
      </c>
      <c r="AA1430" s="1">
        <f t="shared" si="53"/>
        <v>0</v>
      </c>
    </row>
    <row r="1431" spans="1:27" ht="34.799999999999997" customHeight="1">
      <c r="A1431" s="119"/>
      <c r="B1431" s="134" t="s">
        <v>57</v>
      </c>
      <c r="C1431" s="122"/>
      <c r="D1431" s="122"/>
      <c r="E1431" s="123" t="s">
        <v>17433</v>
      </c>
      <c r="F1431" s="124"/>
      <c r="G1431" s="124"/>
      <c r="H1431" s="124"/>
      <c r="I1431" s="253"/>
      <c r="J1431" s="129"/>
      <c r="K1431" s="128"/>
      <c r="L1431" s="129"/>
      <c r="M1431" s="128"/>
      <c r="N1431" s="127"/>
      <c r="O1431" s="127"/>
      <c r="P1431" s="127"/>
      <c r="Q1431" s="131"/>
      <c r="R1431" s="131"/>
      <c r="S1431" s="132"/>
      <c r="T1431" s="136"/>
      <c r="U1431" s="254"/>
      <c r="V1431" s="254"/>
      <c r="W1431" s="133" t="e">
        <f>VLOOKUP(TRIM(X1431),X10:Y88,2,FALSE)</f>
        <v>#N/A</v>
      </c>
      <c r="X1431" s="11" t="str">
        <f t="shared" si="52"/>
        <v/>
      </c>
      <c r="AA1431" s="1">
        <f t="shared" si="53"/>
        <v>0</v>
      </c>
    </row>
    <row r="1432" spans="1:27" ht="34.799999999999997" customHeight="1">
      <c r="A1432" s="119"/>
      <c r="B1432" s="134" t="s">
        <v>57</v>
      </c>
      <c r="C1432" s="122"/>
      <c r="D1432" s="122"/>
      <c r="E1432" s="123" t="s">
        <v>17434</v>
      </c>
      <c r="F1432" s="124"/>
      <c r="G1432" s="124"/>
      <c r="H1432" s="124"/>
      <c r="I1432" s="253"/>
      <c r="J1432" s="129"/>
      <c r="K1432" s="128"/>
      <c r="L1432" s="129"/>
      <c r="M1432" s="128"/>
      <c r="N1432" s="127"/>
      <c r="O1432" s="127"/>
      <c r="P1432" s="127"/>
      <c r="Q1432" s="131"/>
      <c r="R1432" s="131"/>
      <c r="S1432" s="132"/>
      <c r="T1432" s="136"/>
      <c r="U1432" s="254"/>
      <c r="V1432" s="254"/>
      <c r="W1432" s="133" t="e">
        <f>VLOOKUP(TRIM(X1432),X10:Y88,2,FALSE)</f>
        <v>#N/A</v>
      </c>
      <c r="X1432" s="11" t="str">
        <f t="shared" si="52"/>
        <v/>
      </c>
      <c r="AA1432" s="1">
        <f t="shared" si="53"/>
        <v>0</v>
      </c>
    </row>
    <row r="1433" spans="1:27" ht="34.799999999999997" customHeight="1">
      <c r="A1433" s="119"/>
      <c r="B1433" s="134" t="s">
        <v>57</v>
      </c>
      <c r="C1433" s="122"/>
      <c r="D1433" s="122"/>
      <c r="E1433" s="123" t="s">
        <v>17435</v>
      </c>
      <c r="F1433" s="124"/>
      <c r="G1433" s="124"/>
      <c r="H1433" s="124"/>
      <c r="I1433" s="253"/>
      <c r="J1433" s="129"/>
      <c r="K1433" s="128"/>
      <c r="L1433" s="129"/>
      <c r="M1433" s="128"/>
      <c r="N1433" s="127"/>
      <c r="O1433" s="127"/>
      <c r="P1433" s="127"/>
      <c r="Q1433" s="131"/>
      <c r="R1433" s="131"/>
      <c r="S1433" s="132"/>
      <c r="T1433" s="136"/>
      <c r="U1433" s="254"/>
      <c r="V1433" s="254"/>
      <c r="W1433" s="133" t="e">
        <f>VLOOKUP(TRIM(X1433),X10:Y88,2,FALSE)</f>
        <v>#N/A</v>
      </c>
      <c r="X1433" s="11" t="str">
        <f t="shared" si="52"/>
        <v/>
      </c>
      <c r="AA1433" s="1">
        <f t="shared" si="53"/>
        <v>0</v>
      </c>
    </row>
    <row r="1434" spans="1:27" ht="34.799999999999997" customHeight="1">
      <c r="A1434" s="119"/>
      <c r="B1434" s="134" t="s">
        <v>57</v>
      </c>
      <c r="C1434" s="122"/>
      <c r="D1434" s="122"/>
      <c r="E1434" s="123" t="s">
        <v>17436</v>
      </c>
      <c r="F1434" s="124"/>
      <c r="G1434" s="124"/>
      <c r="H1434" s="124"/>
      <c r="I1434" s="253"/>
      <c r="J1434" s="129"/>
      <c r="K1434" s="128"/>
      <c r="L1434" s="129"/>
      <c r="M1434" s="128"/>
      <c r="N1434" s="127"/>
      <c r="O1434" s="127"/>
      <c r="P1434" s="127"/>
      <c r="Q1434" s="131"/>
      <c r="R1434" s="131"/>
      <c r="S1434" s="132"/>
      <c r="T1434" s="136"/>
      <c r="U1434" s="254"/>
      <c r="V1434" s="254"/>
      <c r="W1434" s="133" t="e">
        <f>VLOOKUP(TRIM(X1434),X10:Y88,2,FALSE)</f>
        <v>#N/A</v>
      </c>
      <c r="X1434" s="11" t="str">
        <f t="shared" si="52"/>
        <v/>
      </c>
      <c r="AA1434" s="1">
        <f t="shared" si="53"/>
        <v>0</v>
      </c>
    </row>
    <row r="1435" spans="1:27" ht="34.799999999999997" customHeight="1">
      <c r="A1435" s="119"/>
      <c r="B1435" s="134" t="s">
        <v>57</v>
      </c>
      <c r="C1435" s="122"/>
      <c r="D1435" s="122"/>
      <c r="E1435" s="123" t="s">
        <v>17437</v>
      </c>
      <c r="F1435" s="124"/>
      <c r="G1435" s="124"/>
      <c r="H1435" s="124"/>
      <c r="I1435" s="253"/>
      <c r="J1435" s="129"/>
      <c r="K1435" s="128"/>
      <c r="L1435" s="129"/>
      <c r="M1435" s="128"/>
      <c r="N1435" s="127"/>
      <c r="O1435" s="127"/>
      <c r="P1435" s="127"/>
      <c r="Q1435" s="131"/>
      <c r="R1435" s="131"/>
      <c r="S1435" s="132"/>
      <c r="T1435" s="136"/>
      <c r="U1435" s="254"/>
      <c r="V1435" s="254"/>
      <c r="W1435" s="133" t="e">
        <f>VLOOKUP(TRIM(X1435),X10:Y88,2,FALSE)</f>
        <v>#N/A</v>
      </c>
      <c r="X1435" s="11" t="str">
        <f t="shared" si="52"/>
        <v/>
      </c>
      <c r="AA1435" s="1">
        <f t="shared" si="53"/>
        <v>0</v>
      </c>
    </row>
    <row r="1436" spans="1:27" ht="34.799999999999997" customHeight="1">
      <c r="A1436" s="119"/>
      <c r="B1436" s="134" t="s">
        <v>57</v>
      </c>
      <c r="C1436" s="122"/>
      <c r="D1436" s="122"/>
      <c r="E1436" s="123" t="s">
        <v>17438</v>
      </c>
      <c r="F1436" s="124"/>
      <c r="G1436" s="124"/>
      <c r="H1436" s="124"/>
      <c r="I1436" s="253"/>
      <c r="J1436" s="129"/>
      <c r="K1436" s="128"/>
      <c r="L1436" s="129"/>
      <c r="M1436" s="128"/>
      <c r="N1436" s="127"/>
      <c r="O1436" s="127"/>
      <c r="P1436" s="127"/>
      <c r="Q1436" s="131"/>
      <c r="R1436" s="131"/>
      <c r="S1436" s="132"/>
      <c r="T1436" s="136"/>
      <c r="U1436" s="254"/>
      <c r="V1436" s="254"/>
      <c r="W1436" s="133" t="e">
        <f>VLOOKUP(TRIM(X1436),X10:Y88,2,FALSE)</f>
        <v>#N/A</v>
      </c>
      <c r="X1436" s="11" t="str">
        <f t="shared" si="52"/>
        <v/>
      </c>
      <c r="AA1436" s="1">
        <f t="shared" si="53"/>
        <v>0</v>
      </c>
    </row>
    <row r="1437" spans="1:27" ht="34.799999999999997" customHeight="1">
      <c r="A1437" s="119"/>
      <c r="B1437" s="134" t="s">
        <v>57</v>
      </c>
      <c r="C1437" s="122"/>
      <c r="D1437" s="122"/>
      <c r="E1437" s="123" t="s">
        <v>17439</v>
      </c>
      <c r="F1437" s="124"/>
      <c r="G1437" s="124"/>
      <c r="H1437" s="124"/>
      <c r="I1437" s="253"/>
      <c r="J1437" s="127"/>
      <c r="K1437" s="255"/>
      <c r="L1437" s="127"/>
      <c r="M1437" s="255"/>
      <c r="N1437" s="127"/>
      <c r="O1437" s="127"/>
      <c r="P1437" s="127"/>
      <c r="Q1437" s="131"/>
      <c r="R1437" s="131"/>
      <c r="S1437" s="132"/>
      <c r="T1437" s="136"/>
      <c r="U1437" s="254"/>
      <c r="V1437" s="254"/>
      <c r="W1437" s="133" t="e">
        <f>VLOOKUP(TRIM(X1437),X10:Y88,2,FALSE)</f>
        <v>#N/A</v>
      </c>
      <c r="X1437" s="11" t="str">
        <f t="shared" si="52"/>
        <v/>
      </c>
      <c r="AA1437" s="1">
        <f t="shared" si="53"/>
        <v>0</v>
      </c>
    </row>
    <row r="1438" spans="1:27" ht="34.799999999999997" customHeight="1">
      <c r="A1438" s="119"/>
      <c r="B1438" s="134" t="s">
        <v>57</v>
      </c>
      <c r="C1438" s="122"/>
      <c r="D1438" s="122"/>
      <c r="E1438" s="123" t="s">
        <v>17440</v>
      </c>
      <c r="F1438" s="124"/>
      <c r="G1438" s="124"/>
      <c r="H1438" s="124"/>
      <c r="I1438" s="253"/>
      <c r="J1438" s="127"/>
      <c r="K1438" s="255"/>
      <c r="L1438" s="127"/>
      <c r="M1438" s="255"/>
      <c r="N1438" s="127"/>
      <c r="O1438" s="127"/>
      <c r="P1438" s="127"/>
      <c r="Q1438" s="131"/>
      <c r="R1438" s="131"/>
      <c r="S1438" s="132"/>
      <c r="T1438" s="136"/>
      <c r="U1438" s="254"/>
      <c r="V1438" s="254"/>
      <c r="W1438" s="133" t="e">
        <f>VLOOKUP(TRIM(X1438),X10:Y88,2,FALSE)</f>
        <v>#N/A</v>
      </c>
      <c r="X1438" s="11" t="str">
        <f t="shared" si="52"/>
        <v/>
      </c>
      <c r="AA1438" s="1">
        <f t="shared" si="53"/>
        <v>0</v>
      </c>
    </row>
    <row r="1439" spans="1:27" ht="34.799999999999997" customHeight="1">
      <c r="A1439" s="119"/>
      <c r="B1439" s="134" t="s">
        <v>57</v>
      </c>
      <c r="C1439" s="122"/>
      <c r="D1439" s="122"/>
      <c r="E1439" s="123" t="s">
        <v>17441</v>
      </c>
      <c r="F1439" s="124"/>
      <c r="G1439" s="124"/>
      <c r="H1439" s="124"/>
      <c r="I1439" s="253"/>
      <c r="J1439" s="127"/>
      <c r="K1439" s="255"/>
      <c r="L1439" s="127"/>
      <c r="M1439" s="255"/>
      <c r="N1439" s="127"/>
      <c r="O1439" s="127"/>
      <c r="P1439" s="127"/>
      <c r="Q1439" s="131"/>
      <c r="R1439" s="131"/>
      <c r="S1439" s="132"/>
      <c r="T1439" s="136"/>
      <c r="U1439" s="254"/>
      <c r="V1439" s="254"/>
      <c r="W1439" s="133" t="e">
        <f>VLOOKUP(TRIM(X1439),X10:Y88,2,FALSE)</f>
        <v>#N/A</v>
      </c>
      <c r="X1439" s="11" t="str">
        <f t="shared" si="52"/>
        <v/>
      </c>
      <c r="AA1439" s="1">
        <f t="shared" si="53"/>
        <v>0</v>
      </c>
    </row>
    <row r="1440" spans="1:27" ht="34.799999999999997" customHeight="1">
      <c r="A1440" s="119"/>
      <c r="B1440" s="134" t="s">
        <v>57</v>
      </c>
      <c r="C1440" s="122"/>
      <c r="D1440" s="122"/>
      <c r="E1440" s="123" t="s">
        <v>17442</v>
      </c>
      <c r="F1440" s="124"/>
      <c r="G1440" s="124"/>
      <c r="H1440" s="124"/>
      <c r="I1440" s="253"/>
      <c r="J1440" s="127"/>
      <c r="K1440" s="255"/>
      <c r="L1440" s="127"/>
      <c r="M1440" s="255"/>
      <c r="N1440" s="127"/>
      <c r="O1440" s="127"/>
      <c r="P1440" s="127"/>
      <c r="Q1440" s="131"/>
      <c r="R1440" s="131"/>
      <c r="S1440" s="132"/>
      <c r="T1440" s="136"/>
      <c r="U1440" s="254"/>
      <c r="V1440" s="254"/>
      <c r="W1440" s="133" t="e">
        <f>VLOOKUP(TRIM(X1440),X10:Y88,2,FALSE)</f>
        <v>#N/A</v>
      </c>
      <c r="X1440" s="11" t="str">
        <f t="shared" si="52"/>
        <v/>
      </c>
      <c r="AA1440" s="1">
        <f t="shared" si="53"/>
        <v>0</v>
      </c>
    </row>
    <row r="1441" spans="1:27" ht="34.799999999999997" customHeight="1">
      <c r="A1441" s="119"/>
      <c r="B1441" s="134" t="s">
        <v>57</v>
      </c>
      <c r="C1441" s="122"/>
      <c r="D1441" s="122"/>
      <c r="E1441" s="123" t="s">
        <v>17443</v>
      </c>
      <c r="F1441" s="124"/>
      <c r="G1441" s="124"/>
      <c r="H1441" s="124"/>
      <c r="I1441" s="253"/>
      <c r="J1441" s="129"/>
      <c r="K1441" s="128"/>
      <c r="L1441" s="129"/>
      <c r="M1441" s="128"/>
      <c r="N1441" s="127"/>
      <c r="O1441" s="127"/>
      <c r="P1441" s="127"/>
      <c r="Q1441" s="131"/>
      <c r="R1441" s="131"/>
      <c r="S1441" s="132"/>
      <c r="T1441" s="136"/>
      <c r="U1441" s="254"/>
      <c r="V1441" s="254"/>
      <c r="W1441" s="133" t="e">
        <f>VLOOKUP(TRIM(X1441),X10:Y88,2,FALSE)</f>
        <v>#N/A</v>
      </c>
      <c r="X1441" s="11" t="str">
        <f t="shared" si="52"/>
        <v/>
      </c>
      <c r="AA1441" s="1">
        <f t="shared" si="53"/>
        <v>0</v>
      </c>
    </row>
    <row r="1442" spans="1:27" ht="34.799999999999997" customHeight="1">
      <c r="A1442" s="119"/>
      <c r="B1442" s="134" t="s">
        <v>57</v>
      </c>
      <c r="C1442" s="122"/>
      <c r="D1442" s="122"/>
      <c r="E1442" s="123" t="s">
        <v>17444</v>
      </c>
      <c r="F1442" s="124"/>
      <c r="G1442" s="124"/>
      <c r="H1442" s="124"/>
      <c r="I1442" s="253"/>
      <c r="J1442" s="129"/>
      <c r="K1442" s="128"/>
      <c r="L1442" s="129"/>
      <c r="M1442" s="128"/>
      <c r="N1442" s="127"/>
      <c r="O1442" s="127"/>
      <c r="P1442" s="127"/>
      <c r="Q1442" s="131"/>
      <c r="R1442" s="131"/>
      <c r="S1442" s="132"/>
      <c r="T1442" s="136"/>
      <c r="U1442" s="254"/>
      <c r="V1442" s="254"/>
      <c r="W1442" s="133" t="e">
        <f>VLOOKUP(TRIM(X1442),X10:Y88,2,FALSE)</f>
        <v>#N/A</v>
      </c>
      <c r="X1442" s="11" t="str">
        <f t="shared" si="52"/>
        <v/>
      </c>
      <c r="AA1442" s="1">
        <f t="shared" si="53"/>
        <v>0</v>
      </c>
    </row>
    <row r="1443" spans="1:27" ht="34.799999999999997" customHeight="1">
      <c r="A1443" s="119"/>
      <c r="B1443" s="134" t="s">
        <v>57</v>
      </c>
      <c r="C1443" s="122"/>
      <c r="D1443" s="122"/>
      <c r="E1443" s="123" t="s">
        <v>17445</v>
      </c>
      <c r="F1443" s="124"/>
      <c r="G1443" s="124"/>
      <c r="H1443" s="124"/>
      <c r="I1443" s="253"/>
      <c r="J1443" s="129"/>
      <c r="K1443" s="128"/>
      <c r="L1443" s="129"/>
      <c r="M1443" s="128"/>
      <c r="N1443" s="127"/>
      <c r="O1443" s="127"/>
      <c r="P1443" s="127"/>
      <c r="Q1443" s="131"/>
      <c r="R1443" s="131"/>
      <c r="S1443" s="132"/>
      <c r="T1443" s="136"/>
      <c r="U1443" s="254"/>
      <c r="V1443" s="254"/>
      <c r="W1443" s="133" t="e">
        <f>VLOOKUP(TRIM(X1443),X10:Y88,2,FALSE)</f>
        <v>#N/A</v>
      </c>
      <c r="X1443" s="11" t="str">
        <f t="shared" si="52"/>
        <v/>
      </c>
      <c r="AA1443" s="1">
        <f t="shared" si="53"/>
        <v>0</v>
      </c>
    </row>
    <row r="1444" spans="1:27" ht="34.799999999999997" customHeight="1">
      <c r="A1444" s="119"/>
      <c r="B1444" s="134" t="s">
        <v>57</v>
      </c>
      <c r="C1444" s="122"/>
      <c r="D1444" s="122"/>
      <c r="E1444" s="123" t="s">
        <v>17446</v>
      </c>
      <c r="F1444" s="124"/>
      <c r="G1444" s="124"/>
      <c r="H1444" s="124"/>
      <c r="I1444" s="253"/>
      <c r="J1444" s="129"/>
      <c r="K1444" s="128"/>
      <c r="L1444" s="129"/>
      <c r="M1444" s="128"/>
      <c r="N1444" s="127"/>
      <c r="O1444" s="127"/>
      <c r="P1444" s="127"/>
      <c r="Q1444" s="131"/>
      <c r="R1444" s="131"/>
      <c r="S1444" s="132"/>
      <c r="T1444" s="136"/>
      <c r="U1444" s="254"/>
      <c r="V1444" s="254"/>
      <c r="W1444" s="133" t="e">
        <f>VLOOKUP(TRIM(X1444),X10:Y88,2,FALSE)</f>
        <v>#N/A</v>
      </c>
      <c r="X1444" s="11" t="str">
        <f t="shared" si="52"/>
        <v/>
      </c>
      <c r="AA1444" s="1">
        <f t="shared" si="53"/>
        <v>0</v>
      </c>
    </row>
    <row r="1445" spans="1:27" ht="34.799999999999997" customHeight="1">
      <c r="A1445" s="119"/>
      <c r="B1445" s="134" t="s">
        <v>57</v>
      </c>
      <c r="C1445" s="122"/>
      <c r="D1445" s="122"/>
      <c r="E1445" s="123" t="s">
        <v>17447</v>
      </c>
      <c r="F1445" s="124"/>
      <c r="G1445" s="124"/>
      <c r="H1445" s="124"/>
      <c r="I1445" s="253"/>
      <c r="J1445" s="129"/>
      <c r="K1445" s="128"/>
      <c r="L1445" s="129"/>
      <c r="M1445" s="128"/>
      <c r="N1445" s="127"/>
      <c r="O1445" s="127"/>
      <c r="P1445" s="127"/>
      <c r="Q1445" s="131"/>
      <c r="R1445" s="131"/>
      <c r="S1445" s="132"/>
      <c r="T1445" s="136"/>
      <c r="U1445" s="254"/>
      <c r="V1445" s="254"/>
      <c r="W1445" s="133" t="e">
        <f>VLOOKUP(TRIM(X1445),X10:Y88,2,FALSE)</f>
        <v>#N/A</v>
      </c>
      <c r="X1445" s="11" t="str">
        <f t="shared" si="52"/>
        <v/>
      </c>
      <c r="AA1445" s="1">
        <f t="shared" si="53"/>
        <v>0</v>
      </c>
    </row>
    <row r="1446" spans="1:27" ht="34.799999999999997" customHeight="1">
      <c r="A1446" s="119"/>
      <c r="B1446" s="134" t="s">
        <v>57</v>
      </c>
      <c r="C1446" s="122"/>
      <c r="D1446" s="122"/>
      <c r="E1446" s="123" t="s">
        <v>17448</v>
      </c>
      <c r="F1446" s="124"/>
      <c r="G1446" s="124"/>
      <c r="H1446" s="124"/>
      <c r="I1446" s="253"/>
      <c r="J1446" s="129"/>
      <c r="K1446" s="128"/>
      <c r="L1446" s="129"/>
      <c r="M1446" s="128"/>
      <c r="N1446" s="127"/>
      <c r="O1446" s="127"/>
      <c r="P1446" s="127"/>
      <c r="Q1446" s="131"/>
      <c r="R1446" s="131"/>
      <c r="S1446" s="132"/>
      <c r="T1446" s="136"/>
      <c r="U1446" s="254"/>
      <c r="V1446" s="254"/>
      <c r="W1446" s="133" t="e">
        <f>VLOOKUP(TRIM(X1446),X10:Y88,2,FALSE)</f>
        <v>#N/A</v>
      </c>
      <c r="X1446" s="11" t="str">
        <f t="shared" si="52"/>
        <v/>
      </c>
      <c r="AA1446" s="1">
        <f t="shared" si="53"/>
        <v>0</v>
      </c>
    </row>
    <row r="1447" spans="1:27" ht="34.799999999999997" customHeight="1">
      <c r="A1447" s="119"/>
      <c r="B1447" s="134" t="s">
        <v>57</v>
      </c>
      <c r="C1447" s="122"/>
      <c r="D1447" s="122"/>
      <c r="E1447" s="123" t="s">
        <v>17449</v>
      </c>
      <c r="F1447" s="124"/>
      <c r="G1447" s="124"/>
      <c r="H1447" s="124"/>
      <c r="I1447" s="253"/>
      <c r="J1447" s="129"/>
      <c r="K1447" s="128"/>
      <c r="L1447" s="129"/>
      <c r="M1447" s="128"/>
      <c r="N1447" s="127"/>
      <c r="O1447" s="127"/>
      <c r="P1447" s="127"/>
      <c r="Q1447" s="131"/>
      <c r="R1447" s="131"/>
      <c r="S1447" s="132"/>
      <c r="T1447" s="136"/>
      <c r="U1447" s="254"/>
      <c r="V1447" s="254"/>
      <c r="W1447" s="133" t="e">
        <f>VLOOKUP(TRIM(X1447),X10:Y88,2,FALSE)</f>
        <v>#N/A</v>
      </c>
      <c r="X1447" s="11" t="str">
        <f t="shared" si="52"/>
        <v/>
      </c>
      <c r="AA1447" s="1">
        <f t="shared" si="53"/>
        <v>0</v>
      </c>
    </row>
    <row r="1448" spans="1:27" ht="34.799999999999997" customHeight="1">
      <c r="A1448" s="119"/>
      <c r="B1448" s="134" t="s">
        <v>57</v>
      </c>
      <c r="C1448" s="122"/>
      <c r="D1448" s="122"/>
      <c r="E1448" s="123" t="s">
        <v>17450</v>
      </c>
      <c r="F1448" s="124"/>
      <c r="G1448" s="124"/>
      <c r="H1448" s="124"/>
      <c r="I1448" s="253"/>
      <c r="J1448" s="129"/>
      <c r="K1448" s="128"/>
      <c r="L1448" s="129"/>
      <c r="M1448" s="128"/>
      <c r="N1448" s="127"/>
      <c r="O1448" s="127"/>
      <c r="P1448" s="127"/>
      <c r="Q1448" s="131"/>
      <c r="R1448" s="131"/>
      <c r="S1448" s="132"/>
      <c r="T1448" s="136"/>
      <c r="U1448" s="254"/>
      <c r="V1448" s="254"/>
      <c r="W1448" s="133" t="e">
        <f>VLOOKUP(TRIM(X1448),X10:Y88,2,FALSE)</f>
        <v>#N/A</v>
      </c>
      <c r="X1448" s="11" t="str">
        <f t="shared" si="52"/>
        <v/>
      </c>
      <c r="AA1448" s="1">
        <f t="shared" si="53"/>
        <v>0</v>
      </c>
    </row>
    <row r="1449" spans="1:27" ht="34.799999999999997" customHeight="1">
      <c r="A1449" s="119"/>
      <c r="B1449" s="134" t="s">
        <v>57</v>
      </c>
      <c r="C1449" s="122"/>
      <c r="D1449" s="122"/>
      <c r="E1449" s="123" t="s">
        <v>17451</v>
      </c>
      <c r="F1449" s="124"/>
      <c r="G1449" s="124"/>
      <c r="H1449" s="124"/>
      <c r="I1449" s="253"/>
      <c r="J1449" s="129"/>
      <c r="K1449" s="128"/>
      <c r="L1449" s="129"/>
      <c r="M1449" s="128"/>
      <c r="N1449" s="127"/>
      <c r="O1449" s="127"/>
      <c r="P1449" s="127"/>
      <c r="Q1449" s="131"/>
      <c r="R1449" s="131"/>
      <c r="S1449" s="132"/>
      <c r="T1449" s="136"/>
      <c r="U1449" s="254"/>
      <c r="V1449" s="254"/>
      <c r="W1449" s="133" t="e">
        <f>VLOOKUP(TRIM(X1449),X10:Y88,2,FALSE)</f>
        <v>#N/A</v>
      </c>
      <c r="X1449" s="11" t="str">
        <f t="shared" si="52"/>
        <v/>
      </c>
      <c r="AA1449" s="1">
        <f t="shared" si="53"/>
        <v>0</v>
      </c>
    </row>
    <row r="1450" spans="1:27" ht="34.799999999999997" customHeight="1">
      <c r="A1450" s="119"/>
      <c r="B1450" s="134" t="s">
        <v>57</v>
      </c>
      <c r="C1450" s="122"/>
      <c r="D1450" s="122"/>
      <c r="E1450" s="123" t="s">
        <v>17452</v>
      </c>
      <c r="F1450" s="124"/>
      <c r="G1450" s="124"/>
      <c r="H1450" s="124"/>
      <c r="I1450" s="253"/>
      <c r="J1450" s="129"/>
      <c r="K1450" s="128"/>
      <c r="L1450" s="129"/>
      <c r="M1450" s="128"/>
      <c r="N1450" s="127"/>
      <c r="O1450" s="127"/>
      <c r="P1450" s="127"/>
      <c r="Q1450" s="131"/>
      <c r="R1450" s="131"/>
      <c r="S1450" s="132"/>
      <c r="T1450" s="136"/>
      <c r="U1450" s="254"/>
      <c r="V1450" s="254"/>
      <c r="W1450" s="133" t="e">
        <f>VLOOKUP(TRIM(X1450),X10:Y88,2,FALSE)</f>
        <v>#N/A</v>
      </c>
      <c r="X1450" s="11" t="str">
        <f t="shared" si="52"/>
        <v/>
      </c>
      <c r="AA1450" s="1">
        <f t="shared" si="53"/>
        <v>0</v>
      </c>
    </row>
    <row r="1451" spans="1:27" ht="34.799999999999997" customHeight="1">
      <c r="A1451" s="119"/>
      <c r="B1451" s="134" t="s">
        <v>57</v>
      </c>
      <c r="C1451" s="122"/>
      <c r="D1451" s="122"/>
      <c r="E1451" s="123" t="s">
        <v>17453</v>
      </c>
      <c r="F1451" s="124"/>
      <c r="G1451" s="124"/>
      <c r="H1451" s="124"/>
      <c r="I1451" s="253"/>
      <c r="J1451" s="129"/>
      <c r="K1451" s="128"/>
      <c r="L1451" s="129"/>
      <c r="M1451" s="128"/>
      <c r="N1451" s="127"/>
      <c r="O1451" s="127"/>
      <c r="P1451" s="127"/>
      <c r="Q1451" s="131"/>
      <c r="R1451" s="131"/>
      <c r="S1451" s="132"/>
      <c r="T1451" s="136"/>
      <c r="U1451" s="254"/>
      <c r="V1451" s="254"/>
      <c r="W1451" s="133" t="e">
        <f>VLOOKUP(TRIM(X1451),X10:Y88,2,FALSE)</f>
        <v>#N/A</v>
      </c>
      <c r="X1451" s="11" t="str">
        <f t="shared" si="52"/>
        <v/>
      </c>
      <c r="AA1451" s="1">
        <f t="shared" si="53"/>
        <v>0</v>
      </c>
    </row>
    <row r="1452" spans="1:27" ht="34.799999999999997" customHeight="1">
      <c r="A1452" s="119"/>
      <c r="B1452" s="134" t="s">
        <v>57</v>
      </c>
      <c r="C1452" s="122"/>
      <c r="D1452" s="122"/>
      <c r="E1452" s="123" t="s">
        <v>17454</v>
      </c>
      <c r="F1452" s="124"/>
      <c r="G1452" s="124"/>
      <c r="H1452" s="124"/>
      <c r="I1452" s="253"/>
      <c r="J1452" s="129"/>
      <c r="K1452" s="128"/>
      <c r="L1452" s="129"/>
      <c r="M1452" s="128"/>
      <c r="N1452" s="127"/>
      <c r="O1452" s="127"/>
      <c r="P1452" s="127"/>
      <c r="Q1452" s="131"/>
      <c r="R1452" s="131"/>
      <c r="S1452" s="132"/>
      <c r="T1452" s="136"/>
      <c r="U1452" s="254"/>
      <c r="V1452" s="254"/>
      <c r="W1452" s="133" t="e">
        <f>VLOOKUP(TRIM(X1452),X10:Y88,2,FALSE)</f>
        <v>#N/A</v>
      </c>
      <c r="X1452" s="11" t="str">
        <f t="shared" si="52"/>
        <v/>
      </c>
      <c r="AA1452" s="1">
        <f t="shared" si="53"/>
        <v>0</v>
      </c>
    </row>
    <row r="1453" spans="1:27" ht="34.799999999999997" customHeight="1">
      <c r="A1453" s="119"/>
      <c r="B1453" s="134" t="s">
        <v>57</v>
      </c>
      <c r="C1453" s="122"/>
      <c r="D1453" s="122"/>
      <c r="E1453" s="123" t="s">
        <v>17455</v>
      </c>
      <c r="F1453" s="124"/>
      <c r="G1453" s="124"/>
      <c r="H1453" s="124"/>
      <c r="I1453" s="253"/>
      <c r="J1453" s="129"/>
      <c r="K1453" s="128"/>
      <c r="L1453" s="129"/>
      <c r="M1453" s="128"/>
      <c r="N1453" s="127"/>
      <c r="O1453" s="127"/>
      <c r="P1453" s="127"/>
      <c r="Q1453" s="131"/>
      <c r="R1453" s="131"/>
      <c r="S1453" s="132"/>
      <c r="T1453" s="136"/>
      <c r="U1453" s="254"/>
      <c r="V1453" s="254"/>
      <c r="W1453" s="133" t="e">
        <f>VLOOKUP(TRIM(X1453),X10:Y88,2,FALSE)</f>
        <v>#N/A</v>
      </c>
      <c r="X1453" s="11" t="str">
        <f t="shared" si="52"/>
        <v/>
      </c>
      <c r="AA1453" s="1">
        <f t="shared" si="53"/>
        <v>0</v>
      </c>
    </row>
    <row r="1454" spans="1:27" ht="34.799999999999997" customHeight="1">
      <c r="A1454" s="119"/>
      <c r="B1454" s="134" t="s">
        <v>57</v>
      </c>
      <c r="C1454" s="122"/>
      <c r="D1454" s="122"/>
      <c r="E1454" s="123" t="s">
        <v>17456</v>
      </c>
      <c r="F1454" s="124"/>
      <c r="G1454" s="124"/>
      <c r="H1454" s="124"/>
      <c r="I1454" s="253"/>
      <c r="J1454" s="129"/>
      <c r="K1454" s="128"/>
      <c r="L1454" s="129"/>
      <c r="M1454" s="128"/>
      <c r="N1454" s="127"/>
      <c r="O1454" s="127"/>
      <c r="P1454" s="127"/>
      <c r="Q1454" s="131"/>
      <c r="R1454" s="131"/>
      <c r="S1454" s="132"/>
      <c r="T1454" s="136"/>
      <c r="U1454" s="254"/>
      <c r="V1454" s="254"/>
      <c r="W1454" s="133" t="e">
        <f>VLOOKUP(TRIM(X1454),X10:Y88,2,FALSE)</f>
        <v>#N/A</v>
      </c>
      <c r="X1454" s="11" t="str">
        <f t="shared" si="52"/>
        <v/>
      </c>
      <c r="AA1454" s="1">
        <f t="shared" si="53"/>
        <v>0</v>
      </c>
    </row>
    <row r="1455" spans="1:27" ht="34.799999999999997" customHeight="1">
      <c r="A1455" s="119"/>
      <c r="B1455" s="134" t="s">
        <v>57</v>
      </c>
      <c r="C1455" s="122"/>
      <c r="D1455" s="122"/>
      <c r="E1455" s="123" t="s">
        <v>17457</v>
      </c>
      <c r="F1455" s="124"/>
      <c r="G1455" s="124"/>
      <c r="H1455" s="124"/>
      <c r="I1455" s="253"/>
      <c r="J1455" s="129"/>
      <c r="K1455" s="128"/>
      <c r="L1455" s="129"/>
      <c r="M1455" s="128"/>
      <c r="N1455" s="127"/>
      <c r="O1455" s="127"/>
      <c r="P1455" s="127"/>
      <c r="Q1455" s="131"/>
      <c r="R1455" s="131"/>
      <c r="S1455" s="132"/>
      <c r="T1455" s="136"/>
      <c r="U1455" s="254"/>
      <c r="V1455" s="254"/>
      <c r="W1455" s="133" t="e">
        <f>VLOOKUP(TRIM(X1455),X10:Y88,2,FALSE)</f>
        <v>#N/A</v>
      </c>
      <c r="X1455" s="11" t="str">
        <f t="shared" si="52"/>
        <v/>
      </c>
      <c r="AA1455" s="1">
        <f t="shared" si="53"/>
        <v>0</v>
      </c>
    </row>
    <row r="1456" spans="1:27" ht="34.799999999999997" customHeight="1">
      <c r="A1456" s="119"/>
      <c r="B1456" s="134" t="s">
        <v>57</v>
      </c>
      <c r="C1456" s="122"/>
      <c r="D1456" s="122"/>
      <c r="E1456" s="123" t="s">
        <v>17458</v>
      </c>
      <c r="F1456" s="124"/>
      <c r="G1456" s="124"/>
      <c r="H1456" s="124"/>
      <c r="I1456" s="253"/>
      <c r="J1456" s="129"/>
      <c r="K1456" s="128"/>
      <c r="L1456" s="129"/>
      <c r="M1456" s="128"/>
      <c r="N1456" s="127"/>
      <c r="O1456" s="127"/>
      <c r="P1456" s="127"/>
      <c r="Q1456" s="131"/>
      <c r="R1456" s="131"/>
      <c r="S1456" s="132"/>
      <c r="T1456" s="136"/>
      <c r="U1456" s="254"/>
      <c r="V1456" s="254"/>
      <c r="W1456" s="133" t="e">
        <f>VLOOKUP(TRIM(X1456),X10:Y88,2,FALSE)</f>
        <v>#N/A</v>
      </c>
      <c r="X1456" s="11" t="str">
        <f t="shared" si="52"/>
        <v/>
      </c>
      <c r="AA1456" s="1">
        <f t="shared" si="53"/>
        <v>0</v>
      </c>
    </row>
    <row r="1457" spans="1:27" ht="34.799999999999997" customHeight="1">
      <c r="A1457" s="119"/>
      <c r="B1457" s="134" t="s">
        <v>57</v>
      </c>
      <c r="C1457" s="122"/>
      <c r="D1457" s="122"/>
      <c r="E1457" s="123" t="s">
        <v>17459</v>
      </c>
      <c r="F1457" s="124"/>
      <c r="G1457" s="124"/>
      <c r="H1457" s="124"/>
      <c r="I1457" s="253"/>
      <c r="J1457" s="129"/>
      <c r="K1457" s="128"/>
      <c r="L1457" s="129"/>
      <c r="M1457" s="128"/>
      <c r="N1457" s="127"/>
      <c r="O1457" s="127"/>
      <c r="P1457" s="127"/>
      <c r="Q1457" s="131"/>
      <c r="R1457" s="131"/>
      <c r="S1457" s="132"/>
      <c r="T1457" s="136"/>
      <c r="U1457" s="254"/>
      <c r="V1457" s="254"/>
      <c r="W1457" s="133" t="e">
        <f>VLOOKUP(TRIM(X1457),X10:Y88,2,FALSE)</f>
        <v>#N/A</v>
      </c>
      <c r="X1457" s="11" t="str">
        <f t="shared" si="52"/>
        <v/>
      </c>
      <c r="AA1457" s="1">
        <f t="shared" si="53"/>
        <v>0</v>
      </c>
    </row>
    <row r="1458" spans="1:27" ht="34.799999999999997" customHeight="1">
      <c r="A1458" s="119"/>
      <c r="B1458" s="134" t="s">
        <v>57</v>
      </c>
      <c r="C1458" s="122"/>
      <c r="D1458" s="122"/>
      <c r="E1458" s="123" t="s">
        <v>17460</v>
      </c>
      <c r="F1458" s="124"/>
      <c r="G1458" s="124"/>
      <c r="H1458" s="124"/>
      <c r="I1458" s="253"/>
      <c r="J1458" s="129"/>
      <c r="K1458" s="128"/>
      <c r="L1458" s="129"/>
      <c r="M1458" s="128"/>
      <c r="N1458" s="127"/>
      <c r="O1458" s="127"/>
      <c r="P1458" s="127"/>
      <c r="Q1458" s="131"/>
      <c r="R1458" s="131"/>
      <c r="S1458" s="132"/>
      <c r="T1458" s="136"/>
      <c r="U1458" s="254"/>
      <c r="V1458" s="254"/>
      <c r="W1458" s="133" t="e">
        <f>VLOOKUP(TRIM(X1458),X10:Y88,2,FALSE)</f>
        <v>#N/A</v>
      </c>
      <c r="X1458" s="11" t="str">
        <f t="shared" si="52"/>
        <v/>
      </c>
      <c r="AA1458" s="1">
        <f t="shared" si="53"/>
        <v>0</v>
      </c>
    </row>
    <row r="1459" spans="1:27" ht="34.799999999999997" customHeight="1">
      <c r="A1459" s="119"/>
      <c r="B1459" s="134" t="s">
        <v>57</v>
      </c>
      <c r="C1459" s="122"/>
      <c r="D1459" s="122"/>
      <c r="E1459" s="123" t="s">
        <v>17461</v>
      </c>
      <c r="F1459" s="124"/>
      <c r="G1459" s="124"/>
      <c r="H1459" s="124"/>
      <c r="I1459" s="253"/>
      <c r="J1459" s="129"/>
      <c r="K1459" s="128"/>
      <c r="L1459" s="129"/>
      <c r="M1459" s="128"/>
      <c r="N1459" s="127"/>
      <c r="O1459" s="127"/>
      <c r="P1459" s="127"/>
      <c r="Q1459" s="131"/>
      <c r="R1459" s="131"/>
      <c r="S1459" s="132"/>
      <c r="T1459" s="136"/>
      <c r="U1459" s="254"/>
      <c r="V1459" s="254"/>
      <c r="W1459" s="133" t="e">
        <f>VLOOKUP(TRIM(X1459),X10:Y88,2,FALSE)</f>
        <v>#N/A</v>
      </c>
      <c r="X1459" s="11" t="str">
        <f t="shared" si="52"/>
        <v/>
      </c>
      <c r="AA1459" s="1">
        <f t="shared" si="53"/>
        <v>0</v>
      </c>
    </row>
    <row r="1460" spans="1:27" ht="34.799999999999997" customHeight="1">
      <c r="A1460" s="119"/>
      <c r="B1460" s="134" t="s">
        <v>57</v>
      </c>
      <c r="C1460" s="122"/>
      <c r="D1460" s="122"/>
      <c r="E1460" s="123" t="s">
        <v>17462</v>
      </c>
      <c r="F1460" s="124"/>
      <c r="G1460" s="124"/>
      <c r="H1460" s="124"/>
      <c r="I1460" s="253"/>
      <c r="J1460" s="129"/>
      <c r="K1460" s="128"/>
      <c r="L1460" s="129"/>
      <c r="M1460" s="128"/>
      <c r="N1460" s="127"/>
      <c r="O1460" s="127"/>
      <c r="P1460" s="127"/>
      <c r="Q1460" s="131"/>
      <c r="R1460" s="131"/>
      <c r="S1460" s="132"/>
      <c r="T1460" s="136"/>
      <c r="U1460" s="254"/>
      <c r="V1460" s="254"/>
      <c r="W1460" s="133" t="e">
        <f>VLOOKUP(TRIM(X1460),X10:Y88,2,FALSE)</f>
        <v>#N/A</v>
      </c>
      <c r="X1460" s="11" t="str">
        <f t="shared" ref="X1460:X1469" si="54">IF(ISNONTEXT(D1460),"" &amp; D1460 &amp;"",T(D1460))</f>
        <v/>
      </c>
      <c r="AA1460" s="1">
        <f t="shared" ref="AA1460:AA1469" si="55">LEN(I1460)</f>
        <v>0</v>
      </c>
    </row>
    <row r="1461" spans="1:27" ht="34.799999999999997" customHeight="1">
      <c r="A1461" s="119"/>
      <c r="B1461" s="134" t="s">
        <v>57</v>
      </c>
      <c r="C1461" s="122"/>
      <c r="D1461" s="122"/>
      <c r="E1461" s="123" t="s">
        <v>17463</v>
      </c>
      <c r="F1461" s="124"/>
      <c r="G1461" s="124"/>
      <c r="H1461" s="124"/>
      <c r="I1461" s="253"/>
      <c r="J1461" s="127"/>
      <c r="K1461" s="255"/>
      <c r="L1461" s="127"/>
      <c r="M1461" s="255"/>
      <c r="N1461" s="127"/>
      <c r="O1461" s="127"/>
      <c r="P1461" s="127"/>
      <c r="Q1461" s="131"/>
      <c r="R1461" s="131"/>
      <c r="S1461" s="132"/>
      <c r="T1461" s="136"/>
      <c r="U1461" s="254"/>
      <c r="V1461" s="254"/>
      <c r="W1461" s="133" t="e">
        <f>VLOOKUP(TRIM(X1461),X10:Y88,2,FALSE)</f>
        <v>#N/A</v>
      </c>
      <c r="X1461" s="11" t="str">
        <f t="shared" si="54"/>
        <v/>
      </c>
      <c r="AA1461" s="1">
        <f t="shared" si="55"/>
        <v>0</v>
      </c>
    </row>
    <row r="1462" spans="1:27" ht="34.799999999999997" customHeight="1">
      <c r="A1462" s="119"/>
      <c r="B1462" s="134" t="s">
        <v>57</v>
      </c>
      <c r="C1462" s="122"/>
      <c r="D1462" s="122"/>
      <c r="E1462" s="123" t="s">
        <v>17464</v>
      </c>
      <c r="F1462" s="124"/>
      <c r="G1462" s="124"/>
      <c r="H1462" s="124"/>
      <c r="I1462" s="253"/>
      <c r="J1462" s="129"/>
      <c r="K1462" s="128"/>
      <c r="L1462" s="129"/>
      <c r="M1462" s="128"/>
      <c r="N1462" s="127"/>
      <c r="O1462" s="127"/>
      <c r="P1462" s="127"/>
      <c r="Q1462" s="131"/>
      <c r="R1462" s="131"/>
      <c r="S1462" s="132"/>
      <c r="T1462" s="136"/>
      <c r="U1462" s="254"/>
      <c r="V1462" s="254"/>
      <c r="W1462" s="133" t="e">
        <f>VLOOKUP(TRIM(X1462),X10:Y88,2,FALSE)</f>
        <v>#N/A</v>
      </c>
      <c r="X1462" s="11" t="str">
        <f t="shared" si="54"/>
        <v/>
      </c>
      <c r="AA1462" s="1">
        <f t="shared" si="55"/>
        <v>0</v>
      </c>
    </row>
    <row r="1463" spans="1:27" ht="34.799999999999997" customHeight="1">
      <c r="A1463" s="119"/>
      <c r="B1463" s="134" t="s">
        <v>57</v>
      </c>
      <c r="C1463" s="122"/>
      <c r="D1463" s="122"/>
      <c r="E1463" s="123" t="s">
        <v>17465</v>
      </c>
      <c r="F1463" s="124"/>
      <c r="G1463" s="124"/>
      <c r="H1463" s="124"/>
      <c r="I1463" s="253"/>
      <c r="J1463" s="129"/>
      <c r="K1463" s="128"/>
      <c r="L1463" s="129"/>
      <c r="M1463" s="128"/>
      <c r="N1463" s="127"/>
      <c r="O1463" s="127"/>
      <c r="P1463" s="127"/>
      <c r="Q1463" s="131"/>
      <c r="R1463" s="131"/>
      <c r="S1463" s="132"/>
      <c r="T1463" s="136"/>
      <c r="U1463" s="254"/>
      <c r="V1463" s="254"/>
      <c r="W1463" s="133" t="e">
        <f>VLOOKUP(TRIM(X1463),X10:Y88,2,FALSE)</f>
        <v>#N/A</v>
      </c>
      <c r="X1463" s="11" t="str">
        <f t="shared" si="54"/>
        <v/>
      </c>
      <c r="AA1463" s="1">
        <f t="shared" si="55"/>
        <v>0</v>
      </c>
    </row>
    <row r="1464" spans="1:27" ht="34.799999999999997" customHeight="1">
      <c r="A1464" s="119"/>
      <c r="B1464" s="134" t="s">
        <v>57</v>
      </c>
      <c r="C1464" s="122"/>
      <c r="D1464" s="122"/>
      <c r="E1464" s="123" t="s">
        <v>17466</v>
      </c>
      <c r="F1464" s="124"/>
      <c r="G1464" s="124"/>
      <c r="H1464" s="124"/>
      <c r="I1464" s="253"/>
      <c r="J1464" s="129"/>
      <c r="K1464" s="128"/>
      <c r="L1464" s="129"/>
      <c r="M1464" s="128"/>
      <c r="N1464" s="127"/>
      <c r="O1464" s="127"/>
      <c r="P1464" s="127"/>
      <c r="Q1464" s="131"/>
      <c r="R1464" s="131"/>
      <c r="S1464" s="132"/>
      <c r="T1464" s="136"/>
      <c r="U1464" s="254"/>
      <c r="V1464" s="254"/>
      <c r="W1464" s="133" t="e">
        <f>VLOOKUP(TRIM(X1464),X10:Y88,2,FALSE)</f>
        <v>#N/A</v>
      </c>
      <c r="X1464" s="11" t="str">
        <f t="shared" si="54"/>
        <v/>
      </c>
      <c r="AA1464" s="1">
        <f t="shared" si="55"/>
        <v>0</v>
      </c>
    </row>
    <row r="1465" spans="1:27" ht="34.799999999999997" customHeight="1">
      <c r="A1465" s="119"/>
      <c r="B1465" s="134" t="s">
        <v>57</v>
      </c>
      <c r="C1465" s="122"/>
      <c r="D1465" s="122"/>
      <c r="E1465" s="123" t="s">
        <v>17467</v>
      </c>
      <c r="F1465" s="124"/>
      <c r="G1465" s="124"/>
      <c r="H1465" s="124"/>
      <c r="I1465" s="253"/>
      <c r="J1465" s="127"/>
      <c r="K1465" s="255"/>
      <c r="L1465" s="127"/>
      <c r="M1465" s="255"/>
      <c r="N1465" s="127"/>
      <c r="O1465" s="127"/>
      <c r="P1465" s="127"/>
      <c r="Q1465" s="131"/>
      <c r="R1465" s="131"/>
      <c r="S1465" s="132"/>
      <c r="T1465" s="136"/>
      <c r="U1465" s="254"/>
      <c r="V1465" s="254"/>
      <c r="W1465" s="133" t="e">
        <f>VLOOKUP(TRIM(X1465),X10:Y88,2,FALSE)</f>
        <v>#N/A</v>
      </c>
      <c r="X1465" s="11" t="str">
        <f t="shared" si="54"/>
        <v/>
      </c>
      <c r="AA1465" s="1">
        <f t="shared" si="55"/>
        <v>0</v>
      </c>
    </row>
    <row r="1466" spans="1:27" ht="34.799999999999997" customHeight="1">
      <c r="A1466" s="119"/>
      <c r="B1466" s="134" t="s">
        <v>57</v>
      </c>
      <c r="C1466" s="122"/>
      <c r="D1466" s="122"/>
      <c r="E1466" s="123" t="s">
        <v>17468</v>
      </c>
      <c r="F1466" s="124"/>
      <c r="G1466" s="124"/>
      <c r="H1466" s="124"/>
      <c r="I1466" s="253"/>
      <c r="J1466" s="129"/>
      <c r="K1466" s="128"/>
      <c r="L1466" s="129"/>
      <c r="M1466" s="128"/>
      <c r="N1466" s="127"/>
      <c r="O1466" s="127"/>
      <c r="P1466" s="127"/>
      <c r="Q1466" s="131"/>
      <c r="R1466" s="131"/>
      <c r="S1466" s="132"/>
      <c r="T1466" s="136"/>
      <c r="U1466" s="254"/>
      <c r="V1466" s="254"/>
      <c r="W1466" s="133" t="e">
        <f>VLOOKUP(TRIM(X1466),X10:Y88,2,FALSE)</f>
        <v>#N/A</v>
      </c>
      <c r="X1466" s="11" t="str">
        <f t="shared" si="54"/>
        <v/>
      </c>
      <c r="AA1466" s="1">
        <f t="shared" si="55"/>
        <v>0</v>
      </c>
    </row>
    <row r="1467" spans="1:27" ht="34.799999999999997" customHeight="1">
      <c r="A1467" s="119"/>
      <c r="B1467" s="134" t="s">
        <v>57</v>
      </c>
      <c r="C1467" s="122"/>
      <c r="D1467" s="122"/>
      <c r="E1467" s="123" t="s">
        <v>17469</v>
      </c>
      <c r="F1467" s="124"/>
      <c r="G1467" s="124"/>
      <c r="H1467" s="124"/>
      <c r="I1467" s="253"/>
      <c r="J1467" s="129"/>
      <c r="K1467" s="128"/>
      <c r="L1467" s="129"/>
      <c r="M1467" s="128"/>
      <c r="N1467" s="127"/>
      <c r="O1467" s="127"/>
      <c r="P1467" s="127"/>
      <c r="Q1467" s="131"/>
      <c r="R1467" s="131"/>
      <c r="S1467" s="132"/>
      <c r="T1467" s="136"/>
      <c r="U1467" s="254"/>
      <c r="V1467" s="254"/>
      <c r="W1467" s="133" t="e">
        <f>VLOOKUP(TRIM(X1467),X10:Y88,2,FALSE)</f>
        <v>#N/A</v>
      </c>
      <c r="X1467" s="11" t="str">
        <f t="shared" si="54"/>
        <v/>
      </c>
      <c r="AA1467" s="1">
        <f t="shared" si="55"/>
        <v>0</v>
      </c>
    </row>
    <row r="1468" spans="1:27" ht="34.799999999999997" customHeight="1">
      <c r="A1468" s="119"/>
      <c r="B1468" s="134" t="s">
        <v>57</v>
      </c>
      <c r="C1468" s="122"/>
      <c r="D1468" s="122"/>
      <c r="E1468" s="123" t="s">
        <v>17470</v>
      </c>
      <c r="F1468" s="124"/>
      <c r="G1468" s="124"/>
      <c r="H1468" s="124"/>
      <c r="I1468" s="253"/>
      <c r="J1468" s="129"/>
      <c r="K1468" s="128"/>
      <c r="L1468" s="129"/>
      <c r="M1468" s="128"/>
      <c r="N1468" s="127"/>
      <c r="O1468" s="127"/>
      <c r="P1468" s="127"/>
      <c r="Q1468" s="131"/>
      <c r="R1468" s="131"/>
      <c r="S1468" s="132"/>
      <c r="T1468" s="136"/>
      <c r="U1468" s="254"/>
      <c r="V1468" s="254"/>
      <c r="W1468" s="133" t="e">
        <f>VLOOKUP(TRIM(X1468),X10:Y88,2,FALSE)</f>
        <v>#N/A</v>
      </c>
      <c r="X1468" s="11" t="str">
        <f t="shared" si="54"/>
        <v/>
      </c>
      <c r="AA1468" s="1">
        <f t="shared" si="55"/>
        <v>0</v>
      </c>
    </row>
    <row r="1469" spans="1:27" ht="34.799999999999997" customHeight="1">
      <c r="A1469" s="119"/>
      <c r="B1469" s="134" t="s">
        <v>57</v>
      </c>
      <c r="C1469" s="122"/>
      <c r="D1469" s="122"/>
      <c r="E1469" s="123" t="s">
        <v>17471</v>
      </c>
      <c r="F1469" s="124"/>
      <c r="G1469" s="124"/>
      <c r="H1469" s="124"/>
      <c r="I1469" s="253"/>
      <c r="J1469" s="129"/>
      <c r="K1469" s="128"/>
      <c r="L1469" s="129"/>
      <c r="M1469" s="128"/>
      <c r="N1469" s="127"/>
      <c r="O1469" s="127"/>
      <c r="P1469" s="127"/>
      <c r="Q1469" s="131"/>
      <c r="R1469" s="131"/>
      <c r="S1469" s="132"/>
      <c r="T1469" s="136"/>
      <c r="U1469" s="254"/>
      <c r="V1469" s="254"/>
      <c r="W1469" s="133" t="e">
        <f>VLOOKUP(TRIM(X1469),X10:Y88,2,FALSE)</f>
        <v>#N/A</v>
      </c>
      <c r="X1469" s="11" t="str">
        <f t="shared" si="54"/>
        <v/>
      </c>
      <c r="AA1469" s="1">
        <f t="shared" si="55"/>
        <v>0</v>
      </c>
    </row>
    <row r="1470" spans="1:27" ht="34.799999999999997" customHeight="1">
      <c r="A1470" s="119"/>
      <c r="B1470" s="134" t="s">
        <v>57</v>
      </c>
      <c r="C1470" s="122"/>
      <c r="D1470" s="122"/>
      <c r="E1470" s="123" t="s">
        <v>17472</v>
      </c>
      <c r="F1470" s="124"/>
      <c r="G1470" s="124"/>
      <c r="H1470" s="124"/>
      <c r="I1470" s="253"/>
      <c r="J1470" s="129"/>
      <c r="K1470" s="128"/>
      <c r="L1470" s="129"/>
      <c r="M1470" s="128"/>
      <c r="N1470" s="127"/>
      <c r="O1470" s="127"/>
      <c r="P1470" s="127"/>
      <c r="Q1470" s="131"/>
      <c r="R1470" s="131"/>
      <c r="S1470" s="132"/>
      <c r="T1470" s="136"/>
      <c r="U1470" s="254"/>
      <c r="V1470" s="254"/>
      <c r="W1470" s="133" t="e">
        <f>VLOOKUP(TRIM(X1470),X10:Y88,2,FALSE)</f>
        <v>#N/A</v>
      </c>
      <c r="X1470" s="11" t="str">
        <f t="shared" ref="X1470:X1493" si="56">IF(ISNONTEXT(D1470),"" &amp; D1470 &amp;"",T(D1470))</f>
        <v/>
      </c>
      <c r="AA1470" s="1">
        <f t="shared" ref="AA1470:AA1493" si="57">LEN(I1470)</f>
        <v>0</v>
      </c>
    </row>
    <row r="1471" spans="1:27" ht="34.799999999999997" customHeight="1">
      <c r="A1471" s="119"/>
      <c r="B1471" s="134" t="s">
        <v>57</v>
      </c>
      <c r="C1471" s="122"/>
      <c r="D1471" s="122"/>
      <c r="E1471" s="123" t="s">
        <v>17473</v>
      </c>
      <c r="F1471" s="124"/>
      <c r="G1471" s="124"/>
      <c r="H1471" s="124"/>
      <c r="I1471" s="253"/>
      <c r="J1471" s="129"/>
      <c r="K1471" s="128"/>
      <c r="L1471" s="129"/>
      <c r="M1471" s="128"/>
      <c r="N1471" s="127"/>
      <c r="O1471" s="127"/>
      <c r="P1471" s="127"/>
      <c r="Q1471" s="131"/>
      <c r="R1471" s="131"/>
      <c r="S1471" s="132"/>
      <c r="T1471" s="136"/>
      <c r="U1471" s="254"/>
      <c r="V1471" s="254"/>
      <c r="W1471" s="133" t="e">
        <f>VLOOKUP(TRIM(X1471),X10:Y88,2,FALSE)</f>
        <v>#N/A</v>
      </c>
      <c r="X1471" s="11" t="str">
        <f t="shared" si="56"/>
        <v/>
      </c>
      <c r="AA1471" s="1">
        <f t="shared" si="57"/>
        <v>0</v>
      </c>
    </row>
    <row r="1472" spans="1:27" ht="34.799999999999997" customHeight="1">
      <c r="A1472" s="119"/>
      <c r="B1472" s="134" t="s">
        <v>57</v>
      </c>
      <c r="C1472" s="122"/>
      <c r="D1472" s="122"/>
      <c r="E1472" s="123" t="s">
        <v>17474</v>
      </c>
      <c r="F1472" s="124"/>
      <c r="G1472" s="124"/>
      <c r="H1472" s="124"/>
      <c r="I1472" s="253"/>
      <c r="J1472" s="129"/>
      <c r="K1472" s="128"/>
      <c r="L1472" s="129"/>
      <c r="M1472" s="128"/>
      <c r="N1472" s="127"/>
      <c r="O1472" s="127"/>
      <c r="P1472" s="127"/>
      <c r="Q1472" s="131"/>
      <c r="R1472" s="131"/>
      <c r="S1472" s="132"/>
      <c r="T1472" s="136"/>
      <c r="U1472" s="254"/>
      <c r="V1472" s="254"/>
      <c r="W1472" s="133" t="e">
        <f>VLOOKUP(TRIM(X1472),X10:Y88,2,FALSE)</f>
        <v>#N/A</v>
      </c>
      <c r="X1472" s="11" t="str">
        <f t="shared" si="56"/>
        <v/>
      </c>
      <c r="AA1472" s="1">
        <f t="shared" si="57"/>
        <v>0</v>
      </c>
    </row>
    <row r="1473" spans="1:27" ht="34.799999999999997" customHeight="1">
      <c r="A1473" s="119"/>
      <c r="B1473" s="134" t="s">
        <v>57</v>
      </c>
      <c r="C1473" s="122"/>
      <c r="D1473" s="122"/>
      <c r="E1473" s="123" t="s">
        <v>17475</v>
      </c>
      <c r="F1473" s="124"/>
      <c r="G1473" s="124"/>
      <c r="H1473" s="124"/>
      <c r="I1473" s="253"/>
      <c r="J1473" s="129"/>
      <c r="K1473" s="128"/>
      <c r="L1473" s="129"/>
      <c r="M1473" s="128"/>
      <c r="N1473" s="127"/>
      <c r="O1473" s="127"/>
      <c r="P1473" s="127"/>
      <c r="Q1473" s="131"/>
      <c r="R1473" s="131"/>
      <c r="S1473" s="132"/>
      <c r="T1473" s="136"/>
      <c r="U1473" s="254"/>
      <c r="V1473" s="254"/>
      <c r="W1473" s="133" t="e">
        <f>VLOOKUP(TRIM(X1473),X10:Y88,2,FALSE)</f>
        <v>#N/A</v>
      </c>
      <c r="X1473" s="11" t="str">
        <f t="shared" si="56"/>
        <v/>
      </c>
      <c r="AA1473" s="1">
        <f t="shared" si="57"/>
        <v>0</v>
      </c>
    </row>
    <row r="1474" spans="1:27" ht="34.799999999999997" customHeight="1">
      <c r="A1474" s="119"/>
      <c r="B1474" s="134" t="s">
        <v>57</v>
      </c>
      <c r="C1474" s="122"/>
      <c r="D1474" s="122"/>
      <c r="E1474" s="123" t="s">
        <v>17476</v>
      </c>
      <c r="F1474" s="124"/>
      <c r="G1474" s="124"/>
      <c r="H1474" s="124"/>
      <c r="I1474" s="253"/>
      <c r="J1474" s="129"/>
      <c r="K1474" s="128"/>
      <c r="L1474" s="129"/>
      <c r="M1474" s="128"/>
      <c r="N1474" s="127"/>
      <c r="O1474" s="127"/>
      <c r="P1474" s="127"/>
      <c r="Q1474" s="131"/>
      <c r="R1474" s="131"/>
      <c r="S1474" s="132"/>
      <c r="T1474" s="136"/>
      <c r="U1474" s="254"/>
      <c r="V1474" s="254"/>
      <c r="W1474" s="133" t="e">
        <f>VLOOKUP(TRIM(X1474),X10:Y88,2,FALSE)</f>
        <v>#N/A</v>
      </c>
      <c r="X1474" s="11" t="str">
        <f t="shared" si="56"/>
        <v/>
      </c>
      <c r="AA1474" s="1">
        <f t="shared" si="57"/>
        <v>0</v>
      </c>
    </row>
    <row r="1475" spans="1:27" ht="34.799999999999997" customHeight="1">
      <c r="A1475" s="119"/>
      <c r="B1475" s="134" t="s">
        <v>57</v>
      </c>
      <c r="C1475" s="122"/>
      <c r="D1475" s="122"/>
      <c r="E1475" s="123" t="s">
        <v>17477</v>
      </c>
      <c r="F1475" s="124"/>
      <c r="G1475" s="124"/>
      <c r="H1475" s="124"/>
      <c r="I1475" s="253"/>
      <c r="J1475" s="129"/>
      <c r="K1475" s="128"/>
      <c r="L1475" s="129"/>
      <c r="M1475" s="128"/>
      <c r="N1475" s="127"/>
      <c r="O1475" s="127"/>
      <c r="P1475" s="127"/>
      <c r="Q1475" s="131"/>
      <c r="R1475" s="131"/>
      <c r="S1475" s="132"/>
      <c r="T1475" s="136"/>
      <c r="U1475" s="254"/>
      <c r="V1475" s="254"/>
      <c r="W1475" s="133" t="e">
        <f>VLOOKUP(TRIM(X1475),X10:Y88,2,FALSE)</f>
        <v>#N/A</v>
      </c>
      <c r="X1475" s="11" t="str">
        <f t="shared" si="56"/>
        <v/>
      </c>
      <c r="AA1475" s="1">
        <f t="shared" si="57"/>
        <v>0</v>
      </c>
    </row>
    <row r="1476" spans="1:27" ht="34.799999999999997" customHeight="1">
      <c r="A1476" s="119"/>
      <c r="B1476" s="134" t="s">
        <v>57</v>
      </c>
      <c r="C1476" s="122"/>
      <c r="D1476" s="122"/>
      <c r="E1476" s="123" t="s">
        <v>17478</v>
      </c>
      <c r="F1476" s="124"/>
      <c r="G1476" s="124"/>
      <c r="H1476" s="124"/>
      <c r="I1476" s="253"/>
      <c r="J1476" s="129"/>
      <c r="K1476" s="128"/>
      <c r="L1476" s="129"/>
      <c r="M1476" s="128"/>
      <c r="N1476" s="127"/>
      <c r="O1476" s="127"/>
      <c r="P1476" s="127"/>
      <c r="Q1476" s="131"/>
      <c r="R1476" s="131"/>
      <c r="S1476" s="132"/>
      <c r="T1476" s="136"/>
      <c r="U1476" s="254"/>
      <c r="V1476" s="254"/>
      <c r="W1476" s="133" t="e">
        <f>VLOOKUP(TRIM(X1476),X10:Y88,2,FALSE)</f>
        <v>#N/A</v>
      </c>
      <c r="X1476" s="11" t="str">
        <f t="shared" si="56"/>
        <v/>
      </c>
      <c r="AA1476" s="1">
        <f t="shared" si="57"/>
        <v>0</v>
      </c>
    </row>
    <row r="1477" spans="1:27" ht="34.799999999999997" customHeight="1">
      <c r="A1477" s="119"/>
      <c r="B1477" s="134" t="s">
        <v>57</v>
      </c>
      <c r="C1477" s="122"/>
      <c r="D1477" s="122"/>
      <c r="E1477" s="123" t="s">
        <v>17479</v>
      </c>
      <c r="F1477" s="124"/>
      <c r="G1477" s="124"/>
      <c r="H1477" s="124"/>
      <c r="I1477" s="253"/>
      <c r="J1477" s="129"/>
      <c r="K1477" s="128"/>
      <c r="L1477" s="129"/>
      <c r="M1477" s="128"/>
      <c r="N1477" s="127"/>
      <c r="O1477" s="127"/>
      <c r="P1477" s="127"/>
      <c r="Q1477" s="131"/>
      <c r="R1477" s="131"/>
      <c r="S1477" s="132"/>
      <c r="T1477" s="136"/>
      <c r="U1477" s="254"/>
      <c r="V1477" s="254"/>
      <c r="W1477" s="133" t="e">
        <f>VLOOKUP(TRIM(X1477),X10:Y88,2,FALSE)</f>
        <v>#N/A</v>
      </c>
      <c r="X1477" s="11" t="str">
        <f t="shared" si="56"/>
        <v/>
      </c>
      <c r="AA1477" s="1">
        <f t="shared" si="57"/>
        <v>0</v>
      </c>
    </row>
    <row r="1478" spans="1:27" ht="34.799999999999997" customHeight="1">
      <c r="A1478" s="119"/>
      <c r="B1478" s="134" t="s">
        <v>57</v>
      </c>
      <c r="C1478" s="122"/>
      <c r="D1478" s="122"/>
      <c r="E1478" s="123" t="s">
        <v>17480</v>
      </c>
      <c r="F1478" s="124"/>
      <c r="G1478" s="124"/>
      <c r="H1478" s="124"/>
      <c r="I1478" s="253"/>
      <c r="J1478" s="129"/>
      <c r="K1478" s="128"/>
      <c r="L1478" s="129"/>
      <c r="M1478" s="128"/>
      <c r="N1478" s="127"/>
      <c r="O1478" s="127"/>
      <c r="P1478" s="127"/>
      <c r="Q1478" s="131"/>
      <c r="R1478" s="131"/>
      <c r="S1478" s="132"/>
      <c r="T1478" s="136"/>
      <c r="U1478" s="254"/>
      <c r="V1478" s="254"/>
      <c r="W1478" s="133" t="e">
        <f>VLOOKUP(TRIM(X1478),X10:Y88,2,FALSE)</f>
        <v>#N/A</v>
      </c>
      <c r="X1478" s="11" t="str">
        <f t="shared" si="56"/>
        <v/>
      </c>
      <c r="AA1478" s="1">
        <f t="shared" si="57"/>
        <v>0</v>
      </c>
    </row>
    <row r="1479" spans="1:27" ht="34.799999999999997" customHeight="1">
      <c r="A1479" s="119"/>
      <c r="B1479" s="134" t="s">
        <v>57</v>
      </c>
      <c r="C1479" s="122"/>
      <c r="D1479" s="122"/>
      <c r="E1479" s="123" t="s">
        <v>17481</v>
      </c>
      <c r="F1479" s="124"/>
      <c r="G1479" s="124"/>
      <c r="H1479" s="124"/>
      <c r="I1479" s="253"/>
      <c r="J1479" s="129"/>
      <c r="K1479" s="128"/>
      <c r="L1479" s="129"/>
      <c r="M1479" s="128"/>
      <c r="N1479" s="127"/>
      <c r="O1479" s="127"/>
      <c r="P1479" s="127"/>
      <c r="Q1479" s="131"/>
      <c r="R1479" s="131"/>
      <c r="S1479" s="132"/>
      <c r="T1479" s="136"/>
      <c r="U1479" s="254"/>
      <c r="V1479" s="254"/>
      <c r="W1479" s="133" t="e">
        <f>VLOOKUP(TRIM(X1479),X10:Y88,2,FALSE)</f>
        <v>#N/A</v>
      </c>
      <c r="X1479" s="11" t="str">
        <f t="shared" si="56"/>
        <v/>
      </c>
      <c r="AA1479" s="1">
        <f t="shared" si="57"/>
        <v>0</v>
      </c>
    </row>
    <row r="1480" spans="1:27" ht="34.799999999999997" customHeight="1">
      <c r="A1480" s="119"/>
      <c r="B1480" s="134" t="s">
        <v>57</v>
      </c>
      <c r="C1480" s="122"/>
      <c r="D1480" s="122"/>
      <c r="E1480" s="123" t="s">
        <v>17482</v>
      </c>
      <c r="F1480" s="124"/>
      <c r="G1480" s="124"/>
      <c r="H1480" s="124"/>
      <c r="I1480" s="253"/>
      <c r="J1480" s="129"/>
      <c r="K1480" s="128"/>
      <c r="L1480" s="129"/>
      <c r="M1480" s="128"/>
      <c r="N1480" s="127"/>
      <c r="O1480" s="127"/>
      <c r="P1480" s="127"/>
      <c r="Q1480" s="131"/>
      <c r="R1480" s="131"/>
      <c r="S1480" s="132"/>
      <c r="T1480" s="136"/>
      <c r="U1480" s="254"/>
      <c r="V1480" s="254"/>
      <c r="W1480" s="133" t="e">
        <f>VLOOKUP(TRIM(X1480),X10:Y88,2,FALSE)</f>
        <v>#N/A</v>
      </c>
      <c r="X1480" s="11" t="str">
        <f t="shared" si="56"/>
        <v/>
      </c>
      <c r="AA1480" s="1">
        <f t="shared" si="57"/>
        <v>0</v>
      </c>
    </row>
    <row r="1481" spans="1:27" ht="34.799999999999997" customHeight="1">
      <c r="A1481" s="119"/>
      <c r="B1481" s="134" t="s">
        <v>57</v>
      </c>
      <c r="C1481" s="122"/>
      <c r="D1481" s="122"/>
      <c r="E1481" s="123" t="s">
        <v>17483</v>
      </c>
      <c r="F1481" s="124"/>
      <c r="G1481" s="124"/>
      <c r="H1481" s="124"/>
      <c r="I1481" s="253"/>
      <c r="J1481" s="129"/>
      <c r="K1481" s="128"/>
      <c r="L1481" s="129"/>
      <c r="M1481" s="128"/>
      <c r="N1481" s="127"/>
      <c r="O1481" s="127"/>
      <c r="P1481" s="127"/>
      <c r="Q1481" s="131"/>
      <c r="R1481" s="131"/>
      <c r="S1481" s="132"/>
      <c r="T1481" s="136"/>
      <c r="U1481" s="254"/>
      <c r="V1481" s="254"/>
      <c r="W1481" s="133" t="e">
        <f>VLOOKUP(TRIM(X1481),X10:Y88,2,FALSE)</f>
        <v>#N/A</v>
      </c>
      <c r="X1481" s="11" t="str">
        <f t="shared" si="56"/>
        <v/>
      </c>
      <c r="AA1481" s="1">
        <f t="shared" si="57"/>
        <v>0</v>
      </c>
    </row>
    <row r="1482" spans="1:27" ht="34.799999999999997" customHeight="1">
      <c r="A1482" s="119"/>
      <c r="B1482" s="134" t="s">
        <v>57</v>
      </c>
      <c r="C1482" s="122"/>
      <c r="D1482" s="122"/>
      <c r="E1482" s="123" t="s">
        <v>17484</v>
      </c>
      <c r="F1482" s="124"/>
      <c r="G1482" s="124"/>
      <c r="H1482" s="124"/>
      <c r="I1482" s="253"/>
      <c r="J1482" s="129"/>
      <c r="K1482" s="128"/>
      <c r="L1482" s="129"/>
      <c r="M1482" s="128"/>
      <c r="N1482" s="127"/>
      <c r="O1482" s="127"/>
      <c r="P1482" s="127"/>
      <c r="Q1482" s="131"/>
      <c r="R1482" s="131"/>
      <c r="S1482" s="132"/>
      <c r="T1482" s="136"/>
      <c r="U1482" s="254"/>
      <c r="V1482" s="254"/>
      <c r="W1482" s="133" t="e">
        <f>VLOOKUP(TRIM(X1482),X10:Y88,2,FALSE)</f>
        <v>#N/A</v>
      </c>
      <c r="X1482" s="11" t="str">
        <f t="shared" si="56"/>
        <v/>
      </c>
      <c r="AA1482" s="1">
        <f t="shared" si="57"/>
        <v>0</v>
      </c>
    </row>
    <row r="1483" spans="1:27" ht="34.799999999999997" customHeight="1">
      <c r="A1483" s="119"/>
      <c r="B1483" s="134" t="s">
        <v>57</v>
      </c>
      <c r="C1483" s="122"/>
      <c r="D1483" s="122"/>
      <c r="E1483" s="123" t="s">
        <v>17485</v>
      </c>
      <c r="F1483" s="124"/>
      <c r="G1483" s="124"/>
      <c r="H1483" s="124"/>
      <c r="I1483" s="253"/>
      <c r="J1483" s="129"/>
      <c r="K1483" s="128"/>
      <c r="L1483" s="129"/>
      <c r="M1483" s="128"/>
      <c r="N1483" s="127"/>
      <c r="O1483" s="127"/>
      <c r="P1483" s="127"/>
      <c r="Q1483" s="131"/>
      <c r="R1483" s="131"/>
      <c r="S1483" s="132"/>
      <c r="T1483" s="136"/>
      <c r="U1483" s="254"/>
      <c r="V1483" s="254"/>
      <c r="W1483" s="133" t="e">
        <f>VLOOKUP(TRIM(X1483),X10:Y88,2,FALSE)</f>
        <v>#N/A</v>
      </c>
      <c r="X1483" s="11" t="str">
        <f t="shared" si="56"/>
        <v/>
      </c>
      <c r="AA1483" s="1">
        <f t="shared" si="57"/>
        <v>0</v>
      </c>
    </row>
    <row r="1484" spans="1:27" ht="34.799999999999997" customHeight="1">
      <c r="A1484" s="119"/>
      <c r="B1484" s="134" t="s">
        <v>57</v>
      </c>
      <c r="C1484" s="122"/>
      <c r="D1484" s="122"/>
      <c r="E1484" s="123" t="s">
        <v>17486</v>
      </c>
      <c r="F1484" s="124"/>
      <c r="G1484" s="124"/>
      <c r="H1484" s="124"/>
      <c r="I1484" s="253"/>
      <c r="J1484" s="129"/>
      <c r="K1484" s="128"/>
      <c r="L1484" s="129"/>
      <c r="M1484" s="128"/>
      <c r="N1484" s="127"/>
      <c r="O1484" s="127"/>
      <c r="P1484" s="127"/>
      <c r="Q1484" s="131"/>
      <c r="R1484" s="131"/>
      <c r="S1484" s="132"/>
      <c r="T1484" s="136"/>
      <c r="U1484" s="254"/>
      <c r="V1484" s="254"/>
      <c r="W1484" s="133" t="e">
        <f>VLOOKUP(TRIM(X1484),X10:Y88,2,FALSE)</f>
        <v>#N/A</v>
      </c>
      <c r="X1484" s="11" t="str">
        <f t="shared" si="56"/>
        <v/>
      </c>
      <c r="AA1484" s="1">
        <f t="shared" si="57"/>
        <v>0</v>
      </c>
    </row>
    <row r="1485" spans="1:27" ht="34.799999999999997" customHeight="1">
      <c r="A1485" s="119"/>
      <c r="B1485" s="134" t="s">
        <v>57</v>
      </c>
      <c r="C1485" s="122"/>
      <c r="D1485" s="122"/>
      <c r="E1485" s="123" t="s">
        <v>17487</v>
      </c>
      <c r="F1485" s="124"/>
      <c r="G1485" s="124"/>
      <c r="H1485" s="124"/>
      <c r="I1485" s="253"/>
      <c r="J1485" s="129"/>
      <c r="K1485" s="128"/>
      <c r="L1485" s="129"/>
      <c r="M1485" s="128"/>
      <c r="N1485" s="127"/>
      <c r="O1485" s="127"/>
      <c r="P1485" s="127"/>
      <c r="Q1485" s="131"/>
      <c r="R1485" s="131"/>
      <c r="S1485" s="132"/>
      <c r="T1485" s="136"/>
      <c r="U1485" s="254"/>
      <c r="V1485" s="254"/>
      <c r="W1485" s="133" t="e">
        <f>VLOOKUP(TRIM(X1485),X10:Y88,2,FALSE)</f>
        <v>#N/A</v>
      </c>
      <c r="X1485" s="11" t="str">
        <f t="shared" si="56"/>
        <v/>
      </c>
      <c r="AA1485" s="1">
        <f t="shared" si="57"/>
        <v>0</v>
      </c>
    </row>
    <row r="1486" spans="1:27" ht="34.799999999999997" customHeight="1">
      <c r="A1486" s="119"/>
      <c r="B1486" s="134" t="s">
        <v>57</v>
      </c>
      <c r="C1486" s="122"/>
      <c r="D1486" s="122"/>
      <c r="E1486" s="123" t="s">
        <v>17488</v>
      </c>
      <c r="F1486" s="124"/>
      <c r="G1486" s="124"/>
      <c r="H1486" s="124"/>
      <c r="I1486" s="253"/>
      <c r="J1486" s="129"/>
      <c r="K1486" s="128"/>
      <c r="L1486" s="129"/>
      <c r="M1486" s="128"/>
      <c r="N1486" s="127"/>
      <c r="O1486" s="127"/>
      <c r="P1486" s="127"/>
      <c r="Q1486" s="131"/>
      <c r="R1486" s="131"/>
      <c r="S1486" s="132"/>
      <c r="T1486" s="136"/>
      <c r="U1486" s="254"/>
      <c r="V1486" s="254"/>
      <c r="W1486" s="133" t="e">
        <f>VLOOKUP(TRIM(X1486),X10:Y88,2,FALSE)</f>
        <v>#N/A</v>
      </c>
      <c r="X1486" s="11" t="str">
        <f t="shared" si="56"/>
        <v/>
      </c>
      <c r="AA1486" s="1">
        <f t="shared" si="57"/>
        <v>0</v>
      </c>
    </row>
    <row r="1487" spans="1:27" ht="34.799999999999997" customHeight="1">
      <c r="A1487" s="119"/>
      <c r="B1487" s="134" t="s">
        <v>57</v>
      </c>
      <c r="C1487" s="122"/>
      <c r="D1487" s="122"/>
      <c r="E1487" s="123" t="s">
        <v>17489</v>
      </c>
      <c r="F1487" s="124"/>
      <c r="G1487" s="124"/>
      <c r="H1487" s="124"/>
      <c r="I1487" s="253"/>
      <c r="J1487" s="129"/>
      <c r="K1487" s="128"/>
      <c r="L1487" s="129"/>
      <c r="M1487" s="128"/>
      <c r="N1487" s="127"/>
      <c r="O1487" s="127"/>
      <c r="P1487" s="127"/>
      <c r="Q1487" s="131"/>
      <c r="R1487" s="131"/>
      <c r="S1487" s="132"/>
      <c r="T1487" s="136"/>
      <c r="U1487" s="254"/>
      <c r="V1487" s="254"/>
      <c r="W1487" s="133" t="e">
        <f>VLOOKUP(TRIM(X1487),X10:Y88,2,FALSE)</f>
        <v>#N/A</v>
      </c>
      <c r="X1487" s="11" t="str">
        <f t="shared" si="56"/>
        <v/>
      </c>
      <c r="AA1487" s="1">
        <f t="shared" si="57"/>
        <v>0</v>
      </c>
    </row>
    <row r="1488" spans="1:27" ht="34.799999999999997" customHeight="1">
      <c r="A1488" s="119"/>
      <c r="B1488" s="134" t="s">
        <v>57</v>
      </c>
      <c r="C1488" s="122"/>
      <c r="D1488" s="122"/>
      <c r="E1488" s="123" t="s">
        <v>17490</v>
      </c>
      <c r="F1488" s="124"/>
      <c r="G1488" s="124"/>
      <c r="H1488" s="124"/>
      <c r="I1488" s="253"/>
      <c r="J1488" s="129"/>
      <c r="K1488" s="128"/>
      <c r="L1488" s="129"/>
      <c r="M1488" s="128"/>
      <c r="N1488" s="127"/>
      <c r="O1488" s="127"/>
      <c r="P1488" s="127"/>
      <c r="Q1488" s="131"/>
      <c r="R1488" s="131"/>
      <c r="S1488" s="132"/>
      <c r="T1488" s="136"/>
      <c r="U1488" s="254"/>
      <c r="V1488" s="254"/>
      <c r="W1488" s="133" t="e">
        <f>VLOOKUP(TRIM(X1488),X10:Y88,2,FALSE)</f>
        <v>#N/A</v>
      </c>
      <c r="X1488" s="11" t="str">
        <f t="shared" si="56"/>
        <v/>
      </c>
      <c r="AA1488" s="1">
        <f t="shared" si="57"/>
        <v>0</v>
      </c>
    </row>
    <row r="1489" spans="1:27" ht="34.799999999999997" customHeight="1">
      <c r="A1489" s="119"/>
      <c r="B1489" s="134" t="s">
        <v>57</v>
      </c>
      <c r="C1489" s="122"/>
      <c r="D1489" s="122"/>
      <c r="E1489" s="123" t="s">
        <v>17491</v>
      </c>
      <c r="F1489" s="124"/>
      <c r="G1489" s="124"/>
      <c r="H1489" s="124"/>
      <c r="I1489" s="253"/>
      <c r="J1489" s="129"/>
      <c r="K1489" s="128"/>
      <c r="L1489" s="129"/>
      <c r="M1489" s="128"/>
      <c r="N1489" s="127"/>
      <c r="O1489" s="127"/>
      <c r="P1489" s="127"/>
      <c r="Q1489" s="131"/>
      <c r="R1489" s="131"/>
      <c r="S1489" s="132"/>
      <c r="T1489" s="136"/>
      <c r="U1489" s="254"/>
      <c r="V1489" s="254"/>
      <c r="W1489" s="133" t="e">
        <f>VLOOKUP(TRIM(X1489),X10:Y88,2,FALSE)</f>
        <v>#N/A</v>
      </c>
      <c r="X1489" s="11" t="str">
        <f t="shared" si="56"/>
        <v/>
      </c>
      <c r="AA1489" s="1">
        <f t="shared" si="57"/>
        <v>0</v>
      </c>
    </row>
    <row r="1490" spans="1:27" ht="34.799999999999997" customHeight="1">
      <c r="A1490" s="119"/>
      <c r="B1490" s="134" t="s">
        <v>57</v>
      </c>
      <c r="C1490" s="122"/>
      <c r="D1490" s="122"/>
      <c r="E1490" s="123" t="s">
        <v>17492</v>
      </c>
      <c r="F1490" s="124"/>
      <c r="G1490" s="124"/>
      <c r="H1490" s="124"/>
      <c r="I1490" s="253"/>
      <c r="J1490" s="129"/>
      <c r="K1490" s="128"/>
      <c r="L1490" s="129"/>
      <c r="M1490" s="128"/>
      <c r="N1490" s="127"/>
      <c r="O1490" s="127"/>
      <c r="P1490" s="127"/>
      <c r="Q1490" s="131"/>
      <c r="R1490" s="131"/>
      <c r="S1490" s="132"/>
      <c r="T1490" s="136"/>
      <c r="U1490" s="254"/>
      <c r="V1490" s="254"/>
      <c r="W1490" s="133" t="e">
        <f>VLOOKUP(TRIM(X1490),X10:Y88,2,FALSE)</f>
        <v>#N/A</v>
      </c>
      <c r="X1490" s="11" t="str">
        <f t="shared" si="56"/>
        <v/>
      </c>
      <c r="AA1490" s="1">
        <f t="shared" si="57"/>
        <v>0</v>
      </c>
    </row>
    <row r="1491" spans="1:27" ht="34.799999999999997" customHeight="1">
      <c r="A1491" s="119"/>
      <c r="B1491" s="134" t="s">
        <v>57</v>
      </c>
      <c r="C1491" s="122"/>
      <c r="D1491" s="122"/>
      <c r="E1491" s="123" t="s">
        <v>17493</v>
      </c>
      <c r="F1491" s="124"/>
      <c r="G1491" s="124"/>
      <c r="H1491" s="124"/>
      <c r="I1491" s="253"/>
      <c r="J1491" s="129"/>
      <c r="K1491" s="128"/>
      <c r="L1491" s="129"/>
      <c r="M1491" s="128"/>
      <c r="N1491" s="127"/>
      <c r="O1491" s="127"/>
      <c r="P1491" s="127"/>
      <c r="Q1491" s="131"/>
      <c r="R1491" s="131"/>
      <c r="S1491" s="132"/>
      <c r="T1491" s="136"/>
      <c r="U1491" s="254"/>
      <c r="V1491" s="254"/>
      <c r="W1491" s="133" t="e">
        <f>VLOOKUP(TRIM(X1491),X10:Y88,2,FALSE)</f>
        <v>#N/A</v>
      </c>
      <c r="X1491" s="11" t="str">
        <f t="shared" si="56"/>
        <v/>
      </c>
      <c r="AA1491" s="1">
        <f t="shared" si="57"/>
        <v>0</v>
      </c>
    </row>
    <row r="1492" spans="1:27" ht="34.799999999999997" customHeight="1">
      <c r="A1492" s="119"/>
      <c r="B1492" s="134" t="s">
        <v>57</v>
      </c>
      <c r="C1492" s="122"/>
      <c r="D1492" s="122"/>
      <c r="E1492" s="123" t="s">
        <v>17494</v>
      </c>
      <c r="F1492" s="124"/>
      <c r="G1492" s="124"/>
      <c r="H1492" s="124"/>
      <c r="I1492" s="253"/>
      <c r="J1492" s="129"/>
      <c r="K1492" s="128"/>
      <c r="L1492" s="129"/>
      <c r="M1492" s="128"/>
      <c r="N1492" s="127"/>
      <c r="O1492" s="127"/>
      <c r="P1492" s="127"/>
      <c r="Q1492" s="131"/>
      <c r="R1492" s="131"/>
      <c r="S1492" s="132"/>
      <c r="T1492" s="136"/>
      <c r="U1492" s="254"/>
      <c r="V1492" s="254"/>
      <c r="W1492" s="133" t="e">
        <f>VLOOKUP(TRIM(X1492),X10:Y88,2,FALSE)</f>
        <v>#N/A</v>
      </c>
      <c r="X1492" s="11" t="str">
        <f t="shared" si="56"/>
        <v/>
      </c>
      <c r="AA1492" s="1">
        <f t="shared" si="57"/>
        <v>0</v>
      </c>
    </row>
    <row r="1493" spans="1:27" ht="34.799999999999997" customHeight="1">
      <c r="A1493" s="119"/>
      <c r="B1493" s="134" t="s">
        <v>57</v>
      </c>
      <c r="C1493" s="122"/>
      <c r="D1493" s="122"/>
      <c r="E1493" s="123" t="s">
        <v>17495</v>
      </c>
      <c r="F1493" s="124"/>
      <c r="G1493" s="124"/>
      <c r="H1493" s="124"/>
      <c r="I1493" s="253"/>
      <c r="J1493" s="129"/>
      <c r="K1493" s="128"/>
      <c r="L1493" s="129"/>
      <c r="M1493" s="128"/>
      <c r="N1493" s="127"/>
      <c r="O1493" s="127"/>
      <c r="P1493" s="127"/>
      <c r="Q1493" s="131"/>
      <c r="R1493" s="131"/>
      <c r="S1493" s="132"/>
      <c r="T1493" s="136"/>
      <c r="U1493" s="254"/>
      <c r="V1493" s="254"/>
      <c r="W1493" s="133" t="e">
        <f>VLOOKUP(TRIM(X1493),X10:Y88,2,FALSE)</f>
        <v>#N/A</v>
      </c>
      <c r="X1493" s="11" t="str">
        <f t="shared" si="56"/>
        <v/>
      </c>
      <c r="AA1493" s="1">
        <f t="shared" si="57"/>
        <v>0</v>
      </c>
    </row>
    <row r="1494" spans="1:27" ht="36" customHeight="1">
      <c r="A1494" s="119"/>
      <c r="B1494" s="134" t="s">
        <v>57</v>
      </c>
      <c r="C1494" s="122"/>
      <c r="D1494" s="122"/>
      <c r="E1494" s="123" t="s">
        <v>17496</v>
      </c>
      <c r="F1494" s="124"/>
      <c r="G1494" s="124"/>
      <c r="H1494" s="124"/>
      <c r="I1494" s="253"/>
      <c r="J1494" s="129"/>
      <c r="K1494" s="128"/>
      <c r="L1494" s="129"/>
      <c r="M1494" s="128"/>
      <c r="N1494" s="127"/>
      <c r="O1494" s="127"/>
      <c r="P1494" s="127"/>
      <c r="Q1494" s="131"/>
      <c r="R1494" s="131"/>
      <c r="S1494" s="132"/>
      <c r="T1494" s="136"/>
      <c r="U1494" s="254"/>
      <c r="V1494" s="254"/>
      <c r="W1494" s="133" t="e">
        <f>VLOOKUP(TRIM(X1494),X10:Y88,2,FALSE)</f>
        <v>#N/A</v>
      </c>
      <c r="X1494" s="11" t="str">
        <f t="shared" ref="X1494:X1515" si="58">IF(ISNONTEXT(D1494),"" &amp; D1494 &amp;"",T(D1494))</f>
        <v/>
      </c>
      <c r="AA1494" s="1">
        <f t="shared" ref="AA1494:AA1515" si="59">LEN(I1494)</f>
        <v>0</v>
      </c>
    </row>
    <row r="1495" spans="1:27" ht="36" customHeight="1">
      <c r="A1495" s="119"/>
      <c r="B1495" s="134" t="s">
        <v>57</v>
      </c>
      <c r="C1495" s="122"/>
      <c r="D1495" s="122"/>
      <c r="E1495" s="123" t="s">
        <v>17497</v>
      </c>
      <c r="F1495" s="124"/>
      <c r="G1495" s="124"/>
      <c r="H1495" s="124"/>
      <c r="I1495" s="253"/>
      <c r="J1495" s="129"/>
      <c r="K1495" s="128"/>
      <c r="L1495" s="129"/>
      <c r="M1495" s="128"/>
      <c r="N1495" s="127"/>
      <c r="O1495" s="127"/>
      <c r="P1495" s="127"/>
      <c r="Q1495" s="131"/>
      <c r="R1495" s="131"/>
      <c r="S1495" s="132"/>
      <c r="T1495" s="136"/>
      <c r="U1495" s="254"/>
      <c r="V1495" s="254"/>
      <c r="W1495" s="133" t="e">
        <f>VLOOKUP(TRIM(X1495),X10:Y88,2,FALSE)</f>
        <v>#N/A</v>
      </c>
      <c r="X1495" s="11" t="str">
        <f t="shared" si="58"/>
        <v/>
      </c>
      <c r="AA1495" s="1">
        <f t="shared" si="59"/>
        <v>0</v>
      </c>
    </row>
    <row r="1496" spans="1:27" ht="36" customHeight="1">
      <c r="A1496" s="119"/>
      <c r="B1496" s="134" t="s">
        <v>57</v>
      </c>
      <c r="C1496" s="122"/>
      <c r="D1496" s="122"/>
      <c r="E1496" s="123" t="s">
        <v>17498</v>
      </c>
      <c r="F1496" s="124"/>
      <c r="G1496" s="124"/>
      <c r="H1496" s="124"/>
      <c r="I1496" s="253"/>
      <c r="J1496" s="129"/>
      <c r="K1496" s="128"/>
      <c r="L1496" s="129"/>
      <c r="M1496" s="128"/>
      <c r="N1496" s="127"/>
      <c r="O1496" s="127"/>
      <c r="P1496" s="127"/>
      <c r="Q1496" s="131"/>
      <c r="R1496" s="131"/>
      <c r="S1496" s="132"/>
      <c r="T1496" s="136"/>
      <c r="U1496" s="254"/>
      <c r="V1496" s="254"/>
      <c r="W1496" s="133" t="e">
        <f>VLOOKUP(TRIM(X1496),X10:Y88,2,FALSE)</f>
        <v>#N/A</v>
      </c>
      <c r="X1496" s="11" t="str">
        <f t="shared" si="58"/>
        <v/>
      </c>
      <c r="AA1496" s="1">
        <f t="shared" si="59"/>
        <v>0</v>
      </c>
    </row>
    <row r="1497" spans="1:27" ht="36" customHeight="1">
      <c r="A1497" s="119"/>
      <c r="B1497" s="134" t="s">
        <v>57</v>
      </c>
      <c r="C1497" s="122"/>
      <c r="D1497" s="122"/>
      <c r="E1497" s="123" t="s">
        <v>17499</v>
      </c>
      <c r="F1497" s="124"/>
      <c r="G1497" s="124"/>
      <c r="H1497" s="124"/>
      <c r="I1497" s="253"/>
      <c r="J1497" s="129"/>
      <c r="K1497" s="128"/>
      <c r="L1497" s="129"/>
      <c r="M1497" s="128"/>
      <c r="N1497" s="127"/>
      <c r="O1497" s="127"/>
      <c r="P1497" s="127"/>
      <c r="Q1497" s="131"/>
      <c r="R1497" s="131"/>
      <c r="S1497" s="132"/>
      <c r="T1497" s="136"/>
      <c r="U1497" s="254"/>
      <c r="V1497" s="254"/>
      <c r="W1497" s="133" t="e">
        <f>VLOOKUP(TRIM(X1497),X10:Y88,2,FALSE)</f>
        <v>#N/A</v>
      </c>
      <c r="X1497" s="11" t="str">
        <f t="shared" si="58"/>
        <v/>
      </c>
      <c r="AA1497" s="1">
        <f t="shared" si="59"/>
        <v>0</v>
      </c>
    </row>
    <row r="1498" spans="1:27" ht="36" customHeight="1">
      <c r="A1498" s="119"/>
      <c r="B1498" s="134" t="s">
        <v>57</v>
      </c>
      <c r="C1498" s="122"/>
      <c r="D1498" s="122"/>
      <c r="E1498" s="123" t="s">
        <v>17500</v>
      </c>
      <c r="F1498" s="124"/>
      <c r="G1498" s="124"/>
      <c r="H1498" s="124"/>
      <c r="I1498" s="253"/>
      <c r="J1498" s="129"/>
      <c r="K1498" s="128"/>
      <c r="L1498" s="129"/>
      <c r="M1498" s="128"/>
      <c r="N1498" s="127"/>
      <c r="O1498" s="127"/>
      <c r="P1498" s="127"/>
      <c r="Q1498" s="131"/>
      <c r="R1498" s="131"/>
      <c r="S1498" s="132"/>
      <c r="T1498" s="136"/>
      <c r="U1498" s="254"/>
      <c r="V1498" s="254"/>
      <c r="W1498" s="133" t="e">
        <f>VLOOKUP(TRIM(X1498),X10:Y88,2,FALSE)</f>
        <v>#N/A</v>
      </c>
      <c r="X1498" s="11" t="str">
        <f t="shared" si="58"/>
        <v/>
      </c>
      <c r="AA1498" s="1">
        <f t="shared" si="59"/>
        <v>0</v>
      </c>
    </row>
    <row r="1499" spans="1:27" ht="36" customHeight="1">
      <c r="A1499" s="119"/>
      <c r="B1499" s="134" t="s">
        <v>57</v>
      </c>
      <c r="C1499" s="122"/>
      <c r="D1499" s="122"/>
      <c r="E1499" s="123" t="s">
        <v>17501</v>
      </c>
      <c r="F1499" s="124"/>
      <c r="G1499" s="124"/>
      <c r="H1499" s="124"/>
      <c r="I1499" s="253"/>
      <c r="J1499" s="129"/>
      <c r="K1499" s="128"/>
      <c r="L1499" s="129"/>
      <c r="M1499" s="128"/>
      <c r="N1499" s="127"/>
      <c r="O1499" s="127"/>
      <c r="P1499" s="127"/>
      <c r="Q1499" s="131"/>
      <c r="R1499" s="131"/>
      <c r="S1499" s="132"/>
      <c r="T1499" s="136"/>
      <c r="U1499" s="254"/>
      <c r="V1499" s="254"/>
      <c r="W1499" s="133" t="e">
        <f>VLOOKUP(TRIM(X1499),X10:Y88,2,FALSE)</f>
        <v>#N/A</v>
      </c>
      <c r="X1499" s="11" t="str">
        <f t="shared" si="58"/>
        <v/>
      </c>
      <c r="AA1499" s="1">
        <f t="shared" si="59"/>
        <v>0</v>
      </c>
    </row>
    <row r="1500" spans="1:27" ht="36" customHeight="1">
      <c r="A1500" s="119"/>
      <c r="B1500" s="134" t="s">
        <v>57</v>
      </c>
      <c r="C1500" s="122"/>
      <c r="D1500" s="122"/>
      <c r="E1500" s="123" t="s">
        <v>17502</v>
      </c>
      <c r="F1500" s="124"/>
      <c r="G1500" s="124"/>
      <c r="H1500" s="124"/>
      <c r="I1500" s="253"/>
      <c r="J1500" s="129"/>
      <c r="K1500" s="128"/>
      <c r="L1500" s="129"/>
      <c r="M1500" s="128"/>
      <c r="N1500" s="127"/>
      <c r="O1500" s="127"/>
      <c r="P1500" s="127"/>
      <c r="Q1500" s="131"/>
      <c r="R1500" s="131"/>
      <c r="S1500" s="132"/>
      <c r="T1500" s="136"/>
      <c r="U1500" s="254"/>
      <c r="V1500" s="254"/>
      <c r="W1500" s="133" t="e">
        <f>VLOOKUP(TRIM(X1500),X10:Y88,2,FALSE)</f>
        <v>#N/A</v>
      </c>
      <c r="X1500" s="11" t="str">
        <f t="shared" si="58"/>
        <v/>
      </c>
      <c r="AA1500" s="1">
        <f t="shared" si="59"/>
        <v>0</v>
      </c>
    </row>
    <row r="1501" spans="1:27" ht="36" customHeight="1">
      <c r="A1501" s="119"/>
      <c r="B1501" s="134" t="s">
        <v>57</v>
      </c>
      <c r="C1501" s="122"/>
      <c r="D1501" s="122"/>
      <c r="E1501" s="123" t="s">
        <v>17503</v>
      </c>
      <c r="F1501" s="124"/>
      <c r="G1501" s="124"/>
      <c r="H1501" s="124"/>
      <c r="I1501" s="253"/>
      <c r="J1501" s="129"/>
      <c r="K1501" s="128"/>
      <c r="L1501" s="129"/>
      <c r="M1501" s="128"/>
      <c r="N1501" s="127"/>
      <c r="O1501" s="127"/>
      <c r="P1501" s="127"/>
      <c r="Q1501" s="131"/>
      <c r="R1501" s="131"/>
      <c r="S1501" s="132"/>
      <c r="T1501" s="136"/>
      <c r="U1501" s="254"/>
      <c r="V1501" s="254"/>
      <c r="W1501" s="133" t="e">
        <f>VLOOKUP(TRIM(X1501),X10:Y88,2,FALSE)</f>
        <v>#N/A</v>
      </c>
      <c r="X1501" s="11" t="str">
        <f t="shared" si="58"/>
        <v/>
      </c>
      <c r="AA1501" s="1">
        <f t="shared" si="59"/>
        <v>0</v>
      </c>
    </row>
    <row r="1502" spans="1:27" ht="36" customHeight="1">
      <c r="A1502" s="119"/>
      <c r="B1502" s="134" t="s">
        <v>57</v>
      </c>
      <c r="C1502" s="122"/>
      <c r="D1502" s="122"/>
      <c r="E1502" s="123" t="s">
        <v>17504</v>
      </c>
      <c r="F1502" s="124"/>
      <c r="G1502" s="124"/>
      <c r="H1502" s="124"/>
      <c r="I1502" s="253"/>
      <c r="J1502" s="129"/>
      <c r="K1502" s="128"/>
      <c r="L1502" s="129"/>
      <c r="M1502" s="128"/>
      <c r="N1502" s="127"/>
      <c r="O1502" s="127"/>
      <c r="P1502" s="127"/>
      <c r="Q1502" s="131"/>
      <c r="R1502" s="131"/>
      <c r="S1502" s="132"/>
      <c r="T1502" s="136"/>
      <c r="U1502" s="254"/>
      <c r="V1502" s="254"/>
      <c r="W1502" s="133" t="e">
        <f>VLOOKUP(TRIM(X1502),X10:Y88,2,FALSE)</f>
        <v>#N/A</v>
      </c>
      <c r="X1502" s="11" t="str">
        <f t="shared" si="58"/>
        <v/>
      </c>
      <c r="AA1502" s="1">
        <f t="shared" si="59"/>
        <v>0</v>
      </c>
    </row>
    <row r="1503" spans="1:27" ht="36" customHeight="1">
      <c r="A1503" s="119"/>
      <c r="B1503" s="134" t="s">
        <v>57</v>
      </c>
      <c r="C1503" s="122"/>
      <c r="D1503" s="122"/>
      <c r="E1503" s="123" t="s">
        <v>17505</v>
      </c>
      <c r="F1503" s="124"/>
      <c r="G1503" s="124"/>
      <c r="H1503" s="124"/>
      <c r="I1503" s="253"/>
      <c r="J1503" s="129"/>
      <c r="K1503" s="128"/>
      <c r="L1503" s="129"/>
      <c r="M1503" s="128"/>
      <c r="N1503" s="127"/>
      <c r="O1503" s="127"/>
      <c r="P1503" s="127"/>
      <c r="Q1503" s="131"/>
      <c r="R1503" s="131"/>
      <c r="S1503" s="132"/>
      <c r="T1503" s="136"/>
      <c r="U1503" s="254"/>
      <c r="V1503" s="254"/>
      <c r="W1503" s="133" t="e">
        <f>VLOOKUP(TRIM(X1503),X10:Y88,2,FALSE)</f>
        <v>#N/A</v>
      </c>
      <c r="X1503" s="11" t="str">
        <f t="shared" si="58"/>
        <v/>
      </c>
      <c r="AA1503" s="1">
        <f t="shared" si="59"/>
        <v>0</v>
      </c>
    </row>
    <row r="1504" spans="1:27" ht="36" customHeight="1">
      <c r="A1504" s="119"/>
      <c r="B1504" s="134" t="s">
        <v>57</v>
      </c>
      <c r="C1504" s="122"/>
      <c r="D1504" s="122"/>
      <c r="E1504" s="123" t="s">
        <v>17506</v>
      </c>
      <c r="F1504" s="124"/>
      <c r="G1504" s="124"/>
      <c r="H1504" s="124"/>
      <c r="I1504" s="253"/>
      <c r="J1504" s="129"/>
      <c r="K1504" s="128"/>
      <c r="L1504" s="129"/>
      <c r="M1504" s="128"/>
      <c r="N1504" s="127"/>
      <c r="O1504" s="127"/>
      <c r="P1504" s="127"/>
      <c r="Q1504" s="131"/>
      <c r="R1504" s="131"/>
      <c r="S1504" s="132"/>
      <c r="T1504" s="136"/>
      <c r="U1504" s="254"/>
      <c r="V1504" s="254"/>
      <c r="W1504" s="133" t="e">
        <f>VLOOKUP(TRIM(X1504),X10:Y88,2,FALSE)</f>
        <v>#N/A</v>
      </c>
      <c r="X1504" s="11" t="str">
        <f t="shared" si="58"/>
        <v/>
      </c>
      <c r="AA1504" s="1">
        <f t="shared" si="59"/>
        <v>0</v>
      </c>
    </row>
    <row r="1505" spans="1:27" ht="36" customHeight="1">
      <c r="A1505" s="119"/>
      <c r="B1505" s="134" t="s">
        <v>57</v>
      </c>
      <c r="C1505" s="122"/>
      <c r="D1505" s="122"/>
      <c r="E1505" s="123" t="s">
        <v>17507</v>
      </c>
      <c r="F1505" s="124"/>
      <c r="G1505" s="124"/>
      <c r="H1505" s="124"/>
      <c r="I1505" s="253"/>
      <c r="J1505" s="129"/>
      <c r="K1505" s="128"/>
      <c r="L1505" s="129"/>
      <c r="M1505" s="128"/>
      <c r="N1505" s="127"/>
      <c r="O1505" s="127"/>
      <c r="P1505" s="127"/>
      <c r="Q1505" s="131"/>
      <c r="R1505" s="131"/>
      <c r="S1505" s="132"/>
      <c r="T1505" s="136"/>
      <c r="U1505" s="254"/>
      <c r="V1505" s="254"/>
      <c r="W1505" s="133" t="e">
        <f>VLOOKUP(TRIM(X1505),X10:Y88,2,FALSE)</f>
        <v>#N/A</v>
      </c>
      <c r="X1505" s="11" t="str">
        <f t="shared" si="58"/>
        <v/>
      </c>
      <c r="AA1505" s="1">
        <f t="shared" si="59"/>
        <v>0</v>
      </c>
    </row>
    <row r="1506" spans="1:27" ht="36" customHeight="1">
      <c r="A1506" s="119"/>
      <c r="B1506" s="134" t="s">
        <v>57</v>
      </c>
      <c r="C1506" s="122"/>
      <c r="D1506" s="122"/>
      <c r="E1506" s="123" t="s">
        <v>17508</v>
      </c>
      <c r="F1506" s="124"/>
      <c r="G1506" s="124"/>
      <c r="H1506" s="124"/>
      <c r="I1506" s="253"/>
      <c r="J1506" s="129"/>
      <c r="K1506" s="128"/>
      <c r="L1506" s="129"/>
      <c r="M1506" s="128"/>
      <c r="N1506" s="127"/>
      <c r="O1506" s="127"/>
      <c r="P1506" s="127"/>
      <c r="Q1506" s="131"/>
      <c r="R1506" s="131"/>
      <c r="S1506" s="132"/>
      <c r="T1506" s="136"/>
      <c r="U1506" s="254"/>
      <c r="V1506" s="254"/>
      <c r="W1506" s="133" t="e">
        <f>VLOOKUP(TRIM(X1506),X10:Y88,2,FALSE)</f>
        <v>#N/A</v>
      </c>
      <c r="X1506" s="11" t="str">
        <f t="shared" si="58"/>
        <v/>
      </c>
      <c r="AA1506" s="1">
        <f t="shared" si="59"/>
        <v>0</v>
      </c>
    </row>
    <row r="1507" spans="1:27" ht="36" customHeight="1">
      <c r="A1507" s="119"/>
      <c r="B1507" s="134" t="s">
        <v>57</v>
      </c>
      <c r="C1507" s="122"/>
      <c r="D1507" s="122"/>
      <c r="E1507" s="123" t="s">
        <v>17509</v>
      </c>
      <c r="F1507" s="124"/>
      <c r="G1507" s="124"/>
      <c r="H1507" s="124"/>
      <c r="I1507" s="253"/>
      <c r="J1507" s="129"/>
      <c r="K1507" s="128"/>
      <c r="L1507" s="129"/>
      <c r="M1507" s="128"/>
      <c r="N1507" s="127"/>
      <c r="O1507" s="127"/>
      <c r="P1507" s="127"/>
      <c r="Q1507" s="131"/>
      <c r="R1507" s="131"/>
      <c r="S1507" s="132"/>
      <c r="T1507" s="136"/>
      <c r="U1507" s="254"/>
      <c r="V1507" s="254"/>
      <c r="W1507" s="133" t="e">
        <f>VLOOKUP(TRIM(X1507),X10:Y88,2,FALSE)</f>
        <v>#N/A</v>
      </c>
      <c r="X1507" s="11" t="str">
        <f t="shared" si="58"/>
        <v/>
      </c>
      <c r="AA1507" s="1">
        <f t="shared" si="59"/>
        <v>0</v>
      </c>
    </row>
    <row r="1508" spans="1:27" ht="36" customHeight="1">
      <c r="A1508" s="119"/>
      <c r="B1508" s="134" t="s">
        <v>57</v>
      </c>
      <c r="C1508" s="122"/>
      <c r="D1508" s="122"/>
      <c r="E1508" s="123" t="s">
        <v>17510</v>
      </c>
      <c r="F1508" s="124"/>
      <c r="G1508" s="124"/>
      <c r="H1508" s="124"/>
      <c r="I1508" s="253"/>
      <c r="J1508" s="129"/>
      <c r="K1508" s="128"/>
      <c r="L1508" s="129"/>
      <c r="M1508" s="128"/>
      <c r="N1508" s="127"/>
      <c r="O1508" s="127"/>
      <c r="P1508" s="127"/>
      <c r="Q1508" s="131"/>
      <c r="R1508" s="131"/>
      <c r="S1508" s="132"/>
      <c r="T1508" s="136"/>
      <c r="U1508" s="254"/>
      <c r="V1508" s="254"/>
      <c r="W1508" s="133" t="e">
        <f>VLOOKUP(TRIM(X1508),X10:Y88,2,FALSE)</f>
        <v>#N/A</v>
      </c>
      <c r="X1508" s="11" t="str">
        <f t="shared" si="58"/>
        <v/>
      </c>
      <c r="AA1508" s="1">
        <f t="shared" si="59"/>
        <v>0</v>
      </c>
    </row>
    <row r="1509" spans="1:27" ht="36" customHeight="1">
      <c r="A1509" s="119"/>
      <c r="B1509" s="134" t="s">
        <v>57</v>
      </c>
      <c r="C1509" s="122"/>
      <c r="D1509" s="122"/>
      <c r="E1509" s="123" t="s">
        <v>17511</v>
      </c>
      <c r="F1509" s="124"/>
      <c r="G1509" s="124"/>
      <c r="H1509" s="124"/>
      <c r="I1509" s="253"/>
      <c r="J1509" s="129"/>
      <c r="K1509" s="128"/>
      <c r="L1509" s="129"/>
      <c r="M1509" s="128"/>
      <c r="N1509" s="127"/>
      <c r="O1509" s="127"/>
      <c r="P1509" s="127"/>
      <c r="Q1509" s="131"/>
      <c r="R1509" s="131"/>
      <c r="S1509" s="132"/>
      <c r="T1509" s="136"/>
      <c r="U1509" s="254"/>
      <c r="V1509" s="254"/>
      <c r="W1509" s="133" t="e">
        <f>VLOOKUP(TRIM(X1509),X10:Y88,2,FALSE)</f>
        <v>#N/A</v>
      </c>
      <c r="X1509" s="11" t="str">
        <f t="shared" si="58"/>
        <v/>
      </c>
      <c r="AA1509" s="1">
        <f t="shared" si="59"/>
        <v>0</v>
      </c>
    </row>
    <row r="1510" spans="1:27" ht="36" customHeight="1">
      <c r="A1510" s="119"/>
      <c r="B1510" s="134" t="s">
        <v>57</v>
      </c>
      <c r="C1510" s="122"/>
      <c r="D1510" s="122"/>
      <c r="E1510" s="123" t="s">
        <v>17512</v>
      </c>
      <c r="F1510" s="124"/>
      <c r="G1510" s="124"/>
      <c r="H1510" s="124"/>
      <c r="I1510" s="253"/>
      <c r="J1510" s="129"/>
      <c r="K1510" s="128"/>
      <c r="L1510" s="129"/>
      <c r="M1510" s="128"/>
      <c r="N1510" s="127"/>
      <c r="O1510" s="127"/>
      <c r="P1510" s="127"/>
      <c r="Q1510" s="131"/>
      <c r="R1510" s="131"/>
      <c r="S1510" s="132"/>
      <c r="T1510" s="136"/>
      <c r="U1510" s="254"/>
      <c r="V1510" s="254"/>
      <c r="W1510" s="133" t="e">
        <f>VLOOKUP(TRIM(X1510),X10:Y88,2,FALSE)</f>
        <v>#N/A</v>
      </c>
      <c r="X1510" s="11" t="str">
        <f t="shared" si="58"/>
        <v/>
      </c>
      <c r="AA1510" s="1">
        <f t="shared" si="59"/>
        <v>0</v>
      </c>
    </row>
    <row r="1511" spans="1:27" ht="36" customHeight="1">
      <c r="A1511" s="119"/>
      <c r="B1511" s="134" t="s">
        <v>57</v>
      </c>
      <c r="C1511" s="122"/>
      <c r="D1511" s="122"/>
      <c r="E1511" s="123" t="s">
        <v>17513</v>
      </c>
      <c r="F1511" s="124"/>
      <c r="G1511" s="124"/>
      <c r="H1511" s="124"/>
      <c r="I1511" s="253"/>
      <c r="J1511" s="129"/>
      <c r="K1511" s="128"/>
      <c r="L1511" s="129"/>
      <c r="M1511" s="128"/>
      <c r="N1511" s="127"/>
      <c r="O1511" s="127"/>
      <c r="P1511" s="127"/>
      <c r="Q1511" s="131"/>
      <c r="R1511" s="131"/>
      <c r="S1511" s="132"/>
      <c r="T1511" s="136"/>
      <c r="U1511" s="254"/>
      <c r="V1511" s="254"/>
      <c r="W1511" s="133" t="e">
        <f>VLOOKUP(TRIM(X1511),X10:Y88,2,FALSE)</f>
        <v>#N/A</v>
      </c>
      <c r="X1511" s="11" t="str">
        <f t="shared" si="58"/>
        <v/>
      </c>
      <c r="AA1511" s="1">
        <f t="shared" si="59"/>
        <v>0</v>
      </c>
    </row>
    <row r="1512" spans="1:27" ht="36" customHeight="1">
      <c r="A1512" s="119"/>
      <c r="B1512" s="134" t="s">
        <v>57</v>
      </c>
      <c r="C1512" s="122"/>
      <c r="D1512" s="122"/>
      <c r="E1512" s="123" t="s">
        <v>17514</v>
      </c>
      <c r="F1512" s="124"/>
      <c r="G1512" s="124"/>
      <c r="H1512" s="124"/>
      <c r="I1512" s="253"/>
      <c r="J1512" s="129"/>
      <c r="K1512" s="128"/>
      <c r="L1512" s="129"/>
      <c r="M1512" s="128"/>
      <c r="N1512" s="127"/>
      <c r="O1512" s="127"/>
      <c r="P1512" s="127"/>
      <c r="Q1512" s="131"/>
      <c r="R1512" s="131"/>
      <c r="S1512" s="132"/>
      <c r="T1512" s="136"/>
      <c r="U1512" s="254"/>
      <c r="V1512" s="254"/>
      <c r="W1512" s="133" t="e">
        <f>VLOOKUP(TRIM(X1512),X10:Y88,2,FALSE)</f>
        <v>#N/A</v>
      </c>
      <c r="X1512" s="11" t="str">
        <f t="shared" si="58"/>
        <v/>
      </c>
      <c r="AA1512" s="1">
        <f t="shared" si="59"/>
        <v>0</v>
      </c>
    </row>
    <row r="1513" spans="1:27" ht="36" customHeight="1">
      <c r="A1513" s="119"/>
      <c r="B1513" s="134" t="s">
        <v>57</v>
      </c>
      <c r="C1513" s="122"/>
      <c r="D1513" s="122"/>
      <c r="E1513" s="123" t="s">
        <v>17515</v>
      </c>
      <c r="F1513" s="124"/>
      <c r="G1513" s="124"/>
      <c r="H1513" s="124"/>
      <c r="I1513" s="253"/>
      <c r="J1513" s="129"/>
      <c r="K1513" s="128"/>
      <c r="L1513" s="129"/>
      <c r="M1513" s="128"/>
      <c r="N1513" s="127"/>
      <c r="O1513" s="127"/>
      <c r="P1513" s="127"/>
      <c r="Q1513" s="131"/>
      <c r="R1513" s="131"/>
      <c r="S1513" s="132"/>
      <c r="T1513" s="136"/>
      <c r="U1513" s="254"/>
      <c r="V1513" s="254"/>
      <c r="W1513" s="133" t="e">
        <f>VLOOKUP(TRIM(X1513),X10:Y88,2,FALSE)</f>
        <v>#N/A</v>
      </c>
      <c r="X1513" s="11" t="str">
        <f t="shared" si="58"/>
        <v/>
      </c>
      <c r="AA1513" s="1">
        <f t="shared" si="59"/>
        <v>0</v>
      </c>
    </row>
    <row r="1514" spans="1:27" ht="36" customHeight="1">
      <c r="A1514" s="119"/>
      <c r="B1514" s="134" t="s">
        <v>57</v>
      </c>
      <c r="C1514" s="122"/>
      <c r="D1514" s="122"/>
      <c r="E1514" s="123" t="s">
        <v>17516</v>
      </c>
      <c r="F1514" s="124"/>
      <c r="G1514" s="124"/>
      <c r="H1514" s="124"/>
      <c r="I1514" s="253"/>
      <c r="J1514" s="129"/>
      <c r="K1514" s="128"/>
      <c r="L1514" s="129"/>
      <c r="M1514" s="128"/>
      <c r="N1514" s="127"/>
      <c r="O1514" s="127"/>
      <c r="P1514" s="127"/>
      <c r="Q1514" s="131"/>
      <c r="R1514" s="131"/>
      <c r="S1514" s="132"/>
      <c r="T1514" s="136"/>
      <c r="U1514" s="254"/>
      <c r="V1514" s="254"/>
      <c r="W1514" s="133" t="e">
        <f>VLOOKUP(TRIM(X1514),X10:Y88,2,FALSE)</f>
        <v>#N/A</v>
      </c>
      <c r="X1514" s="11" t="str">
        <f t="shared" si="58"/>
        <v/>
      </c>
      <c r="AA1514" s="1">
        <f t="shared" si="59"/>
        <v>0</v>
      </c>
    </row>
    <row r="1515" spans="1:27" ht="36" customHeight="1">
      <c r="A1515" s="119"/>
      <c r="B1515" s="134" t="s">
        <v>57</v>
      </c>
      <c r="C1515" s="122"/>
      <c r="D1515" s="122"/>
      <c r="E1515" s="123" t="s">
        <v>17517</v>
      </c>
      <c r="F1515" s="124"/>
      <c r="G1515" s="124"/>
      <c r="H1515" s="124"/>
      <c r="I1515" s="253"/>
      <c r="J1515" s="129"/>
      <c r="K1515" s="128"/>
      <c r="L1515" s="129"/>
      <c r="M1515" s="128"/>
      <c r="N1515" s="127"/>
      <c r="O1515" s="127"/>
      <c r="P1515" s="127"/>
      <c r="Q1515" s="131"/>
      <c r="R1515" s="131"/>
      <c r="S1515" s="132"/>
      <c r="T1515" s="136"/>
      <c r="U1515" s="254"/>
      <c r="V1515" s="254"/>
      <c r="W1515" s="133" t="e">
        <f>VLOOKUP(TRIM(X1515),X10:Y88,2,FALSE)</f>
        <v>#N/A</v>
      </c>
      <c r="X1515" s="11" t="str">
        <f t="shared" si="58"/>
        <v/>
      </c>
      <c r="AA1515" s="1">
        <f t="shared" si="59"/>
        <v>0</v>
      </c>
    </row>
    <row r="1516" spans="1:27" ht="37.200000000000003" customHeight="1">
      <c r="A1516" s="119"/>
      <c r="B1516" s="134" t="s">
        <v>57</v>
      </c>
      <c r="C1516" s="122"/>
      <c r="D1516" s="122"/>
      <c r="E1516" s="123" t="s">
        <v>17518</v>
      </c>
      <c r="F1516" s="124"/>
      <c r="G1516" s="124"/>
      <c r="H1516" s="124"/>
      <c r="I1516" s="253"/>
      <c r="J1516" s="129"/>
      <c r="K1516" s="128"/>
      <c r="L1516" s="129"/>
      <c r="M1516" s="128"/>
      <c r="N1516" s="127"/>
      <c r="O1516" s="127"/>
      <c r="P1516" s="127"/>
      <c r="Q1516" s="131"/>
      <c r="R1516" s="131"/>
      <c r="S1516" s="132"/>
      <c r="T1516" s="136"/>
      <c r="U1516" s="254"/>
      <c r="V1516" s="254"/>
      <c r="W1516" s="133" t="e">
        <f>VLOOKUP(TRIM(X1516),X10:Y88,2,FALSE)</f>
        <v>#N/A</v>
      </c>
      <c r="X1516" s="11" t="str">
        <f t="shared" ref="X1516:X1546" si="60">IF(ISNONTEXT(D1516),"" &amp; D1516 &amp;"",T(D1516))</f>
        <v/>
      </c>
      <c r="AA1516" s="1">
        <f t="shared" ref="AA1516:AA1546" si="61">LEN(I1516)</f>
        <v>0</v>
      </c>
    </row>
    <row r="1517" spans="1:27" ht="37.200000000000003" customHeight="1">
      <c r="A1517" s="119"/>
      <c r="B1517" s="134" t="s">
        <v>57</v>
      </c>
      <c r="C1517" s="122"/>
      <c r="D1517" s="122"/>
      <c r="E1517" s="123" t="s">
        <v>17519</v>
      </c>
      <c r="F1517" s="124"/>
      <c r="G1517" s="124"/>
      <c r="H1517" s="124"/>
      <c r="I1517" s="253"/>
      <c r="J1517" s="129"/>
      <c r="K1517" s="128"/>
      <c r="L1517" s="129"/>
      <c r="M1517" s="128"/>
      <c r="N1517" s="127"/>
      <c r="O1517" s="127"/>
      <c r="P1517" s="127"/>
      <c r="Q1517" s="131"/>
      <c r="R1517" s="131"/>
      <c r="S1517" s="132"/>
      <c r="T1517" s="136"/>
      <c r="U1517" s="254"/>
      <c r="V1517" s="254"/>
      <c r="W1517" s="133" t="e">
        <f>VLOOKUP(TRIM(X1517),X10:Y88,2,FALSE)</f>
        <v>#N/A</v>
      </c>
      <c r="X1517" s="11" t="str">
        <f t="shared" si="60"/>
        <v/>
      </c>
      <c r="AA1517" s="1">
        <f t="shared" si="61"/>
        <v>0</v>
      </c>
    </row>
    <row r="1518" spans="1:27" ht="37.200000000000003" customHeight="1">
      <c r="A1518" s="119"/>
      <c r="B1518" s="134" t="s">
        <v>57</v>
      </c>
      <c r="C1518" s="122"/>
      <c r="D1518" s="122"/>
      <c r="E1518" s="123" t="s">
        <v>17520</v>
      </c>
      <c r="F1518" s="124"/>
      <c r="G1518" s="124"/>
      <c r="H1518" s="124"/>
      <c r="I1518" s="253"/>
      <c r="J1518" s="129"/>
      <c r="K1518" s="128"/>
      <c r="L1518" s="129"/>
      <c r="M1518" s="128"/>
      <c r="N1518" s="127"/>
      <c r="O1518" s="127"/>
      <c r="P1518" s="127"/>
      <c r="Q1518" s="131"/>
      <c r="R1518" s="131"/>
      <c r="S1518" s="132"/>
      <c r="T1518" s="136"/>
      <c r="U1518" s="254"/>
      <c r="V1518" s="254"/>
      <c r="W1518" s="133" t="e">
        <f>VLOOKUP(TRIM(X1518),X10:Y88,2,FALSE)</f>
        <v>#N/A</v>
      </c>
      <c r="X1518" s="11" t="str">
        <f t="shared" si="60"/>
        <v/>
      </c>
      <c r="AA1518" s="1">
        <f t="shared" si="61"/>
        <v>0</v>
      </c>
    </row>
    <row r="1519" spans="1:27" ht="37.200000000000003" customHeight="1">
      <c r="A1519" s="119"/>
      <c r="B1519" s="134" t="s">
        <v>57</v>
      </c>
      <c r="C1519" s="122"/>
      <c r="D1519" s="122"/>
      <c r="E1519" s="123" t="s">
        <v>17521</v>
      </c>
      <c r="F1519" s="124"/>
      <c r="G1519" s="124"/>
      <c r="H1519" s="124"/>
      <c r="I1519" s="253"/>
      <c r="J1519" s="129"/>
      <c r="K1519" s="128"/>
      <c r="L1519" s="129"/>
      <c r="M1519" s="128"/>
      <c r="N1519" s="127"/>
      <c r="O1519" s="127"/>
      <c r="P1519" s="127"/>
      <c r="Q1519" s="131"/>
      <c r="R1519" s="131"/>
      <c r="S1519" s="132"/>
      <c r="T1519" s="136"/>
      <c r="U1519" s="254"/>
      <c r="V1519" s="254"/>
      <c r="W1519" s="133" t="e">
        <f>VLOOKUP(TRIM(X1519),X10:Y88,2,FALSE)</f>
        <v>#N/A</v>
      </c>
      <c r="X1519" s="11" t="str">
        <f t="shared" si="60"/>
        <v/>
      </c>
      <c r="AA1519" s="1">
        <f t="shared" si="61"/>
        <v>0</v>
      </c>
    </row>
    <row r="1520" spans="1:27" ht="37.200000000000003" customHeight="1">
      <c r="A1520" s="119"/>
      <c r="B1520" s="134" t="s">
        <v>57</v>
      </c>
      <c r="C1520" s="122"/>
      <c r="D1520" s="122"/>
      <c r="E1520" s="123" t="s">
        <v>17522</v>
      </c>
      <c r="F1520" s="124"/>
      <c r="G1520" s="124"/>
      <c r="H1520" s="124"/>
      <c r="I1520" s="253"/>
      <c r="J1520" s="129"/>
      <c r="K1520" s="128"/>
      <c r="L1520" s="129"/>
      <c r="M1520" s="128"/>
      <c r="N1520" s="127"/>
      <c r="O1520" s="127"/>
      <c r="P1520" s="127"/>
      <c r="Q1520" s="131"/>
      <c r="R1520" s="131"/>
      <c r="S1520" s="132"/>
      <c r="T1520" s="136"/>
      <c r="U1520" s="254"/>
      <c r="V1520" s="254"/>
      <c r="W1520" s="133" t="e">
        <f>VLOOKUP(TRIM(X1520),X10:Y88,2,FALSE)</f>
        <v>#N/A</v>
      </c>
      <c r="X1520" s="11" t="str">
        <f t="shared" si="60"/>
        <v/>
      </c>
      <c r="AA1520" s="1">
        <f t="shared" si="61"/>
        <v>0</v>
      </c>
    </row>
    <row r="1521" spans="1:27" ht="37.200000000000003" customHeight="1">
      <c r="A1521" s="119"/>
      <c r="B1521" s="134" t="s">
        <v>57</v>
      </c>
      <c r="C1521" s="122"/>
      <c r="D1521" s="122"/>
      <c r="E1521" s="123" t="s">
        <v>17523</v>
      </c>
      <c r="F1521" s="124"/>
      <c r="G1521" s="124"/>
      <c r="H1521" s="124"/>
      <c r="I1521" s="253"/>
      <c r="J1521" s="129"/>
      <c r="K1521" s="128"/>
      <c r="L1521" s="129"/>
      <c r="M1521" s="128"/>
      <c r="N1521" s="127"/>
      <c r="O1521" s="127"/>
      <c r="P1521" s="127"/>
      <c r="Q1521" s="131"/>
      <c r="R1521" s="131"/>
      <c r="S1521" s="132"/>
      <c r="T1521" s="136"/>
      <c r="U1521" s="254"/>
      <c r="V1521" s="254"/>
      <c r="W1521" s="133" t="e">
        <f>VLOOKUP(TRIM(X1521),X10:Y88,2,FALSE)</f>
        <v>#N/A</v>
      </c>
      <c r="X1521" s="11" t="str">
        <f t="shared" si="60"/>
        <v/>
      </c>
      <c r="AA1521" s="1">
        <f t="shared" si="61"/>
        <v>0</v>
      </c>
    </row>
    <row r="1522" spans="1:27" ht="37.200000000000003" customHeight="1">
      <c r="A1522" s="119"/>
      <c r="B1522" s="134" t="s">
        <v>57</v>
      </c>
      <c r="C1522" s="122"/>
      <c r="D1522" s="122"/>
      <c r="E1522" s="123" t="s">
        <v>17524</v>
      </c>
      <c r="F1522" s="124"/>
      <c r="G1522" s="124"/>
      <c r="H1522" s="124"/>
      <c r="I1522" s="253"/>
      <c r="J1522" s="129"/>
      <c r="K1522" s="128"/>
      <c r="L1522" s="129"/>
      <c r="M1522" s="128"/>
      <c r="N1522" s="127"/>
      <c r="O1522" s="127"/>
      <c r="P1522" s="127"/>
      <c r="Q1522" s="131"/>
      <c r="R1522" s="131"/>
      <c r="S1522" s="132"/>
      <c r="T1522" s="136"/>
      <c r="U1522" s="254"/>
      <c r="V1522" s="254"/>
      <c r="W1522" s="133" t="e">
        <f>VLOOKUP(TRIM(X1522),X10:Y88,2,FALSE)</f>
        <v>#N/A</v>
      </c>
      <c r="X1522" s="11" t="str">
        <f t="shared" si="60"/>
        <v/>
      </c>
      <c r="AA1522" s="1">
        <f t="shared" si="61"/>
        <v>0</v>
      </c>
    </row>
    <row r="1523" spans="1:27" ht="37.200000000000003" customHeight="1">
      <c r="A1523" s="119"/>
      <c r="B1523" s="134" t="s">
        <v>57</v>
      </c>
      <c r="C1523" s="122"/>
      <c r="D1523" s="122"/>
      <c r="E1523" s="123" t="s">
        <v>17525</v>
      </c>
      <c r="F1523" s="124"/>
      <c r="G1523" s="124"/>
      <c r="H1523" s="124"/>
      <c r="I1523" s="253"/>
      <c r="J1523" s="129"/>
      <c r="K1523" s="128"/>
      <c r="L1523" s="129"/>
      <c r="M1523" s="128"/>
      <c r="N1523" s="127"/>
      <c r="O1523" s="127"/>
      <c r="P1523" s="127"/>
      <c r="Q1523" s="131"/>
      <c r="R1523" s="131"/>
      <c r="S1523" s="132"/>
      <c r="T1523" s="136"/>
      <c r="U1523" s="254"/>
      <c r="V1523" s="254"/>
      <c r="W1523" s="133" t="e">
        <f>VLOOKUP(TRIM(X1523),X10:Y88,2,FALSE)</f>
        <v>#N/A</v>
      </c>
      <c r="X1523" s="11" t="str">
        <f t="shared" si="60"/>
        <v/>
      </c>
      <c r="AA1523" s="1">
        <f t="shared" si="61"/>
        <v>0</v>
      </c>
    </row>
    <row r="1524" spans="1:27" ht="37.200000000000003" customHeight="1">
      <c r="A1524" s="119"/>
      <c r="B1524" s="134" t="s">
        <v>57</v>
      </c>
      <c r="C1524" s="122"/>
      <c r="D1524" s="122"/>
      <c r="E1524" s="123" t="s">
        <v>17526</v>
      </c>
      <c r="F1524" s="124"/>
      <c r="G1524" s="124"/>
      <c r="H1524" s="124"/>
      <c r="I1524" s="253"/>
      <c r="J1524" s="129"/>
      <c r="K1524" s="128"/>
      <c r="L1524" s="129"/>
      <c r="M1524" s="128"/>
      <c r="N1524" s="127"/>
      <c r="O1524" s="127"/>
      <c r="P1524" s="127"/>
      <c r="Q1524" s="131"/>
      <c r="R1524" s="131"/>
      <c r="S1524" s="132"/>
      <c r="T1524" s="136"/>
      <c r="U1524" s="254"/>
      <c r="V1524" s="254"/>
      <c r="W1524" s="133" t="e">
        <f>VLOOKUP(TRIM(X1524),X10:Y88,2,FALSE)</f>
        <v>#N/A</v>
      </c>
      <c r="X1524" s="11" t="str">
        <f t="shared" si="60"/>
        <v/>
      </c>
      <c r="AA1524" s="1">
        <f t="shared" si="61"/>
        <v>0</v>
      </c>
    </row>
    <row r="1525" spans="1:27" ht="37.200000000000003" customHeight="1">
      <c r="A1525" s="119"/>
      <c r="B1525" s="134" t="s">
        <v>57</v>
      </c>
      <c r="C1525" s="122"/>
      <c r="D1525" s="122"/>
      <c r="E1525" s="123" t="s">
        <v>17527</v>
      </c>
      <c r="F1525" s="124"/>
      <c r="G1525" s="124"/>
      <c r="H1525" s="124"/>
      <c r="I1525" s="253"/>
      <c r="J1525" s="129"/>
      <c r="K1525" s="128"/>
      <c r="L1525" s="129"/>
      <c r="M1525" s="128"/>
      <c r="N1525" s="127"/>
      <c r="O1525" s="127"/>
      <c r="P1525" s="127"/>
      <c r="Q1525" s="131"/>
      <c r="R1525" s="131"/>
      <c r="S1525" s="132"/>
      <c r="T1525" s="136"/>
      <c r="U1525" s="254"/>
      <c r="V1525" s="254"/>
      <c r="W1525" s="133" t="e">
        <f>VLOOKUP(TRIM(X1525),X10:Y88,2,FALSE)</f>
        <v>#N/A</v>
      </c>
      <c r="X1525" s="11" t="str">
        <f t="shared" si="60"/>
        <v/>
      </c>
      <c r="AA1525" s="1">
        <f t="shared" si="61"/>
        <v>0</v>
      </c>
    </row>
    <row r="1526" spans="1:27" ht="37.200000000000003" customHeight="1">
      <c r="A1526" s="119"/>
      <c r="B1526" s="134" t="s">
        <v>57</v>
      </c>
      <c r="C1526" s="122"/>
      <c r="D1526" s="122"/>
      <c r="E1526" s="123" t="s">
        <v>17528</v>
      </c>
      <c r="F1526" s="124"/>
      <c r="G1526" s="124"/>
      <c r="H1526" s="124"/>
      <c r="I1526" s="253"/>
      <c r="J1526" s="129"/>
      <c r="K1526" s="128"/>
      <c r="L1526" s="129"/>
      <c r="M1526" s="128"/>
      <c r="N1526" s="127"/>
      <c r="O1526" s="127"/>
      <c r="P1526" s="127"/>
      <c r="Q1526" s="131"/>
      <c r="R1526" s="131"/>
      <c r="S1526" s="132"/>
      <c r="T1526" s="136"/>
      <c r="U1526" s="254"/>
      <c r="V1526" s="254"/>
      <c r="W1526" s="133" t="e">
        <f>VLOOKUP(TRIM(X1526),X10:Y88,2,FALSE)</f>
        <v>#N/A</v>
      </c>
      <c r="X1526" s="11" t="str">
        <f t="shared" si="60"/>
        <v/>
      </c>
      <c r="AA1526" s="1">
        <f t="shared" si="61"/>
        <v>0</v>
      </c>
    </row>
    <row r="1527" spans="1:27" ht="37.200000000000003" customHeight="1">
      <c r="A1527" s="119"/>
      <c r="B1527" s="134" t="s">
        <v>57</v>
      </c>
      <c r="C1527" s="122"/>
      <c r="D1527" s="122"/>
      <c r="E1527" s="123" t="s">
        <v>17529</v>
      </c>
      <c r="F1527" s="124"/>
      <c r="G1527" s="124"/>
      <c r="H1527" s="124"/>
      <c r="I1527" s="253"/>
      <c r="J1527" s="129"/>
      <c r="K1527" s="128"/>
      <c r="L1527" s="129"/>
      <c r="M1527" s="128"/>
      <c r="N1527" s="127"/>
      <c r="O1527" s="127"/>
      <c r="P1527" s="127"/>
      <c r="Q1527" s="131"/>
      <c r="R1527" s="131"/>
      <c r="S1527" s="132"/>
      <c r="T1527" s="136"/>
      <c r="U1527" s="254"/>
      <c r="V1527" s="254"/>
      <c r="W1527" s="133" t="e">
        <f>VLOOKUP(TRIM(X1527),X10:Y88,2,FALSE)</f>
        <v>#N/A</v>
      </c>
      <c r="X1527" s="11" t="str">
        <f t="shared" si="60"/>
        <v/>
      </c>
      <c r="AA1527" s="1">
        <f t="shared" si="61"/>
        <v>0</v>
      </c>
    </row>
    <row r="1528" spans="1:27" ht="37.200000000000003" customHeight="1">
      <c r="A1528" s="119"/>
      <c r="B1528" s="134" t="s">
        <v>57</v>
      </c>
      <c r="C1528" s="122"/>
      <c r="D1528" s="122"/>
      <c r="E1528" s="123" t="s">
        <v>17530</v>
      </c>
      <c r="F1528" s="124"/>
      <c r="G1528" s="124"/>
      <c r="H1528" s="124"/>
      <c r="I1528" s="253"/>
      <c r="J1528" s="129"/>
      <c r="K1528" s="128"/>
      <c r="L1528" s="129"/>
      <c r="M1528" s="128"/>
      <c r="N1528" s="127"/>
      <c r="O1528" s="127"/>
      <c r="P1528" s="127"/>
      <c r="Q1528" s="131"/>
      <c r="R1528" s="131"/>
      <c r="S1528" s="132"/>
      <c r="T1528" s="136"/>
      <c r="U1528" s="254"/>
      <c r="V1528" s="254"/>
      <c r="W1528" s="133" t="e">
        <f>VLOOKUP(TRIM(X1528),X10:Y88,2,FALSE)</f>
        <v>#N/A</v>
      </c>
      <c r="X1528" s="11" t="str">
        <f t="shared" si="60"/>
        <v/>
      </c>
      <c r="AA1528" s="1">
        <f t="shared" si="61"/>
        <v>0</v>
      </c>
    </row>
    <row r="1529" spans="1:27" ht="37.200000000000003" customHeight="1">
      <c r="A1529" s="119"/>
      <c r="B1529" s="134" t="s">
        <v>57</v>
      </c>
      <c r="C1529" s="122"/>
      <c r="D1529" s="122"/>
      <c r="E1529" s="123" t="s">
        <v>17531</v>
      </c>
      <c r="F1529" s="124"/>
      <c r="G1529" s="124"/>
      <c r="H1529" s="124"/>
      <c r="I1529" s="253"/>
      <c r="J1529" s="129"/>
      <c r="K1529" s="128"/>
      <c r="L1529" s="129"/>
      <c r="M1529" s="128"/>
      <c r="N1529" s="127"/>
      <c r="O1529" s="127"/>
      <c r="P1529" s="127"/>
      <c r="Q1529" s="131"/>
      <c r="R1529" s="131"/>
      <c r="S1529" s="132"/>
      <c r="T1529" s="136"/>
      <c r="U1529" s="254"/>
      <c r="V1529" s="254"/>
      <c r="W1529" s="133" t="e">
        <f>VLOOKUP(TRIM(X1529),X10:Y88,2,FALSE)</f>
        <v>#N/A</v>
      </c>
      <c r="X1529" s="11" t="str">
        <f t="shared" si="60"/>
        <v/>
      </c>
      <c r="AA1529" s="1">
        <f t="shared" si="61"/>
        <v>0</v>
      </c>
    </row>
    <row r="1530" spans="1:27" ht="37.200000000000003" customHeight="1">
      <c r="A1530" s="119"/>
      <c r="B1530" s="134" t="s">
        <v>57</v>
      </c>
      <c r="C1530" s="122"/>
      <c r="D1530" s="122"/>
      <c r="E1530" s="123" t="s">
        <v>17532</v>
      </c>
      <c r="F1530" s="124"/>
      <c r="G1530" s="124"/>
      <c r="H1530" s="124"/>
      <c r="I1530" s="253"/>
      <c r="J1530" s="129"/>
      <c r="K1530" s="128"/>
      <c r="L1530" s="129"/>
      <c r="M1530" s="128"/>
      <c r="N1530" s="127"/>
      <c r="O1530" s="127"/>
      <c r="P1530" s="127"/>
      <c r="Q1530" s="131"/>
      <c r="R1530" s="131"/>
      <c r="S1530" s="132"/>
      <c r="T1530" s="136"/>
      <c r="U1530" s="254"/>
      <c r="V1530" s="254"/>
      <c r="W1530" s="133" t="e">
        <f>VLOOKUP(TRIM(X1530),X10:Y88,2,FALSE)</f>
        <v>#N/A</v>
      </c>
      <c r="X1530" s="11" t="str">
        <f t="shared" si="60"/>
        <v/>
      </c>
      <c r="AA1530" s="1">
        <f t="shared" si="61"/>
        <v>0</v>
      </c>
    </row>
    <row r="1531" spans="1:27" ht="37.200000000000003" customHeight="1">
      <c r="A1531" s="119"/>
      <c r="B1531" s="134" t="s">
        <v>57</v>
      </c>
      <c r="C1531" s="122"/>
      <c r="D1531" s="122"/>
      <c r="E1531" s="123" t="s">
        <v>17533</v>
      </c>
      <c r="F1531" s="124"/>
      <c r="G1531" s="124"/>
      <c r="H1531" s="124"/>
      <c r="I1531" s="253"/>
      <c r="J1531" s="129"/>
      <c r="K1531" s="128"/>
      <c r="L1531" s="129"/>
      <c r="M1531" s="128"/>
      <c r="N1531" s="127"/>
      <c r="O1531" s="127"/>
      <c r="P1531" s="127"/>
      <c r="Q1531" s="131"/>
      <c r="R1531" s="131"/>
      <c r="S1531" s="132"/>
      <c r="T1531" s="136"/>
      <c r="U1531" s="254"/>
      <c r="V1531" s="254"/>
      <c r="W1531" s="133" t="e">
        <f>VLOOKUP(TRIM(X1531),X10:Y88,2,FALSE)</f>
        <v>#N/A</v>
      </c>
      <c r="X1531" s="11" t="str">
        <f t="shared" si="60"/>
        <v/>
      </c>
      <c r="AA1531" s="1">
        <f t="shared" si="61"/>
        <v>0</v>
      </c>
    </row>
    <row r="1532" spans="1:27" ht="37.200000000000003" customHeight="1">
      <c r="A1532" s="119"/>
      <c r="B1532" s="134" t="s">
        <v>57</v>
      </c>
      <c r="C1532" s="122"/>
      <c r="D1532" s="122"/>
      <c r="E1532" s="123" t="s">
        <v>17534</v>
      </c>
      <c r="F1532" s="124"/>
      <c r="G1532" s="124"/>
      <c r="H1532" s="124"/>
      <c r="I1532" s="253"/>
      <c r="J1532" s="129"/>
      <c r="K1532" s="128"/>
      <c r="L1532" s="129"/>
      <c r="M1532" s="128"/>
      <c r="N1532" s="127"/>
      <c r="O1532" s="127"/>
      <c r="P1532" s="127"/>
      <c r="Q1532" s="131"/>
      <c r="R1532" s="131"/>
      <c r="S1532" s="132"/>
      <c r="T1532" s="136"/>
      <c r="U1532" s="254"/>
      <c r="V1532" s="254"/>
      <c r="W1532" s="133" t="e">
        <f>VLOOKUP(TRIM(X1532),X10:Y88,2,FALSE)</f>
        <v>#N/A</v>
      </c>
      <c r="X1532" s="11" t="str">
        <f t="shared" si="60"/>
        <v/>
      </c>
      <c r="AA1532" s="1">
        <f t="shared" si="61"/>
        <v>0</v>
      </c>
    </row>
    <row r="1533" spans="1:27" ht="37.200000000000003" customHeight="1">
      <c r="A1533" s="119"/>
      <c r="B1533" s="134" t="s">
        <v>57</v>
      </c>
      <c r="C1533" s="122"/>
      <c r="D1533" s="122"/>
      <c r="E1533" s="123" t="s">
        <v>17535</v>
      </c>
      <c r="F1533" s="124"/>
      <c r="G1533" s="124"/>
      <c r="H1533" s="124"/>
      <c r="I1533" s="253"/>
      <c r="J1533" s="129"/>
      <c r="K1533" s="128"/>
      <c r="L1533" s="129"/>
      <c r="M1533" s="128"/>
      <c r="N1533" s="127"/>
      <c r="O1533" s="127"/>
      <c r="P1533" s="127"/>
      <c r="Q1533" s="131"/>
      <c r="R1533" s="131"/>
      <c r="S1533" s="132"/>
      <c r="T1533" s="136"/>
      <c r="U1533" s="254"/>
      <c r="V1533" s="254"/>
      <c r="W1533" s="133" t="e">
        <f>VLOOKUP(TRIM(X1533),X10:Y88,2,FALSE)</f>
        <v>#N/A</v>
      </c>
      <c r="X1533" s="11" t="str">
        <f t="shared" si="60"/>
        <v/>
      </c>
      <c r="AA1533" s="1">
        <f t="shared" si="61"/>
        <v>0</v>
      </c>
    </row>
    <row r="1534" spans="1:27" ht="37.200000000000003" customHeight="1">
      <c r="A1534" s="119"/>
      <c r="B1534" s="134" t="s">
        <v>57</v>
      </c>
      <c r="C1534" s="122"/>
      <c r="D1534" s="122"/>
      <c r="E1534" s="123" t="s">
        <v>17536</v>
      </c>
      <c r="F1534" s="124"/>
      <c r="G1534" s="124"/>
      <c r="H1534" s="124"/>
      <c r="I1534" s="253"/>
      <c r="J1534" s="129"/>
      <c r="K1534" s="128"/>
      <c r="L1534" s="129"/>
      <c r="M1534" s="128"/>
      <c r="N1534" s="127"/>
      <c r="O1534" s="127"/>
      <c r="P1534" s="127"/>
      <c r="Q1534" s="131"/>
      <c r="R1534" s="131"/>
      <c r="S1534" s="132"/>
      <c r="T1534" s="136"/>
      <c r="U1534" s="254"/>
      <c r="V1534" s="254"/>
      <c r="W1534" s="133" t="e">
        <f>VLOOKUP(TRIM(X1534),X10:Y88,2,FALSE)</f>
        <v>#N/A</v>
      </c>
      <c r="X1534" s="11" t="str">
        <f t="shared" si="60"/>
        <v/>
      </c>
      <c r="AA1534" s="1">
        <f t="shared" si="61"/>
        <v>0</v>
      </c>
    </row>
    <row r="1535" spans="1:27" ht="37.200000000000003" customHeight="1">
      <c r="A1535" s="119"/>
      <c r="B1535" s="134" t="s">
        <v>57</v>
      </c>
      <c r="C1535" s="122"/>
      <c r="D1535" s="122"/>
      <c r="E1535" s="123" t="s">
        <v>17537</v>
      </c>
      <c r="F1535" s="124"/>
      <c r="G1535" s="124"/>
      <c r="H1535" s="124"/>
      <c r="I1535" s="253"/>
      <c r="J1535" s="129"/>
      <c r="K1535" s="128"/>
      <c r="L1535" s="129"/>
      <c r="M1535" s="128"/>
      <c r="N1535" s="127"/>
      <c r="O1535" s="127"/>
      <c r="P1535" s="127"/>
      <c r="Q1535" s="131"/>
      <c r="R1535" s="131"/>
      <c r="S1535" s="132"/>
      <c r="T1535" s="136"/>
      <c r="U1535" s="254"/>
      <c r="V1535" s="254"/>
      <c r="W1535" s="133" t="e">
        <f>VLOOKUP(TRIM(X1535),X10:Y88,2,FALSE)</f>
        <v>#N/A</v>
      </c>
      <c r="X1535" s="11" t="str">
        <f t="shared" si="60"/>
        <v/>
      </c>
      <c r="AA1535" s="1">
        <f t="shared" si="61"/>
        <v>0</v>
      </c>
    </row>
    <row r="1536" spans="1:27" ht="37.200000000000003" customHeight="1">
      <c r="A1536" s="119"/>
      <c r="B1536" s="134" t="s">
        <v>57</v>
      </c>
      <c r="C1536" s="122"/>
      <c r="D1536" s="122"/>
      <c r="E1536" s="123" t="s">
        <v>17538</v>
      </c>
      <c r="F1536" s="124"/>
      <c r="G1536" s="124"/>
      <c r="H1536" s="124"/>
      <c r="I1536" s="253"/>
      <c r="J1536" s="129"/>
      <c r="K1536" s="128"/>
      <c r="L1536" s="129"/>
      <c r="M1536" s="128"/>
      <c r="N1536" s="127"/>
      <c r="O1536" s="127"/>
      <c r="P1536" s="127"/>
      <c r="Q1536" s="131"/>
      <c r="R1536" s="131"/>
      <c r="S1536" s="132"/>
      <c r="T1536" s="136"/>
      <c r="U1536" s="254"/>
      <c r="V1536" s="254"/>
      <c r="W1536" s="133" t="e">
        <f>VLOOKUP(TRIM(X1536),X10:Y88,2,FALSE)</f>
        <v>#N/A</v>
      </c>
      <c r="X1536" s="11" t="str">
        <f t="shared" si="60"/>
        <v/>
      </c>
      <c r="AA1536" s="1">
        <f t="shared" si="61"/>
        <v>0</v>
      </c>
    </row>
    <row r="1537" spans="1:27" ht="37.200000000000003" customHeight="1">
      <c r="A1537" s="119"/>
      <c r="B1537" s="134" t="s">
        <v>57</v>
      </c>
      <c r="C1537" s="122"/>
      <c r="D1537" s="122"/>
      <c r="E1537" s="123" t="s">
        <v>17539</v>
      </c>
      <c r="F1537" s="124"/>
      <c r="G1537" s="124"/>
      <c r="H1537" s="124"/>
      <c r="I1537" s="253"/>
      <c r="J1537" s="129"/>
      <c r="K1537" s="128"/>
      <c r="L1537" s="129"/>
      <c r="M1537" s="128"/>
      <c r="N1537" s="127"/>
      <c r="O1537" s="127"/>
      <c r="P1537" s="127"/>
      <c r="Q1537" s="131"/>
      <c r="R1537" s="131"/>
      <c r="S1537" s="132"/>
      <c r="T1537" s="136"/>
      <c r="U1537" s="254"/>
      <c r="V1537" s="254"/>
      <c r="W1537" s="133" t="e">
        <f>VLOOKUP(TRIM(X1537),X10:Y88,2,FALSE)</f>
        <v>#N/A</v>
      </c>
      <c r="X1537" s="11" t="str">
        <f t="shared" si="60"/>
        <v/>
      </c>
      <c r="AA1537" s="1">
        <f t="shared" si="61"/>
        <v>0</v>
      </c>
    </row>
    <row r="1538" spans="1:27" ht="37.200000000000003" customHeight="1">
      <c r="A1538" s="119"/>
      <c r="B1538" s="134" t="s">
        <v>57</v>
      </c>
      <c r="C1538" s="122"/>
      <c r="D1538" s="122"/>
      <c r="E1538" s="123" t="s">
        <v>17540</v>
      </c>
      <c r="F1538" s="124"/>
      <c r="G1538" s="124"/>
      <c r="H1538" s="124"/>
      <c r="I1538" s="253"/>
      <c r="J1538" s="129"/>
      <c r="K1538" s="128"/>
      <c r="L1538" s="129"/>
      <c r="M1538" s="128"/>
      <c r="N1538" s="127"/>
      <c r="O1538" s="127"/>
      <c r="P1538" s="127"/>
      <c r="Q1538" s="131"/>
      <c r="R1538" s="131"/>
      <c r="S1538" s="132"/>
      <c r="T1538" s="136"/>
      <c r="U1538" s="254"/>
      <c r="V1538" s="254"/>
      <c r="W1538" s="133" t="e">
        <f>VLOOKUP(TRIM(X1538),X10:Y88,2,FALSE)</f>
        <v>#N/A</v>
      </c>
      <c r="X1538" s="11" t="str">
        <f t="shared" si="60"/>
        <v/>
      </c>
      <c r="AA1538" s="1">
        <f t="shared" si="61"/>
        <v>0</v>
      </c>
    </row>
    <row r="1539" spans="1:27" ht="37.200000000000003" customHeight="1">
      <c r="A1539" s="119"/>
      <c r="B1539" s="134" t="s">
        <v>57</v>
      </c>
      <c r="C1539" s="122"/>
      <c r="D1539" s="122"/>
      <c r="E1539" s="123" t="s">
        <v>17541</v>
      </c>
      <c r="F1539" s="124"/>
      <c r="G1539" s="124"/>
      <c r="H1539" s="124"/>
      <c r="I1539" s="253"/>
      <c r="J1539" s="129"/>
      <c r="K1539" s="128"/>
      <c r="L1539" s="129"/>
      <c r="M1539" s="128"/>
      <c r="N1539" s="127"/>
      <c r="O1539" s="127"/>
      <c r="P1539" s="127"/>
      <c r="Q1539" s="131"/>
      <c r="R1539" s="131"/>
      <c r="S1539" s="132"/>
      <c r="T1539" s="136"/>
      <c r="U1539" s="254"/>
      <c r="V1539" s="254"/>
      <c r="W1539" s="133" t="e">
        <f>VLOOKUP(TRIM(X1539),X10:Y88,2,FALSE)</f>
        <v>#N/A</v>
      </c>
      <c r="X1539" s="11" t="str">
        <f t="shared" si="60"/>
        <v/>
      </c>
      <c r="AA1539" s="1">
        <f t="shared" si="61"/>
        <v>0</v>
      </c>
    </row>
    <row r="1540" spans="1:27" ht="37.200000000000003" customHeight="1">
      <c r="A1540" s="119"/>
      <c r="B1540" s="134" t="s">
        <v>57</v>
      </c>
      <c r="C1540" s="122"/>
      <c r="D1540" s="122"/>
      <c r="E1540" s="123" t="s">
        <v>17542</v>
      </c>
      <c r="F1540" s="124"/>
      <c r="G1540" s="124"/>
      <c r="H1540" s="124"/>
      <c r="I1540" s="253"/>
      <c r="J1540" s="129"/>
      <c r="K1540" s="128"/>
      <c r="L1540" s="129"/>
      <c r="M1540" s="128"/>
      <c r="N1540" s="127"/>
      <c r="O1540" s="127"/>
      <c r="P1540" s="127"/>
      <c r="Q1540" s="131"/>
      <c r="R1540" s="131"/>
      <c r="S1540" s="132"/>
      <c r="T1540" s="136"/>
      <c r="U1540" s="254"/>
      <c r="V1540" s="254"/>
      <c r="W1540" s="133" t="e">
        <f>VLOOKUP(TRIM(X1540),X10:Y88,2,FALSE)</f>
        <v>#N/A</v>
      </c>
      <c r="X1540" s="11" t="str">
        <f t="shared" si="60"/>
        <v/>
      </c>
      <c r="AA1540" s="1">
        <f t="shared" si="61"/>
        <v>0</v>
      </c>
    </row>
    <row r="1541" spans="1:27" ht="37.200000000000003" customHeight="1">
      <c r="A1541" s="119"/>
      <c r="B1541" s="134" t="s">
        <v>57</v>
      </c>
      <c r="C1541" s="122"/>
      <c r="D1541" s="122"/>
      <c r="E1541" s="123" t="s">
        <v>17543</v>
      </c>
      <c r="F1541" s="124"/>
      <c r="G1541" s="124"/>
      <c r="H1541" s="124"/>
      <c r="I1541" s="253"/>
      <c r="J1541" s="129"/>
      <c r="K1541" s="128"/>
      <c r="L1541" s="129"/>
      <c r="M1541" s="128"/>
      <c r="N1541" s="127"/>
      <c r="O1541" s="127"/>
      <c r="P1541" s="127"/>
      <c r="Q1541" s="131"/>
      <c r="R1541" s="131"/>
      <c r="S1541" s="132"/>
      <c r="T1541" s="136"/>
      <c r="U1541" s="254"/>
      <c r="V1541" s="254"/>
      <c r="W1541" s="133" t="e">
        <f>VLOOKUP(TRIM(X1541),X10:Y88,2,FALSE)</f>
        <v>#N/A</v>
      </c>
      <c r="X1541" s="11" t="str">
        <f t="shared" si="60"/>
        <v/>
      </c>
      <c r="AA1541" s="1">
        <f t="shared" si="61"/>
        <v>0</v>
      </c>
    </row>
    <row r="1542" spans="1:27" ht="37.200000000000003" customHeight="1">
      <c r="A1542" s="119"/>
      <c r="B1542" s="134" t="s">
        <v>57</v>
      </c>
      <c r="C1542" s="122"/>
      <c r="D1542" s="122"/>
      <c r="E1542" s="123" t="s">
        <v>17544</v>
      </c>
      <c r="F1542" s="124"/>
      <c r="G1542" s="124"/>
      <c r="H1542" s="124"/>
      <c r="I1542" s="253"/>
      <c r="J1542" s="129"/>
      <c r="K1542" s="128"/>
      <c r="L1542" s="129"/>
      <c r="M1542" s="128"/>
      <c r="N1542" s="127"/>
      <c r="O1542" s="127"/>
      <c r="P1542" s="127"/>
      <c r="Q1542" s="131"/>
      <c r="R1542" s="131"/>
      <c r="S1542" s="132"/>
      <c r="T1542" s="136"/>
      <c r="U1542" s="254"/>
      <c r="V1542" s="254"/>
      <c r="W1542" s="133" t="e">
        <f>VLOOKUP(TRIM(X1542),X10:Y88,2,FALSE)</f>
        <v>#N/A</v>
      </c>
      <c r="X1542" s="11" t="str">
        <f t="shared" si="60"/>
        <v/>
      </c>
      <c r="AA1542" s="1">
        <f t="shared" si="61"/>
        <v>0</v>
      </c>
    </row>
    <row r="1543" spans="1:27" ht="37.200000000000003" customHeight="1">
      <c r="A1543" s="119"/>
      <c r="B1543" s="134" t="s">
        <v>57</v>
      </c>
      <c r="C1543" s="122"/>
      <c r="D1543" s="122"/>
      <c r="E1543" s="123" t="s">
        <v>17545</v>
      </c>
      <c r="F1543" s="124"/>
      <c r="G1543" s="124"/>
      <c r="H1543" s="124"/>
      <c r="I1543" s="253"/>
      <c r="J1543" s="129"/>
      <c r="K1543" s="128"/>
      <c r="L1543" s="129"/>
      <c r="M1543" s="128"/>
      <c r="N1543" s="127"/>
      <c r="O1543" s="127"/>
      <c r="P1543" s="127"/>
      <c r="Q1543" s="131"/>
      <c r="R1543" s="131"/>
      <c r="S1543" s="132"/>
      <c r="T1543" s="136"/>
      <c r="U1543" s="254"/>
      <c r="V1543" s="254"/>
      <c r="W1543" s="133" t="e">
        <f>VLOOKUP(TRIM(X1543),X10:Y88,2,FALSE)</f>
        <v>#N/A</v>
      </c>
      <c r="X1543" s="11" t="str">
        <f t="shared" si="60"/>
        <v/>
      </c>
      <c r="AA1543" s="1">
        <f t="shared" si="61"/>
        <v>0</v>
      </c>
    </row>
    <row r="1544" spans="1:27" ht="37.200000000000003" customHeight="1">
      <c r="A1544" s="119"/>
      <c r="B1544" s="134" t="s">
        <v>57</v>
      </c>
      <c r="C1544" s="122"/>
      <c r="D1544" s="122"/>
      <c r="E1544" s="123" t="s">
        <v>17546</v>
      </c>
      <c r="F1544" s="124"/>
      <c r="G1544" s="124"/>
      <c r="H1544" s="124"/>
      <c r="I1544" s="253"/>
      <c r="J1544" s="129"/>
      <c r="K1544" s="128"/>
      <c r="L1544" s="129"/>
      <c r="M1544" s="128"/>
      <c r="N1544" s="127"/>
      <c r="O1544" s="127"/>
      <c r="P1544" s="127"/>
      <c r="Q1544" s="131"/>
      <c r="R1544" s="131"/>
      <c r="S1544" s="132"/>
      <c r="T1544" s="136"/>
      <c r="U1544" s="254"/>
      <c r="V1544" s="254"/>
      <c r="W1544" s="133" t="e">
        <f>VLOOKUP(TRIM(X1544),X10:Y88,2,FALSE)</f>
        <v>#N/A</v>
      </c>
      <c r="X1544" s="11" t="str">
        <f t="shared" si="60"/>
        <v/>
      </c>
      <c r="AA1544" s="1">
        <f t="shared" si="61"/>
        <v>0</v>
      </c>
    </row>
    <row r="1545" spans="1:27" ht="37.200000000000003" customHeight="1">
      <c r="A1545" s="119"/>
      <c r="B1545" s="134" t="s">
        <v>57</v>
      </c>
      <c r="C1545" s="122"/>
      <c r="D1545" s="122"/>
      <c r="E1545" s="123" t="s">
        <v>17547</v>
      </c>
      <c r="F1545" s="124"/>
      <c r="G1545" s="124"/>
      <c r="H1545" s="124"/>
      <c r="I1545" s="253"/>
      <c r="J1545" s="129"/>
      <c r="K1545" s="128"/>
      <c r="L1545" s="129"/>
      <c r="M1545" s="128"/>
      <c r="N1545" s="127"/>
      <c r="O1545" s="127"/>
      <c r="P1545" s="127"/>
      <c r="Q1545" s="131"/>
      <c r="R1545" s="131"/>
      <c r="S1545" s="132"/>
      <c r="T1545" s="136"/>
      <c r="U1545" s="254"/>
      <c r="V1545" s="254"/>
      <c r="W1545" s="133" t="e">
        <f>VLOOKUP(TRIM(X1545),X10:Y88,2,FALSE)</f>
        <v>#N/A</v>
      </c>
      <c r="X1545" s="11" t="str">
        <f t="shared" si="60"/>
        <v/>
      </c>
      <c r="AA1545" s="1">
        <f t="shared" si="61"/>
        <v>0</v>
      </c>
    </row>
    <row r="1546" spans="1:27" ht="37.200000000000003" customHeight="1">
      <c r="A1546" s="119"/>
      <c r="B1546" s="134" t="s">
        <v>57</v>
      </c>
      <c r="C1546" s="122"/>
      <c r="D1546" s="122"/>
      <c r="E1546" s="123" t="s">
        <v>17548</v>
      </c>
      <c r="F1546" s="124"/>
      <c r="G1546" s="124"/>
      <c r="H1546" s="124"/>
      <c r="I1546" s="253"/>
      <c r="J1546" s="129"/>
      <c r="K1546" s="128"/>
      <c r="L1546" s="129"/>
      <c r="M1546" s="128"/>
      <c r="N1546" s="127"/>
      <c r="O1546" s="127"/>
      <c r="P1546" s="127"/>
      <c r="Q1546" s="131"/>
      <c r="R1546" s="131"/>
      <c r="S1546" s="132"/>
      <c r="T1546" s="136"/>
      <c r="U1546" s="254"/>
      <c r="V1546" s="254"/>
      <c r="W1546" s="133" t="e">
        <f>VLOOKUP(TRIM(X1546),X10:Y88,2,FALSE)</f>
        <v>#N/A</v>
      </c>
      <c r="X1546" s="11" t="str">
        <f t="shared" si="60"/>
        <v/>
      </c>
      <c r="AA1546" s="1">
        <f t="shared" si="61"/>
        <v>0</v>
      </c>
    </row>
  </sheetData>
  <autoFilter ref="A1:W1546">
    <filterColumn colId="2"/>
    <filterColumn colId="5"/>
  </autoFilter>
  <mergeCells count="2">
    <mergeCell ref="A2:D2"/>
    <mergeCell ref="Q12:R12"/>
  </mergeCells>
  <conditionalFormatting sqref="C87:C88 B60:B1546">
    <cfRule type="cellIs" dxfId="1745" priority="35629" stopIfTrue="1" operator="equal">
      <formula>""</formula>
    </cfRule>
  </conditionalFormatting>
  <conditionalFormatting sqref="C7:C87 C89:C65492">
    <cfRule type="cellIs" dxfId="1744" priority="35625" stopIfTrue="1" operator="equal">
      <formula>"Y"</formula>
    </cfRule>
    <cfRule type="cellIs" dxfId="1743" priority="35626" stopIfTrue="1" operator="equal">
      <formula>""</formula>
    </cfRule>
    <cfRule type="cellIs" dxfId="1742" priority="35627" stopIfTrue="1" operator="equal">
      <formula>"W"</formula>
    </cfRule>
  </conditionalFormatting>
  <conditionalFormatting sqref="D89:D1546">
    <cfRule type="cellIs" dxfId="1741" priority="35623" stopIfTrue="1" operator="equal">
      <formula>""</formula>
    </cfRule>
    <cfRule type="cellIs" dxfId="1740" priority="35624" stopIfTrue="1" operator="between">
      <formula>"10.7.1"</formula>
      <formula>"10.7.5"</formula>
    </cfRule>
  </conditionalFormatting>
  <conditionalFormatting sqref="G89:G3000">
    <cfRule type="cellIs" dxfId="1739" priority="35622" stopIfTrue="1" operator="equal">
      <formula>""</formula>
    </cfRule>
  </conditionalFormatting>
  <conditionalFormatting sqref="S89:S1546">
    <cfRule type="cellIs" dxfId="1738" priority="35605" stopIfTrue="1" operator="notEqual">
      <formula>""</formula>
    </cfRule>
  </conditionalFormatting>
  <conditionalFormatting sqref="A1:A65492">
    <cfRule type="cellIs" dxfId="1737" priority="35575" stopIfTrue="1" operator="equal">
      <formula>"Withdrawn"</formula>
    </cfRule>
    <cfRule type="cellIs" dxfId="1736" priority="35576" stopIfTrue="1" operator="equal">
      <formula>"Available"</formula>
    </cfRule>
  </conditionalFormatting>
  <conditionalFormatting sqref="O89:O3000">
    <cfRule type="cellIs" dxfId="1735" priority="35491" stopIfTrue="1" operator="equal">
      <formula>"Rel-15"</formula>
    </cfRule>
  </conditionalFormatting>
  <conditionalFormatting sqref="AA89:AA1546">
    <cfRule type="cellIs" dxfId="1734" priority="32236" operator="greaterThan">
      <formula>250</formula>
    </cfRule>
  </conditionalFormatting>
  <conditionalFormatting sqref="W1:W1048576">
    <cfRule type="cellIs" dxfId="1733" priority="35589" operator="equal">
      <formula>"LaeYoung"</formula>
    </cfRule>
    <cfRule type="cellIs" dxfId="1732" priority="35594" operator="equal">
      <formula>"Frank"</formula>
    </cfRule>
    <cfRule type="cellIs" dxfId="1731" priority="35595" operator="equal">
      <formula>"Krisztian"</formula>
    </cfRule>
    <cfRule type="cellIs" dxfId="1730" priority="35596" operator="equal">
      <formula>"Puneet"</formula>
    </cfRule>
  </conditionalFormatting>
  <conditionalFormatting sqref="U1:U1048576">
    <cfRule type="cellIs" dxfId="1729" priority="1860" operator="equal">
      <formula>"OPEN"</formula>
    </cfRule>
    <cfRule type="cellIs" dxfId="1728" priority="1859" operator="equal">
      <formula>"REPLY OPEN"</formula>
    </cfRule>
  </conditionalFormatting>
  <conditionalFormatting sqref="V1:V1048576">
    <cfRule type="cellIs" dxfId="1727" priority="1840" operator="equal">
      <formula>"P-A"</formula>
    </cfRule>
    <cfRule type="cellIs" dxfId="1726" priority="1839" operator="equal">
      <formula>"e-mail"</formula>
    </cfRule>
    <cfRule type="cellIs" dxfId="1725" priority="522" operator="equal">
      <formula>"P-E"</formula>
    </cfRule>
  </conditionalFormatting>
  <conditionalFormatting sqref="F1273">
    <cfRule type="cellIs" dxfId="1724" priority="1755" stopIfTrue="1" operator="equal">
      <formula>"LS In"</formula>
    </cfRule>
    <cfRule type="cellIs" dxfId="1723" priority="1756" stopIfTrue="1" operator="equal">
      <formula>"LS OUT"</formula>
    </cfRule>
    <cfRule type="cellIs" dxfId="1722" priority="1757" stopIfTrue="1" operator="equal">
      <formula>"CR"</formula>
    </cfRule>
    <cfRule type="cellIs" dxfId="1721" priority="1758" stopIfTrue="1" operator="equal">
      <formula>"P-CR"</formula>
    </cfRule>
  </conditionalFormatting>
  <conditionalFormatting sqref="F1274">
    <cfRule type="cellIs" dxfId="1720" priority="1746" stopIfTrue="1" operator="equal">
      <formula>"LS In"</formula>
    </cfRule>
    <cfRule type="cellIs" dxfId="1719" priority="1747" stopIfTrue="1" operator="equal">
      <formula>"LS OUT"</formula>
    </cfRule>
    <cfRule type="cellIs" dxfId="1718" priority="1748" stopIfTrue="1" operator="equal">
      <formula>"CR"</formula>
    </cfRule>
    <cfRule type="cellIs" dxfId="1717" priority="1749" stopIfTrue="1" operator="equal">
      <formula>"P-CR"</formula>
    </cfRule>
    <cfRule type="cellIs" dxfId="1716" priority="1750" stopIfTrue="1" operator="equal">
      <formula>"CR Pack"</formula>
    </cfRule>
    <cfRule type="cellIs" dxfId="1715" priority="1751" stopIfTrue="1" operator="equal">
      <formula>"WID new"</formula>
    </cfRule>
    <cfRule type="cellIs" dxfId="1714" priority="1752" stopIfTrue="1" operator="equal">
      <formula>"WID revised"</formula>
    </cfRule>
    <cfRule type="cellIs" dxfId="1713" priority="1753" stopIfTrue="1" operator="equal">
      <formula>"SID new"</formula>
    </cfRule>
    <cfRule type="cellIs" dxfId="1712" priority="1754" stopIfTrue="1" operator="equal">
      <formula>"SID revised"</formula>
    </cfRule>
  </conditionalFormatting>
  <conditionalFormatting sqref="F1275">
    <cfRule type="cellIs" dxfId="1711" priority="1737" stopIfTrue="1" operator="equal">
      <formula>"LS In"</formula>
    </cfRule>
    <cfRule type="cellIs" dxfId="1710" priority="1738" stopIfTrue="1" operator="equal">
      <formula>"LS OUT"</formula>
    </cfRule>
    <cfRule type="cellIs" dxfId="1709" priority="1739" stopIfTrue="1" operator="equal">
      <formula>"CR"</formula>
    </cfRule>
    <cfRule type="cellIs" dxfId="1708" priority="1740" stopIfTrue="1" operator="equal">
      <formula>"P-CR"</formula>
    </cfRule>
    <cfRule type="cellIs" dxfId="1707" priority="1741" stopIfTrue="1" operator="equal">
      <formula>"CR Pack"</formula>
    </cfRule>
    <cfRule type="cellIs" dxfId="1706" priority="1742" stopIfTrue="1" operator="equal">
      <formula>"WID new"</formula>
    </cfRule>
    <cfRule type="cellIs" dxfId="1705" priority="1743" stopIfTrue="1" operator="equal">
      <formula>"WID revised"</formula>
    </cfRule>
    <cfRule type="cellIs" dxfId="1704" priority="1744" stopIfTrue="1" operator="equal">
      <formula>"SID new"</formula>
    </cfRule>
    <cfRule type="cellIs" dxfId="1703" priority="1745" stopIfTrue="1" operator="equal">
      <formula>"SID revised"</formula>
    </cfRule>
  </conditionalFormatting>
  <conditionalFormatting sqref="F1276">
    <cfRule type="cellIs" dxfId="1702" priority="1728" stopIfTrue="1" operator="equal">
      <formula>"LS In"</formula>
    </cfRule>
    <cfRule type="cellIs" dxfId="1701" priority="1729" stopIfTrue="1" operator="equal">
      <formula>"LS OUT"</formula>
    </cfRule>
    <cfRule type="cellIs" dxfId="1700" priority="1730" stopIfTrue="1" operator="equal">
      <formula>"CR"</formula>
    </cfRule>
    <cfRule type="cellIs" dxfId="1699" priority="1731" stopIfTrue="1" operator="equal">
      <formula>"P-CR"</formula>
    </cfRule>
    <cfRule type="cellIs" dxfId="1698" priority="1732" stopIfTrue="1" operator="equal">
      <formula>"CR Pack"</formula>
    </cfRule>
    <cfRule type="cellIs" dxfId="1697" priority="1733" stopIfTrue="1" operator="equal">
      <formula>"WID new"</formula>
    </cfRule>
    <cfRule type="cellIs" dxfId="1696" priority="1734" stopIfTrue="1" operator="equal">
      <formula>"WID revised"</formula>
    </cfRule>
    <cfRule type="cellIs" dxfId="1695" priority="1735" stopIfTrue="1" operator="equal">
      <formula>"SID new"</formula>
    </cfRule>
    <cfRule type="cellIs" dxfId="1694" priority="1736" stopIfTrue="1" operator="equal">
      <formula>"SID revised"</formula>
    </cfRule>
  </conditionalFormatting>
  <conditionalFormatting sqref="F1277">
    <cfRule type="cellIs" dxfId="1693" priority="1719" stopIfTrue="1" operator="equal">
      <formula>"LS In"</formula>
    </cfRule>
    <cfRule type="cellIs" dxfId="1692" priority="1720" stopIfTrue="1" operator="equal">
      <formula>"LS OUT"</formula>
    </cfRule>
    <cfRule type="cellIs" dxfId="1691" priority="1721" stopIfTrue="1" operator="equal">
      <formula>"CR"</formula>
    </cfRule>
    <cfRule type="cellIs" dxfId="1690" priority="1722" stopIfTrue="1" operator="equal">
      <formula>"P-CR"</formula>
    </cfRule>
    <cfRule type="cellIs" dxfId="1689" priority="1723" stopIfTrue="1" operator="equal">
      <formula>"CR Pack"</formula>
    </cfRule>
    <cfRule type="cellIs" dxfId="1688" priority="1724" stopIfTrue="1" operator="equal">
      <formula>"WID new"</formula>
    </cfRule>
    <cfRule type="cellIs" dxfId="1687" priority="1725" stopIfTrue="1" operator="equal">
      <formula>"WID revised"</formula>
    </cfRule>
    <cfRule type="cellIs" dxfId="1686" priority="1726" stopIfTrue="1" operator="equal">
      <formula>"SID new"</formula>
    </cfRule>
    <cfRule type="cellIs" dxfId="1685" priority="1727" stopIfTrue="1" operator="equal">
      <formula>"SID revised"</formula>
    </cfRule>
  </conditionalFormatting>
  <conditionalFormatting sqref="F1278">
    <cfRule type="cellIs" dxfId="1684" priority="1710" stopIfTrue="1" operator="equal">
      <formula>"LS In"</formula>
    </cfRule>
    <cfRule type="cellIs" dxfId="1683" priority="1711" stopIfTrue="1" operator="equal">
      <formula>"LS OUT"</formula>
    </cfRule>
    <cfRule type="cellIs" dxfId="1682" priority="1712" stopIfTrue="1" operator="equal">
      <formula>"CR"</formula>
    </cfRule>
    <cfRule type="cellIs" dxfId="1681" priority="1713" stopIfTrue="1" operator="equal">
      <formula>"P-CR"</formula>
    </cfRule>
    <cfRule type="cellIs" dxfId="1680" priority="1714" stopIfTrue="1" operator="equal">
      <formula>"CR Pack"</formula>
    </cfRule>
    <cfRule type="cellIs" dxfId="1679" priority="1715" stopIfTrue="1" operator="equal">
      <formula>"WID new"</formula>
    </cfRule>
    <cfRule type="cellIs" dxfId="1678" priority="1716" stopIfTrue="1" operator="equal">
      <formula>"WID revised"</formula>
    </cfRule>
    <cfRule type="cellIs" dxfId="1677" priority="1717" stopIfTrue="1" operator="equal">
      <formula>"SID new"</formula>
    </cfRule>
    <cfRule type="cellIs" dxfId="1676" priority="1718" stopIfTrue="1" operator="equal">
      <formula>"SID revised"</formula>
    </cfRule>
  </conditionalFormatting>
  <conditionalFormatting sqref="F1279">
    <cfRule type="cellIs" dxfId="1675" priority="1701" stopIfTrue="1" operator="equal">
      <formula>"LS In"</formula>
    </cfRule>
    <cfRule type="cellIs" dxfId="1674" priority="1702" stopIfTrue="1" operator="equal">
      <formula>"LS OUT"</formula>
    </cfRule>
    <cfRule type="cellIs" dxfId="1673" priority="1703" stopIfTrue="1" operator="equal">
      <formula>"CR"</formula>
    </cfRule>
    <cfRule type="cellIs" dxfId="1672" priority="1704" stopIfTrue="1" operator="equal">
      <formula>"P-CR"</formula>
    </cfRule>
    <cfRule type="cellIs" dxfId="1671" priority="1705" stopIfTrue="1" operator="equal">
      <formula>"CR Pack"</formula>
    </cfRule>
    <cfRule type="cellIs" dxfId="1670" priority="1706" stopIfTrue="1" operator="equal">
      <formula>"WID new"</formula>
    </cfRule>
    <cfRule type="cellIs" dxfId="1669" priority="1707" stopIfTrue="1" operator="equal">
      <formula>"WID revised"</formula>
    </cfRule>
    <cfRule type="cellIs" dxfId="1668" priority="1708" stopIfTrue="1" operator="equal">
      <formula>"SID new"</formula>
    </cfRule>
    <cfRule type="cellIs" dxfId="1667" priority="1709" stopIfTrue="1" operator="equal">
      <formula>"SID revised"</formula>
    </cfRule>
  </conditionalFormatting>
  <conditionalFormatting sqref="F1280">
    <cfRule type="cellIs" dxfId="1666" priority="1692" stopIfTrue="1" operator="equal">
      <formula>"LS In"</formula>
    </cfRule>
    <cfRule type="cellIs" dxfId="1665" priority="1693" stopIfTrue="1" operator="equal">
      <formula>"LS OUT"</formula>
    </cfRule>
    <cfRule type="cellIs" dxfId="1664" priority="1694" stopIfTrue="1" operator="equal">
      <formula>"CR"</formula>
    </cfRule>
    <cfRule type="cellIs" dxfId="1663" priority="1695" stopIfTrue="1" operator="equal">
      <formula>"P-CR"</formula>
    </cfRule>
    <cfRule type="cellIs" dxfId="1662" priority="1696" stopIfTrue="1" operator="equal">
      <formula>"CR Pack"</formula>
    </cfRule>
    <cfRule type="cellIs" dxfId="1661" priority="1697" stopIfTrue="1" operator="equal">
      <formula>"WID new"</formula>
    </cfRule>
    <cfRule type="cellIs" dxfId="1660" priority="1698" stopIfTrue="1" operator="equal">
      <formula>"WID revised"</formula>
    </cfRule>
    <cfRule type="cellIs" dxfId="1659" priority="1699" stopIfTrue="1" operator="equal">
      <formula>"SID new"</formula>
    </cfRule>
    <cfRule type="cellIs" dxfId="1658" priority="1700" stopIfTrue="1" operator="equal">
      <formula>"SID revised"</formula>
    </cfRule>
  </conditionalFormatting>
  <conditionalFormatting sqref="F1284">
    <cfRule type="cellIs" dxfId="1657" priority="1683" stopIfTrue="1" operator="equal">
      <formula>"LS In"</formula>
    </cfRule>
    <cfRule type="cellIs" dxfId="1656" priority="1684" stopIfTrue="1" operator="equal">
      <formula>"LS OUT"</formula>
    </cfRule>
    <cfRule type="cellIs" dxfId="1655" priority="1685" stopIfTrue="1" operator="equal">
      <formula>"CR"</formula>
    </cfRule>
    <cfRule type="cellIs" dxfId="1654" priority="1686" stopIfTrue="1" operator="equal">
      <formula>"P-CR"</formula>
    </cfRule>
    <cfRule type="cellIs" dxfId="1653" priority="1687" stopIfTrue="1" operator="equal">
      <formula>"CR Pack"</formula>
    </cfRule>
    <cfRule type="cellIs" dxfId="1652" priority="1688" stopIfTrue="1" operator="equal">
      <formula>"WID new"</formula>
    </cfRule>
    <cfRule type="cellIs" dxfId="1651" priority="1689" stopIfTrue="1" operator="equal">
      <formula>"WID revised"</formula>
    </cfRule>
    <cfRule type="cellIs" dxfId="1650" priority="1690" stopIfTrue="1" operator="equal">
      <formula>"SID new"</formula>
    </cfRule>
    <cfRule type="cellIs" dxfId="1649" priority="1691" stopIfTrue="1" operator="equal">
      <formula>"SID revised"</formula>
    </cfRule>
  </conditionalFormatting>
  <conditionalFormatting sqref="F1287">
    <cfRule type="cellIs" dxfId="1648" priority="1674" stopIfTrue="1" operator="equal">
      <formula>"LS In"</formula>
    </cfRule>
    <cfRule type="cellIs" dxfId="1647" priority="1675" stopIfTrue="1" operator="equal">
      <formula>"LS OUT"</formula>
    </cfRule>
    <cfRule type="cellIs" dxfId="1646" priority="1676" stopIfTrue="1" operator="equal">
      <formula>"CR"</formula>
    </cfRule>
    <cfRule type="cellIs" dxfId="1645" priority="1677" stopIfTrue="1" operator="equal">
      <formula>"P-CR"</formula>
    </cfRule>
    <cfRule type="cellIs" dxfId="1644" priority="1678" stopIfTrue="1" operator="equal">
      <formula>"CR Pack"</formula>
    </cfRule>
    <cfRule type="cellIs" dxfId="1643" priority="1679" stopIfTrue="1" operator="equal">
      <formula>"WID new"</formula>
    </cfRule>
    <cfRule type="cellIs" dxfId="1642" priority="1680" stopIfTrue="1" operator="equal">
      <formula>"WID revised"</formula>
    </cfRule>
    <cfRule type="cellIs" dxfId="1641" priority="1681" stopIfTrue="1" operator="equal">
      <formula>"SID new"</formula>
    </cfRule>
    <cfRule type="cellIs" dxfId="1640" priority="1682" stopIfTrue="1" operator="equal">
      <formula>"SID revised"</formula>
    </cfRule>
  </conditionalFormatting>
  <conditionalFormatting sqref="F1289:F1294">
    <cfRule type="cellIs" dxfId="1639" priority="1665" stopIfTrue="1" operator="equal">
      <formula>"LS In"</formula>
    </cfRule>
    <cfRule type="cellIs" dxfId="1638" priority="1666" stopIfTrue="1" operator="equal">
      <formula>"LS OUT"</formula>
    </cfRule>
    <cfRule type="cellIs" dxfId="1637" priority="1667" stopIfTrue="1" operator="equal">
      <formula>"CR"</formula>
    </cfRule>
    <cfRule type="cellIs" dxfId="1636" priority="1668" stopIfTrue="1" operator="equal">
      <formula>"P-CR"</formula>
    </cfRule>
    <cfRule type="cellIs" dxfId="1635" priority="1669" stopIfTrue="1" operator="equal">
      <formula>"CR Pack"</formula>
    </cfRule>
    <cfRule type="cellIs" dxfId="1634" priority="1670" stopIfTrue="1" operator="equal">
      <formula>"WID new"</formula>
    </cfRule>
    <cfRule type="cellIs" dxfId="1633" priority="1671" stopIfTrue="1" operator="equal">
      <formula>"WID revised"</formula>
    </cfRule>
    <cfRule type="cellIs" dxfId="1632" priority="1672" stopIfTrue="1" operator="equal">
      <formula>"SID new"</formula>
    </cfRule>
    <cfRule type="cellIs" dxfId="1631" priority="1673" stopIfTrue="1" operator="equal">
      <formula>"SID revised"</formula>
    </cfRule>
  </conditionalFormatting>
  <conditionalFormatting sqref="F1290">
    <cfRule type="cellIs" dxfId="1630" priority="1656" stopIfTrue="1" operator="equal">
      <formula>"LS In"</formula>
    </cfRule>
    <cfRule type="cellIs" dxfId="1629" priority="1657" stopIfTrue="1" operator="equal">
      <formula>"LS OUT"</formula>
    </cfRule>
    <cfRule type="cellIs" dxfId="1628" priority="1658" stopIfTrue="1" operator="equal">
      <formula>"CR"</formula>
    </cfRule>
    <cfRule type="cellIs" dxfId="1627" priority="1659" stopIfTrue="1" operator="equal">
      <formula>"P-CR"</formula>
    </cfRule>
    <cfRule type="cellIs" dxfId="1626" priority="1660" stopIfTrue="1" operator="equal">
      <formula>"CR Pack"</formula>
    </cfRule>
    <cfRule type="cellIs" dxfId="1625" priority="1661" stopIfTrue="1" operator="equal">
      <formula>"WID new"</formula>
    </cfRule>
    <cfRule type="cellIs" dxfId="1624" priority="1662" stopIfTrue="1" operator="equal">
      <formula>"WID revised"</formula>
    </cfRule>
    <cfRule type="cellIs" dxfId="1623" priority="1663" stopIfTrue="1" operator="equal">
      <formula>"SID new"</formula>
    </cfRule>
    <cfRule type="cellIs" dxfId="1622" priority="1664" stopIfTrue="1" operator="equal">
      <formula>"SID revised"</formula>
    </cfRule>
  </conditionalFormatting>
  <conditionalFormatting sqref="F1202">
    <cfRule type="cellIs" dxfId="1621" priority="1647" stopIfTrue="1" operator="equal">
      <formula>"LS In"</formula>
    </cfRule>
    <cfRule type="cellIs" dxfId="1620" priority="1648" stopIfTrue="1" operator="equal">
      <formula>"LS OUT"</formula>
    </cfRule>
    <cfRule type="cellIs" dxfId="1619" priority="1649" stopIfTrue="1" operator="equal">
      <formula>"CR"</formula>
    </cfRule>
    <cfRule type="cellIs" dxfId="1618" priority="1650" stopIfTrue="1" operator="equal">
      <formula>"P-CR"</formula>
    </cfRule>
    <cfRule type="cellIs" dxfId="1617" priority="1651" stopIfTrue="1" operator="equal">
      <formula>"CR Pack"</formula>
    </cfRule>
    <cfRule type="cellIs" dxfId="1616" priority="1652" stopIfTrue="1" operator="equal">
      <formula>"WID new"</formula>
    </cfRule>
    <cfRule type="cellIs" dxfId="1615" priority="1653" stopIfTrue="1" operator="equal">
      <formula>"WID revised"</formula>
    </cfRule>
    <cfRule type="cellIs" dxfId="1614" priority="1654" stopIfTrue="1" operator="equal">
      <formula>"SID new"</formula>
    </cfRule>
    <cfRule type="cellIs" dxfId="1613" priority="1655" stopIfTrue="1" operator="equal">
      <formula>"SID revised"</formula>
    </cfRule>
  </conditionalFormatting>
  <conditionalFormatting sqref="F1000">
    <cfRule type="cellIs" dxfId="1612" priority="1638" stopIfTrue="1" operator="equal">
      <formula>"LS In"</formula>
    </cfRule>
    <cfRule type="cellIs" dxfId="1611" priority="1639" stopIfTrue="1" operator="equal">
      <formula>"LS OUT"</formula>
    </cfRule>
    <cfRule type="cellIs" dxfId="1610" priority="1640" stopIfTrue="1" operator="equal">
      <formula>"CR"</formula>
    </cfRule>
    <cfRule type="cellIs" dxfId="1609" priority="1641" stopIfTrue="1" operator="equal">
      <formula>"P-CR"</formula>
    </cfRule>
    <cfRule type="cellIs" dxfId="1608" priority="1642" stopIfTrue="1" operator="equal">
      <formula>"CR Pack"</formula>
    </cfRule>
    <cfRule type="cellIs" dxfId="1607" priority="1643" stopIfTrue="1" operator="equal">
      <formula>"WID new"</formula>
    </cfRule>
    <cfRule type="cellIs" dxfId="1606" priority="1644" stopIfTrue="1" operator="equal">
      <formula>"WID revised"</formula>
    </cfRule>
    <cfRule type="cellIs" dxfId="1605" priority="1645" stopIfTrue="1" operator="equal">
      <formula>"SID new"</formula>
    </cfRule>
    <cfRule type="cellIs" dxfId="1604" priority="1646" stopIfTrue="1" operator="equal">
      <formula>"SID revised"</formula>
    </cfRule>
  </conditionalFormatting>
  <conditionalFormatting sqref="F1001">
    <cfRule type="cellIs" dxfId="1603" priority="1629" stopIfTrue="1" operator="equal">
      <formula>"LS In"</formula>
    </cfRule>
    <cfRule type="cellIs" dxfId="1602" priority="1630" stopIfTrue="1" operator="equal">
      <formula>"LS OUT"</formula>
    </cfRule>
    <cfRule type="cellIs" dxfId="1601" priority="1631" stopIfTrue="1" operator="equal">
      <formula>"CR"</formula>
    </cfRule>
    <cfRule type="cellIs" dxfId="1600" priority="1632" stopIfTrue="1" operator="equal">
      <formula>"P-CR"</formula>
    </cfRule>
    <cfRule type="cellIs" dxfId="1599" priority="1633" stopIfTrue="1" operator="equal">
      <formula>"CR Pack"</formula>
    </cfRule>
    <cfRule type="cellIs" dxfId="1598" priority="1634" stopIfTrue="1" operator="equal">
      <formula>"WID new"</formula>
    </cfRule>
    <cfRule type="cellIs" dxfId="1597" priority="1635" stopIfTrue="1" operator="equal">
      <formula>"WID revised"</formula>
    </cfRule>
    <cfRule type="cellIs" dxfId="1596" priority="1636" stopIfTrue="1" operator="equal">
      <formula>"SID new"</formula>
    </cfRule>
    <cfRule type="cellIs" dxfId="1595" priority="1637" stopIfTrue="1" operator="equal">
      <formula>"SID revised"</formula>
    </cfRule>
  </conditionalFormatting>
  <conditionalFormatting sqref="F1298">
    <cfRule type="cellIs" dxfId="1594" priority="1620" stopIfTrue="1" operator="equal">
      <formula>"LS In"</formula>
    </cfRule>
    <cfRule type="cellIs" dxfId="1593" priority="1621" stopIfTrue="1" operator="equal">
      <formula>"LS OUT"</formula>
    </cfRule>
    <cfRule type="cellIs" dxfId="1592" priority="1622" stopIfTrue="1" operator="equal">
      <formula>"CR"</formula>
    </cfRule>
    <cfRule type="cellIs" dxfId="1591" priority="1623" stopIfTrue="1" operator="equal">
      <formula>"P-CR"</formula>
    </cfRule>
    <cfRule type="cellIs" dxfId="1590" priority="1624" stopIfTrue="1" operator="equal">
      <formula>"CR Pack"</formula>
    </cfRule>
    <cfRule type="cellIs" dxfId="1589" priority="1625" stopIfTrue="1" operator="equal">
      <formula>"WID new"</formula>
    </cfRule>
    <cfRule type="cellIs" dxfId="1588" priority="1626" stopIfTrue="1" operator="equal">
      <formula>"WID revised"</formula>
    </cfRule>
    <cfRule type="cellIs" dxfId="1587" priority="1627" stopIfTrue="1" operator="equal">
      <formula>"SID new"</formula>
    </cfRule>
    <cfRule type="cellIs" dxfId="1586" priority="1628" stopIfTrue="1" operator="equal">
      <formula>"SID revised"</formula>
    </cfRule>
  </conditionalFormatting>
  <conditionalFormatting sqref="F1299">
    <cfRule type="cellIs" dxfId="1585" priority="1611" stopIfTrue="1" operator="equal">
      <formula>"LS In"</formula>
    </cfRule>
    <cfRule type="cellIs" dxfId="1584" priority="1612" stopIfTrue="1" operator="equal">
      <formula>"LS OUT"</formula>
    </cfRule>
    <cfRule type="cellIs" dxfId="1583" priority="1613" stopIfTrue="1" operator="equal">
      <formula>"CR"</formula>
    </cfRule>
    <cfRule type="cellIs" dxfId="1582" priority="1614" stopIfTrue="1" operator="equal">
      <formula>"P-CR"</formula>
    </cfRule>
    <cfRule type="cellIs" dxfId="1581" priority="1615" stopIfTrue="1" operator="equal">
      <formula>"CR Pack"</formula>
    </cfRule>
    <cfRule type="cellIs" dxfId="1580" priority="1616" stopIfTrue="1" operator="equal">
      <formula>"WID new"</formula>
    </cfRule>
    <cfRule type="cellIs" dxfId="1579" priority="1617" stopIfTrue="1" operator="equal">
      <formula>"WID revised"</formula>
    </cfRule>
    <cfRule type="cellIs" dxfId="1578" priority="1618" stopIfTrue="1" operator="equal">
      <formula>"SID new"</formula>
    </cfRule>
    <cfRule type="cellIs" dxfId="1577" priority="1619" stopIfTrue="1" operator="equal">
      <formula>"SID revised"</formula>
    </cfRule>
  </conditionalFormatting>
  <conditionalFormatting sqref="F1300">
    <cfRule type="cellIs" dxfId="1576" priority="1602" stopIfTrue="1" operator="equal">
      <formula>"LS In"</formula>
    </cfRule>
    <cfRule type="cellIs" dxfId="1575" priority="1603" stopIfTrue="1" operator="equal">
      <formula>"LS OUT"</formula>
    </cfRule>
    <cfRule type="cellIs" dxfId="1574" priority="1604" stopIfTrue="1" operator="equal">
      <formula>"CR"</formula>
    </cfRule>
    <cfRule type="cellIs" dxfId="1573" priority="1605" stopIfTrue="1" operator="equal">
      <formula>"P-CR"</formula>
    </cfRule>
    <cfRule type="cellIs" dxfId="1572" priority="1606" stopIfTrue="1" operator="equal">
      <formula>"CR Pack"</formula>
    </cfRule>
    <cfRule type="cellIs" dxfId="1571" priority="1607" stopIfTrue="1" operator="equal">
      <formula>"WID new"</formula>
    </cfRule>
    <cfRule type="cellIs" dxfId="1570" priority="1608" stopIfTrue="1" operator="equal">
      <formula>"WID revised"</formula>
    </cfRule>
    <cfRule type="cellIs" dxfId="1569" priority="1609" stopIfTrue="1" operator="equal">
      <formula>"SID new"</formula>
    </cfRule>
    <cfRule type="cellIs" dxfId="1568" priority="1610" stopIfTrue="1" operator="equal">
      <formula>"SID revised"</formula>
    </cfRule>
  </conditionalFormatting>
  <conditionalFormatting sqref="F1301">
    <cfRule type="cellIs" dxfId="1567" priority="1593" stopIfTrue="1" operator="equal">
      <formula>"LS In"</formula>
    </cfRule>
    <cfRule type="cellIs" dxfId="1566" priority="1594" stopIfTrue="1" operator="equal">
      <formula>"LS OUT"</formula>
    </cfRule>
    <cfRule type="cellIs" dxfId="1565" priority="1595" stopIfTrue="1" operator="equal">
      <formula>"CR"</formula>
    </cfRule>
    <cfRule type="cellIs" dxfId="1564" priority="1596" stopIfTrue="1" operator="equal">
      <formula>"P-CR"</formula>
    </cfRule>
    <cfRule type="cellIs" dxfId="1563" priority="1597" stopIfTrue="1" operator="equal">
      <formula>"CR Pack"</formula>
    </cfRule>
    <cfRule type="cellIs" dxfId="1562" priority="1598" stopIfTrue="1" operator="equal">
      <formula>"WID new"</formula>
    </cfRule>
    <cfRule type="cellIs" dxfId="1561" priority="1599" stopIfTrue="1" operator="equal">
      <formula>"WID revised"</formula>
    </cfRule>
    <cfRule type="cellIs" dxfId="1560" priority="1600" stopIfTrue="1" operator="equal">
      <formula>"SID new"</formula>
    </cfRule>
    <cfRule type="cellIs" dxfId="1559" priority="1601" stopIfTrue="1" operator="equal">
      <formula>"SID revised"</formula>
    </cfRule>
  </conditionalFormatting>
  <conditionalFormatting sqref="F1015">
    <cfRule type="cellIs" dxfId="1558" priority="1584" stopIfTrue="1" operator="equal">
      <formula>"LS In"</formula>
    </cfRule>
    <cfRule type="cellIs" dxfId="1557" priority="1585" stopIfTrue="1" operator="equal">
      <formula>"LS OUT"</formula>
    </cfRule>
    <cfRule type="cellIs" dxfId="1556" priority="1586" stopIfTrue="1" operator="equal">
      <formula>"CR"</formula>
    </cfRule>
    <cfRule type="cellIs" dxfId="1555" priority="1587" stopIfTrue="1" operator="equal">
      <formula>"P-CR"</formula>
    </cfRule>
    <cfRule type="cellIs" dxfId="1554" priority="1588" stopIfTrue="1" operator="equal">
      <formula>"CR Pack"</formula>
    </cfRule>
    <cfRule type="cellIs" dxfId="1553" priority="1589" stopIfTrue="1" operator="equal">
      <formula>"WID new"</formula>
    </cfRule>
    <cfRule type="cellIs" dxfId="1552" priority="1590" stopIfTrue="1" operator="equal">
      <formula>"WID revised"</formula>
    </cfRule>
    <cfRule type="cellIs" dxfId="1551" priority="1591" stopIfTrue="1" operator="equal">
      <formula>"SID new"</formula>
    </cfRule>
    <cfRule type="cellIs" dxfId="1550" priority="1592" stopIfTrue="1" operator="equal">
      <formula>"SID revised"</formula>
    </cfRule>
  </conditionalFormatting>
  <conditionalFormatting sqref="F1304">
    <cfRule type="cellIs" dxfId="1549" priority="1573" stopIfTrue="1" operator="equal">
      <formula>"LS In"</formula>
    </cfRule>
    <cfRule type="cellIs" dxfId="1548" priority="1574" stopIfTrue="1" operator="equal">
      <formula>"LS OUT"</formula>
    </cfRule>
    <cfRule type="cellIs" dxfId="1547" priority="1575" stopIfTrue="1" operator="equal">
      <formula>"CR"</formula>
    </cfRule>
    <cfRule type="cellIs" dxfId="1546" priority="1576" stopIfTrue="1" operator="equal">
      <formula>"P-CR"</formula>
    </cfRule>
    <cfRule type="cellIs" dxfId="1545" priority="1577" stopIfTrue="1" operator="equal">
      <formula>"CR Pack"</formula>
    </cfRule>
    <cfRule type="cellIs" dxfId="1544" priority="1578" stopIfTrue="1" operator="equal">
      <formula>"WID new"</formula>
    </cfRule>
    <cfRule type="cellIs" dxfId="1543" priority="1579" stopIfTrue="1" operator="equal">
      <formula>"WID revised"</formula>
    </cfRule>
    <cfRule type="cellIs" dxfId="1542" priority="1580" stopIfTrue="1" operator="equal">
      <formula>"SID new"</formula>
    </cfRule>
    <cfRule type="cellIs" dxfId="1541" priority="1581" stopIfTrue="1" operator="equal">
      <formula>"SID revised"</formula>
    </cfRule>
  </conditionalFormatting>
  <conditionalFormatting sqref="F1306">
    <cfRule type="cellIs" dxfId="1540" priority="1564" stopIfTrue="1" operator="equal">
      <formula>"LS In"</formula>
    </cfRule>
    <cfRule type="cellIs" dxfId="1539" priority="1565" stopIfTrue="1" operator="equal">
      <formula>"LS OUT"</formula>
    </cfRule>
    <cfRule type="cellIs" dxfId="1538" priority="1566" stopIfTrue="1" operator="equal">
      <formula>"CR"</formula>
    </cfRule>
    <cfRule type="cellIs" dxfId="1537" priority="1567" stopIfTrue="1" operator="equal">
      <formula>"P-CR"</formula>
    </cfRule>
    <cfRule type="cellIs" dxfId="1536" priority="1568" stopIfTrue="1" operator="equal">
      <formula>"CR Pack"</formula>
    </cfRule>
    <cfRule type="cellIs" dxfId="1535" priority="1569" stopIfTrue="1" operator="equal">
      <formula>"WID new"</formula>
    </cfRule>
    <cfRule type="cellIs" dxfId="1534" priority="1570" stopIfTrue="1" operator="equal">
      <formula>"WID revised"</formula>
    </cfRule>
    <cfRule type="cellIs" dxfId="1533" priority="1571" stopIfTrue="1" operator="equal">
      <formula>"SID new"</formula>
    </cfRule>
    <cfRule type="cellIs" dxfId="1532" priority="1572" stopIfTrue="1" operator="equal">
      <formula>"SID revised"</formula>
    </cfRule>
  </conditionalFormatting>
  <conditionalFormatting sqref="F1309">
    <cfRule type="cellIs" dxfId="1531" priority="1555" stopIfTrue="1" operator="equal">
      <formula>"LS In"</formula>
    </cfRule>
    <cfRule type="cellIs" dxfId="1530" priority="1556" stopIfTrue="1" operator="equal">
      <formula>"LS OUT"</formula>
    </cfRule>
    <cfRule type="cellIs" dxfId="1529" priority="1557" stopIfTrue="1" operator="equal">
      <formula>"CR"</formula>
    </cfRule>
    <cfRule type="cellIs" dxfId="1528" priority="1558" stopIfTrue="1" operator="equal">
      <formula>"P-CR"</formula>
    </cfRule>
    <cfRule type="cellIs" dxfId="1527" priority="1559" stopIfTrue="1" operator="equal">
      <formula>"CR Pack"</formula>
    </cfRule>
    <cfRule type="cellIs" dxfId="1526" priority="1560" stopIfTrue="1" operator="equal">
      <formula>"WID new"</formula>
    </cfRule>
    <cfRule type="cellIs" dxfId="1525" priority="1561" stopIfTrue="1" operator="equal">
      <formula>"WID revised"</formula>
    </cfRule>
    <cfRule type="cellIs" dxfId="1524" priority="1562" stopIfTrue="1" operator="equal">
      <formula>"SID new"</formula>
    </cfRule>
    <cfRule type="cellIs" dxfId="1523" priority="1563" stopIfTrue="1" operator="equal">
      <formula>"SID revised"</formula>
    </cfRule>
  </conditionalFormatting>
  <conditionalFormatting sqref="F1311">
    <cfRule type="cellIs" dxfId="1522" priority="1546" stopIfTrue="1" operator="equal">
      <formula>"LS In"</formula>
    </cfRule>
    <cfRule type="cellIs" dxfId="1521" priority="1547" stopIfTrue="1" operator="equal">
      <formula>"LS OUT"</formula>
    </cfRule>
    <cfRule type="cellIs" dxfId="1520" priority="1548" stopIfTrue="1" operator="equal">
      <formula>"CR"</formula>
    </cfRule>
    <cfRule type="cellIs" dxfId="1519" priority="1549" stopIfTrue="1" operator="equal">
      <formula>"P-CR"</formula>
    </cfRule>
    <cfRule type="cellIs" dxfId="1518" priority="1550" stopIfTrue="1" operator="equal">
      <formula>"CR Pack"</formula>
    </cfRule>
    <cfRule type="cellIs" dxfId="1517" priority="1551" stopIfTrue="1" operator="equal">
      <formula>"WID new"</formula>
    </cfRule>
    <cfRule type="cellIs" dxfId="1516" priority="1552" stopIfTrue="1" operator="equal">
      <formula>"WID revised"</formula>
    </cfRule>
    <cfRule type="cellIs" dxfId="1515" priority="1553" stopIfTrue="1" operator="equal">
      <formula>"SID new"</formula>
    </cfRule>
    <cfRule type="cellIs" dxfId="1514" priority="1554" stopIfTrue="1" operator="equal">
      <formula>"SID revised"</formula>
    </cfRule>
  </conditionalFormatting>
  <conditionalFormatting sqref="F1312">
    <cfRule type="cellIs" dxfId="1513" priority="1537" stopIfTrue="1" operator="equal">
      <formula>"LS In"</formula>
    </cfRule>
    <cfRule type="cellIs" dxfId="1512" priority="1538" stopIfTrue="1" operator="equal">
      <formula>"LS OUT"</formula>
    </cfRule>
    <cfRule type="cellIs" dxfId="1511" priority="1539" stopIfTrue="1" operator="equal">
      <formula>"CR"</formula>
    </cfRule>
    <cfRule type="cellIs" dxfId="1510" priority="1540" stopIfTrue="1" operator="equal">
      <formula>"P-CR"</formula>
    </cfRule>
    <cfRule type="cellIs" dxfId="1509" priority="1541" stopIfTrue="1" operator="equal">
      <formula>"CR Pack"</formula>
    </cfRule>
    <cfRule type="cellIs" dxfId="1508" priority="1542" stopIfTrue="1" operator="equal">
      <formula>"WID new"</formula>
    </cfRule>
    <cfRule type="cellIs" dxfId="1507" priority="1543" stopIfTrue="1" operator="equal">
      <formula>"WID revised"</formula>
    </cfRule>
    <cfRule type="cellIs" dxfId="1506" priority="1544" stopIfTrue="1" operator="equal">
      <formula>"SID new"</formula>
    </cfRule>
    <cfRule type="cellIs" dxfId="1505" priority="1545" stopIfTrue="1" operator="equal">
      <formula>"SID revised"</formula>
    </cfRule>
  </conditionalFormatting>
  <conditionalFormatting sqref="F1313">
    <cfRule type="cellIs" dxfId="1504" priority="1528" stopIfTrue="1" operator="equal">
      <formula>"LS In"</formula>
    </cfRule>
    <cfRule type="cellIs" dxfId="1503" priority="1529" stopIfTrue="1" operator="equal">
      <formula>"LS OUT"</formula>
    </cfRule>
    <cfRule type="cellIs" dxfId="1502" priority="1530" stopIfTrue="1" operator="equal">
      <formula>"CR"</formula>
    </cfRule>
    <cfRule type="cellIs" dxfId="1501" priority="1531" stopIfTrue="1" operator="equal">
      <formula>"P-CR"</formula>
    </cfRule>
    <cfRule type="cellIs" dxfId="1500" priority="1532" stopIfTrue="1" operator="equal">
      <formula>"CR Pack"</formula>
    </cfRule>
    <cfRule type="cellIs" dxfId="1499" priority="1533" stopIfTrue="1" operator="equal">
      <formula>"WID new"</formula>
    </cfRule>
    <cfRule type="cellIs" dxfId="1498" priority="1534" stopIfTrue="1" operator="equal">
      <formula>"WID revised"</formula>
    </cfRule>
    <cfRule type="cellIs" dxfId="1497" priority="1535" stopIfTrue="1" operator="equal">
      <formula>"SID new"</formula>
    </cfRule>
    <cfRule type="cellIs" dxfId="1496" priority="1536" stopIfTrue="1" operator="equal">
      <formula>"SID revised"</formula>
    </cfRule>
  </conditionalFormatting>
  <conditionalFormatting sqref="F1314">
    <cfRule type="cellIs" dxfId="1495" priority="1519" stopIfTrue="1" operator="equal">
      <formula>"LS In"</formula>
    </cfRule>
    <cfRule type="cellIs" dxfId="1494" priority="1520" stopIfTrue="1" operator="equal">
      <formula>"LS OUT"</formula>
    </cfRule>
    <cfRule type="cellIs" dxfId="1493" priority="1521" stopIfTrue="1" operator="equal">
      <formula>"CR"</formula>
    </cfRule>
    <cfRule type="cellIs" dxfId="1492" priority="1522" stopIfTrue="1" operator="equal">
      <formula>"P-CR"</formula>
    </cfRule>
    <cfRule type="cellIs" dxfId="1491" priority="1523" stopIfTrue="1" operator="equal">
      <formula>"CR Pack"</formula>
    </cfRule>
    <cfRule type="cellIs" dxfId="1490" priority="1524" stopIfTrue="1" operator="equal">
      <formula>"WID new"</formula>
    </cfRule>
    <cfRule type="cellIs" dxfId="1489" priority="1525" stopIfTrue="1" operator="equal">
      <formula>"WID revised"</formula>
    </cfRule>
    <cfRule type="cellIs" dxfId="1488" priority="1526" stopIfTrue="1" operator="equal">
      <formula>"SID new"</formula>
    </cfRule>
    <cfRule type="cellIs" dxfId="1487" priority="1527" stopIfTrue="1" operator="equal">
      <formula>"SID revised"</formula>
    </cfRule>
  </conditionalFormatting>
  <conditionalFormatting sqref="F1315">
    <cfRule type="cellIs" dxfId="1486" priority="1510" stopIfTrue="1" operator="equal">
      <formula>"LS In"</formula>
    </cfRule>
    <cfRule type="cellIs" dxfId="1485" priority="1511" stopIfTrue="1" operator="equal">
      <formula>"LS OUT"</formula>
    </cfRule>
    <cfRule type="cellIs" dxfId="1484" priority="1512" stopIfTrue="1" operator="equal">
      <formula>"CR"</formula>
    </cfRule>
    <cfRule type="cellIs" dxfId="1483" priority="1513" stopIfTrue="1" operator="equal">
      <formula>"P-CR"</formula>
    </cfRule>
    <cfRule type="cellIs" dxfId="1482" priority="1514" stopIfTrue="1" operator="equal">
      <formula>"CR Pack"</formula>
    </cfRule>
    <cfRule type="cellIs" dxfId="1481" priority="1515" stopIfTrue="1" operator="equal">
      <formula>"WID new"</formula>
    </cfRule>
    <cfRule type="cellIs" dxfId="1480" priority="1516" stopIfTrue="1" operator="equal">
      <formula>"WID revised"</formula>
    </cfRule>
    <cfRule type="cellIs" dxfId="1479" priority="1517" stopIfTrue="1" operator="equal">
      <formula>"SID new"</formula>
    </cfRule>
    <cfRule type="cellIs" dxfId="1478" priority="1518" stopIfTrue="1" operator="equal">
      <formula>"SID revised"</formula>
    </cfRule>
  </conditionalFormatting>
  <conditionalFormatting sqref="F1316">
    <cfRule type="cellIs" dxfId="1477" priority="1501" stopIfTrue="1" operator="equal">
      <formula>"LS In"</formula>
    </cfRule>
    <cfRule type="cellIs" dxfId="1476" priority="1502" stopIfTrue="1" operator="equal">
      <formula>"LS OUT"</formula>
    </cfRule>
    <cfRule type="cellIs" dxfId="1475" priority="1503" stopIfTrue="1" operator="equal">
      <formula>"CR"</formula>
    </cfRule>
    <cfRule type="cellIs" dxfId="1474" priority="1504" stopIfTrue="1" operator="equal">
      <formula>"P-CR"</formula>
    </cfRule>
    <cfRule type="cellIs" dxfId="1473" priority="1505" stopIfTrue="1" operator="equal">
      <formula>"CR Pack"</formula>
    </cfRule>
    <cfRule type="cellIs" dxfId="1472" priority="1506" stopIfTrue="1" operator="equal">
      <formula>"WID new"</formula>
    </cfRule>
    <cfRule type="cellIs" dxfId="1471" priority="1507" stopIfTrue="1" operator="equal">
      <formula>"WID revised"</formula>
    </cfRule>
    <cfRule type="cellIs" dxfId="1470" priority="1508" stopIfTrue="1" operator="equal">
      <formula>"SID new"</formula>
    </cfRule>
    <cfRule type="cellIs" dxfId="1469" priority="1509" stopIfTrue="1" operator="equal">
      <formula>"SID revised"</formula>
    </cfRule>
  </conditionalFormatting>
  <conditionalFormatting sqref="F1318">
    <cfRule type="cellIs" dxfId="1468" priority="1492" stopIfTrue="1" operator="equal">
      <formula>"LS In"</formula>
    </cfRule>
    <cfRule type="cellIs" dxfId="1467" priority="1493" stopIfTrue="1" operator="equal">
      <formula>"LS OUT"</formula>
    </cfRule>
    <cfRule type="cellIs" dxfId="1466" priority="1494" stopIfTrue="1" operator="equal">
      <formula>"CR"</formula>
    </cfRule>
    <cfRule type="cellIs" dxfId="1465" priority="1495" stopIfTrue="1" operator="equal">
      <formula>"P-CR"</formula>
    </cfRule>
    <cfRule type="cellIs" dxfId="1464" priority="1496" stopIfTrue="1" operator="equal">
      <formula>"CR Pack"</formula>
    </cfRule>
    <cfRule type="cellIs" dxfId="1463" priority="1497" stopIfTrue="1" operator="equal">
      <formula>"WID new"</formula>
    </cfRule>
    <cfRule type="cellIs" dxfId="1462" priority="1498" stopIfTrue="1" operator="equal">
      <formula>"WID revised"</formula>
    </cfRule>
    <cfRule type="cellIs" dxfId="1461" priority="1499" stopIfTrue="1" operator="equal">
      <formula>"SID new"</formula>
    </cfRule>
    <cfRule type="cellIs" dxfId="1460" priority="1500" stopIfTrue="1" operator="equal">
      <formula>"SID revised"</formula>
    </cfRule>
  </conditionalFormatting>
  <conditionalFormatting sqref="F1319">
    <cfRule type="cellIs" dxfId="1459" priority="1483" stopIfTrue="1" operator="equal">
      <formula>"LS In"</formula>
    </cfRule>
    <cfRule type="cellIs" dxfId="1458" priority="1484" stopIfTrue="1" operator="equal">
      <formula>"LS OUT"</formula>
    </cfRule>
    <cfRule type="cellIs" dxfId="1457" priority="1485" stopIfTrue="1" operator="equal">
      <formula>"CR"</formula>
    </cfRule>
    <cfRule type="cellIs" dxfId="1456" priority="1486" stopIfTrue="1" operator="equal">
      <formula>"P-CR"</formula>
    </cfRule>
    <cfRule type="cellIs" dxfId="1455" priority="1487" stopIfTrue="1" operator="equal">
      <formula>"CR Pack"</formula>
    </cfRule>
    <cfRule type="cellIs" dxfId="1454" priority="1488" stopIfTrue="1" operator="equal">
      <formula>"WID new"</formula>
    </cfRule>
    <cfRule type="cellIs" dxfId="1453" priority="1489" stopIfTrue="1" operator="equal">
      <formula>"WID revised"</formula>
    </cfRule>
    <cfRule type="cellIs" dxfId="1452" priority="1490" stopIfTrue="1" operator="equal">
      <formula>"SID new"</formula>
    </cfRule>
    <cfRule type="cellIs" dxfId="1451" priority="1491" stopIfTrue="1" operator="equal">
      <formula>"SID revised"</formula>
    </cfRule>
  </conditionalFormatting>
  <conditionalFormatting sqref="F1320">
    <cfRule type="cellIs" dxfId="1450" priority="1468" stopIfTrue="1" operator="equal">
      <formula>"LS In"</formula>
    </cfRule>
    <cfRule type="cellIs" dxfId="1449" priority="1469" stopIfTrue="1" operator="equal">
      <formula>"LS OUT"</formula>
    </cfRule>
    <cfRule type="cellIs" dxfId="1448" priority="1470" stopIfTrue="1" operator="equal">
      <formula>"CR"</formula>
    </cfRule>
    <cfRule type="cellIs" dxfId="1447" priority="1471" stopIfTrue="1" operator="equal">
      <formula>"P-CR"</formula>
    </cfRule>
    <cfRule type="cellIs" dxfId="1446" priority="1472" stopIfTrue="1" operator="equal">
      <formula>"CR Pack"</formula>
    </cfRule>
    <cfRule type="cellIs" dxfId="1445" priority="1473" stopIfTrue="1" operator="equal">
      <formula>"WID new"</formula>
    </cfRule>
    <cfRule type="cellIs" dxfId="1444" priority="1474" stopIfTrue="1" operator="equal">
      <formula>"WID revised"</formula>
    </cfRule>
    <cfRule type="cellIs" dxfId="1443" priority="1475" stopIfTrue="1" operator="equal">
      <formula>"SID new"</formula>
    </cfRule>
    <cfRule type="cellIs" dxfId="1442" priority="1476" stopIfTrue="1" operator="equal">
      <formula>"SID revised"</formula>
    </cfRule>
  </conditionalFormatting>
  <conditionalFormatting sqref="F1321">
    <cfRule type="cellIs" dxfId="1441" priority="1459" stopIfTrue="1" operator="equal">
      <formula>"LS In"</formula>
    </cfRule>
    <cfRule type="cellIs" dxfId="1440" priority="1460" stopIfTrue="1" operator="equal">
      <formula>"LS OUT"</formula>
    </cfRule>
    <cfRule type="cellIs" dxfId="1439" priority="1461" stopIfTrue="1" operator="equal">
      <formula>"CR"</formula>
    </cfRule>
    <cfRule type="cellIs" dxfId="1438" priority="1462" stopIfTrue="1" operator="equal">
      <formula>"P-CR"</formula>
    </cfRule>
    <cfRule type="cellIs" dxfId="1437" priority="1463" stopIfTrue="1" operator="equal">
      <formula>"CR Pack"</formula>
    </cfRule>
    <cfRule type="cellIs" dxfId="1436" priority="1464" stopIfTrue="1" operator="equal">
      <formula>"WID new"</formula>
    </cfRule>
    <cfRule type="cellIs" dxfId="1435" priority="1465" stopIfTrue="1" operator="equal">
      <formula>"WID revised"</formula>
    </cfRule>
    <cfRule type="cellIs" dxfId="1434" priority="1466" stopIfTrue="1" operator="equal">
      <formula>"SID new"</formula>
    </cfRule>
    <cfRule type="cellIs" dxfId="1433" priority="1467" stopIfTrue="1" operator="equal">
      <formula>"SID revised"</formula>
    </cfRule>
  </conditionalFormatting>
  <conditionalFormatting sqref="F1323">
    <cfRule type="cellIs" dxfId="1432" priority="1448" stopIfTrue="1" operator="equal">
      <formula>"LS In"</formula>
    </cfRule>
    <cfRule type="cellIs" dxfId="1431" priority="1449" stopIfTrue="1" operator="equal">
      <formula>"LS OUT"</formula>
    </cfRule>
    <cfRule type="cellIs" dxfId="1430" priority="1450" stopIfTrue="1" operator="equal">
      <formula>"CR"</formula>
    </cfRule>
    <cfRule type="cellIs" dxfId="1429" priority="1451" stopIfTrue="1" operator="equal">
      <formula>"P-CR"</formula>
    </cfRule>
    <cfRule type="cellIs" dxfId="1428" priority="1452" stopIfTrue="1" operator="equal">
      <formula>"CR Pack"</formula>
    </cfRule>
    <cfRule type="cellIs" dxfId="1427" priority="1453" stopIfTrue="1" operator="equal">
      <formula>"WID new"</formula>
    </cfRule>
    <cfRule type="cellIs" dxfId="1426" priority="1454" stopIfTrue="1" operator="equal">
      <formula>"WID revised"</formula>
    </cfRule>
    <cfRule type="cellIs" dxfId="1425" priority="1455" stopIfTrue="1" operator="equal">
      <formula>"SID new"</formula>
    </cfRule>
    <cfRule type="cellIs" dxfId="1424" priority="1456" stopIfTrue="1" operator="equal">
      <formula>"SID revised"</formula>
    </cfRule>
  </conditionalFormatting>
  <conditionalFormatting sqref="F1325 F1319 F1321 F1323">
    <cfRule type="cellIs" dxfId="1423" priority="1439" stopIfTrue="1" operator="equal">
      <formula>"LS In"</formula>
    </cfRule>
    <cfRule type="cellIs" dxfId="1422" priority="1440" stopIfTrue="1" operator="equal">
      <formula>"LS OUT"</formula>
    </cfRule>
    <cfRule type="cellIs" dxfId="1421" priority="1441" stopIfTrue="1" operator="equal">
      <formula>"CR"</formula>
    </cfRule>
    <cfRule type="cellIs" dxfId="1420" priority="1442" stopIfTrue="1" operator="equal">
      <formula>"P-CR"</formula>
    </cfRule>
    <cfRule type="cellIs" dxfId="1419" priority="1443" stopIfTrue="1" operator="equal">
      <formula>"CR Pack"</formula>
    </cfRule>
    <cfRule type="cellIs" dxfId="1418" priority="1444" stopIfTrue="1" operator="equal">
      <formula>"WID new"</formula>
    </cfRule>
    <cfRule type="cellIs" dxfId="1417" priority="1445" stopIfTrue="1" operator="equal">
      <formula>"WID revised"</formula>
    </cfRule>
    <cfRule type="cellIs" dxfId="1416" priority="1446" stopIfTrue="1" operator="equal">
      <formula>"SID new"</formula>
    </cfRule>
    <cfRule type="cellIs" dxfId="1415" priority="1447" stopIfTrue="1" operator="equal">
      <formula>"SID revised"</formula>
    </cfRule>
  </conditionalFormatting>
  <conditionalFormatting sqref="F1326">
    <cfRule type="cellIs" dxfId="1414" priority="1430" stopIfTrue="1" operator="equal">
      <formula>"LS In"</formula>
    </cfRule>
    <cfRule type="cellIs" dxfId="1413" priority="1431" stopIfTrue="1" operator="equal">
      <formula>"LS OUT"</formula>
    </cfRule>
    <cfRule type="cellIs" dxfId="1412" priority="1432" stopIfTrue="1" operator="equal">
      <formula>"CR"</formula>
    </cfRule>
    <cfRule type="cellIs" dxfId="1411" priority="1433" stopIfTrue="1" operator="equal">
      <formula>"P-CR"</formula>
    </cfRule>
    <cfRule type="cellIs" dxfId="1410" priority="1434" stopIfTrue="1" operator="equal">
      <formula>"CR Pack"</formula>
    </cfRule>
    <cfRule type="cellIs" dxfId="1409" priority="1435" stopIfTrue="1" operator="equal">
      <formula>"WID new"</formula>
    </cfRule>
    <cfRule type="cellIs" dxfId="1408" priority="1436" stopIfTrue="1" operator="equal">
      <formula>"WID revised"</formula>
    </cfRule>
    <cfRule type="cellIs" dxfId="1407" priority="1437" stopIfTrue="1" operator="equal">
      <formula>"SID new"</formula>
    </cfRule>
    <cfRule type="cellIs" dxfId="1406" priority="1438" stopIfTrue="1" operator="equal">
      <formula>"SID revised"</formula>
    </cfRule>
  </conditionalFormatting>
  <conditionalFormatting sqref="F1327">
    <cfRule type="cellIs" dxfId="1405" priority="1421" stopIfTrue="1" operator="equal">
      <formula>"LS In"</formula>
    </cfRule>
    <cfRule type="cellIs" dxfId="1404" priority="1422" stopIfTrue="1" operator="equal">
      <formula>"LS OUT"</formula>
    </cfRule>
    <cfRule type="cellIs" dxfId="1403" priority="1423" stopIfTrue="1" operator="equal">
      <formula>"CR"</formula>
    </cfRule>
    <cfRule type="cellIs" dxfId="1402" priority="1424" stopIfTrue="1" operator="equal">
      <formula>"P-CR"</formula>
    </cfRule>
    <cfRule type="cellIs" dxfId="1401" priority="1425" stopIfTrue="1" operator="equal">
      <formula>"CR Pack"</formula>
    </cfRule>
    <cfRule type="cellIs" dxfId="1400" priority="1426" stopIfTrue="1" operator="equal">
      <formula>"WID new"</formula>
    </cfRule>
    <cfRule type="cellIs" dxfId="1399" priority="1427" stopIfTrue="1" operator="equal">
      <formula>"WID revised"</formula>
    </cfRule>
    <cfRule type="cellIs" dxfId="1398" priority="1428" stopIfTrue="1" operator="equal">
      <formula>"SID new"</formula>
    </cfRule>
    <cfRule type="cellIs" dxfId="1397" priority="1429" stopIfTrue="1" operator="equal">
      <formula>"SID revised"</formula>
    </cfRule>
  </conditionalFormatting>
  <conditionalFormatting sqref="F1328">
    <cfRule type="cellIs" dxfId="1396" priority="1412" stopIfTrue="1" operator="equal">
      <formula>"LS In"</formula>
    </cfRule>
    <cfRule type="cellIs" dxfId="1395" priority="1413" stopIfTrue="1" operator="equal">
      <formula>"LS OUT"</formula>
    </cfRule>
    <cfRule type="cellIs" dxfId="1394" priority="1414" stopIfTrue="1" operator="equal">
      <formula>"CR"</formula>
    </cfRule>
    <cfRule type="cellIs" dxfId="1393" priority="1415" stopIfTrue="1" operator="equal">
      <formula>"P-CR"</formula>
    </cfRule>
    <cfRule type="cellIs" dxfId="1392" priority="1416" stopIfTrue="1" operator="equal">
      <formula>"CR Pack"</formula>
    </cfRule>
    <cfRule type="cellIs" dxfId="1391" priority="1417" stopIfTrue="1" operator="equal">
      <formula>"WID new"</formula>
    </cfRule>
    <cfRule type="cellIs" dxfId="1390" priority="1418" stopIfTrue="1" operator="equal">
      <formula>"WID revised"</formula>
    </cfRule>
    <cfRule type="cellIs" dxfId="1389" priority="1419" stopIfTrue="1" operator="equal">
      <formula>"SID new"</formula>
    </cfRule>
    <cfRule type="cellIs" dxfId="1388" priority="1420" stopIfTrue="1" operator="equal">
      <formula>"SID revised"</formula>
    </cfRule>
  </conditionalFormatting>
  <conditionalFormatting sqref="F1329">
    <cfRule type="cellIs" dxfId="1387" priority="1403" stopIfTrue="1" operator="equal">
      <formula>"LS In"</formula>
    </cfRule>
    <cfRule type="cellIs" dxfId="1386" priority="1404" stopIfTrue="1" operator="equal">
      <formula>"LS OUT"</formula>
    </cfRule>
    <cfRule type="cellIs" dxfId="1385" priority="1405" stopIfTrue="1" operator="equal">
      <formula>"CR"</formula>
    </cfRule>
    <cfRule type="cellIs" dxfId="1384" priority="1406" stopIfTrue="1" operator="equal">
      <formula>"P-CR"</formula>
    </cfRule>
    <cfRule type="cellIs" dxfId="1383" priority="1407" stopIfTrue="1" operator="equal">
      <formula>"CR Pack"</formula>
    </cfRule>
    <cfRule type="cellIs" dxfId="1382" priority="1408" stopIfTrue="1" operator="equal">
      <formula>"WID new"</formula>
    </cfRule>
    <cfRule type="cellIs" dxfId="1381" priority="1409" stopIfTrue="1" operator="equal">
      <formula>"WID revised"</formula>
    </cfRule>
    <cfRule type="cellIs" dxfId="1380" priority="1410" stopIfTrue="1" operator="equal">
      <formula>"SID new"</formula>
    </cfRule>
    <cfRule type="cellIs" dxfId="1379" priority="1411" stopIfTrue="1" operator="equal">
      <formula>"SID revised"</formula>
    </cfRule>
  </conditionalFormatting>
  <conditionalFormatting sqref="F1330">
    <cfRule type="cellIs" dxfId="1378" priority="1394" stopIfTrue="1" operator="equal">
      <formula>"LS In"</formula>
    </cfRule>
    <cfRule type="cellIs" dxfId="1377" priority="1395" stopIfTrue="1" operator="equal">
      <formula>"LS OUT"</formula>
    </cfRule>
    <cfRule type="cellIs" dxfId="1376" priority="1396" stopIfTrue="1" operator="equal">
      <formula>"CR"</formula>
    </cfRule>
    <cfRule type="cellIs" dxfId="1375" priority="1397" stopIfTrue="1" operator="equal">
      <formula>"P-CR"</formula>
    </cfRule>
    <cfRule type="cellIs" dxfId="1374" priority="1398" stopIfTrue="1" operator="equal">
      <formula>"CR Pack"</formula>
    </cfRule>
    <cfRule type="cellIs" dxfId="1373" priority="1399" stopIfTrue="1" operator="equal">
      <formula>"WID new"</formula>
    </cfRule>
    <cfRule type="cellIs" dxfId="1372" priority="1400" stopIfTrue="1" operator="equal">
      <formula>"WID revised"</formula>
    </cfRule>
    <cfRule type="cellIs" dxfId="1371" priority="1401" stopIfTrue="1" operator="equal">
      <formula>"SID new"</formula>
    </cfRule>
    <cfRule type="cellIs" dxfId="1370" priority="1402" stopIfTrue="1" operator="equal">
      <formula>"SID revised"</formula>
    </cfRule>
  </conditionalFormatting>
  <conditionalFormatting sqref="F1331">
    <cfRule type="cellIs" dxfId="1369" priority="1385" stopIfTrue="1" operator="equal">
      <formula>"LS In"</formula>
    </cfRule>
    <cfRule type="cellIs" dxfId="1368" priority="1386" stopIfTrue="1" operator="equal">
      <formula>"LS OUT"</formula>
    </cfRule>
    <cfRule type="cellIs" dxfId="1367" priority="1387" stopIfTrue="1" operator="equal">
      <formula>"CR"</formula>
    </cfRule>
    <cfRule type="cellIs" dxfId="1366" priority="1388" stopIfTrue="1" operator="equal">
      <formula>"P-CR"</formula>
    </cfRule>
    <cfRule type="cellIs" dxfId="1365" priority="1389" stopIfTrue="1" operator="equal">
      <formula>"CR Pack"</formula>
    </cfRule>
    <cfRule type="cellIs" dxfId="1364" priority="1390" stopIfTrue="1" operator="equal">
      <formula>"WID new"</formula>
    </cfRule>
    <cfRule type="cellIs" dxfId="1363" priority="1391" stopIfTrue="1" operator="equal">
      <formula>"WID revised"</formula>
    </cfRule>
    <cfRule type="cellIs" dxfId="1362" priority="1392" stopIfTrue="1" operator="equal">
      <formula>"SID new"</formula>
    </cfRule>
    <cfRule type="cellIs" dxfId="1361" priority="1393" stopIfTrue="1" operator="equal">
      <formula>"SID revised"</formula>
    </cfRule>
  </conditionalFormatting>
  <conditionalFormatting sqref="F1334">
    <cfRule type="cellIs" dxfId="1360" priority="1376" stopIfTrue="1" operator="equal">
      <formula>"LS In"</formula>
    </cfRule>
    <cfRule type="cellIs" dxfId="1359" priority="1377" stopIfTrue="1" operator="equal">
      <formula>"LS OUT"</formula>
    </cfRule>
    <cfRule type="cellIs" dxfId="1358" priority="1378" stopIfTrue="1" operator="equal">
      <formula>"CR"</formula>
    </cfRule>
    <cfRule type="cellIs" dxfId="1357" priority="1379" stopIfTrue="1" operator="equal">
      <formula>"P-CR"</formula>
    </cfRule>
    <cfRule type="cellIs" dxfId="1356" priority="1380" stopIfTrue="1" operator="equal">
      <formula>"CR Pack"</formula>
    </cfRule>
    <cfRule type="cellIs" dxfId="1355" priority="1381" stopIfTrue="1" operator="equal">
      <formula>"WID new"</formula>
    </cfRule>
    <cfRule type="cellIs" dxfId="1354" priority="1382" stopIfTrue="1" operator="equal">
      <formula>"WID revised"</formula>
    </cfRule>
    <cfRule type="cellIs" dxfId="1353" priority="1383" stopIfTrue="1" operator="equal">
      <formula>"SID new"</formula>
    </cfRule>
    <cfRule type="cellIs" dxfId="1352" priority="1384" stopIfTrue="1" operator="equal">
      <formula>"SID revised"</formula>
    </cfRule>
  </conditionalFormatting>
  <conditionalFormatting sqref="F1335">
    <cfRule type="cellIs" dxfId="1351" priority="1367" stopIfTrue="1" operator="equal">
      <formula>"LS In"</formula>
    </cfRule>
    <cfRule type="cellIs" dxfId="1350" priority="1368" stopIfTrue="1" operator="equal">
      <formula>"LS OUT"</formula>
    </cfRule>
    <cfRule type="cellIs" dxfId="1349" priority="1369" stopIfTrue="1" operator="equal">
      <formula>"CR"</formula>
    </cfRule>
    <cfRule type="cellIs" dxfId="1348" priority="1370" stopIfTrue="1" operator="equal">
      <formula>"P-CR"</formula>
    </cfRule>
    <cfRule type="cellIs" dxfId="1347" priority="1371" stopIfTrue="1" operator="equal">
      <formula>"CR Pack"</formula>
    </cfRule>
    <cfRule type="cellIs" dxfId="1346" priority="1372" stopIfTrue="1" operator="equal">
      <formula>"WID new"</formula>
    </cfRule>
    <cfRule type="cellIs" dxfId="1345" priority="1373" stopIfTrue="1" operator="equal">
      <formula>"WID revised"</formula>
    </cfRule>
    <cfRule type="cellIs" dxfId="1344" priority="1374" stopIfTrue="1" operator="equal">
      <formula>"SID new"</formula>
    </cfRule>
    <cfRule type="cellIs" dxfId="1343" priority="1375" stopIfTrue="1" operator="equal">
      <formula>"SID revised"</formula>
    </cfRule>
  </conditionalFormatting>
  <conditionalFormatting sqref="F1357:F1368">
    <cfRule type="cellIs" dxfId="1342" priority="1358" stopIfTrue="1" operator="equal">
      <formula>"LS In"</formula>
    </cfRule>
    <cfRule type="cellIs" dxfId="1341" priority="1359" stopIfTrue="1" operator="equal">
      <formula>"LS OUT"</formula>
    </cfRule>
    <cfRule type="cellIs" dxfId="1340" priority="1360" stopIfTrue="1" operator="equal">
      <formula>"CR"</formula>
    </cfRule>
    <cfRule type="cellIs" dxfId="1339" priority="1361" stopIfTrue="1" operator="equal">
      <formula>"P-CR"</formula>
    </cfRule>
    <cfRule type="cellIs" dxfId="1338" priority="1362" stopIfTrue="1" operator="equal">
      <formula>"CR Pack"</formula>
    </cfRule>
    <cfRule type="cellIs" dxfId="1337" priority="1363" stopIfTrue="1" operator="equal">
      <formula>"WID new"</formula>
    </cfRule>
    <cfRule type="cellIs" dxfId="1336" priority="1364" stopIfTrue="1" operator="equal">
      <formula>"WID revised"</formula>
    </cfRule>
    <cfRule type="cellIs" dxfId="1335" priority="1365" stopIfTrue="1" operator="equal">
      <formula>"SID new"</formula>
    </cfRule>
    <cfRule type="cellIs" dxfId="1334" priority="1366" stopIfTrue="1" operator="equal">
      <formula>"SID revised"</formula>
    </cfRule>
  </conditionalFormatting>
  <conditionalFormatting sqref="F1360">
    <cfRule type="cellIs" dxfId="1333" priority="1349" stopIfTrue="1" operator="equal">
      <formula>"LS In"</formula>
    </cfRule>
    <cfRule type="cellIs" dxfId="1332" priority="1350" stopIfTrue="1" operator="equal">
      <formula>"LS OUT"</formula>
    </cfRule>
    <cfRule type="cellIs" dxfId="1331" priority="1351" stopIfTrue="1" operator="equal">
      <formula>"CR"</formula>
    </cfRule>
    <cfRule type="cellIs" dxfId="1330" priority="1352" stopIfTrue="1" operator="equal">
      <formula>"P-CR"</formula>
    </cfRule>
    <cfRule type="cellIs" dxfId="1329" priority="1353" stopIfTrue="1" operator="equal">
      <formula>"CR Pack"</formula>
    </cfRule>
    <cfRule type="cellIs" dxfId="1328" priority="1354" stopIfTrue="1" operator="equal">
      <formula>"WID new"</formula>
    </cfRule>
    <cfRule type="cellIs" dxfId="1327" priority="1355" stopIfTrue="1" operator="equal">
      <formula>"WID revised"</formula>
    </cfRule>
    <cfRule type="cellIs" dxfId="1326" priority="1356" stopIfTrue="1" operator="equal">
      <formula>"SID new"</formula>
    </cfRule>
    <cfRule type="cellIs" dxfId="1325" priority="1357" stopIfTrue="1" operator="equal">
      <formula>"SID revised"</formula>
    </cfRule>
  </conditionalFormatting>
  <conditionalFormatting sqref="F1361">
    <cfRule type="cellIs" dxfId="1324" priority="1340" stopIfTrue="1" operator="equal">
      <formula>"LS In"</formula>
    </cfRule>
    <cfRule type="cellIs" dxfId="1323" priority="1341" stopIfTrue="1" operator="equal">
      <formula>"LS OUT"</formula>
    </cfRule>
    <cfRule type="cellIs" dxfId="1322" priority="1342" stopIfTrue="1" operator="equal">
      <formula>"CR"</formula>
    </cfRule>
    <cfRule type="cellIs" dxfId="1321" priority="1343" stopIfTrue="1" operator="equal">
      <formula>"P-CR"</formula>
    </cfRule>
    <cfRule type="cellIs" dxfId="1320" priority="1344" stopIfTrue="1" operator="equal">
      <formula>"CR Pack"</formula>
    </cfRule>
    <cfRule type="cellIs" dxfId="1319" priority="1345" stopIfTrue="1" operator="equal">
      <formula>"WID new"</formula>
    </cfRule>
    <cfRule type="cellIs" dxfId="1318" priority="1346" stopIfTrue="1" operator="equal">
      <formula>"WID revised"</formula>
    </cfRule>
    <cfRule type="cellIs" dxfId="1317" priority="1347" stopIfTrue="1" operator="equal">
      <formula>"SID new"</formula>
    </cfRule>
    <cfRule type="cellIs" dxfId="1316" priority="1348" stopIfTrue="1" operator="equal">
      <formula>"SID revised"</formula>
    </cfRule>
  </conditionalFormatting>
  <conditionalFormatting sqref="F1362">
    <cfRule type="cellIs" dxfId="1315" priority="1331" stopIfTrue="1" operator="equal">
      <formula>"LS In"</formula>
    </cfRule>
    <cfRule type="cellIs" dxfId="1314" priority="1332" stopIfTrue="1" operator="equal">
      <formula>"LS OUT"</formula>
    </cfRule>
    <cfRule type="cellIs" dxfId="1313" priority="1333" stopIfTrue="1" operator="equal">
      <formula>"CR"</formula>
    </cfRule>
    <cfRule type="cellIs" dxfId="1312" priority="1334" stopIfTrue="1" operator="equal">
      <formula>"P-CR"</formula>
    </cfRule>
    <cfRule type="cellIs" dxfId="1311" priority="1335" stopIfTrue="1" operator="equal">
      <formula>"CR Pack"</formula>
    </cfRule>
    <cfRule type="cellIs" dxfId="1310" priority="1336" stopIfTrue="1" operator="equal">
      <formula>"WID new"</formula>
    </cfRule>
    <cfRule type="cellIs" dxfId="1309" priority="1337" stopIfTrue="1" operator="equal">
      <formula>"WID revised"</formula>
    </cfRule>
    <cfRule type="cellIs" dxfId="1308" priority="1338" stopIfTrue="1" operator="equal">
      <formula>"SID new"</formula>
    </cfRule>
    <cfRule type="cellIs" dxfId="1307" priority="1339" stopIfTrue="1" operator="equal">
      <formula>"SID revised"</formula>
    </cfRule>
  </conditionalFormatting>
  <conditionalFormatting sqref="F1363">
    <cfRule type="cellIs" dxfId="1306" priority="1322" stopIfTrue="1" operator="equal">
      <formula>"LS In"</formula>
    </cfRule>
    <cfRule type="cellIs" dxfId="1305" priority="1323" stopIfTrue="1" operator="equal">
      <formula>"LS OUT"</formula>
    </cfRule>
    <cfRule type="cellIs" dxfId="1304" priority="1324" stopIfTrue="1" operator="equal">
      <formula>"CR"</formula>
    </cfRule>
    <cfRule type="cellIs" dxfId="1303" priority="1325" stopIfTrue="1" operator="equal">
      <formula>"P-CR"</formula>
    </cfRule>
    <cfRule type="cellIs" dxfId="1302" priority="1326" stopIfTrue="1" operator="equal">
      <formula>"CR Pack"</formula>
    </cfRule>
    <cfRule type="cellIs" dxfId="1301" priority="1327" stopIfTrue="1" operator="equal">
      <formula>"WID new"</formula>
    </cfRule>
    <cfRule type="cellIs" dxfId="1300" priority="1328" stopIfTrue="1" operator="equal">
      <formula>"WID revised"</formula>
    </cfRule>
    <cfRule type="cellIs" dxfId="1299" priority="1329" stopIfTrue="1" operator="equal">
      <formula>"SID new"</formula>
    </cfRule>
    <cfRule type="cellIs" dxfId="1298" priority="1330" stopIfTrue="1" operator="equal">
      <formula>"SID revised"</formula>
    </cfRule>
  </conditionalFormatting>
  <conditionalFormatting sqref="F1376">
    <cfRule type="cellIs" dxfId="1297" priority="1313" stopIfTrue="1" operator="equal">
      <formula>"LS In"</formula>
    </cfRule>
    <cfRule type="cellIs" dxfId="1296" priority="1314" stopIfTrue="1" operator="equal">
      <formula>"LS OUT"</formula>
    </cfRule>
    <cfRule type="cellIs" dxfId="1295" priority="1315" stopIfTrue="1" operator="equal">
      <formula>"CR"</formula>
    </cfRule>
    <cfRule type="cellIs" dxfId="1294" priority="1316" stopIfTrue="1" operator="equal">
      <formula>"P-CR"</formula>
    </cfRule>
    <cfRule type="cellIs" dxfId="1293" priority="1317" stopIfTrue="1" operator="equal">
      <formula>"CR Pack"</formula>
    </cfRule>
    <cfRule type="cellIs" dxfId="1292" priority="1318" stopIfTrue="1" operator="equal">
      <formula>"WID new"</formula>
    </cfRule>
    <cfRule type="cellIs" dxfId="1291" priority="1319" stopIfTrue="1" operator="equal">
      <formula>"WID revised"</formula>
    </cfRule>
    <cfRule type="cellIs" dxfId="1290" priority="1320" stopIfTrue="1" operator="equal">
      <formula>"SID new"</formula>
    </cfRule>
    <cfRule type="cellIs" dxfId="1289" priority="1321" stopIfTrue="1" operator="equal">
      <formula>"SID revised"</formula>
    </cfRule>
  </conditionalFormatting>
  <conditionalFormatting sqref="F1377">
    <cfRule type="cellIs" dxfId="1288" priority="1304" stopIfTrue="1" operator="equal">
      <formula>"LS In"</formula>
    </cfRule>
    <cfRule type="cellIs" dxfId="1287" priority="1305" stopIfTrue="1" operator="equal">
      <formula>"LS OUT"</formula>
    </cfRule>
    <cfRule type="cellIs" dxfId="1286" priority="1306" stopIfTrue="1" operator="equal">
      <formula>"CR"</formula>
    </cfRule>
    <cfRule type="cellIs" dxfId="1285" priority="1307" stopIfTrue="1" operator="equal">
      <formula>"P-CR"</formula>
    </cfRule>
    <cfRule type="cellIs" dxfId="1284" priority="1308" stopIfTrue="1" operator="equal">
      <formula>"CR Pack"</formula>
    </cfRule>
    <cfRule type="cellIs" dxfId="1283" priority="1309" stopIfTrue="1" operator="equal">
      <formula>"WID new"</formula>
    </cfRule>
    <cfRule type="cellIs" dxfId="1282" priority="1310" stopIfTrue="1" operator="equal">
      <formula>"WID revised"</formula>
    </cfRule>
    <cfRule type="cellIs" dxfId="1281" priority="1311" stopIfTrue="1" operator="equal">
      <formula>"SID new"</formula>
    </cfRule>
    <cfRule type="cellIs" dxfId="1280" priority="1312" stopIfTrue="1" operator="equal">
      <formula>"SID revised"</formula>
    </cfRule>
  </conditionalFormatting>
  <conditionalFormatting sqref="F1247">
    <cfRule type="cellIs" dxfId="1279" priority="1295" stopIfTrue="1" operator="equal">
      <formula>"LS In"</formula>
    </cfRule>
    <cfRule type="cellIs" dxfId="1278" priority="1296" stopIfTrue="1" operator="equal">
      <formula>"LS OUT"</formula>
    </cfRule>
    <cfRule type="cellIs" dxfId="1277" priority="1297" stopIfTrue="1" operator="equal">
      <formula>"CR"</formula>
    </cfRule>
    <cfRule type="cellIs" dxfId="1276" priority="1298" stopIfTrue="1" operator="equal">
      <formula>"P-CR"</formula>
    </cfRule>
    <cfRule type="cellIs" dxfId="1275" priority="1299" stopIfTrue="1" operator="equal">
      <formula>"CR Pack"</formula>
    </cfRule>
    <cfRule type="cellIs" dxfId="1274" priority="1300" stopIfTrue="1" operator="equal">
      <formula>"WID new"</formula>
    </cfRule>
    <cfRule type="cellIs" dxfId="1273" priority="1301" stopIfTrue="1" operator="equal">
      <formula>"WID revised"</formula>
    </cfRule>
    <cfRule type="cellIs" dxfId="1272" priority="1302" stopIfTrue="1" operator="equal">
      <formula>"SID new"</formula>
    </cfRule>
    <cfRule type="cellIs" dxfId="1271" priority="1303" stopIfTrue="1" operator="equal">
      <formula>"SID revised"</formula>
    </cfRule>
  </conditionalFormatting>
  <conditionalFormatting sqref="F1248">
    <cfRule type="cellIs" dxfId="1270" priority="1286" stopIfTrue="1" operator="equal">
      <formula>"LS In"</formula>
    </cfRule>
    <cfRule type="cellIs" dxfId="1269" priority="1287" stopIfTrue="1" operator="equal">
      <formula>"LS OUT"</formula>
    </cfRule>
    <cfRule type="cellIs" dxfId="1268" priority="1288" stopIfTrue="1" operator="equal">
      <formula>"CR"</formula>
    </cfRule>
    <cfRule type="cellIs" dxfId="1267" priority="1289" stopIfTrue="1" operator="equal">
      <formula>"P-CR"</formula>
    </cfRule>
    <cfRule type="cellIs" dxfId="1266" priority="1290" stopIfTrue="1" operator="equal">
      <formula>"CR Pack"</formula>
    </cfRule>
    <cfRule type="cellIs" dxfId="1265" priority="1291" stopIfTrue="1" operator="equal">
      <formula>"WID new"</formula>
    </cfRule>
    <cfRule type="cellIs" dxfId="1264" priority="1292" stopIfTrue="1" operator="equal">
      <formula>"WID revised"</formula>
    </cfRule>
    <cfRule type="cellIs" dxfId="1263" priority="1293" stopIfTrue="1" operator="equal">
      <formula>"SID new"</formula>
    </cfRule>
    <cfRule type="cellIs" dxfId="1262" priority="1294" stopIfTrue="1" operator="equal">
      <formula>"SID revised"</formula>
    </cfRule>
  </conditionalFormatting>
  <conditionalFormatting sqref="F1392">
    <cfRule type="cellIs" dxfId="1261" priority="1277" stopIfTrue="1" operator="equal">
      <formula>"LS In"</formula>
    </cfRule>
    <cfRule type="cellIs" dxfId="1260" priority="1278" stopIfTrue="1" operator="equal">
      <formula>"LS OUT"</formula>
    </cfRule>
    <cfRule type="cellIs" dxfId="1259" priority="1279" stopIfTrue="1" operator="equal">
      <formula>"CR"</formula>
    </cfRule>
    <cfRule type="cellIs" dxfId="1258" priority="1280" stopIfTrue="1" operator="equal">
      <formula>"P-CR"</formula>
    </cfRule>
    <cfRule type="cellIs" dxfId="1257" priority="1281" stopIfTrue="1" operator="equal">
      <formula>"CR Pack"</formula>
    </cfRule>
    <cfRule type="cellIs" dxfId="1256" priority="1282" stopIfTrue="1" operator="equal">
      <formula>"WID new"</formula>
    </cfRule>
    <cfRule type="cellIs" dxfId="1255" priority="1283" stopIfTrue="1" operator="equal">
      <formula>"WID revised"</formula>
    </cfRule>
    <cfRule type="cellIs" dxfId="1254" priority="1284" stopIfTrue="1" operator="equal">
      <formula>"SID new"</formula>
    </cfRule>
    <cfRule type="cellIs" dxfId="1253" priority="1285" stopIfTrue="1" operator="equal">
      <formula>"SID revised"</formula>
    </cfRule>
  </conditionalFormatting>
  <conditionalFormatting sqref="F1394">
    <cfRule type="cellIs" dxfId="1252" priority="1268" stopIfTrue="1" operator="equal">
      <formula>"LS In"</formula>
    </cfRule>
    <cfRule type="cellIs" dxfId="1251" priority="1269" stopIfTrue="1" operator="equal">
      <formula>"LS OUT"</formula>
    </cfRule>
    <cfRule type="cellIs" dxfId="1250" priority="1270" stopIfTrue="1" operator="equal">
      <formula>"CR"</formula>
    </cfRule>
    <cfRule type="cellIs" dxfId="1249" priority="1271" stopIfTrue="1" operator="equal">
      <formula>"P-CR"</formula>
    </cfRule>
    <cfRule type="cellIs" dxfId="1248" priority="1272" stopIfTrue="1" operator="equal">
      <formula>"CR Pack"</formula>
    </cfRule>
    <cfRule type="cellIs" dxfId="1247" priority="1273" stopIfTrue="1" operator="equal">
      <formula>"WID new"</formula>
    </cfRule>
    <cfRule type="cellIs" dxfId="1246" priority="1274" stopIfTrue="1" operator="equal">
      <formula>"WID revised"</formula>
    </cfRule>
    <cfRule type="cellIs" dxfId="1245" priority="1275" stopIfTrue="1" operator="equal">
      <formula>"SID new"</formula>
    </cfRule>
    <cfRule type="cellIs" dxfId="1244" priority="1276" stopIfTrue="1" operator="equal">
      <formula>"SID revised"</formula>
    </cfRule>
  </conditionalFormatting>
  <conditionalFormatting sqref="F1035">
    <cfRule type="cellIs" dxfId="1243" priority="1259" stopIfTrue="1" operator="equal">
      <formula>"LS In"</formula>
    </cfRule>
    <cfRule type="cellIs" dxfId="1242" priority="1260" stopIfTrue="1" operator="equal">
      <formula>"LS OUT"</formula>
    </cfRule>
    <cfRule type="cellIs" dxfId="1241" priority="1261" stopIfTrue="1" operator="equal">
      <formula>"CR"</formula>
    </cfRule>
    <cfRule type="cellIs" dxfId="1240" priority="1262" stopIfTrue="1" operator="equal">
      <formula>"P-CR"</formula>
    </cfRule>
    <cfRule type="cellIs" dxfId="1239" priority="1263" stopIfTrue="1" operator="equal">
      <formula>"CR Pack"</formula>
    </cfRule>
    <cfRule type="cellIs" dxfId="1238" priority="1264" stopIfTrue="1" operator="equal">
      <formula>"WID new"</formula>
    </cfRule>
    <cfRule type="cellIs" dxfId="1237" priority="1265" stopIfTrue="1" operator="equal">
      <formula>"WID revised"</formula>
    </cfRule>
    <cfRule type="cellIs" dxfId="1236" priority="1266" stopIfTrue="1" operator="equal">
      <formula>"SID new"</formula>
    </cfRule>
    <cfRule type="cellIs" dxfId="1235" priority="1267" stopIfTrue="1" operator="equal">
      <formula>"SID revised"</formula>
    </cfRule>
  </conditionalFormatting>
  <conditionalFormatting sqref="F1349">
    <cfRule type="cellIs" dxfId="1234" priority="1246" stopIfTrue="1" operator="equal">
      <formula>"LS In"</formula>
    </cfRule>
    <cfRule type="cellIs" dxfId="1233" priority="1247" stopIfTrue="1" operator="equal">
      <formula>"LS OUT"</formula>
    </cfRule>
    <cfRule type="cellIs" dxfId="1232" priority="1248" stopIfTrue="1" operator="equal">
      <formula>"CR"</formula>
    </cfRule>
    <cfRule type="cellIs" dxfId="1231" priority="1249" stopIfTrue="1" operator="equal">
      <formula>"P-CR"</formula>
    </cfRule>
    <cfRule type="cellIs" dxfId="1230" priority="1250" stopIfTrue="1" operator="equal">
      <formula>"CR Pack"</formula>
    </cfRule>
    <cfRule type="cellIs" dxfId="1229" priority="1251" stopIfTrue="1" operator="equal">
      <formula>"WID new"</formula>
    </cfRule>
    <cfRule type="cellIs" dxfId="1228" priority="1252" stopIfTrue="1" operator="equal">
      <formula>"WID revised"</formula>
    </cfRule>
    <cfRule type="cellIs" dxfId="1227" priority="1253" stopIfTrue="1" operator="equal">
      <formula>"SID new"</formula>
    </cfRule>
    <cfRule type="cellIs" dxfId="1226" priority="1254" stopIfTrue="1" operator="equal">
      <formula>"SID revised"</formula>
    </cfRule>
  </conditionalFormatting>
  <conditionalFormatting sqref="F1229">
    <cfRule type="cellIs" dxfId="1225" priority="1233" stopIfTrue="1" operator="equal">
      <formula>"LS In"</formula>
    </cfRule>
    <cfRule type="cellIs" dxfId="1224" priority="1234" stopIfTrue="1" operator="equal">
      <formula>"LS OUT"</formula>
    </cfRule>
    <cfRule type="cellIs" dxfId="1223" priority="1235" stopIfTrue="1" operator="equal">
      <formula>"CR"</formula>
    </cfRule>
    <cfRule type="cellIs" dxfId="1222" priority="1236" stopIfTrue="1" operator="equal">
      <formula>"P-CR"</formula>
    </cfRule>
    <cfRule type="cellIs" dxfId="1221" priority="1237" stopIfTrue="1" operator="equal">
      <formula>"CR Pack"</formula>
    </cfRule>
    <cfRule type="cellIs" dxfId="1220" priority="1238" stopIfTrue="1" operator="equal">
      <formula>"WID new"</formula>
    </cfRule>
    <cfRule type="cellIs" dxfId="1219" priority="1239" stopIfTrue="1" operator="equal">
      <formula>"WID revised"</formula>
    </cfRule>
    <cfRule type="cellIs" dxfId="1218" priority="1240" stopIfTrue="1" operator="equal">
      <formula>"SID new"</formula>
    </cfRule>
    <cfRule type="cellIs" dxfId="1217" priority="1241" stopIfTrue="1" operator="equal">
      <formula>"SID revised"</formula>
    </cfRule>
  </conditionalFormatting>
  <conditionalFormatting sqref="F1230">
    <cfRule type="cellIs" dxfId="1216" priority="1224" stopIfTrue="1" operator="equal">
      <formula>"LS In"</formula>
    </cfRule>
    <cfRule type="cellIs" dxfId="1215" priority="1225" stopIfTrue="1" operator="equal">
      <formula>"LS OUT"</formula>
    </cfRule>
    <cfRule type="cellIs" dxfId="1214" priority="1226" stopIfTrue="1" operator="equal">
      <formula>"CR"</formula>
    </cfRule>
    <cfRule type="cellIs" dxfId="1213" priority="1227" stopIfTrue="1" operator="equal">
      <formula>"P-CR"</formula>
    </cfRule>
    <cfRule type="cellIs" dxfId="1212" priority="1228" stopIfTrue="1" operator="equal">
      <formula>"CR Pack"</formula>
    </cfRule>
    <cfRule type="cellIs" dxfId="1211" priority="1229" stopIfTrue="1" operator="equal">
      <formula>"WID new"</formula>
    </cfRule>
    <cfRule type="cellIs" dxfId="1210" priority="1230" stopIfTrue="1" operator="equal">
      <formula>"WID revised"</formula>
    </cfRule>
    <cfRule type="cellIs" dxfId="1209" priority="1231" stopIfTrue="1" operator="equal">
      <formula>"SID new"</formula>
    </cfRule>
    <cfRule type="cellIs" dxfId="1208" priority="1232" stopIfTrue="1" operator="equal">
      <formula>"SID revised"</formula>
    </cfRule>
  </conditionalFormatting>
  <conditionalFormatting sqref="F1404">
    <cfRule type="cellIs" dxfId="1207" priority="1215" stopIfTrue="1" operator="equal">
      <formula>"LS In"</formula>
    </cfRule>
    <cfRule type="cellIs" dxfId="1206" priority="1216" stopIfTrue="1" operator="equal">
      <formula>"LS OUT"</formula>
    </cfRule>
    <cfRule type="cellIs" dxfId="1205" priority="1217" stopIfTrue="1" operator="equal">
      <formula>"CR"</formula>
    </cfRule>
    <cfRule type="cellIs" dxfId="1204" priority="1218" stopIfTrue="1" operator="equal">
      <formula>"P-CR"</formula>
    </cfRule>
    <cfRule type="cellIs" dxfId="1203" priority="1219" stopIfTrue="1" operator="equal">
      <formula>"CR Pack"</formula>
    </cfRule>
    <cfRule type="cellIs" dxfId="1202" priority="1220" stopIfTrue="1" operator="equal">
      <formula>"WID new"</formula>
    </cfRule>
    <cfRule type="cellIs" dxfId="1201" priority="1221" stopIfTrue="1" operator="equal">
      <formula>"WID revised"</formula>
    </cfRule>
    <cfRule type="cellIs" dxfId="1200" priority="1222" stopIfTrue="1" operator="equal">
      <formula>"SID new"</formula>
    </cfRule>
    <cfRule type="cellIs" dxfId="1199" priority="1223" stopIfTrue="1" operator="equal">
      <formula>"SID revised"</formula>
    </cfRule>
  </conditionalFormatting>
  <conditionalFormatting sqref="F1404">
    <cfRule type="cellIs" dxfId="1198" priority="1206" stopIfTrue="1" operator="equal">
      <formula>"LS In"</formula>
    </cfRule>
    <cfRule type="cellIs" dxfId="1197" priority="1207" stopIfTrue="1" operator="equal">
      <formula>"LS OUT"</formula>
    </cfRule>
    <cfRule type="cellIs" dxfId="1196" priority="1208" stopIfTrue="1" operator="equal">
      <formula>"CR"</formula>
    </cfRule>
    <cfRule type="cellIs" dxfId="1195" priority="1209" stopIfTrue="1" operator="equal">
      <formula>"P-CR"</formula>
    </cfRule>
    <cfRule type="cellIs" dxfId="1194" priority="1210" stopIfTrue="1" operator="equal">
      <formula>"CR Pack"</formula>
    </cfRule>
    <cfRule type="cellIs" dxfId="1193" priority="1211" stopIfTrue="1" operator="equal">
      <formula>"WID new"</formula>
    </cfRule>
    <cfRule type="cellIs" dxfId="1192" priority="1212" stopIfTrue="1" operator="equal">
      <formula>"WID revised"</formula>
    </cfRule>
    <cfRule type="cellIs" dxfId="1191" priority="1213" stopIfTrue="1" operator="equal">
      <formula>"SID new"</formula>
    </cfRule>
    <cfRule type="cellIs" dxfId="1190" priority="1214" stopIfTrue="1" operator="equal">
      <formula>"SID revised"</formula>
    </cfRule>
  </conditionalFormatting>
  <conditionalFormatting sqref="F1407">
    <cfRule type="cellIs" dxfId="1189" priority="1197" stopIfTrue="1" operator="equal">
      <formula>"LS In"</formula>
    </cfRule>
    <cfRule type="cellIs" dxfId="1188" priority="1198" stopIfTrue="1" operator="equal">
      <formula>"LS OUT"</formula>
    </cfRule>
    <cfRule type="cellIs" dxfId="1187" priority="1199" stopIfTrue="1" operator="equal">
      <formula>"CR"</formula>
    </cfRule>
    <cfRule type="cellIs" dxfId="1186" priority="1200" stopIfTrue="1" operator="equal">
      <formula>"P-CR"</formula>
    </cfRule>
    <cfRule type="cellIs" dxfId="1185" priority="1201" stopIfTrue="1" operator="equal">
      <formula>"CR Pack"</formula>
    </cfRule>
    <cfRule type="cellIs" dxfId="1184" priority="1202" stopIfTrue="1" operator="equal">
      <formula>"WID new"</formula>
    </cfRule>
    <cfRule type="cellIs" dxfId="1183" priority="1203" stopIfTrue="1" operator="equal">
      <formula>"WID revised"</formula>
    </cfRule>
    <cfRule type="cellIs" dxfId="1182" priority="1204" stopIfTrue="1" operator="equal">
      <formula>"SID new"</formula>
    </cfRule>
    <cfRule type="cellIs" dxfId="1181" priority="1205" stopIfTrue="1" operator="equal">
      <formula>"SID revised"</formula>
    </cfRule>
  </conditionalFormatting>
  <conditionalFormatting sqref="F1408">
    <cfRule type="cellIs" dxfId="1180" priority="1188" stopIfTrue="1" operator="equal">
      <formula>"LS In"</formula>
    </cfRule>
    <cfRule type="cellIs" dxfId="1179" priority="1189" stopIfTrue="1" operator="equal">
      <formula>"LS OUT"</formula>
    </cfRule>
    <cfRule type="cellIs" dxfId="1178" priority="1190" stopIfTrue="1" operator="equal">
      <formula>"CR"</formula>
    </cfRule>
    <cfRule type="cellIs" dxfId="1177" priority="1191" stopIfTrue="1" operator="equal">
      <formula>"P-CR"</formula>
    </cfRule>
    <cfRule type="cellIs" dxfId="1176" priority="1192" stopIfTrue="1" operator="equal">
      <formula>"CR Pack"</formula>
    </cfRule>
    <cfRule type="cellIs" dxfId="1175" priority="1193" stopIfTrue="1" operator="equal">
      <formula>"WID new"</formula>
    </cfRule>
    <cfRule type="cellIs" dxfId="1174" priority="1194" stopIfTrue="1" operator="equal">
      <formula>"WID revised"</formula>
    </cfRule>
    <cfRule type="cellIs" dxfId="1173" priority="1195" stopIfTrue="1" operator="equal">
      <formula>"SID new"</formula>
    </cfRule>
    <cfRule type="cellIs" dxfId="1172" priority="1196" stopIfTrue="1" operator="equal">
      <formula>"SID revised"</formula>
    </cfRule>
  </conditionalFormatting>
  <conditionalFormatting sqref="F1412">
    <cfRule type="cellIs" dxfId="1171" priority="1179" stopIfTrue="1" operator="equal">
      <formula>"LS In"</formula>
    </cfRule>
    <cfRule type="cellIs" dxfId="1170" priority="1180" stopIfTrue="1" operator="equal">
      <formula>"LS OUT"</formula>
    </cfRule>
    <cfRule type="cellIs" dxfId="1169" priority="1181" stopIfTrue="1" operator="equal">
      <formula>"CR"</formula>
    </cfRule>
    <cfRule type="cellIs" dxfId="1168" priority="1182" stopIfTrue="1" operator="equal">
      <formula>"P-CR"</formula>
    </cfRule>
    <cfRule type="cellIs" dxfId="1167" priority="1183" stopIfTrue="1" operator="equal">
      <formula>"CR Pack"</formula>
    </cfRule>
    <cfRule type="cellIs" dxfId="1166" priority="1184" stopIfTrue="1" operator="equal">
      <formula>"WID new"</formula>
    </cfRule>
    <cfRule type="cellIs" dxfId="1165" priority="1185" stopIfTrue="1" operator="equal">
      <formula>"WID revised"</formula>
    </cfRule>
    <cfRule type="cellIs" dxfId="1164" priority="1186" stopIfTrue="1" operator="equal">
      <formula>"SID new"</formula>
    </cfRule>
    <cfRule type="cellIs" dxfId="1163" priority="1187" stopIfTrue="1" operator="equal">
      <formula>"SID revised"</formula>
    </cfRule>
  </conditionalFormatting>
  <conditionalFormatting sqref="F1413">
    <cfRule type="cellIs" dxfId="1162" priority="1170" stopIfTrue="1" operator="equal">
      <formula>"LS In"</formula>
    </cfRule>
    <cfRule type="cellIs" dxfId="1161" priority="1171" stopIfTrue="1" operator="equal">
      <formula>"LS OUT"</formula>
    </cfRule>
    <cfRule type="cellIs" dxfId="1160" priority="1172" stopIfTrue="1" operator="equal">
      <formula>"CR"</formula>
    </cfRule>
    <cfRule type="cellIs" dxfId="1159" priority="1173" stopIfTrue="1" operator="equal">
      <formula>"P-CR"</formula>
    </cfRule>
    <cfRule type="cellIs" dxfId="1158" priority="1174" stopIfTrue="1" operator="equal">
      <formula>"CR Pack"</formula>
    </cfRule>
    <cfRule type="cellIs" dxfId="1157" priority="1175" stopIfTrue="1" operator="equal">
      <formula>"WID new"</formula>
    </cfRule>
    <cfRule type="cellIs" dxfId="1156" priority="1176" stopIfTrue="1" operator="equal">
      <formula>"WID revised"</formula>
    </cfRule>
    <cfRule type="cellIs" dxfId="1155" priority="1177" stopIfTrue="1" operator="equal">
      <formula>"SID new"</formula>
    </cfRule>
    <cfRule type="cellIs" dxfId="1154" priority="1178" stopIfTrue="1" operator="equal">
      <formula>"SID revised"</formula>
    </cfRule>
  </conditionalFormatting>
  <conditionalFormatting sqref="F1414">
    <cfRule type="cellIs" dxfId="1153" priority="1161" stopIfTrue="1" operator="equal">
      <formula>"LS In"</formula>
    </cfRule>
    <cfRule type="cellIs" dxfId="1152" priority="1162" stopIfTrue="1" operator="equal">
      <formula>"LS OUT"</formula>
    </cfRule>
    <cfRule type="cellIs" dxfId="1151" priority="1163" stopIfTrue="1" operator="equal">
      <formula>"CR"</formula>
    </cfRule>
    <cfRule type="cellIs" dxfId="1150" priority="1164" stopIfTrue="1" operator="equal">
      <formula>"P-CR"</formula>
    </cfRule>
    <cfRule type="cellIs" dxfId="1149" priority="1165" stopIfTrue="1" operator="equal">
      <formula>"CR Pack"</formula>
    </cfRule>
    <cfRule type="cellIs" dxfId="1148" priority="1166" stopIfTrue="1" operator="equal">
      <formula>"WID new"</formula>
    </cfRule>
    <cfRule type="cellIs" dxfId="1147" priority="1167" stopIfTrue="1" operator="equal">
      <formula>"WID revised"</formula>
    </cfRule>
    <cfRule type="cellIs" dxfId="1146" priority="1168" stopIfTrue="1" operator="equal">
      <formula>"SID new"</formula>
    </cfRule>
    <cfRule type="cellIs" dxfId="1145" priority="1169" stopIfTrue="1" operator="equal">
      <formula>"SID revised"</formula>
    </cfRule>
  </conditionalFormatting>
  <conditionalFormatting sqref="F1420">
    <cfRule type="cellIs" dxfId="1144" priority="1152" stopIfTrue="1" operator="equal">
      <formula>"LS In"</formula>
    </cfRule>
    <cfRule type="cellIs" dxfId="1143" priority="1153" stopIfTrue="1" operator="equal">
      <formula>"LS OUT"</formula>
    </cfRule>
    <cfRule type="cellIs" dxfId="1142" priority="1154" stopIfTrue="1" operator="equal">
      <formula>"CR"</formula>
    </cfRule>
    <cfRule type="cellIs" dxfId="1141" priority="1155" stopIfTrue="1" operator="equal">
      <formula>"P-CR"</formula>
    </cfRule>
    <cfRule type="cellIs" dxfId="1140" priority="1156" stopIfTrue="1" operator="equal">
      <formula>"CR Pack"</formula>
    </cfRule>
    <cfRule type="cellIs" dxfId="1139" priority="1157" stopIfTrue="1" operator="equal">
      <formula>"WID new"</formula>
    </cfRule>
    <cfRule type="cellIs" dxfId="1138" priority="1158" stopIfTrue="1" operator="equal">
      <formula>"WID revised"</formula>
    </cfRule>
    <cfRule type="cellIs" dxfId="1137" priority="1159" stopIfTrue="1" operator="equal">
      <formula>"SID new"</formula>
    </cfRule>
    <cfRule type="cellIs" dxfId="1136" priority="1160" stopIfTrue="1" operator="equal">
      <formula>"SID revised"</formula>
    </cfRule>
  </conditionalFormatting>
  <conditionalFormatting sqref="F1422">
    <cfRule type="cellIs" dxfId="1135" priority="1141" stopIfTrue="1" operator="equal">
      <formula>"LS In"</formula>
    </cfRule>
    <cfRule type="cellIs" dxfId="1134" priority="1142" stopIfTrue="1" operator="equal">
      <formula>"LS OUT"</formula>
    </cfRule>
    <cfRule type="cellIs" dxfId="1133" priority="1143" stopIfTrue="1" operator="equal">
      <formula>"CR"</formula>
    </cfRule>
    <cfRule type="cellIs" dxfId="1132" priority="1144" stopIfTrue="1" operator="equal">
      <formula>"P-CR"</formula>
    </cfRule>
    <cfRule type="cellIs" dxfId="1131" priority="1145" stopIfTrue="1" operator="equal">
      <formula>"CR Pack"</formula>
    </cfRule>
    <cfRule type="cellIs" dxfId="1130" priority="1146" stopIfTrue="1" operator="equal">
      <formula>"WID new"</formula>
    </cfRule>
    <cfRule type="cellIs" dxfId="1129" priority="1147" stopIfTrue="1" operator="equal">
      <formula>"WID revised"</formula>
    </cfRule>
    <cfRule type="cellIs" dxfId="1128" priority="1148" stopIfTrue="1" operator="equal">
      <formula>"SID new"</formula>
    </cfRule>
    <cfRule type="cellIs" dxfId="1127" priority="1149" stopIfTrue="1" operator="equal">
      <formula>"SID revised"</formula>
    </cfRule>
  </conditionalFormatting>
  <conditionalFormatting sqref="F1425 F1420 F1422">
    <cfRule type="cellIs" dxfId="1126" priority="1132" stopIfTrue="1" operator="equal">
      <formula>"LS In"</formula>
    </cfRule>
    <cfRule type="cellIs" dxfId="1125" priority="1133" stopIfTrue="1" operator="equal">
      <formula>"LS OUT"</formula>
    </cfRule>
    <cfRule type="cellIs" dxfId="1124" priority="1134" stopIfTrue="1" operator="equal">
      <formula>"CR"</formula>
    </cfRule>
    <cfRule type="cellIs" dxfId="1123" priority="1135" stopIfTrue="1" operator="equal">
      <formula>"P-CR"</formula>
    </cfRule>
    <cfRule type="cellIs" dxfId="1122" priority="1136" stopIfTrue="1" operator="equal">
      <formula>"CR Pack"</formula>
    </cfRule>
    <cfRule type="cellIs" dxfId="1121" priority="1137" stopIfTrue="1" operator="equal">
      <formula>"WID new"</formula>
    </cfRule>
    <cfRule type="cellIs" dxfId="1120" priority="1138" stopIfTrue="1" operator="equal">
      <formula>"WID revised"</formula>
    </cfRule>
    <cfRule type="cellIs" dxfId="1119" priority="1139" stopIfTrue="1" operator="equal">
      <formula>"SID new"</formula>
    </cfRule>
    <cfRule type="cellIs" dxfId="1118" priority="1140" stopIfTrue="1" operator="equal">
      <formula>"SID revised"</formula>
    </cfRule>
  </conditionalFormatting>
  <conditionalFormatting sqref="F1425 F1420 F1422">
    <cfRule type="cellIs" dxfId="1117" priority="1123" stopIfTrue="1" operator="equal">
      <formula>"LS In"</formula>
    </cfRule>
    <cfRule type="cellIs" dxfId="1116" priority="1124" stopIfTrue="1" operator="equal">
      <formula>"LS OUT"</formula>
    </cfRule>
    <cfRule type="cellIs" dxfId="1115" priority="1125" stopIfTrue="1" operator="equal">
      <formula>"CR"</formula>
    </cfRule>
    <cfRule type="cellIs" dxfId="1114" priority="1126" stopIfTrue="1" operator="equal">
      <formula>"P-CR"</formula>
    </cfRule>
    <cfRule type="cellIs" dxfId="1113" priority="1127" stopIfTrue="1" operator="equal">
      <formula>"CR Pack"</formula>
    </cfRule>
    <cfRule type="cellIs" dxfId="1112" priority="1128" stopIfTrue="1" operator="equal">
      <formula>"WID new"</formula>
    </cfRule>
    <cfRule type="cellIs" dxfId="1111" priority="1129" stopIfTrue="1" operator="equal">
      <formula>"WID revised"</formula>
    </cfRule>
    <cfRule type="cellIs" dxfId="1110" priority="1130" stopIfTrue="1" operator="equal">
      <formula>"SID new"</formula>
    </cfRule>
    <cfRule type="cellIs" dxfId="1109" priority="1131" stopIfTrue="1" operator="equal">
      <formula>"SID revised"</formula>
    </cfRule>
  </conditionalFormatting>
  <conditionalFormatting sqref="F1427">
    <cfRule type="cellIs" dxfId="1108" priority="1114" stopIfTrue="1" operator="equal">
      <formula>"LS In"</formula>
    </cfRule>
    <cfRule type="cellIs" dxfId="1107" priority="1115" stopIfTrue="1" operator="equal">
      <formula>"LS OUT"</formula>
    </cfRule>
    <cfRule type="cellIs" dxfId="1106" priority="1116" stopIfTrue="1" operator="equal">
      <formula>"CR"</formula>
    </cfRule>
    <cfRule type="cellIs" dxfId="1105" priority="1117" stopIfTrue="1" operator="equal">
      <formula>"P-CR"</formula>
    </cfRule>
    <cfRule type="cellIs" dxfId="1104" priority="1118" stopIfTrue="1" operator="equal">
      <formula>"CR Pack"</formula>
    </cfRule>
    <cfRule type="cellIs" dxfId="1103" priority="1119" stopIfTrue="1" operator="equal">
      <formula>"WID new"</formula>
    </cfRule>
    <cfRule type="cellIs" dxfId="1102" priority="1120" stopIfTrue="1" operator="equal">
      <formula>"WID revised"</formula>
    </cfRule>
    <cfRule type="cellIs" dxfId="1101" priority="1121" stopIfTrue="1" operator="equal">
      <formula>"SID new"</formula>
    </cfRule>
    <cfRule type="cellIs" dxfId="1100" priority="1122" stopIfTrue="1" operator="equal">
      <formula>"SID revised"</formula>
    </cfRule>
  </conditionalFormatting>
  <conditionalFormatting sqref="F1426">
    <cfRule type="cellIs" dxfId="1099" priority="1105" stopIfTrue="1" operator="equal">
      <formula>"LS In"</formula>
    </cfRule>
    <cfRule type="cellIs" dxfId="1098" priority="1106" stopIfTrue="1" operator="equal">
      <formula>"LS OUT"</formula>
    </cfRule>
    <cfRule type="cellIs" dxfId="1097" priority="1107" stopIfTrue="1" operator="equal">
      <formula>"CR"</formula>
    </cfRule>
    <cfRule type="cellIs" dxfId="1096" priority="1108" stopIfTrue="1" operator="equal">
      <formula>"P-CR"</formula>
    </cfRule>
    <cfRule type="cellIs" dxfId="1095" priority="1109" stopIfTrue="1" operator="equal">
      <formula>"CR Pack"</formula>
    </cfRule>
    <cfRule type="cellIs" dxfId="1094" priority="1110" stopIfTrue="1" operator="equal">
      <formula>"WID new"</formula>
    </cfRule>
    <cfRule type="cellIs" dxfId="1093" priority="1111" stopIfTrue="1" operator="equal">
      <formula>"WID revised"</formula>
    </cfRule>
    <cfRule type="cellIs" dxfId="1092" priority="1112" stopIfTrue="1" operator="equal">
      <formula>"SID new"</formula>
    </cfRule>
    <cfRule type="cellIs" dxfId="1091" priority="1113" stopIfTrue="1" operator="equal">
      <formula>"SID revised"</formula>
    </cfRule>
  </conditionalFormatting>
  <conditionalFormatting sqref="F1429">
    <cfRule type="cellIs" dxfId="1090" priority="1096" stopIfTrue="1" operator="equal">
      <formula>"LS In"</formula>
    </cfRule>
    <cfRule type="cellIs" dxfId="1089" priority="1097" stopIfTrue="1" operator="equal">
      <formula>"LS OUT"</formula>
    </cfRule>
    <cfRule type="cellIs" dxfId="1088" priority="1098" stopIfTrue="1" operator="equal">
      <formula>"CR"</formula>
    </cfRule>
    <cfRule type="cellIs" dxfId="1087" priority="1099" stopIfTrue="1" operator="equal">
      <formula>"P-CR"</formula>
    </cfRule>
    <cfRule type="cellIs" dxfId="1086" priority="1100" stopIfTrue="1" operator="equal">
      <formula>"CR Pack"</formula>
    </cfRule>
    <cfRule type="cellIs" dxfId="1085" priority="1101" stopIfTrue="1" operator="equal">
      <formula>"WID new"</formula>
    </cfRule>
    <cfRule type="cellIs" dxfId="1084" priority="1102" stopIfTrue="1" operator="equal">
      <formula>"WID revised"</formula>
    </cfRule>
    <cfRule type="cellIs" dxfId="1083" priority="1103" stopIfTrue="1" operator="equal">
      <formula>"SID new"</formula>
    </cfRule>
    <cfRule type="cellIs" dxfId="1082" priority="1104" stopIfTrue="1" operator="equal">
      <formula>"SID revised"</formula>
    </cfRule>
  </conditionalFormatting>
  <conditionalFormatting sqref="F1432">
    <cfRule type="cellIs" dxfId="1081" priority="1087" stopIfTrue="1" operator="equal">
      <formula>"LS In"</formula>
    </cfRule>
    <cfRule type="cellIs" dxfId="1080" priority="1088" stopIfTrue="1" operator="equal">
      <formula>"LS OUT"</formula>
    </cfRule>
    <cfRule type="cellIs" dxfId="1079" priority="1089" stopIfTrue="1" operator="equal">
      <formula>"CR"</formula>
    </cfRule>
    <cfRule type="cellIs" dxfId="1078" priority="1090" stopIfTrue="1" operator="equal">
      <formula>"P-CR"</formula>
    </cfRule>
    <cfRule type="cellIs" dxfId="1077" priority="1091" stopIfTrue="1" operator="equal">
      <formula>"CR Pack"</formula>
    </cfRule>
    <cfRule type="cellIs" dxfId="1076" priority="1092" stopIfTrue="1" operator="equal">
      <formula>"WID new"</formula>
    </cfRule>
    <cfRule type="cellIs" dxfId="1075" priority="1093" stopIfTrue="1" operator="equal">
      <formula>"WID revised"</formula>
    </cfRule>
    <cfRule type="cellIs" dxfId="1074" priority="1094" stopIfTrue="1" operator="equal">
      <formula>"SID new"</formula>
    </cfRule>
    <cfRule type="cellIs" dxfId="1073" priority="1095" stopIfTrue="1" operator="equal">
      <formula>"SID revised"</formula>
    </cfRule>
  </conditionalFormatting>
  <conditionalFormatting sqref="F1433">
    <cfRule type="cellIs" dxfId="1072" priority="1078" stopIfTrue="1" operator="equal">
      <formula>"LS In"</formula>
    </cfRule>
    <cfRule type="cellIs" dxfId="1071" priority="1079" stopIfTrue="1" operator="equal">
      <formula>"LS OUT"</formula>
    </cfRule>
    <cfRule type="cellIs" dxfId="1070" priority="1080" stopIfTrue="1" operator="equal">
      <formula>"CR"</formula>
    </cfRule>
    <cfRule type="cellIs" dxfId="1069" priority="1081" stopIfTrue="1" operator="equal">
      <formula>"P-CR"</formula>
    </cfRule>
    <cfRule type="cellIs" dxfId="1068" priority="1082" stopIfTrue="1" operator="equal">
      <formula>"CR Pack"</formula>
    </cfRule>
    <cfRule type="cellIs" dxfId="1067" priority="1083" stopIfTrue="1" operator="equal">
      <formula>"WID new"</formula>
    </cfRule>
    <cfRule type="cellIs" dxfId="1066" priority="1084" stopIfTrue="1" operator="equal">
      <formula>"WID revised"</formula>
    </cfRule>
    <cfRule type="cellIs" dxfId="1065" priority="1085" stopIfTrue="1" operator="equal">
      <formula>"SID new"</formula>
    </cfRule>
    <cfRule type="cellIs" dxfId="1064" priority="1086" stopIfTrue="1" operator="equal">
      <formula>"SID revised"</formula>
    </cfRule>
  </conditionalFormatting>
  <conditionalFormatting sqref="F1434">
    <cfRule type="cellIs" dxfId="1063" priority="1069" stopIfTrue="1" operator="equal">
      <formula>"LS In"</formula>
    </cfRule>
    <cfRule type="cellIs" dxfId="1062" priority="1070" stopIfTrue="1" operator="equal">
      <formula>"LS OUT"</formula>
    </cfRule>
    <cfRule type="cellIs" dxfId="1061" priority="1071" stopIfTrue="1" operator="equal">
      <formula>"CR"</formula>
    </cfRule>
    <cfRule type="cellIs" dxfId="1060" priority="1072" stopIfTrue="1" operator="equal">
      <formula>"P-CR"</formula>
    </cfRule>
    <cfRule type="cellIs" dxfId="1059" priority="1073" stopIfTrue="1" operator="equal">
      <formula>"CR Pack"</formula>
    </cfRule>
    <cfRule type="cellIs" dxfId="1058" priority="1074" stopIfTrue="1" operator="equal">
      <formula>"WID new"</formula>
    </cfRule>
    <cfRule type="cellIs" dxfId="1057" priority="1075" stopIfTrue="1" operator="equal">
      <formula>"WID revised"</formula>
    </cfRule>
    <cfRule type="cellIs" dxfId="1056" priority="1076" stopIfTrue="1" operator="equal">
      <formula>"SID new"</formula>
    </cfRule>
    <cfRule type="cellIs" dxfId="1055" priority="1077" stopIfTrue="1" operator="equal">
      <formula>"SID revised"</formula>
    </cfRule>
  </conditionalFormatting>
  <conditionalFormatting sqref="F1436">
    <cfRule type="cellIs" dxfId="1054" priority="1060" stopIfTrue="1" operator="equal">
      <formula>"LS In"</formula>
    </cfRule>
    <cfRule type="cellIs" dxfId="1053" priority="1061" stopIfTrue="1" operator="equal">
      <formula>"LS OUT"</formula>
    </cfRule>
    <cfRule type="cellIs" dxfId="1052" priority="1062" stopIfTrue="1" operator="equal">
      <formula>"CR"</formula>
    </cfRule>
    <cfRule type="cellIs" dxfId="1051" priority="1063" stopIfTrue="1" operator="equal">
      <formula>"P-CR"</formula>
    </cfRule>
    <cfRule type="cellIs" dxfId="1050" priority="1064" stopIfTrue="1" operator="equal">
      <formula>"CR Pack"</formula>
    </cfRule>
    <cfRule type="cellIs" dxfId="1049" priority="1065" stopIfTrue="1" operator="equal">
      <formula>"WID new"</formula>
    </cfRule>
    <cfRule type="cellIs" dxfId="1048" priority="1066" stopIfTrue="1" operator="equal">
      <formula>"WID revised"</formula>
    </cfRule>
    <cfRule type="cellIs" dxfId="1047" priority="1067" stopIfTrue="1" operator="equal">
      <formula>"SID new"</formula>
    </cfRule>
    <cfRule type="cellIs" dxfId="1046" priority="1068" stopIfTrue="1" operator="equal">
      <formula>"SID revised"</formula>
    </cfRule>
  </conditionalFormatting>
  <conditionalFormatting sqref="F1440">
    <cfRule type="cellIs" dxfId="1045" priority="1051" stopIfTrue="1" operator="equal">
      <formula>"LS In"</formula>
    </cfRule>
    <cfRule type="cellIs" dxfId="1044" priority="1052" stopIfTrue="1" operator="equal">
      <formula>"LS OUT"</formula>
    </cfRule>
    <cfRule type="cellIs" dxfId="1043" priority="1053" stopIfTrue="1" operator="equal">
      <formula>"CR"</formula>
    </cfRule>
    <cfRule type="cellIs" dxfId="1042" priority="1054" stopIfTrue="1" operator="equal">
      <formula>"P-CR"</formula>
    </cfRule>
    <cfRule type="cellIs" dxfId="1041" priority="1055" stopIfTrue="1" operator="equal">
      <formula>"CR Pack"</formula>
    </cfRule>
    <cfRule type="cellIs" dxfId="1040" priority="1056" stopIfTrue="1" operator="equal">
      <formula>"WID new"</formula>
    </cfRule>
    <cfRule type="cellIs" dxfId="1039" priority="1057" stopIfTrue="1" operator="equal">
      <formula>"WID revised"</formula>
    </cfRule>
    <cfRule type="cellIs" dxfId="1038" priority="1058" stopIfTrue="1" operator="equal">
      <formula>"SID new"</formula>
    </cfRule>
    <cfRule type="cellIs" dxfId="1037" priority="1059" stopIfTrue="1" operator="equal">
      <formula>"SID revised"</formula>
    </cfRule>
  </conditionalFormatting>
  <conditionalFormatting sqref="F1444">
    <cfRule type="cellIs" dxfId="1036" priority="1042" stopIfTrue="1" operator="equal">
      <formula>"LS In"</formula>
    </cfRule>
    <cfRule type="cellIs" dxfId="1035" priority="1043" stopIfTrue="1" operator="equal">
      <formula>"LS OUT"</formula>
    </cfRule>
    <cfRule type="cellIs" dxfId="1034" priority="1044" stopIfTrue="1" operator="equal">
      <formula>"CR"</formula>
    </cfRule>
    <cfRule type="cellIs" dxfId="1033" priority="1045" stopIfTrue="1" operator="equal">
      <formula>"P-CR"</formula>
    </cfRule>
    <cfRule type="cellIs" dxfId="1032" priority="1046" stopIfTrue="1" operator="equal">
      <formula>"CR Pack"</formula>
    </cfRule>
    <cfRule type="cellIs" dxfId="1031" priority="1047" stopIfTrue="1" operator="equal">
      <formula>"WID new"</formula>
    </cfRule>
    <cfRule type="cellIs" dxfId="1030" priority="1048" stopIfTrue="1" operator="equal">
      <formula>"WID revised"</formula>
    </cfRule>
    <cfRule type="cellIs" dxfId="1029" priority="1049" stopIfTrue="1" operator="equal">
      <formula>"SID new"</formula>
    </cfRule>
    <cfRule type="cellIs" dxfId="1028" priority="1050" stopIfTrue="1" operator="equal">
      <formula>"SID revised"</formula>
    </cfRule>
  </conditionalFormatting>
  <conditionalFormatting sqref="F1445">
    <cfRule type="cellIs" dxfId="1027" priority="1033" stopIfTrue="1" operator="equal">
      <formula>"LS In"</formula>
    </cfRule>
    <cfRule type="cellIs" dxfId="1026" priority="1034" stopIfTrue="1" operator="equal">
      <formula>"LS OUT"</formula>
    </cfRule>
    <cfRule type="cellIs" dxfId="1025" priority="1035" stopIfTrue="1" operator="equal">
      <formula>"CR"</formula>
    </cfRule>
    <cfRule type="cellIs" dxfId="1024" priority="1036" stopIfTrue="1" operator="equal">
      <formula>"P-CR"</formula>
    </cfRule>
    <cfRule type="cellIs" dxfId="1023" priority="1037" stopIfTrue="1" operator="equal">
      <formula>"CR Pack"</formula>
    </cfRule>
    <cfRule type="cellIs" dxfId="1022" priority="1038" stopIfTrue="1" operator="equal">
      <formula>"WID new"</formula>
    </cfRule>
    <cfRule type="cellIs" dxfId="1021" priority="1039" stopIfTrue="1" operator="equal">
      <formula>"WID revised"</formula>
    </cfRule>
    <cfRule type="cellIs" dxfId="1020" priority="1040" stopIfTrue="1" operator="equal">
      <formula>"SID new"</formula>
    </cfRule>
    <cfRule type="cellIs" dxfId="1019" priority="1041" stopIfTrue="1" operator="equal">
      <formula>"SID revised"</formula>
    </cfRule>
  </conditionalFormatting>
  <conditionalFormatting sqref="F1445">
    <cfRule type="cellIs" dxfId="1018" priority="1024" stopIfTrue="1" operator="equal">
      <formula>"LS In"</formula>
    </cfRule>
    <cfRule type="cellIs" dxfId="1017" priority="1025" stopIfTrue="1" operator="equal">
      <formula>"LS OUT"</formula>
    </cfRule>
    <cfRule type="cellIs" dxfId="1016" priority="1026" stopIfTrue="1" operator="equal">
      <formula>"CR"</formula>
    </cfRule>
    <cfRule type="cellIs" dxfId="1015" priority="1027" stopIfTrue="1" operator="equal">
      <formula>"P-CR"</formula>
    </cfRule>
    <cfRule type="cellIs" dxfId="1014" priority="1028" stopIfTrue="1" operator="equal">
      <formula>"CR Pack"</formula>
    </cfRule>
    <cfRule type="cellIs" dxfId="1013" priority="1029" stopIfTrue="1" operator="equal">
      <formula>"WID new"</formula>
    </cfRule>
    <cfRule type="cellIs" dxfId="1012" priority="1030" stopIfTrue="1" operator="equal">
      <formula>"WID revised"</formula>
    </cfRule>
    <cfRule type="cellIs" dxfId="1011" priority="1031" stopIfTrue="1" operator="equal">
      <formula>"SID new"</formula>
    </cfRule>
    <cfRule type="cellIs" dxfId="1010" priority="1032" stopIfTrue="1" operator="equal">
      <formula>"SID revised"</formula>
    </cfRule>
  </conditionalFormatting>
  <conditionalFormatting sqref="F1446">
    <cfRule type="cellIs" dxfId="1009" priority="1015" stopIfTrue="1" operator="equal">
      <formula>"LS In"</formula>
    </cfRule>
    <cfRule type="cellIs" dxfId="1008" priority="1016" stopIfTrue="1" operator="equal">
      <formula>"LS OUT"</formula>
    </cfRule>
    <cfRule type="cellIs" dxfId="1007" priority="1017" stopIfTrue="1" operator="equal">
      <formula>"CR"</formula>
    </cfRule>
    <cfRule type="cellIs" dxfId="1006" priority="1018" stopIfTrue="1" operator="equal">
      <formula>"P-CR"</formula>
    </cfRule>
    <cfRule type="cellIs" dxfId="1005" priority="1019" stopIfTrue="1" operator="equal">
      <formula>"CR Pack"</formula>
    </cfRule>
    <cfRule type="cellIs" dxfId="1004" priority="1020" stopIfTrue="1" operator="equal">
      <formula>"WID new"</formula>
    </cfRule>
    <cfRule type="cellIs" dxfId="1003" priority="1021" stopIfTrue="1" operator="equal">
      <formula>"WID revised"</formula>
    </cfRule>
    <cfRule type="cellIs" dxfId="1002" priority="1022" stopIfTrue="1" operator="equal">
      <formula>"SID new"</formula>
    </cfRule>
    <cfRule type="cellIs" dxfId="1001" priority="1023" stopIfTrue="1" operator="equal">
      <formula>"SID revised"</formula>
    </cfRule>
  </conditionalFormatting>
  <conditionalFormatting sqref="F1447">
    <cfRule type="cellIs" dxfId="1000" priority="1006" stopIfTrue="1" operator="equal">
      <formula>"LS In"</formula>
    </cfRule>
    <cfRule type="cellIs" dxfId="999" priority="1007" stopIfTrue="1" operator="equal">
      <formula>"LS OUT"</formula>
    </cfRule>
    <cfRule type="cellIs" dxfId="998" priority="1008" stopIfTrue="1" operator="equal">
      <formula>"CR"</formula>
    </cfRule>
    <cfRule type="cellIs" dxfId="997" priority="1009" stopIfTrue="1" operator="equal">
      <formula>"P-CR"</formula>
    </cfRule>
    <cfRule type="cellIs" dxfId="996" priority="1010" stopIfTrue="1" operator="equal">
      <formula>"CR Pack"</formula>
    </cfRule>
    <cfRule type="cellIs" dxfId="995" priority="1011" stopIfTrue="1" operator="equal">
      <formula>"WID new"</formula>
    </cfRule>
    <cfRule type="cellIs" dxfId="994" priority="1012" stopIfTrue="1" operator="equal">
      <formula>"WID revised"</formula>
    </cfRule>
    <cfRule type="cellIs" dxfId="993" priority="1013" stopIfTrue="1" operator="equal">
      <formula>"SID new"</formula>
    </cfRule>
    <cfRule type="cellIs" dxfId="992" priority="1014" stopIfTrue="1" operator="equal">
      <formula>"SID revised"</formula>
    </cfRule>
  </conditionalFormatting>
  <conditionalFormatting sqref="F1449">
    <cfRule type="cellIs" dxfId="991" priority="997" stopIfTrue="1" operator="equal">
      <formula>"LS In"</formula>
    </cfRule>
    <cfRule type="cellIs" dxfId="990" priority="998" stopIfTrue="1" operator="equal">
      <formula>"LS OUT"</formula>
    </cfRule>
    <cfRule type="cellIs" dxfId="989" priority="999" stopIfTrue="1" operator="equal">
      <formula>"CR"</formula>
    </cfRule>
    <cfRule type="cellIs" dxfId="988" priority="1000" stopIfTrue="1" operator="equal">
      <formula>"P-CR"</formula>
    </cfRule>
    <cfRule type="cellIs" dxfId="987" priority="1001" stopIfTrue="1" operator="equal">
      <formula>"CR Pack"</formula>
    </cfRule>
    <cfRule type="cellIs" dxfId="986" priority="1002" stopIfTrue="1" operator="equal">
      <formula>"WID new"</formula>
    </cfRule>
    <cfRule type="cellIs" dxfId="985" priority="1003" stopIfTrue="1" operator="equal">
      <formula>"WID revised"</formula>
    </cfRule>
    <cfRule type="cellIs" dxfId="984" priority="1004" stopIfTrue="1" operator="equal">
      <formula>"SID new"</formula>
    </cfRule>
    <cfRule type="cellIs" dxfId="983" priority="1005" stopIfTrue="1" operator="equal">
      <formula>"SID revised"</formula>
    </cfRule>
  </conditionalFormatting>
  <conditionalFormatting sqref="F1450">
    <cfRule type="cellIs" dxfId="982" priority="988" stopIfTrue="1" operator="equal">
      <formula>"LS In"</formula>
    </cfRule>
    <cfRule type="cellIs" dxfId="981" priority="989" stopIfTrue="1" operator="equal">
      <formula>"LS OUT"</formula>
    </cfRule>
    <cfRule type="cellIs" dxfId="980" priority="990" stopIfTrue="1" operator="equal">
      <formula>"CR"</formula>
    </cfRule>
    <cfRule type="cellIs" dxfId="979" priority="991" stopIfTrue="1" operator="equal">
      <formula>"P-CR"</formula>
    </cfRule>
    <cfRule type="cellIs" dxfId="978" priority="992" stopIfTrue="1" operator="equal">
      <formula>"CR Pack"</formula>
    </cfRule>
    <cfRule type="cellIs" dxfId="977" priority="993" stopIfTrue="1" operator="equal">
      <formula>"WID new"</formula>
    </cfRule>
    <cfRule type="cellIs" dxfId="976" priority="994" stopIfTrue="1" operator="equal">
      <formula>"WID revised"</formula>
    </cfRule>
    <cfRule type="cellIs" dxfId="975" priority="995" stopIfTrue="1" operator="equal">
      <formula>"SID new"</formula>
    </cfRule>
    <cfRule type="cellIs" dxfId="974" priority="996" stopIfTrue="1" operator="equal">
      <formula>"SID revised"</formula>
    </cfRule>
  </conditionalFormatting>
  <conditionalFormatting sqref="F1450">
    <cfRule type="cellIs" dxfId="973" priority="979" stopIfTrue="1" operator="equal">
      <formula>"LS In"</formula>
    </cfRule>
    <cfRule type="cellIs" dxfId="972" priority="980" stopIfTrue="1" operator="equal">
      <formula>"LS OUT"</formula>
    </cfRule>
    <cfRule type="cellIs" dxfId="971" priority="981" stopIfTrue="1" operator="equal">
      <formula>"CR"</formula>
    </cfRule>
    <cfRule type="cellIs" dxfId="970" priority="982" stopIfTrue="1" operator="equal">
      <formula>"P-CR"</formula>
    </cfRule>
    <cfRule type="cellIs" dxfId="969" priority="983" stopIfTrue="1" operator="equal">
      <formula>"CR Pack"</formula>
    </cfRule>
    <cfRule type="cellIs" dxfId="968" priority="984" stopIfTrue="1" operator="equal">
      <formula>"WID new"</formula>
    </cfRule>
    <cfRule type="cellIs" dxfId="967" priority="985" stopIfTrue="1" operator="equal">
      <formula>"WID revised"</formula>
    </cfRule>
    <cfRule type="cellIs" dxfId="966" priority="986" stopIfTrue="1" operator="equal">
      <formula>"SID new"</formula>
    </cfRule>
    <cfRule type="cellIs" dxfId="965" priority="987" stopIfTrue="1" operator="equal">
      <formula>"SID revised"</formula>
    </cfRule>
  </conditionalFormatting>
  <conditionalFormatting sqref="P89:P3000">
    <cfRule type="containsText" dxfId="964" priority="35490" stopIfTrue="1" operator="containsText" text="DUMMY">
      <formula>NOT(ISERROR(SEARCH("DUMMY",P89)))</formula>
    </cfRule>
    <cfRule type="cellIs" dxfId="963" priority="35628" stopIfTrue="1" operator="equal">
      <formula>""</formula>
    </cfRule>
  </conditionalFormatting>
  <conditionalFormatting sqref="Q89:Q3000">
    <cfRule type="cellIs" dxfId="962" priority="35617" stopIfTrue="1" operator="equal">
      <formula>""</formula>
    </cfRule>
    <cfRule type="cellIs" dxfId="961" priority="35618" stopIfTrue="1" operator="equal">
      <formula>"-"</formula>
    </cfRule>
  </conditionalFormatting>
  <conditionalFormatting sqref="I89:I3000">
    <cfRule type="containsText" dxfId="960" priority="1861" operator="containsText" text="...">
      <formula>NOT(ISERROR(SEARCH("...",I89)))</formula>
    </cfRule>
    <cfRule type="containsText" dxfId="959" priority="1862" operator="containsText" text="~?">
      <formula>NOT(ISERROR(SEARCH("~?",I89)))</formula>
    </cfRule>
  </conditionalFormatting>
  <conditionalFormatting sqref="F89:F3000">
    <cfRule type="cellIs" dxfId="958" priority="970" stopIfTrue="1" operator="equal">
      <formula>"LS In"</formula>
    </cfRule>
    <cfRule type="cellIs" dxfId="957" priority="971" stopIfTrue="1" operator="equal">
      <formula>"LS OUT"</formula>
    </cfRule>
    <cfRule type="cellIs" dxfId="956" priority="972" stopIfTrue="1" operator="equal">
      <formula>"CR"</formula>
    </cfRule>
    <cfRule type="cellIs" dxfId="955" priority="973" stopIfTrue="1" operator="equal">
      <formula>"P-CR"</formula>
    </cfRule>
    <cfRule type="cellIs" dxfId="954" priority="974" stopIfTrue="1" operator="equal">
      <formula>"CR Pack"</formula>
    </cfRule>
    <cfRule type="cellIs" dxfId="953" priority="975" stopIfTrue="1" operator="equal">
      <formula>"WID new"</formula>
    </cfRule>
    <cfRule type="cellIs" dxfId="952" priority="976" stopIfTrue="1" operator="equal">
      <formula>"WID revised"</formula>
    </cfRule>
    <cfRule type="cellIs" dxfId="951" priority="977" stopIfTrue="1" operator="equal">
      <formula>"SID new"</formula>
    </cfRule>
    <cfRule type="cellIs" dxfId="950" priority="978" stopIfTrue="1" operator="equal">
      <formula>"SID revised"</formula>
    </cfRule>
  </conditionalFormatting>
  <conditionalFormatting sqref="F1309">
    <cfRule type="cellIs" dxfId="949" priority="945" stopIfTrue="1" operator="equal">
      <formula>"LS In"</formula>
    </cfRule>
    <cfRule type="cellIs" dxfId="948" priority="946" stopIfTrue="1" operator="equal">
      <formula>"LS OUT"</formula>
    </cfRule>
    <cfRule type="cellIs" dxfId="947" priority="947" stopIfTrue="1" operator="equal">
      <formula>"CR"</formula>
    </cfRule>
    <cfRule type="cellIs" dxfId="946" priority="948" stopIfTrue="1" operator="equal">
      <formula>"P-CR"</formula>
    </cfRule>
    <cfRule type="cellIs" dxfId="945" priority="949" stopIfTrue="1" operator="equal">
      <formula>"CR Pack"</formula>
    </cfRule>
    <cfRule type="cellIs" dxfId="944" priority="950" stopIfTrue="1" operator="equal">
      <formula>"WID new"</formula>
    </cfRule>
    <cfRule type="cellIs" dxfId="943" priority="951" stopIfTrue="1" operator="equal">
      <formula>"WID revised"</formula>
    </cfRule>
    <cfRule type="cellIs" dxfId="942" priority="952" stopIfTrue="1" operator="equal">
      <formula>"SID new"</formula>
    </cfRule>
    <cfRule type="cellIs" dxfId="941" priority="953" stopIfTrue="1" operator="equal">
      <formula>"SID revised"</formula>
    </cfRule>
  </conditionalFormatting>
  <conditionalFormatting sqref="F1327">
    <cfRule type="cellIs" dxfId="940" priority="936" stopIfTrue="1" operator="equal">
      <formula>"LS In"</formula>
    </cfRule>
    <cfRule type="cellIs" dxfId="939" priority="937" stopIfTrue="1" operator="equal">
      <formula>"LS OUT"</formula>
    </cfRule>
    <cfRule type="cellIs" dxfId="938" priority="938" stopIfTrue="1" operator="equal">
      <formula>"CR"</formula>
    </cfRule>
    <cfRule type="cellIs" dxfId="937" priority="939" stopIfTrue="1" operator="equal">
      <formula>"P-CR"</formula>
    </cfRule>
    <cfRule type="cellIs" dxfId="936" priority="940" stopIfTrue="1" operator="equal">
      <formula>"CR Pack"</formula>
    </cfRule>
    <cfRule type="cellIs" dxfId="935" priority="941" stopIfTrue="1" operator="equal">
      <formula>"WID new"</formula>
    </cfRule>
    <cfRule type="cellIs" dxfId="934" priority="942" stopIfTrue="1" operator="equal">
      <formula>"WID revised"</formula>
    </cfRule>
    <cfRule type="cellIs" dxfId="933" priority="943" stopIfTrue="1" operator="equal">
      <formula>"SID new"</formula>
    </cfRule>
    <cfRule type="cellIs" dxfId="932" priority="944" stopIfTrue="1" operator="equal">
      <formula>"SID revised"</formula>
    </cfRule>
  </conditionalFormatting>
  <conditionalFormatting sqref="F1332">
    <cfRule type="cellIs" dxfId="931" priority="927" stopIfTrue="1" operator="equal">
      <formula>"LS In"</formula>
    </cfRule>
    <cfRule type="cellIs" dxfId="930" priority="928" stopIfTrue="1" operator="equal">
      <formula>"LS OUT"</formula>
    </cfRule>
    <cfRule type="cellIs" dxfId="929" priority="929" stopIfTrue="1" operator="equal">
      <formula>"CR"</formula>
    </cfRule>
    <cfRule type="cellIs" dxfId="928" priority="930" stopIfTrue="1" operator="equal">
      <formula>"P-CR"</formula>
    </cfRule>
    <cfRule type="cellIs" dxfId="927" priority="931" stopIfTrue="1" operator="equal">
      <formula>"CR Pack"</formula>
    </cfRule>
    <cfRule type="cellIs" dxfId="926" priority="932" stopIfTrue="1" operator="equal">
      <formula>"WID new"</formula>
    </cfRule>
    <cfRule type="cellIs" dxfId="925" priority="933" stopIfTrue="1" operator="equal">
      <formula>"WID revised"</formula>
    </cfRule>
    <cfRule type="cellIs" dxfId="924" priority="934" stopIfTrue="1" operator="equal">
      <formula>"SID new"</formula>
    </cfRule>
    <cfRule type="cellIs" dxfId="923" priority="935" stopIfTrue="1" operator="equal">
      <formula>"SID revised"</formula>
    </cfRule>
  </conditionalFormatting>
  <conditionalFormatting sqref="F1336">
    <cfRule type="cellIs" dxfId="922" priority="918" stopIfTrue="1" operator="equal">
      <formula>"LS In"</formula>
    </cfRule>
    <cfRule type="cellIs" dxfId="921" priority="919" stopIfTrue="1" operator="equal">
      <formula>"LS OUT"</formula>
    </cfRule>
    <cfRule type="cellIs" dxfId="920" priority="920" stopIfTrue="1" operator="equal">
      <formula>"CR"</formula>
    </cfRule>
    <cfRule type="cellIs" dxfId="919" priority="921" stopIfTrue="1" operator="equal">
      <formula>"P-CR"</formula>
    </cfRule>
    <cfRule type="cellIs" dxfId="918" priority="922" stopIfTrue="1" operator="equal">
      <formula>"CR Pack"</formula>
    </cfRule>
    <cfRule type="cellIs" dxfId="917" priority="923" stopIfTrue="1" operator="equal">
      <formula>"WID new"</formula>
    </cfRule>
    <cfRule type="cellIs" dxfId="916" priority="924" stopIfTrue="1" operator="equal">
      <formula>"WID revised"</formula>
    </cfRule>
    <cfRule type="cellIs" dxfId="915" priority="925" stopIfTrue="1" operator="equal">
      <formula>"SID new"</formula>
    </cfRule>
    <cfRule type="cellIs" dxfId="914" priority="926" stopIfTrue="1" operator="equal">
      <formula>"SID revised"</formula>
    </cfRule>
  </conditionalFormatting>
  <conditionalFormatting sqref="F1336">
    <cfRule type="cellIs" dxfId="913" priority="909" stopIfTrue="1" operator="equal">
      <formula>"LS In"</formula>
    </cfRule>
    <cfRule type="cellIs" dxfId="912" priority="910" stopIfTrue="1" operator="equal">
      <formula>"LS OUT"</formula>
    </cfRule>
    <cfRule type="cellIs" dxfId="911" priority="911" stopIfTrue="1" operator="equal">
      <formula>"CR"</formula>
    </cfRule>
    <cfRule type="cellIs" dxfId="910" priority="912" stopIfTrue="1" operator="equal">
      <formula>"P-CR"</formula>
    </cfRule>
    <cfRule type="cellIs" dxfId="909" priority="913" stopIfTrue="1" operator="equal">
      <formula>"CR Pack"</formula>
    </cfRule>
    <cfRule type="cellIs" dxfId="908" priority="914" stopIfTrue="1" operator="equal">
      <formula>"WID new"</formula>
    </cfRule>
    <cfRule type="cellIs" dxfId="907" priority="915" stopIfTrue="1" operator="equal">
      <formula>"WID revised"</formula>
    </cfRule>
    <cfRule type="cellIs" dxfId="906" priority="916" stopIfTrue="1" operator="equal">
      <formula>"SID new"</formula>
    </cfRule>
    <cfRule type="cellIs" dxfId="905" priority="917" stopIfTrue="1" operator="equal">
      <formula>"SID revised"</formula>
    </cfRule>
  </conditionalFormatting>
  <conditionalFormatting sqref="F1337">
    <cfRule type="cellIs" dxfId="904" priority="900" stopIfTrue="1" operator="equal">
      <formula>"LS In"</formula>
    </cfRule>
    <cfRule type="cellIs" dxfId="903" priority="901" stopIfTrue="1" operator="equal">
      <formula>"LS OUT"</formula>
    </cfRule>
    <cfRule type="cellIs" dxfId="902" priority="902" stopIfTrue="1" operator="equal">
      <formula>"CR"</formula>
    </cfRule>
    <cfRule type="cellIs" dxfId="901" priority="903" stopIfTrue="1" operator="equal">
      <formula>"P-CR"</formula>
    </cfRule>
    <cfRule type="cellIs" dxfId="900" priority="904" stopIfTrue="1" operator="equal">
      <formula>"CR Pack"</formula>
    </cfRule>
    <cfRule type="cellIs" dxfId="899" priority="905" stopIfTrue="1" operator="equal">
      <formula>"WID new"</formula>
    </cfRule>
    <cfRule type="cellIs" dxfId="898" priority="906" stopIfTrue="1" operator="equal">
      <formula>"WID revised"</formula>
    </cfRule>
    <cfRule type="cellIs" dxfId="897" priority="907" stopIfTrue="1" operator="equal">
      <formula>"SID new"</formula>
    </cfRule>
    <cfRule type="cellIs" dxfId="896" priority="908" stopIfTrue="1" operator="equal">
      <formula>"SID revised"</formula>
    </cfRule>
  </conditionalFormatting>
  <conditionalFormatting sqref="F1337">
    <cfRule type="cellIs" dxfId="895" priority="891" stopIfTrue="1" operator="equal">
      <formula>"LS In"</formula>
    </cfRule>
    <cfRule type="cellIs" dxfId="894" priority="892" stopIfTrue="1" operator="equal">
      <formula>"LS OUT"</formula>
    </cfRule>
    <cfRule type="cellIs" dxfId="893" priority="893" stopIfTrue="1" operator="equal">
      <formula>"CR"</formula>
    </cfRule>
    <cfRule type="cellIs" dxfId="892" priority="894" stopIfTrue="1" operator="equal">
      <formula>"P-CR"</formula>
    </cfRule>
    <cfRule type="cellIs" dxfId="891" priority="895" stopIfTrue="1" operator="equal">
      <formula>"CR Pack"</formula>
    </cfRule>
    <cfRule type="cellIs" dxfId="890" priority="896" stopIfTrue="1" operator="equal">
      <formula>"WID new"</formula>
    </cfRule>
    <cfRule type="cellIs" dxfId="889" priority="897" stopIfTrue="1" operator="equal">
      <formula>"WID revised"</formula>
    </cfRule>
    <cfRule type="cellIs" dxfId="888" priority="898" stopIfTrue="1" operator="equal">
      <formula>"SID new"</formula>
    </cfRule>
    <cfRule type="cellIs" dxfId="887" priority="899" stopIfTrue="1" operator="equal">
      <formula>"SID revised"</formula>
    </cfRule>
  </conditionalFormatting>
  <conditionalFormatting sqref="F1338">
    <cfRule type="cellIs" dxfId="886" priority="882" stopIfTrue="1" operator="equal">
      <formula>"LS In"</formula>
    </cfRule>
    <cfRule type="cellIs" dxfId="885" priority="883" stopIfTrue="1" operator="equal">
      <formula>"LS OUT"</formula>
    </cfRule>
    <cfRule type="cellIs" dxfId="884" priority="884" stopIfTrue="1" operator="equal">
      <formula>"CR"</formula>
    </cfRule>
    <cfRule type="cellIs" dxfId="883" priority="885" stopIfTrue="1" operator="equal">
      <formula>"P-CR"</formula>
    </cfRule>
    <cfRule type="cellIs" dxfId="882" priority="886" stopIfTrue="1" operator="equal">
      <formula>"CR Pack"</formula>
    </cfRule>
    <cfRule type="cellIs" dxfId="881" priority="887" stopIfTrue="1" operator="equal">
      <formula>"WID new"</formula>
    </cfRule>
    <cfRule type="cellIs" dxfId="880" priority="888" stopIfTrue="1" operator="equal">
      <formula>"WID revised"</formula>
    </cfRule>
    <cfRule type="cellIs" dxfId="879" priority="889" stopIfTrue="1" operator="equal">
      <formula>"SID new"</formula>
    </cfRule>
    <cfRule type="cellIs" dxfId="878" priority="890" stopIfTrue="1" operator="equal">
      <formula>"SID revised"</formula>
    </cfRule>
  </conditionalFormatting>
  <conditionalFormatting sqref="F1339">
    <cfRule type="cellIs" dxfId="877" priority="873" stopIfTrue="1" operator="equal">
      <formula>"LS In"</formula>
    </cfRule>
    <cfRule type="cellIs" dxfId="876" priority="874" stopIfTrue="1" operator="equal">
      <formula>"LS OUT"</formula>
    </cfRule>
    <cfRule type="cellIs" dxfId="875" priority="875" stopIfTrue="1" operator="equal">
      <formula>"CR"</formula>
    </cfRule>
    <cfRule type="cellIs" dxfId="874" priority="876" stopIfTrue="1" operator="equal">
      <formula>"P-CR"</formula>
    </cfRule>
    <cfRule type="cellIs" dxfId="873" priority="877" stopIfTrue="1" operator="equal">
      <formula>"CR Pack"</formula>
    </cfRule>
    <cfRule type="cellIs" dxfId="872" priority="878" stopIfTrue="1" operator="equal">
      <formula>"WID new"</formula>
    </cfRule>
    <cfRule type="cellIs" dxfId="871" priority="879" stopIfTrue="1" operator="equal">
      <formula>"WID revised"</formula>
    </cfRule>
    <cfRule type="cellIs" dxfId="870" priority="880" stopIfTrue="1" operator="equal">
      <formula>"SID new"</formula>
    </cfRule>
    <cfRule type="cellIs" dxfId="869" priority="881" stopIfTrue="1" operator="equal">
      <formula>"SID revised"</formula>
    </cfRule>
  </conditionalFormatting>
  <conditionalFormatting sqref="F1339">
    <cfRule type="cellIs" dxfId="868" priority="864" stopIfTrue="1" operator="equal">
      <formula>"LS In"</formula>
    </cfRule>
    <cfRule type="cellIs" dxfId="867" priority="865" stopIfTrue="1" operator="equal">
      <formula>"LS OUT"</formula>
    </cfRule>
    <cfRule type="cellIs" dxfId="866" priority="866" stopIfTrue="1" operator="equal">
      <formula>"CR"</formula>
    </cfRule>
    <cfRule type="cellIs" dxfId="865" priority="867" stopIfTrue="1" operator="equal">
      <formula>"P-CR"</formula>
    </cfRule>
    <cfRule type="cellIs" dxfId="864" priority="868" stopIfTrue="1" operator="equal">
      <formula>"CR Pack"</formula>
    </cfRule>
    <cfRule type="cellIs" dxfId="863" priority="869" stopIfTrue="1" operator="equal">
      <formula>"WID new"</formula>
    </cfRule>
    <cfRule type="cellIs" dxfId="862" priority="870" stopIfTrue="1" operator="equal">
      <formula>"WID revised"</formula>
    </cfRule>
    <cfRule type="cellIs" dxfId="861" priority="871" stopIfTrue="1" operator="equal">
      <formula>"SID new"</formula>
    </cfRule>
    <cfRule type="cellIs" dxfId="860" priority="872" stopIfTrue="1" operator="equal">
      <formula>"SID revised"</formula>
    </cfRule>
  </conditionalFormatting>
  <conditionalFormatting sqref="F1345">
    <cfRule type="cellIs" dxfId="859" priority="855" stopIfTrue="1" operator="equal">
      <formula>"LS In"</formula>
    </cfRule>
    <cfRule type="cellIs" dxfId="858" priority="856" stopIfTrue="1" operator="equal">
      <formula>"LS OUT"</formula>
    </cfRule>
    <cfRule type="cellIs" dxfId="857" priority="857" stopIfTrue="1" operator="equal">
      <formula>"CR"</formula>
    </cfRule>
    <cfRule type="cellIs" dxfId="856" priority="858" stopIfTrue="1" operator="equal">
      <formula>"P-CR"</formula>
    </cfRule>
    <cfRule type="cellIs" dxfId="855" priority="859" stopIfTrue="1" operator="equal">
      <formula>"CR Pack"</formula>
    </cfRule>
    <cfRule type="cellIs" dxfId="854" priority="860" stopIfTrue="1" operator="equal">
      <formula>"WID new"</formula>
    </cfRule>
    <cfRule type="cellIs" dxfId="853" priority="861" stopIfTrue="1" operator="equal">
      <formula>"WID revised"</formula>
    </cfRule>
    <cfRule type="cellIs" dxfId="852" priority="862" stopIfTrue="1" operator="equal">
      <formula>"SID new"</formula>
    </cfRule>
    <cfRule type="cellIs" dxfId="851" priority="863" stopIfTrue="1" operator="equal">
      <formula>"SID revised"</formula>
    </cfRule>
  </conditionalFormatting>
  <conditionalFormatting sqref="F1399">
    <cfRule type="cellIs" dxfId="850" priority="846" stopIfTrue="1" operator="equal">
      <formula>"LS In"</formula>
    </cfRule>
    <cfRule type="cellIs" dxfId="849" priority="847" stopIfTrue="1" operator="equal">
      <formula>"LS OUT"</formula>
    </cfRule>
    <cfRule type="cellIs" dxfId="848" priority="848" stopIfTrue="1" operator="equal">
      <formula>"CR"</formula>
    </cfRule>
    <cfRule type="cellIs" dxfId="847" priority="849" stopIfTrue="1" operator="equal">
      <formula>"P-CR"</formula>
    </cfRule>
    <cfRule type="cellIs" dxfId="846" priority="850" stopIfTrue="1" operator="equal">
      <formula>"CR Pack"</formula>
    </cfRule>
    <cfRule type="cellIs" dxfId="845" priority="851" stopIfTrue="1" operator="equal">
      <formula>"WID new"</formula>
    </cfRule>
    <cfRule type="cellIs" dxfId="844" priority="852" stopIfTrue="1" operator="equal">
      <formula>"WID revised"</formula>
    </cfRule>
    <cfRule type="cellIs" dxfId="843" priority="853" stopIfTrue="1" operator="equal">
      <formula>"SID new"</formula>
    </cfRule>
    <cfRule type="cellIs" dxfId="842" priority="854" stopIfTrue="1" operator="equal">
      <formula>"SID revised"</formula>
    </cfRule>
  </conditionalFormatting>
  <conditionalFormatting sqref="F1401">
    <cfRule type="cellIs" dxfId="841" priority="837" stopIfTrue="1" operator="equal">
      <formula>"LS In"</formula>
    </cfRule>
    <cfRule type="cellIs" dxfId="840" priority="838" stopIfTrue="1" operator="equal">
      <formula>"LS OUT"</formula>
    </cfRule>
    <cfRule type="cellIs" dxfId="839" priority="839" stopIfTrue="1" operator="equal">
      <formula>"CR"</formula>
    </cfRule>
    <cfRule type="cellIs" dxfId="838" priority="840" stopIfTrue="1" operator="equal">
      <formula>"P-CR"</formula>
    </cfRule>
    <cfRule type="cellIs" dxfId="837" priority="841" stopIfTrue="1" operator="equal">
      <formula>"CR Pack"</formula>
    </cfRule>
    <cfRule type="cellIs" dxfId="836" priority="842" stopIfTrue="1" operator="equal">
      <formula>"WID new"</formula>
    </cfRule>
    <cfRule type="cellIs" dxfId="835" priority="843" stopIfTrue="1" operator="equal">
      <formula>"WID revised"</formula>
    </cfRule>
    <cfRule type="cellIs" dxfId="834" priority="844" stopIfTrue="1" operator="equal">
      <formula>"SID new"</formula>
    </cfRule>
    <cfRule type="cellIs" dxfId="833" priority="845" stopIfTrue="1" operator="equal">
      <formula>"SID revised"</formula>
    </cfRule>
  </conditionalFormatting>
  <conditionalFormatting sqref="F1401">
    <cfRule type="cellIs" dxfId="832" priority="828" stopIfTrue="1" operator="equal">
      <formula>"LS In"</formula>
    </cfRule>
    <cfRule type="cellIs" dxfId="831" priority="829" stopIfTrue="1" operator="equal">
      <formula>"LS OUT"</formula>
    </cfRule>
    <cfRule type="cellIs" dxfId="830" priority="830" stopIfTrue="1" operator="equal">
      <formula>"CR"</formula>
    </cfRule>
    <cfRule type="cellIs" dxfId="829" priority="831" stopIfTrue="1" operator="equal">
      <formula>"P-CR"</formula>
    </cfRule>
    <cfRule type="cellIs" dxfId="828" priority="832" stopIfTrue="1" operator="equal">
      <formula>"CR Pack"</formula>
    </cfRule>
    <cfRule type="cellIs" dxfId="827" priority="833" stopIfTrue="1" operator="equal">
      <formula>"WID new"</formula>
    </cfRule>
    <cfRule type="cellIs" dxfId="826" priority="834" stopIfTrue="1" operator="equal">
      <formula>"WID revised"</formula>
    </cfRule>
    <cfRule type="cellIs" dxfId="825" priority="835" stopIfTrue="1" operator="equal">
      <formula>"SID new"</formula>
    </cfRule>
    <cfRule type="cellIs" dxfId="824" priority="836" stopIfTrue="1" operator="equal">
      <formula>"SID revised"</formula>
    </cfRule>
  </conditionalFormatting>
  <conditionalFormatting sqref="F1402">
    <cfRule type="cellIs" dxfId="823" priority="819" stopIfTrue="1" operator="equal">
      <formula>"LS In"</formula>
    </cfRule>
    <cfRule type="cellIs" dxfId="822" priority="820" stopIfTrue="1" operator="equal">
      <formula>"LS OUT"</formula>
    </cfRule>
    <cfRule type="cellIs" dxfId="821" priority="821" stopIfTrue="1" operator="equal">
      <formula>"CR"</formula>
    </cfRule>
    <cfRule type="cellIs" dxfId="820" priority="822" stopIfTrue="1" operator="equal">
      <formula>"P-CR"</formula>
    </cfRule>
    <cfRule type="cellIs" dxfId="819" priority="823" stopIfTrue="1" operator="equal">
      <formula>"CR Pack"</formula>
    </cfRule>
    <cfRule type="cellIs" dxfId="818" priority="824" stopIfTrue="1" operator="equal">
      <formula>"WID new"</formula>
    </cfRule>
    <cfRule type="cellIs" dxfId="817" priority="825" stopIfTrue="1" operator="equal">
      <formula>"WID revised"</formula>
    </cfRule>
    <cfRule type="cellIs" dxfId="816" priority="826" stopIfTrue="1" operator="equal">
      <formula>"SID new"</formula>
    </cfRule>
    <cfRule type="cellIs" dxfId="815" priority="827" stopIfTrue="1" operator="equal">
      <formula>"SID revised"</formula>
    </cfRule>
  </conditionalFormatting>
  <conditionalFormatting sqref="F1403">
    <cfRule type="cellIs" dxfId="814" priority="810" stopIfTrue="1" operator="equal">
      <formula>"LS In"</formula>
    </cfRule>
    <cfRule type="cellIs" dxfId="813" priority="811" stopIfTrue="1" operator="equal">
      <formula>"LS OUT"</formula>
    </cfRule>
    <cfRule type="cellIs" dxfId="812" priority="812" stopIfTrue="1" operator="equal">
      <formula>"CR"</formula>
    </cfRule>
    <cfRule type="cellIs" dxfId="811" priority="813" stopIfTrue="1" operator="equal">
      <formula>"P-CR"</formula>
    </cfRule>
    <cfRule type="cellIs" dxfId="810" priority="814" stopIfTrue="1" operator="equal">
      <formula>"CR Pack"</formula>
    </cfRule>
    <cfRule type="cellIs" dxfId="809" priority="815" stopIfTrue="1" operator="equal">
      <formula>"WID new"</formula>
    </cfRule>
    <cfRule type="cellIs" dxfId="808" priority="816" stopIfTrue="1" operator="equal">
      <formula>"WID revised"</formula>
    </cfRule>
    <cfRule type="cellIs" dxfId="807" priority="817" stopIfTrue="1" operator="equal">
      <formula>"SID new"</formula>
    </cfRule>
    <cfRule type="cellIs" dxfId="806" priority="818" stopIfTrue="1" operator="equal">
      <formula>"SID revised"</formula>
    </cfRule>
  </conditionalFormatting>
  <conditionalFormatting sqref="F1116">
    <cfRule type="cellIs" dxfId="805" priority="801" stopIfTrue="1" operator="equal">
      <formula>"LS In"</formula>
    </cfRule>
    <cfRule type="cellIs" dxfId="804" priority="802" stopIfTrue="1" operator="equal">
      <formula>"LS OUT"</formula>
    </cfRule>
    <cfRule type="cellIs" dxfId="803" priority="803" stopIfTrue="1" operator="equal">
      <formula>"CR"</formula>
    </cfRule>
    <cfRule type="cellIs" dxfId="802" priority="804" stopIfTrue="1" operator="equal">
      <formula>"P-CR"</formula>
    </cfRule>
    <cfRule type="cellIs" dxfId="801" priority="805" stopIfTrue="1" operator="equal">
      <formula>"CR Pack"</formula>
    </cfRule>
    <cfRule type="cellIs" dxfId="800" priority="806" stopIfTrue="1" operator="equal">
      <formula>"WID new"</formula>
    </cfRule>
    <cfRule type="cellIs" dxfId="799" priority="807" stopIfTrue="1" operator="equal">
      <formula>"WID revised"</formula>
    </cfRule>
    <cfRule type="cellIs" dxfId="798" priority="808" stopIfTrue="1" operator="equal">
      <formula>"SID new"</formula>
    </cfRule>
    <cfRule type="cellIs" dxfId="797" priority="809" stopIfTrue="1" operator="equal">
      <formula>"SID revised"</formula>
    </cfRule>
  </conditionalFormatting>
  <conditionalFormatting sqref="F1409">
    <cfRule type="cellIs" dxfId="796" priority="792" stopIfTrue="1" operator="equal">
      <formula>"LS In"</formula>
    </cfRule>
    <cfRule type="cellIs" dxfId="795" priority="793" stopIfTrue="1" operator="equal">
      <formula>"LS OUT"</formula>
    </cfRule>
    <cfRule type="cellIs" dxfId="794" priority="794" stopIfTrue="1" operator="equal">
      <formula>"CR"</formula>
    </cfRule>
    <cfRule type="cellIs" dxfId="793" priority="795" stopIfTrue="1" operator="equal">
      <formula>"P-CR"</formula>
    </cfRule>
    <cfRule type="cellIs" dxfId="792" priority="796" stopIfTrue="1" operator="equal">
      <formula>"CR Pack"</formula>
    </cfRule>
    <cfRule type="cellIs" dxfId="791" priority="797" stopIfTrue="1" operator="equal">
      <formula>"WID new"</formula>
    </cfRule>
    <cfRule type="cellIs" dxfId="790" priority="798" stopIfTrue="1" operator="equal">
      <formula>"WID revised"</formula>
    </cfRule>
    <cfRule type="cellIs" dxfId="789" priority="799" stopIfTrue="1" operator="equal">
      <formula>"SID new"</formula>
    </cfRule>
    <cfRule type="cellIs" dxfId="788" priority="800" stopIfTrue="1" operator="equal">
      <formula>"SID revised"</formula>
    </cfRule>
  </conditionalFormatting>
  <conditionalFormatting sqref="F1136">
    <cfRule type="cellIs" dxfId="787" priority="783" stopIfTrue="1" operator="equal">
      <formula>"LS In"</formula>
    </cfRule>
    <cfRule type="cellIs" dxfId="786" priority="784" stopIfTrue="1" operator="equal">
      <formula>"LS OUT"</formula>
    </cfRule>
    <cfRule type="cellIs" dxfId="785" priority="785" stopIfTrue="1" operator="equal">
      <formula>"CR"</formula>
    </cfRule>
    <cfRule type="cellIs" dxfId="784" priority="786" stopIfTrue="1" operator="equal">
      <formula>"P-CR"</formula>
    </cfRule>
    <cfRule type="cellIs" dxfId="783" priority="787" stopIfTrue="1" operator="equal">
      <formula>"CR Pack"</formula>
    </cfRule>
    <cfRule type="cellIs" dxfId="782" priority="788" stopIfTrue="1" operator="equal">
      <formula>"WID new"</formula>
    </cfRule>
    <cfRule type="cellIs" dxfId="781" priority="789" stopIfTrue="1" operator="equal">
      <formula>"WID revised"</formula>
    </cfRule>
    <cfRule type="cellIs" dxfId="780" priority="790" stopIfTrue="1" operator="equal">
      <formula>"SID new"</formula>
    </cfRule>
    <cfRule type="cellIs" dxfId="779" priority="791" stopIfTrue="1" operator="equal">
      <formula>"SID revised"</formula>
    </cfRule>
  </conditionalFormatting>
  <conditionalFormatting sqref="F1414">
    <cfRule type="cellIs" dxfId="778" priority="774" stopIfTrue="1" operator="equal">
      <formula>"LS In"</formula>
    </cfRule>
    <cfRule type="cellIs" dxfId="777" priority="775" stopIfTrue="1" operator="equal">
      <formula>"LS OUT"</formula>
    </cfRule>
    <cfRule type="cellIs" dxfId="776" priority="776" stopIfTrue="1" operator="equal">
      <formula>"CR"</formula>
    </cfRule>
    <cfRule type="cellIs" dxfId="775" priority="777" stopIfTrue="1" operator="equal">
      <formula>"P-CR"</formula>
    </cfRule>
    <cfRule type="cellIs" dxfId="774" priority="778" stopIfTrue="1" operator="equal">
      <formula>"CR Pack"</formula>
    </cfRule>
    <cfRule type="cellIs" dxfId="773" priority="779" stopIfTrue="1" operator="equal">
      <formula>"WID new"</formula>
    </cfRule>
    <cfRule type="cellIs" dxfId="772" priority="780" stopIfTrue="1" operator="equal">
      <formula>"WID revised"</formula>
    </cfRule>
    <cfRule type="cellIs" dxfId="771" priority="781" stopIfTrue="1" operator="equal">
      <formula>"SID new"</formula>
    </cfRule>
    <cfRule type="cellIs" dxfId="770" priority="782" stopIfTrue="1" operator="equal">
      <formula>"SID revised"</formula>
    </cfRule>
  </conditionalFormatting>
  <conditionalFormatting sqref="F1436">
    <cfRule type="cellIs" dxfId="769" priority="765" stopIfTrue="1" operator="equal">
      <formula>"LS In"</formula>
    </cfRule>
    <cfRule type="cellIs" dxfId="768" priority="766" stopIfTrue="1" operator="equal">
      <formula>"LS OUT"</formula>
    </cfRule>
    <cfRule type="cellIs" dxfId="767" priority="767" stopIfTrue="1" operator="equal">
      <formula>"CR"</formula>
    </cfRule>
    <cfRule type="cellIs" dxfId="766" priority="768" stopIfTrue="1" operator="equal">
      <formula>"P-CR"</formula>
    </cfRule>
    <cfRule type="cellIs" dxfId="765" priority="769" stopIfTrue="1" operator="equal">
      <formula>"CR Pack"</formula>
    </cfRule>
    <cfRule type="cellIs" dxfId="764" priority="770" stopIfTrue="1" operator="equal">
      <formula>"WID new"</formula>
    </cfRule>
    <cfRule type="cellIs" dxfId="763" priority="771" stopIfTrue="1" operator="equal">
      <formula>"WID revised"</formula>
    </cfRule>
    <cfRule type="cellIs" dxfId="762" priority="772" stopIfTrue="1" operator="equal">
      <formula>"SID new"</formula>
    </cfRule>
    <cfRule type="cellIs" dxfId="761" priority="773" stopIfTrue="1" operator="equal">
      <formula>"SID revised"</formula>
    </cfRule>
  </conditionalFormatting>
  <conditionalFormatting sqref="F1438">
    <cfRule type="cellIs" dxfId="760" priority="756" stopIfTrue="1" operator="equal">
      <formula>"LS In"</formula>
    </cfRule>
    <cfRule type="cellIs" dxfId="759" priority="757" stopIfTrue="1" operator="equal">
      <formula>"LS OUT"</formula>
    </cfRule>
    <cfRule type="cellIs" dxfId="758" priority="758" stopIfTrue="1" operator="equal">
      <formula>"CR"</formula>
    </cfRule>
    <cfRule type="cellIs" dxfId="757" priority="759" stopIfTrue="1" operator="equal">
      <formula>"P-CR"</formula>
    </cfRule>
    <cfRule type="cellIs" dxfId="756" priority="760" stopIfTrue="1" operator="equal">
      <formula>"CR Pack"</formula>
    </cfRule>
    <cfRule type="cellIs" dxfId="755" priority="761" stopIfTrue="1" operator="equal">
      <formula>"WID new"</formula>
    </cfRule>
    <cfRule type="cellIs" dxfId="754" priority="762" stopIfTrue="1" operator="equal">
      <formula>"WID revised"</formula>
    </cfRule>
    <cfRule type="cellIs" dxfId="753" priority="763" stopIfTrue="1" operator="equal">
      <formula>"SID new"</formula>
    </cfRule>
    <cfRule type="cellIs" dxfId="752" priority="764" stopIfTrue="1" operator="equal">
      <formula>"SID revised"</formula>
    </cfRule>
  </conditionalFormatting>
  <conditionalFormatting sqref="F1439">
    <cfRule type="cellIs" dxfId="751" priority="747" stopIfTrue="1" operator="equal">
      <formula>"LS In"</formula>
    </cfRule>
    <cfRule type="cellIs" dxfId="750" priority="748" stopIfTrue="1" operator="equal">
      <formula>"LS OUT"</formula>
    </cfRule>
    <cfRule type="cellIs" dxfId="749" priority="749" stopIfTrue="1" operator="equal">
      <formula>"CR"</formula>
    </cfRule>
    <cfRule type="cellIs" dxfId="748" priority="750" stopIfTrue="1" operator="equal">
      <formula>"P-CR"</formula>
    </cfRule>
    <cfRule type="cellIs" dxfId="747" priority="751" stopIfTrue="1" operator="equal">
      <formula>"CR Pack"</formula>
    </cfRule>
    <cfRule type="cellIs" dxfId="746" priority="752" stopIfTrue="1" operator="equal">
      <formula>"WID new"</formula>
    </cfRule>
    <cfRule type="cellIs" dxfId="745" priority="753" stopIfTrue="1" operator="equal">
      <formula>"WID revised"</formula>
    </cfRule>
    <cfRule type="cellIs" dxfId="744" priority="754" stopIfTrue="1" operator="equal">
      <formula>"SID new"</formula>
    </cfRule>
    <cfRule type="cellIs" dxfId="743" priority="755" stopIfTrue="1" operator="equal">
      <formula>"SID revised"</formula>
    </cfRule>
  </conditionalFormatting>
  <conditionalFormatting sqref="F1440">
    <cfRule type="cellIs" dxfId="742" priority="738" stopIfTrue="1" operator="equal">
      <formula>"LS In"</formula>
    </cfRule>
    <cfRule type="cellIs" dxfId="741" priority="739" stopIfTrue="1" operator="equal">
      <formula>"LS OUT"</formula>
    </cfRule>
    <cfRule type="cellIs" dxfId="740" priority="740" stopIfTrue="1" operator="equal">
      <formula>"CR"</formula>
    </cfRule>
    <cfRule type="cellIs" dxfId="739" priority="741" stopIfTrue="1" operator="equal">
      <formula>"P-CR"</formula>
    </cfRule>
    <cfRule type="cellIs" dxfId="738" priority="742" stopIfTrue="1" operator="equal">
      <formula>"CR Pack"</formula>
    </cfRule>
    <cfRule type="cellIs" dxfId="737" priority="743" stopIfTrue="1" operator="equal">
      <formula>"WID new"</formula>
    </cfRule>
    <cfRule type="cellIs" dxfId="736" priority="744" stopIfTrue="1" operator="equal">
      <formula>"WID revised"</formula>
    </cfRule>
    <cfRule type="cellIs" dxfId="735" priority="745" stopIfTrue="1" operator="equal">
      <formula>"SID new"</formula>
    </cfRule>
    <cfRule type="cellIs" dxfId="734" priority="746" stopIfTrue="1" operator="equal">
      <formula>"SID revised"</formula>
    </cfRule>
  </conditionalFormatting>
  <conditionalFormatting sqref="F1445">
    <cfRule type="cellIs" dxfId="733" priority="727" stopIfTrue="1" operator="equal">
      <formula>"LS In"</formula>
    </cfRule>
    <cfRule type="cellIs" dxfId="732" priority="728" stopIfTrue="1" operator="equal">
      <formula>"LS OUT"</formula>
    </cfRule>
    <cfRule type="cellIs" dxfId="731" priority="729" stopIfTrue="1" operator="equal">
      <formula>"CR"</formula>
    </cfRule>
    <cfRule type="cellIs" dxfId="730" priority="730" stopIfTrue="1" operator="equal">
      <formula>"P-CR"</formula>
    </cfRule>
    <cfRule type="cellIs" dxfId="729" priority="731" stopIfTrue="1" operator="equal">
      <formula>"CR Pack"</formula>
    </cfRule>
    <cfRule type="cellIs" dxfId="728" priority="732" stopIfTrue="1" operator="equal">
      <formula>"WID new"</formula>
    </cfRule>
    <cfRule type="cellIs" dxfId="727" priority="733" stopIfTrue="1" operator="equal">
      <formula>"WID revised"</formula>
    </cfRule>
    <cfRule type="cellIs" dxfId="726" priority="734" stopIfTrue="1" operator="equal">
      <formula>"SID new"</formula>
    </cfRule>
    <cfRule type="cellIs" dxfId="725" priority="735" stopIfTrue="1" operator="equal">
      <formula>"SID revised"</formula>
    </cfRule>
  </conditionalFormatting>
  <conditionalFormatting sqref="F1446">
    <cfRule type="cellIs" dxfId="724" priority="718" stopIfTrue="1" operator="equal">
      <formula>"LS In"</formula>
    </cfRule>
    <cfRule type="cellIs" dxfId="723" priority="719" stopIfTrue="1" operator="equal">
      <formula>"LS OUT"</formula>
    </cfRule>
    <cfRule type="cellIs" dxfId="722" priority="720" stopIfTrue="1" operator="equal">
      <formula>"CR"</formula>
    </cfRule>
    <cfRule type="cellIs" dxfId="721" priority="721" stopIfTrue="1" operator="equal">
      <formula>"P-CR"</formula>
    </cfRule>
    <cfRule type="cellIs" dxfId="720" priority="722" stopIfTrue="1" operator="equal">
      <formula>"CR Pack"</formula>
    </cfRule>
    <cfRule type="cellIs" dxfId="719" priority="723" stopIfTrue="1" operator="equal">
      <formula>"WID new"</formula>
    </cfRule>
    <cfRule type="cellIs" dxfId="718" priority="724" stopIfTrue="1" operator="equal">
      <formula>"WID revised"</formula>
    </cfRule>
    <cfRule type="cellIs" dxfId="717" priority="725" stopIfTrue="1" operator="equal">
      <formula>"SID new"</formula>
    </cfRule>
    <cfRule type="cellIs" dxfId="716" priority="726" stopIfTrue="1" operator="equal">
      <formula>"SID revised"</formula>
    </cfRule>
  </conditionalFormatting>
  <conditionalFormatting sqref="F1467">
    <cfRule type="cellIs" dxfId="715" priority="709" stopIfTrue="1" operator="equal">
      <formula>"LS In"</formula>
    </cfRule>
    <cfRule type="cellIs" dxfId="714" priority="710" stopIfTrue="1" operator="equal">
      <formula>"LS OUT"</formula>
    </cfRule>
    <cfRule type="cellIs" dxfId="713" priority="711" stopIfTrue="1" operator="equal">
      <formula>"CR"</formula>
    </cfRule>
    <cfRule type="cellIs" dxfId="712" priority="712" stopIfTrue="1" operator="equal">
      <formula>"P-CR"</formula>
    </cfRule>
    <cfRule type="cellIs" dxfId="711" priority="713" stopIfTrue="1" operator="equal">
      <formula>"CR Pack"</formula>
    </cfRule>
    <cfRule type="cellIs" dxfId="710" priority="714" stopIfTrue="1" operator="equal">
      <formula>"WID new"</formula>
    </cfRule>
    <cfRule type="cellIs" dxfId="709" priority="715" stopIfTrue="1" operator="equal">
      <formula>"WID revised"</formula>
    </cfRule>
    <cfRule type="cellIs" dxfId="708" priority="716" stopIfTrue="1" operator="equal">
      <formula>"SID new"</formula>
    </cfRule>
    <cfRule type="cellIs" dxfId="707" priority="717" stopIfTrue="1" operator="equal">
      <formula>"SID revised"</formula>
    </cfRule>
  </conditionalFormatting>
  <conditionalFormatting sqref="F1467">
    <cfRule type="cellIs" dxfId="706" priority="700" stopIfTrue="1" operator="equal">
      <formula>"LS In"</formula>
    </cfRule>
    <cfRule type="cellIs" dxfId="705" priority="701" stopIfTrue="1" operator="equal">
      <formula>"LS OUT"</formula>
    </cfRule>
    <cfRule type="cellIs" dxfId="704" priority="702" stopIfTrue="1" operator="equal">
      <formula>"CR"</formula>
    </cfRule>
    <cfRule type="cellIs" dxfId="703" priority="703" stopIfTrue="1" operator="equal">
      <formula>"P-CR"</formula>
    </cfRule>
    <cfRule type="cellIs" dxfId="702" priority="704" stopIfTrue="1" operator="equal">
      <formula>"CR Pack"</formula>
    </cfRule>
    <cfRule type="cellIs" dxfId="701" priority="705" stopIfTrue="1" operator="equal">
      <formula>"WID new"</formula>
    </cfRule>
    <cfRule type="cellIs" dxfId="700" priority="706" stopIfTrue="1" operator="equal">
      <formula>"WID revised"</formula>
    </cfRule>
    <cfRule type="cellIs" dxfId="699" priority="707" stopIfTrue="1" operator="equal">
      <formula>"SID new"</formula>
    </cfRule>
    <cfRule type="cellIs" dxfId="698" priority="708" stopIfTrue="1" operator="equal">
      <formula>"SID revised"</formula>
    </cfRule>
  </conditionalFormatting>
  <conditionalFormatting sqref="F1469">
    <cfRule type="cellIs" dxfId="697" priority="696" stopIfTrue="1" operator="equal">
      <formula>"LS In"</formula>
    </cfRule>
    <cfRule type="cellIs" dxfId="696" priority="697" stopIfTrue="1" operator="equal">
      <formula>"LS OUT"</formula>
    </cfRule>
    <cfRule type="cellIs" dxfId="695" priority="698" stopIfTrue="1" operator="equal">
      <formula>"CR"</formula>
    </cfRule>
    <cfRule type="cellIs" dxfId="694" priority="699" stopIfTrue="1" operator="equal">
      <formula>"P-CR"</formula>
    </cfRule>
  </conditionalFormatting>
  <conditionalFormatting sqref="F1480">
    <cfRule type="cellIs" dxfId="693" priority="687" stopIfTrue="1" operator="equal">
      <formula>"LS In"</formula>
    </cfRule>
    <cfRule type="cellIs" dxfId="692" priority="688" stopIfTrue="1" operator="equal">
      <formula>"LS OUT"</formula>
    </cfRule>
    <cfRule type="cellIs" dxfId="691" priority="689" stopIfTrue="1" operator="equal">
      <formula>"CR"</formula>
    </cfRule>
    <cfRule type="cellIs" dxfId="690" priority="690" stopIfTrue="1" operator="equal">
      <formula>"P-CR"</formula>
    </cfRule>
    <cfRule type="cellIs" dxfId="689" priority="691" stopIfTrue="1" operator="equal">
      <formula>"CR Pack"</formula>
    </cfRule>
    <cfRule type="cellIs" dxfId="688" priority="692" stopIfTrue="1" operator="equal">
      <formula>"WID new"</formula>
    </cfRule>
    <cfRule type="cellIs" dxfId="687" priority="693" stopIfTrue="1" operator="equal">
      <formula>"WID revised"</formula>
    </cfRule>
    <cfRule type="cellIs" dxfId="686" priority="694" stopIfTrue="1" operator="equal">
      <formula>"SID new"</formula>
    </cfRule>
    <cfRule type="cellIs" dxfId="685" priority="695" stopIfTrue="1" operator="equal">
      <formula>"SID revised"</formula>
    </cfRule>
  </conditionalFormatting>
  <conditionalFormatting sqref="F1480">
    <cfRule type="cellIs" dxfId="684" priority="678" stopIfTrue="1" operator="equal">
      <formula>"LS In"</formula>
    </cfRule>
    <cfRule type="cellIs" dxfId="683" priority="679" stopIfTrue="1" operator="equal">
      <formula>"LS OUT"</formula>
    </cfRule>
    <cfRule type="cellIs" dxfId="682" priority="680" stopIfTrue="1" operator="equal">
      <formula>"CR"</formula>
    </cfRule>
    <cfRule type="cellIs" dxfId="681" priority="681" stopIfTrue="1" operator="equal">
      <formula>"P-CR"</formula>
    </cfRule>
    <cfRule type="cellIs" dxfId="680" priority="682" stopIfTrue="1" operator="equal">
      <formula>"CR Pack"</formula>
    </cfRule>
    <cfRule type="cellIs" dxfId="679" priority="683" stopIfTrue="1" operator="equal">
      <formula>"WID new"</formula>
    </cfRule>
    <cfRule type="cellIs" dxfId="678" priority="684" stopIfTrue="1" operator="equal">
      <formula>"WID revised"</formula>
    </cfRule>
    <cfRule type="cellIs" dxfId="677" priority="685" stopIfTrue="1" operator="equal">
      <formula>"SID new"</formula>
    </cfRule>
    <cfRule type="cellIs" dxfId="676" priority="686" stopIfTrue="1" operator="equal">
      <formula>"SID revised"</formula>
    </cfRule>
  </conditionalFormatting>
  <conditionalFormatting sqref="F1481">
    <cfRule type="cellIs" dxfId="675" priority="669" stopIfTrue="1" operator="equal">
      <formula>"LS In"</formula>
    </cfRule>
    <cfRule type="cellIs" dxfId="674" priority="670" stopIfTrue="1" operator="equal">
      <formula>"LS OUT"</formula>
    </cfRule>
    <cfRule type="cellIs" dxfId="673" priority="671" stopIfTrue="1" operator="equal">
      <formula>"CR"</formula>
    </cfRule>
    <cfRule type="cellIs" dxfId="672" priority="672" stopIfTrue="1" operator="equal">
      <formula>"P-CR"</formula>
    </cfRule>
    <cfRule type="cellIs" dxfId="671" priority="673" stopIfTrue="1" operator="equal">
      <formula>"CR Pack"</formula>
    </cfRule>
    <cfRule type="cellIs" dxfId="670" priority="674" stopIfTrue="1" operator="equal">
      <formula>"WID new"</formula>
    </cfRule>
    <cfRule type="cellIs" dxfId="669" priority="675" stopIfTrue="1" operator="equal">
      <formula>"WID revised"</formula>
    </cfRule>
    <cfRule type="cellIs" dxfId="668" priority="676" stopIfTrue="1" operator="equal">
      <formula>"SID new"</formula>
    </cfRule>
    <cfRule type="cellIs" dxfId="667" priority="677" stopIfTrue="1" operator="equal">
      <formula>"SID revised"</formula>
    </cfRule>
  </conditionalFormatting>
  <conditionalFormatting sqref="F1481">
    <cfRule type="cellIs" dxfId="666" priority="660" stopIfTrue="1" operator="equal">
      <formula>"LS In"</formula>
    </cfRule>
    <cfRule type="cellIs" dxfId="665" priority="661" stopIfTrue="1" operator="equal">
      <formula>"LS OUT"</formula>
    </cfRule>
    <cfRule type="cellIs" dxfId="664" priority="662" stopIfTrue="1" operator="equal">
      <formula>"CR"</formula>
    </cfRule>
    <cfRule type="cellIs" dxfId="663" priority="663" stopIfTrue="1" operator="equal">
      <formula>"P-CR"</formula>
    </cfRule>
    <cfRule type="cellIs" dxfId="662" priority="664" stopIfTrue="1" operator="equal">
      <formula>"CR Pack"</formula>
    </cfRule>
    <cfRule type="cellIs" dxfId="661" priority="665" stopIfTrue="1" operator="equal">
      <formula>"WID new"</formula>
    </cfRule>
    <cfRule type="cellIs" dxfId="660" priority="666" stopIfTrue="1" operator="equal">
      <formula>"WID revised"</formula>
    </cfRule>
    <cfRule type="cellIs" dxfId="659" priority="667" stopIfTrue="1" operator="equal">
      <formula>"SID new"</formula>
    </cfRule>
    <cfRule type="cellIs" dxfId="658" priority="668" stopIfTrue="1" operator="equal">
      <formula>"SID revised"</formula>
    </cfRule>
  </conditionalFormatting>
  <conditionalFormatting sqref="F1486">
    <cfRule type="cellIs" dxfId="657" priority="651" stopIfTrue="1" operator="equal">
      <formula>"LS In"</formula>
    </cfRule>
    <cfRule type="cellIs" dxfId="656" priority="652" stopIfTrue="1" operator="equal">
      <formula>"LS OUT"</formula>
    </cfRule>
    <cfRule type="cellIs" dxfId="655" priority="653" stopIfTrue="1" operator="equal">
      <formula>"CR"</formula>
    </cfRule>
    <cfRule type="cellIs" dxfId="654" priority="654" stopIfTrue="1" operator="equal">
      <formula>"P-CR"</formula>
    </cfRule>
    <cfRule type="cellIs" dxfId="653" priority="655" stopIfTrue="1" operator="equal">
      <formula>"CR Pack"</formula>
    </cfRule>
    <cfRule type="cellIs" dxfId="652" priority="656" stopIfTrue="1" operator="equal">
      <formula>"WID new"</formula>
    </cfRule>
    <cfRule type="cellIs" dxfId="651" priority="657" stopIfTrue="1" operator="equal">
      <formula>"WID revised"</formula>
    </cfRule>
    <cfRule type="cellIs" dxfId="650" priority="658" stopIfTrue="1" operator="equal">
      <formula>"SID new"</formula>
    </cfRule>
    <cfRule type="cellIs" dxfId="649" priority="659" stopIfTrue="1" operator="equal">
      <formula>"SID revised"</formula>
    </cfRule>
  </conditionalFormatting>
  <conditionalFormatting sqref="F1487">
    <cfRule type="cellIs" dxfId="648" priority="642" stopIfTrue="1" operator="equal">
      <formula>"LS In"</formula>
    </cfRule>
    <cfRule type="cellIs" dxfId="647" priority="643" stopIfTrue="1" operator="equal">
      <formula>"LS OUT"</formula>
    </cfRule>
    <cfRule type="cellIs" dxfId="646" priority="644" stopIfTrue="1" operator="equal">
      <formula>"CR"</formula>
    </cfRule>
    <cfRule type="cellIs" dxfId="645" priority="645" stopIfTrue="1" operator="equal">
      <formula>"P-CR"</formula>
    </cfRule>
    <cfRule type="cellIs" dxfId="644" priority="646" stopIfTrue="1" operator="equal">
      <formula>"CR Pack"</formula>
    </cfRule>
    <cfRule type="cellIs" dxfId="643" priority="647" stopIfTrue="1" operator="equal">
      <formula>"WID new"</formula>
    </cfRule>
    <cfRule type="cellIs" dxfId="642" priority="648" stopIfTrue="1" operator="equal">
      <formula>"WID revised"</formula>
    </cfRule>
    <cfRule type="cellIs" dxfId="641" priority="649" stopIfTrue="1" operator="equal">
      <formula>"SID new"</formula>
    </cfRule>
    <cfRule type="cellIs" dxfId="640" priority="650" stopIfTrue="1" operator="equal">
      <formula>"SID revised"</formula>
    </cfRule>
  </conditionalFormatting>
  <conditionalFormatting sqref="F1381 F1383 F1385 F1387 F1389 F1391 F1393 F1395">
    <cfRule type="cellIs" dxfId="639" priority="633" stopIfTrue="1" operator="equal">
      <formula>"LS In"</formula>
    </cfRule>
    <cfRule type="cellIs" dxfId="638" priority="634" stopIfTrue="1" operator="equal">
      <formula>"LS OUT"</formula>
    </cfRule>
    <cfRule type="cellIs" dxfId="637" priority="635" stopIfTrue="1" operator="equal">
      <formula>"CR"</formula>
    </cfRule>
    <cfRule type="cellIs" dxfId="636" priority="636" stopIfTrue="1" operator="equal">
      <formula>"P-CR"</formula>
    </cfRule>
    <cfRule type="cellIs" dxfId="635" priority="637" stopIfTrue="1" operator="equal">
      <formula>"CR Pack"</formula>
    </cfRule>
    <cfRule type="cellIs" dxfId="634" priority="638" stopIfTrue="1" operator="equal">
      <formula>"WID new"</formula>
    </cfRule>
    <cfRule type="cellIs" dxfId="633" priority="639" stopIfTrue="1" operator="equal">
      <formula>"WID revised"</formula>
    </cfRule>
    <cfRule type="cellIs" dxfId="632" priority="640" stopIfTrue="1" operator="equal">
      <formula>"SID new"</formula>
    </cfRule>
    <cfRule type="cellIs" dxfId="631" priority="641" stopIfTrue="1" operator="equal">
      <formula>"SID revised"</formula>
    </cfRule>
  </conditionalFormatting>
  <conditionalFormatting sqref="F1382 F1384 F1386 F1388 F1390 F1392 F1394 F1396 F1453:F1454">
    <cfRule type="cellIs" dxfId="630" priority="624" stopIfTrue="1" operator="equal">
      <formula>"LS In"</formula>
    </cfRule>
    <cfRule type="cellIs" dxfId="629" priority="625" stopIfTrue="1" operator="equal">
      <formula>"LS OUT"</formula>
    </cfRule>
    <cfRule type="cellIs" dxfId="628" priority="626" stopIfTrue="1" operator="equal">
      <formula>"CR"</formula>
    </cfRule>
    <cfRule type="cellIs" dxfId="627" priority="627" stopIfTrue="1" operator="equal">
      <formula>"P-CR"</formula>
    </cfRule>
    <cfRule type="cellIs" dxfId="626" priority="628" stopIfTrue="1" operator="equal">
      <formula>"CR Pack"</formula>
    </cfRule>
    <cfRule type="cellIs" dxfId="625" priority="629" stopIfTrue="1" operator="equal">
      <formula>"WID new"</formula>
    </cfRule>
    <cfRule type="cellIs" dxfId="624" priority="630" stopIfTrue="1" operator="equal">
      <formula>"WID revised"</formula>
    </cfRule>
    <cfRule type="cellIs" dxfId="623" priority="631" stopIfTrue="1" operator="equal">
      <formula>"SID new"</formula>
    </cfRule>
    <cfRule type="cellIs" dxfId="622" priority="632" stopIfTrue="1" operator="equal">
      <formula>"SID revised"</formula>
    </cfRule>
  </conditionalFormatting>
  <conditionalFormatting sqref="F1500">
    <cfRule type="cellIs" dxfId="621" priority="615" stopIfTrue="1" operator="equal">
      <formula>"LS In"</formula>
    </cfRule>
    <cfRule type="cellIs" dxfId="620" priority="616" stopIfTrue="1" operator="equal">
      <formula>"LS OUT"</formula>
    </cfRule>
    <cfRule type="cellIs" dxfId="619" priority="617" stopIfTrue="1" operator="equal">
      <formula>"CR"</formula>
    </cfRule>
    <cfRule type="cellIs" dxfId="618" priority="618" stopIfTrue="1" operator="equal">
      <formula>"P-CR"</formula>
    </cfRule>
    <cfRule type="cellIs" dxfId="617" priority="619" stopIfTrue="1" operator="equal">
      <formula>"CR Pack"</formula>
    </cfRule>
    <cfRule type="cellIs" dxfId="616" priority="620" stopIfTrue="1" operator="equal">
      <formula>"WID new"</formula>
    </cfRule>
    <cfRule type="cellIs" dxfId="615" priority="621" stopIfTrue="1" operator="equal">
      <formula>"WID revised"</formula>
    </cfRule>
    <cfRule type="cellIs" dxfId="614" priority="622" stopIfTrue="1" operator="equal">
      <formula>"SID new"</formula>
    </cfRule>
    <cfRule type="cellIs" dxfId="613" priority="623" stopIfTrue="1" operator="equal">
      <formula>"SID revised"</formula>
    </cfRule>
  </conditionalFormatting>
  <conditionalFormatting sqref="F1501">
    <cfRule type="cellIs" dxfId="612" priority="606" stopIfTrue="1" operator="equal">
      <formula>"LS In"</formula>
    </cfRule>
    <cfRule type="cellIs" dxfId="611" priority="607" stopIfTrue="1" operator="equal">
      <formula>"LS OUT"</formula>
    </cfRule>
    <cfRule type="cellIs" dxfId="610" priority="608" stopIfTrue="1" operator="equal">
      <formula>"CR"</formula>
    </cfRule>
    <cfRule type="cellIs" dxfId="609" priority="609" stopIfTrue="1" operator="equal">
      <formula>"P-CR"</formula>
    </cfRule>
    <cfRule type="cellIs" dxfId="608" priority="610" stopIfTrue="1" operator="equal">
      <formula>"CR Pack"</formula>
    </cfRule>
    <cfRule type="cellIs" dxfId="607" priority="611" stopIfTrue="1" operator="equal">
      <formula>"WID new"</formula>
    </cfRule>
    <cfRule type="cellIs" dxfId="606" priority="612" stopIfTrue="1" operator="equal">
      <formula>"WID revised"</formula>
    </cfRule>
    <cfRule type="cellIs" dxfId="605" priority="613" stopIfTrue="1" operator="equal">
      <formula>"SID new"</formula>
    </cfRule>
    <cfRule type="cellIs" dxfId="604" priority="614" stopIfTrue="1" operator="equal">
      <formula>"SID revised"</formula>
    </cfRule>
  </conditionalFormatting>
  <conditionalFormatting sqref="F1505">
    <cfRule type="cellIs" dxfId="603" priority="597" stopIfTrue="1" operator="equal">
      <formula>"LS In"</formula>
    </cfRule>
    <cfRule type="cellIs" dxfId="602" priority="598" stopIfTrue="1" operator="equal">
      <formula>"LS OUT"</formula>
    </cfRule>
    <cfRule type="cellIs" dxfId="601" priority="599" stopIfTrue="1" operator="equal">
      <formula>"CR"</formula>
    </cfRule>
    <cfRule type="cellIs" dxfId="600" priority="600" stopIfTrue="1" operator="equal">
      <formula>"P-CR"</formula>
    </cfRule>
    <cfRule type="cellIs" dxfId="599" priority="601" stopIfTrue="1" operator="equal">
      <formula>"CR Pack"</formula>
    </cfRule>
    <cfRule type="cellIs" dxfId="598" priority="602" stopIfTrue="1" operator="equal">
      <formula>"WID new"</formula>
    </cfRule>
    <cfRule type="cellIs" dxfId="597" priority="603" stopIfTrue="1" operator="equal">
      <formula>"WID revised"</formula>
    </cfRule>
    <cfRule type="cellIs" dxfId="596" priority="604" stopIfTrue="1" operator="equal">
      <formula>"SID new"</formula>
    </cfRule>
    <cfRule type="cellIs" dxfId="595" priority="605" stopIfTrue="1" operator="equal">
      <formula>"SID revised"</formula>
    </cfRule>
  </conditionalFormatting>
  <conditionalFormatting sqref="F1506">
    <cfRule type="cellIs" dxfId="594" priority="588" stopIfTrue="1" operator="equal">
      <formula>"LS In"</formula>
    </cfRule>
    <cfRule type="cellIs" dxfId="593" priority="589" stopIfTrue="1" operator="equal">
      <formula>"LS OUT"</formula>
    </cfRule>
    <cfRule type="cellIs" dxfId="592" priority="590" stopIfTrue="1" operator="equal">
      <formula>"CR"</formula>
    </cfRule>
    <cfRule type="cellIs" dxfId="591" priority="591" stopIfTrue="1" operator="equal">
      <formula>"P-CR"</formula>
    </cfRule>
    <cfRule type="cellIs" dxfId="590" priority="592" stopIfTrue="1" operator="equal">
      <formula>"CR Pack"</formula>
    </cfRule>
    <cfRule type="cellIs" dxfId="589" priority="593" stopIfTrue="1" operator="equal">
      <formula>"WID new"</formula>
    </cfRule>
    <cfRule type="cellIs" dxfId="588" priority="594" stopIfTrue="1" operator="equal">
      <formula>"WID revised"</formula>
    </cfRule>
    <cfRule type="cellIs" dxfId="587" priority="595" stopIfTrue="1" operator="equal">
      <formula>"SID new"</formula>
    </cfRule>
    <cfRule type="cellIs" dxfId="586" priority="596" stopIfTrue="1" operator="equal">
      <formula>"SID revised"</formula>
    </cfRule>
  </conditionalFormatting>
  <conditionalFormatting sqref="F1506">
    <cfRule type="cellIs" dxfId="585" priority="579" stopIfTrue="1" operator="equal">
      <formula>"LS In"</formula>
    </cfRule>
    <cfRule type="cellIs" dxfId="584" priority="580" stopIfTrue="1" operator="equal">
      <formula>"LS OUT"</formula>
    </cfRule>
    <cfRule type="cellIs" dxfId="583" priority="581" stopIfTrue="1" operator="equal">
      <formula>"CR"</formula>
    </cfRule>
    <cfRule type="cellIs" dxfId="582" priority="582" stopIfTrue="1" operator="equal">
      <formula>"P-CR"</formula>
    </cfRule>
    <cfRule type="cellIs" dxfId="581" priority="583" stopIfTrue="1" operator="equal">
      <formula>"CR Pack"</formula>
    </cfRule>
    <cfRule type="cellIs" dxfId="580" priority="584" stopIfTrue="1" operator="equal">
      <formula>"WID new"</formula>
    </cfRule>
    <cfRule type="cellIs" dxfId="579" priority="585" stopIfTrue="1" operator="equal">
      <formula>"WID revised"</formula>
    </cfRule>
    <cfRule type="cellIs" dxfId="578" priority="586" stopIfTrue="1" operator="equal">
      <formula>"SID new"</formula>
    </cfRule>
    <cfRule type="cellIs" dxfId="577" priority="587" stopIfTrue="1" operator="equal">
      <formula>"SID revised"</formula>
    </cfRule>
  </conditionalFormatting>
  <conditionalFormatting sqref="F1521">
    <cfRule type="cellIs" dxfId="576" priority="568" stopIfTrue="1" operator="equal">
      <formula>"LS In"</formula>
    </cfRule>
    <cfRule type="cellIs" dxfId="575" priority="569" stopIfTrue="1" operator="equal">
      <formula>"LS OUT"</formula>
    </cfRule>
    <cfRule type="cellIs" dxfId="574" priority="570" stopIfTrue="1" operator="equal">
      <formula>"CR"</formula>
    </cfRule>
    <cfRule type="cellIs" dxfId="573" priority="571" stopIfTrue="1" operator="equal">
      <formula>"P-CR"</formula>
    </cfRule>
    <cfRule type="cellIs" dxfId="572" priority="572" stopIfTrue="1" operator="equal">
      <formula>"CR Pack"</formula>
    </cfRule>
    <cfRule type="cellIs" dxfId="571" priority="573" stopIfTrue="1" operator="equal">
      <formula>"WID new"</formula>
    </cfRule>
    <cfRule type="cellIs" dxfId="570" priority="574" stopIfTrue="1" operator="equal">
      <formula>"WID revised"</formula>
    </cfRule>
    <cfRule type="cellIs" dxfId="569" priority="575" stopIfTrue="1" operator="equal">
      <formula>"SID new"</formula>
    </cfRule>
    <cfRule type="cellIs" dxfId="568" priority="576" stopIfTrue="1" operator="equal">
      <formula>"SID revised"</formula>
    </cfRule>
  </conditionalFormatting>
  <conditionalFormatting sqref="F1524">
    <cfRule type="cellIs" dxfId="567" priority="559" stopIfTrue="1" operator="equal">
      <formula>"LS In"</formula>
    </cfRule>
    <cfRule type="cellIs" dxfId="566" priority="560" stopIfTrue="1" operator="equal">
      <formula>"LS OUT"</formula>
    </cfRule>
    <cfRule type="cellIs" dxfId="565" priority="561" stopIfTrue="1" operator="equal">
      <formula>"CR"</formula>
    </cfRule>
    <cfRule type="cellIs" dxfId="564" priority="562" stopIfTrue="1" operator="equal">
      <formula>"P-CR"</formula>
    </cfRule>
    <cfRule type="cellIs" dxfId="563" priority="563" stopIfTrue="1" operator="equal">
      <formula>"CR Pack"</formula>
    </cfRule>
    <cfRule type="cellIs" dxfId="562" priority="564" stopIfTrue="1" operator="equal">
      <formula>"WID new"</formula>
    </cfRule>
    <cfRule type="cellIs" dxfId="561" priority="565" stopIfTrue="1" operator="equal">
      <formula>"WID revised"</formula>
    </cfRule>
    <cfRule type="cellIs" dxfId="560" priority="566" stopIfTrue="1" operator="equal">
      <formula>"SID new"</formula>
    </cfRule>
    <cfRule type="cellIs" dxfId="559" priority="567" stopIfTrue="1" operator="equal">
      <formula>"SID revised"</formula>
    </cfRule>
  </conditionalFormatting>
  <conditionalFormatting sqref="F1525">
    <cfRule type="cellIs" dxfId="558" priority="550" stopIfTrue="1" operator="equal">
      <formula>"LS In"</formula>
    </cfRule>
    <cfRule type="cellIs" dxfId="557" priority="551" stopIfTrue="1" operator="equal">
      <formula>"LS OUT"</formula>
    </cfRule>
    <cfRule type="cellIs" dxfId="556" priority="552" stopIfTrue="1" operator="equal">
      <formula>"CR"</formula>
    </cfRule>
    <cfRule type="cellIs" dxfId="555" priority="553" stopIfTrue="1" operator="equal">
      <formula>"P-CR"</formula>
    </cfRule>
    <cfRule type="cellIs" dxfId="554" priority="554" stopIfTrue="1" operator="equal">
      <formula>"CR Pack"</formula>
    </cfRule>
    <cfRule type="cellIs" dxfId="553" priority="555" stopIfTrue="1" operator="equal">
      <formula>"WID new"</formula>
    </cfRule>
    <cfRule type="cellIs" dxfId="552" priority="556" stopIfTrue="1" operator="equal">
      <formula>"WID revised"</formula>
    </cfRule>
    <cfRule type="cellIs" dxfId="551" priority="557" stopIfTrue="1" operator="equal">
      <formula>"SID new"</formula>
    </cfRule>
    <cfRule type="cellIs" dxfId="550" priority="558" stopIfTrue="1" operator="equal">
      <formula>"SID revised"</formula>
    </cfRule>
  </conditionalFormatting>
  <conditionalFormatting sqref="F1526">
    <cfRule type="cellIs" dxfId="549" priority="541" stopIfTrue="1" operator="equal">
      <formula>"LS In"</formula>
    </cfRule>
    <cfRule type="cellIs" dxfId="548" priority="542" stopIfTrue="1" operator="equal">
      <formula>"LS OUT"</formula>
    </cfRule>
    <cfRule type="cellIs" dxfId="547" priority="543" stopIfTrue="1" operator="equal">
      <formula>"CR"</formula>
    </cfRule>
    <cfRule type="cellIs" dxfId="546" priority="544" stopIfTrue="1" operator="equal">
      <formula>"P-CR"</formula>
    </cfRule>
    <cfRule type="cellIs" dxfId="545" priority="545" stopIfTrue="1" operator="equal">
      <formula>"CR Pack"</formula>
    </cfRule>
    <cfRule type="cellIs" dxfId="544" priority="546" stopIfTrue="1" operator="equal">
      <formula>"WID new"</formula>
    </cfRule>
    <cfRule type="cellIs" dxfId="543" priority="547" stopIfTrue="1" operator="equal">
      <formula>"WID revised"</formula>
    </cfRule>
    <cfRule type="cellIs" dxfId="542" priority="548" stopIfTrue="1" operator="equal">
      <formula>"SID new"</formula>
    </cfRule>
    <cfRule type="cellIs" dxfId="541" priority="549" stopIfTrue="1" operator="equal">
      <formula>"SID revised"</formula>
    </cfRule>
  </conditionalFormatting>
  <conditionalFormatting sqref="F1526">
    <cfRule type="cellIs" dxfId="540" priority="532" stopIfTrue="1" operator="equal">
      <formula>"LS In"</formula>
    </cfRule>
    <cfRule type="cellIs" dxfId="539" priority="533" stopIfTrue="1" operator="equal">
      <formula>"LS OUT"</formula>
    </cfRule>
    <cfRule type="cellIs" dxfId="538" priority="534" stopIfTrue="1" operator="equal">
      <formula>"CR"</formula>
    </cfRule>
    <cfRule type="cellIs" dxfId="537" priority="535" stopIfTrue="1" operator="equal">
      <formula>"P-CR"</formula>
    </cfRule>
    <cfRule type="cellIs" dxfId="536" priority="536" stopIfTrue="1" operator="equal">
      <formula>"CR Pack"</formula>
    </cfRule>
    <cfRule type="cellIs" dxfId="535" priority="537" stopIfTrue="1" operator="equal">
      <formula>"WID new"</formula>
    </cfRule>
    <cfRule type="cellIs" dxfId="534" priority="538" stopIfTrue="1" operator="equal">
      <formula>"WID revised"</formula>
    </cfRule>
    <cfRule type="cellIs" dxfId="533" priority="539" stopIfTrue="1" operator="equal">
      <formula>"SID new"</formula>
    </cfRule>
    <cfRule type="cellIs" dxfId="532" priority="540" stopIfTrue="1" operator="equal">
      <formula>"SID revised"</formula>
    </cfRule>
  </conditionalFormatting>
  <conditionalFormatting sqref="F1526">
    <cfRule type="cellIs" dxfId="531" priority="523" stopIfTrue="1" operator="equal">
      <formula>"LS In"</formula>
    </cfRule>
    <cfRule type="cellIs" dxfId="530" priority="524" stopIfTrue="1" operator="equal">
      <formula>"LS OUT"</formula>
    </cfRule>
    <cfRule type="cellIs" dxfId="529" priority="525" stopIfTrue="1" operator="equal">
      <formula>"CR"</formula>
    </cfRule>
    <cfRule type="cellIs" dxfId="528" priority="526" stopIfTrue="1" operator="equal">
      <formula>"P-CR"</formula>
    </cfRule>
    <cfRule type="cellIs" dxfId="527" priority="527" stopIfTrue="1" operator="equal">
      <formula>"CR Pack"</formula>
    </cfRule>
    <cfRule type="cellIs" dxfId="526" priority="528" stopIfTrue="1" operator="equal">
      <formula>"WID new"</formula>
    </cfRule>
    <cfRule type="cellIs" dxfId="525" priority="529" stopIfTrue="1" operator="equal">
      <formula>"WID revised"</formula>
    </cfRule>
    <cfRule type="cellIs" dxfId="524" priority="530" stopIfTrue="1" operator="equal">
      <formula>"SID new"</formula>
    </cfRule>
    <cfRule type="cellIs" dxfId="523" priority="531" stopIfTrue="1" operator="equal">
      <formula>"SID revised"</formula>
    </cfRule>
  </conditionalFormatting>
  <conditionalFormatting sqref="F1349">
    <cfRule type="cellIs" dxfId="522" priority="513" stopIfTrue="1" operator="equal">
      <formula>"LS In"</formula>
    </cfRule>
    <cfRule type="cellIs" dxfId="521" priority="514" stopIfTrue="1" operator="equal">
      <formula>"LS OUT"</formula>
    </cfRule>
    <cfRule type="cellIs" dxfId="520" priority="515" stopIfTrue="1" operator="equal">
      <formula>"CR"</formula>
    </cfRule>
    <cfRule type="cellIs" dxfId="519" priority="516" stopIfTrue="1" operator="equal">
      <formula>"P-CR"</formula>
    </cfRule>
    <cfRule type="cellIs" dxfId="518" priority="517" stopIfTrue="1" operator="equal">
      <formula>"CR Pack"</formula>
    </cfRule>
    <cfRule type="cellIs" dxfId="517" priority="518" stopIfTrue="1" operator="equal">
      <formula>"WID new"</formula>
    </cfRule>
    <cfRule type="cellIs" dxfId="516" priority="519" stopIfTrue="1" operator="equal">
      <formula>"WID revised"</formula>
    </cfRule>
    <cfRule type="cellIs" dxfId="515" priority="520" stopIfTrue="1" operator="equal">
      <formula>"SID new"</formula>
    </cfRule>
    <cfRule type="cellIs" dxfId="514" priority="521" stopIfTrue="1" operator="equal">
      <formula>"SID revised"</formula>
    </cfRule>
  </conditionalFormatting>
  <conditionalFormatting sqref="F1350">
    <cfRule type="cellIs" dxfId="513" priority="504" stopIfTrue="1" operator="equal">
      <formula>"LS In"</formula>
    </cfRule>
    <cfRule type="cellIs" dxfId="512" priority="505" stopIfTrue="1" operator="equal">
      <formula>"LS OUT"</formula>
    </cfRule>
    <cfRule type="cellIs" dxfId="511" priority="506" stopIfTrue="1" operator="equal">
      <formula>"CR"</formula>
    </cfRule>
    <cfRule type="cellIs" dxfId="510" priority="507" stopIfTrue="1" operator="equal">
      <formula>"P-CR"</formula>
    </cfRule>
    <cfRule type="cellIs" dxfId="509" priority="508" stopIfTrue="1" operator="equal">
      <formula>"CR Pack"</formula>
    </cfRule>
    <cfRule type="cellIs" dxfId="508" priority="509" stopIfTrue="1" operator="equal">
      <formula>"WID new"</formula>
    </cfRule>
    <cfRule type="cellIs" dxfId="507" priority="510" stopIfTrue="1" operator="equal">
      <formula>"WID revised"</formula>
    </cfRule>
    <cfRule type="cellIs" dxfId="506" priority="511" stopIfTrue="1" operator="equal">
      <formula>"SID new"</formula>
    </cfRule>
    <cfRule type="cellIs" dxfId="505" priority="512" stopIfTrue="1" operator="equal">
      <formula>"SID revised"</formula>
    </cfRule>
  </conditionalFormatting>
  <conditionalFormatting sqref="F1351">
    <cfRule type="cellIs" dxfId="504" priority="495" stopIfTrue="1" operator="equal">
      <formula>"LS In"</formula>
    </cfRule>
    <cfRule type="cellIs" dxfId="503" priority="496" stopIfTrue="1" operator="equal">
      <formula>"LS OUT"</formula>
    </cfRule>
    <cfRule type="cellIs" dxfId="502" priority="497" stopIfTrue="1" operator="equal">
      <formula>"CR"</formula>
    </cfRule>
    <cfRule type="cellIs" dxfId="501" priority="498" stopIfTrue="1" operator="equal">
      <formula>"P-CR"</formula>
    </cfRule>
    <cfRule type="cellIs" dxfId="500" priority="499" stopIfTrue="1" operator="equal">
      <formula>"CR Pack"</formula>
    </cfRule>
    <cfRule type="cellIs" dxfId="499" priority="500" stopIfTrue="1" operator="equal">
      <formula>"WID new"</formula>
    </cfRule>
    <cfRule type="cellIs" dxfId="498" priority="501" stopIfTrue="1" operator="equal">
      <formula>"WID revised"</formula>
    </cfRule>
    <cfRule type="cellIs" dxfId="497" priority="502" stopIfTrue="1" operator="equal">
      <formula>"SID new"</formula>
    </cfRule>
    <cfRule type="cellIs" dxfId="496" priority="503" stopIfTrue="1" operator="equal">
      <formula>"SID revised"</formula>
    </cfRule>
  </conditionalFormatting>
  <conditionalFormatting sqref="F1367">
    <cfRule type="cellIs" dxfId="495" priority="486" stopIfTrue="1" operator="equal">
      <formula>"LS In"</formula>
    </cfRule>
    <cfRule type="cellIs" dxfId="494" priority="487" stopIfTrue="1" operator="equal">
      <formula>"LS OUT"</formula>
    </cfRule>
    <cfRule type="cellIs" dxfId="493" priority="488" stopIfTrue="1" operator="equal">
      <formula>"CR"</formula>
    </cfRule>
    <cfRule type="cellIs" dxfId="492" priority="489" stopIfTrue="1" operator="equal">
      <formula>"P-CR"</formula>
    </cfRule>
    <cfRule type="cellIs" dxfId="491" priority="490" stopIfTrue="1" operator="equal">
      <formula>"CR Pack"</formula>
    </cfRule>
    <cfRule type="cellIs" dxfId="490" priority="491" stopIfTrue="1" operator="equal">
      <formula>"WID new"</formula>
    </cfRule>
    <cfRule type="cellIs" dxfId="489" priority="492" stopIfTrue="1" operator="equal">
      <formula>"WID revised"</formula>
    </cfRule>
    <cfRule type="cellIs" dxfId="488" priority="493" stopIfTrue="1" operator="equal">
      <formula>"SID new"</formula>
    </cfRule>
    <cfRule type="cellIs" dxfId="487" priority="494" stopIfTrue="1" operator="equal">
      <formula>"SID revised"</formula>
    </cfRule>
  </conditionalFormatting>
  <conditionalFormatting sqref="F1394">
    <cfRule type="cellIs" dxfId="486" priority="477" stopIfTrue="1" operator="equal">
      <formula>"LS In"</formula>
    </cfRule>
    <cfRule type="cellIs" dxfId="485" priority="478" stopIfTrue="1" operator="equal">
      <formula>"LS OUT"</formula>
    </cfRule>
    <cfRule type="cellIs" dxfId="484" priority="479" stopIfTrue="1" operator="equal">
      <formula>"CR"</formula>
    </cfRule>
    <cfRule type="cellIs" dxfId="483" priority="480" stopIfTrue="1" operator="equal">
      <formula>"P-CR"</formula>
    </cfRule>
    <cfRule type="cellIs" dxfId="482" priority="481" stopIfTrue="1" operator="equal">
      <formula>"CR Pack"</formula>
    </cfRule>
    <cfRule type="cellIs" dxfId="481" priority="482" stopIfTrue="1" operator="equal">
      <formula>"WID new"</formula>
    </cfRule>
    <cfRule type="cellIs" dxfId="480" priority="483" stopIfTrue="1" operator="equal">
      <formula>"WID revised"</formula>
    </cfRule>
    <cfRule type="cellIs" dxfId="479" priority="484" stopIfTrue="1" operator="equal">
      <formula>"SID new"</formula>
    </cfRule>
    <cfRule type="cellIs" dxfId="478" priority="485" stopIfTrue="1" operator="equal">
      <formula>"SID revised"</formula>
    </cfRule>
  </conditionalFormatting>
  <conditionalFormatting sqref="F1308">
    <cfRule type="cellIs" dxfId="477" priority="468" stopIfTrue="1" operator="equal">
      <formula>"LS In"</formula>
    </cfRule>
    <cfRule type="cellIs" dxfId="476" priority="469" stopIfTrue="1" operator="equal">
      <formula>"LS OUT"</formula>
    </cfRule>
    <cfRule type="cellIs" dxfId="475" priority="470" stopIfTrue="1" operator="equal">
      <formula>"CR"</formula>
    </cfRule>
    <cfRule type="cellIs" dxfId="474" priority="471" stopIfTrue="1" operator="equal">
      <formula>"P-CR"</formula>
    </cfRule>
    <cfRule type="cellIs" dxfId="473" priority="472" stopIfTrue="1" operator="equal">
      <formula>"CR Pack"</formula>
    </cfRule>
    <cfRule type="cellIs" dxfId="472" priority="473" stopIfTrue="1" operator="equal">
      <formula>"WID new"</formula>
    </cfRule>
    <cfRule type="cellIs" dxfId="471" priority="474" stopIfTrue="1" operator="equal">
      <formula>"WID revised"</formula>
    </cfRule>
    <cfRule type="cellIs" dxfId="470" priority="475" stopIfTrue="1" operator="equal">
      <formula>"SID new"</formula>
    </cfRule>
    <cfRule type="cellIs" dxfId="469" priority="476" stopIfTrue="1" operator="equal">
      <formula>"SID revised"</formula>
    </cfRule>
  </conditionalFormatting>
  <conditionalFormatting sqref="F1398">
    <cfRule type="cellIs" dxfId="468" priority="459" stopIfTrue="1" operator="equal">
      <formula>"LS In"</formula>
    </cfRule>
    <cfRule type="cellIs" dxfId="467" priority="460" stopIfTrue="1" operator="equal">
      <formula>"LS OUT"</formula>
    </cfRule>
    <cfRule type="cellIs" dxfId="466" priority="461" stopIfTrue="1" operator="equal">
      <formula>"CR"</formula>
    </cfRule>
    <cfRule type="cellIs" dxfId="465" priority="462" stopIfTrue="1" operator="equal">
      <formula>"P-CR"</formula>
    </cfRule>
    <cfRule type="cellIs" dxfId="464" priority="463" stopIfTrue="1" operator="equal">
      <formula>"CR Pack"</formula>
    </cfRule>
    <cfRule type="cellIs" dxfId="463" priority="464" stopIfTrue="1" operator="equal">
      <formula>"WID new"</formula>
    </cfRule>
    <cfRule type="cellIs" dxfId="462" priority="465" stopIfTrue="1" operator="equal">
      <formula>"WID revised"</formula>
    </cfRule>
    <cfRule type="cellIs" dxfId="461" priority="466" stopIfTrue="1" operator="equal">
      <formula>"SID new"</formula>
    </cfRule>
    <cfRule type="cellIs" dxfId="460" priority="467" stopIfTrue="1" operator="equal">
      <formula>"SID revised"</formula>
    </cfRule>
  </conditionalFormatting>
  <conditionalFormatting sqref="F1403">
    <cfRule type="cellIs" dxfId="459" priority="450" stopIfTrue="1" operator="equal">
      <formula>"LS In"</formula>
    </cfRule>
    <cfRule type="cellIs" dxfId="458" priority="451" stopIfTrue="1" operator="equal">
      <formula>"LS OUT"</formula>
    </cfRule>
    <cfRule type="cellIs" dxfId="457" priority="452" stopIfTrue="1" operator="equal">
      <formula>"CR"</formula>
    </cfRule>
    <cfRule type="cellIs" dxfId="456" priority="453" stopIfTrue="1" operator="equal">
      <formula>"P-CR"</formula>
    </cfRule>
    <cfRule type="cellIs" dxfId="455" priority="454" stopIfTrue="1" operator="equal">
      <formula>"CR Pack"</formula>
    </cfRule>
    <cfRule type="cellIs" dxfId="454" priority="455" stopIfTrue="1" operator="equal">
      <formula>"WID new"</formula>
    </cfRule>
    <cfRule type="cellIs" dxfId="453" priority="456" stopIfTrue="1" operator="equal">
      <formula>"WID revised"</formula>
    </cfRule>
    <cfRule type="cellIs" dxfId="452" priority="457" stopIfTrue="1" operator="equal">
      <formula>"SID new"</formula>
    </cfRule>
    <cfRule type="cellIs" dxfId="451" priority="458" stopIfTrue="1" operator="equal">
      <formula>"SID revised"</formula>
    </cfRule>
  </conditionalFormatting>
  <conditionalFormatting sqref="F1315">
    <cfRule type="cellIs" dxfId="450" priority="441" stopIfTrue="1" operator="equal">
      <formula>"LS In"</formula>
    </cfRule>
    <cfRule type="cellIs" dxfId="449" priority="442" stopIfTrue="1" operator="equal">
      <formula>"LS OUT"</formula>
    </cfRule>
    <cfRule type="cellIs" dxfId="448" priority="443" stopIfTrue="1" operator="equal">
      <formula>"CR"</formula>
    </cfRule>
    <cfRule type="cellIs" dxfId="447" priority="444" stopIfTrue="1" operator="equal">
      <formula>"P-CR"</formula>
    </cfRule>
    <cfRule type="cellIs" dxfId="446" priority="445" stopIfTrue="1" operator="equal">
      <formula>"CR Pack"</formula>
    </cfRule>
    <cfRule type="cellIs" dxfId="445" priority="446" stopIfTrue="1" operator="equal">
      <formula>"WID new"</formula>
    </cfRule>
    <cfRule type="cellIs" dxfId="444" priority="447" stopIfTrue="1" operator="equal">
      <formula>"WID revised"</formula>
    </cfRule>
    <cfRule type="cellIs" dxfId="443" priority="448" stopIfTrue="1" operator="equal">
      <formula>"SID new"</formula>
    </cfRule>
    <cfRule type="cellIs" dxfId="442" priority="449" stopIfTrue="1" operator="equal">
      <formula>"SID revised"</formula>
    </cfRule>
  </conditionalFormatting>
  <conditionalFormatting sqref="F1428">
    <cfRule type="cellIs" dxfId="441" priority="432" stopIfTrue="1" operator="equal">
      <formula>"LS In"</formula>
    </cfRule>
    <cfRule type="cellIs" dxfId="440" priority="433" stopIfTrue="1" operator="equal">
      <formula>"LS OUT"</formula>
    </cfRule>
    <cfRule type="cellIs" dxfId="439" priority="434" stopIfTrue="1" operator="equal">
      <formula>"CR"</formula>
    </cfRule>
    <cfRule type="cellIs" dxfId="438" priority="435" stopIfTrue="1" operator="equal">
      <formula>"P-CR"</formula>
    </cfRule>
    <cfRule type="cellIs" dxfId="437" priority="436" stopIfTrue="1" operator="equal">
      <formula>"CR Pack"</formula>
    </cfRule>
    <cfRule type="cellIs" dxfId="436" priority="437" stopIfTrue="1" operator="equal">
      <formula>"WID new"</formula>
    </cfRule>
    <cfRule type="cellIs" dxfId="435" priority="438" stopIfTrue="1" operator="equal">
      <formula>"WID revised"</formula>
    </cfRule>
    <cfRule type="cellIs" dxfId="434" priority="439" stopIfTrue="1" operator="equal">
      <formula>"SID new"</formula>
    </cfRule>
    <cfRule type="cellIs" dxfId="433" priority="440" stopIfTrue="1" operator="equal">
      <formula>"SID revised"</formula>
    </cfRule>
  </conditionalFormatting>
  <conditionalFormatting sqref="F1429">
    <cfRule type="cellIs" dxfId="432" priority="423" stopIfTrue="1" operator="equal">
      <formula>"LS In"</formula>
    </cfRule>
    <cfRule type="cellIs" dxfId="431" priority="424" stopIfTrue="1" operator="equal">
      <formula>"LS OUT"</formula>
    </cfRule>
    <cfRule type="cellIs" dxfId="430" priority="425" stopIfTrue="1" operator="equal">
      <formula>"CR"</formula>
    </cfRule>
    <cfRule type="cellIs" dxfId="429" priority="426" stopIfTrue="1" operator="equal">
      <formula>"P-CR"</formula>
    </cfRule>
    <cfRule type="cellIs" dxfId="428" priority="427" stopIfTrue="1" operator="equal">
      <formula>"CR Pack"</formula>
    </cfRule>
    <cfRule type="cellIs" dxfId="427" priority="428" stopIfTrue="1" operator="equal">
      <formula>"WID new"</formula>
    </cfRule>
    <cfRule type="cellIs" dxfId="426" priority="429" stopIfTrue="1" operator="equal">
      <formula>"WID revised"</formula>
    </cfRule>
    <cfRule type="cellIs" dxfId="425" priority="430" stopIfTrue="1" operator="equal">
      <formula>"SID new"</formula>
    </cfRule>
    <cfRule type="cellIs" dxfId="424" priority="431" stopIfTrue="1" operator="equal">
      <formula>"SID revised"</formula>
    </cfRule>
  </conditionalFormatting>
  <conditionalFormatting sqref="F1430">
    <cfRule type="cellIs" dxfId="423" priority="414" stopIfTrue="1" operator="equal">
      <formula>"LS In"</formula>
    </cfRule>
    <cfRule type="cellIs" dxfId="422" priority="415" stopIfTrue="1" operator="equal">
      <formula>"LS OUT"</formula>
    </cfRule>
    <cfRule type="cellIs" dxfId="421" priority="416" stopIfTrue="1" operator="equal">
      <formula>"CR"</formula>
    </cfRule>
    <cfRule type="cellIs" dxfId="420" priority="417" stopIfTrue="1" operator="equal">
      <formula>"P-CR"</formula>
    </cfRule>
    <cfRule type="cellIs" dxfId="419" priority="418" stopIfTrue="1" operator="equal">
      <formula>"CR Pack"</formula>
    </cfRule>
    <cfRule type="cellIs" dxfId="418" priority="419" stopIfTrue="1" operator="equal">
      <formula>"WID new"</formula>
    </cfRule>
    <cfRule type="cellIs" dxfId="417" priority="420" stopIfTrue="1" operator="equal">
      <formula>"WID revised"</formula>
    </cfRule>
    <cfRule type="cellIs" dxfId="416" priority="421" stopIfTrue="1" operator="equal">
      <formula>"SID new"</formula>
    </cfRule>
    <cfRule type="cellIs" dxfId="415" priority="422" stopIfTrue="1" operator="equal">
      <formula>"SID revised"</formula>
    </cfRule>
  </conditionalFormatting>
  <conditionalFormatting sqref="F1431">
    <cfRule type="cellIs" dxfId="414" priority="405" stopIfTrue="1" operator="equal">
      <formula>"LS In"</formula>
    </cfRule>
    <cfRule type="cellIs" dxfId="413" priority="406" stopIfTrue="1" operator="equal">
      <formula>"LS OUT"</formula>
    </cfRule>
    <cfRule type="cellIs" dxfId="412" priority="407" stopIfTrue="1" operator="equal">
      <formula>"CR"</formula>
    </cfRule>
    <cfRule type="cellIs" dxfId="411" priority="408" stopIfTrue="1" operator="equal">
      <formula>"P-CR"</formula>
    </cfRule>
    <cfRule type="cellIs" dxfId="410" priority="409" stopIfTrue="1" operator="equal">
      <formula>"CR Pack"</formula>
    </cfRule>
    <cfRule type="cellIs" dxfId="409" priority="410" stopIfTrue="1" operator="equal">
      <formula>"WID new"</formula>
    </cfRule>
    <cfRule type="cellIs" dxfId="408" priority="411" stopIfTrue="1" operator="equal">
      <formula>"WID revised"</formula>
    </cfRule>
    <cfRule type="cellIs" dxfId="407" priority="412" stopIfTrue="1" operator="equal">
      <formula>"SID new"</formula>
    </cfRule>
    <cfRule type="cellIs" dxfId="406" priority="413" stopIfTrue="1" operator="equal">
      <formula>"SID revised"</formula>
    </cfRule>
  </conditionalFormatting>
  <conditionalFormatting sqref="F1434">
    <cfRule type="cellIs" dxfId="405" priority="396" stopIfTrue="1" operator="equal">
      <formula>"LS In"</formula>
    </cfRule>
    <cfRule type="cellIs" dxfId="404" priority="397" stopIfTrue="1" operator="equal">
      <formula>"LS OUT"</formula>
    </cfRule>
    <cfRule type="cellIs" dxfId="403" priority="398" stopIfTrue="1" operator="equal">
      <formula>"CR"</formula>
    </cfRule>
    <cfRule type="cellIs" dxfId="402" priority="399" stopIfTrue="1" operator="equal">
      <formula>"P-CR"</formula>
    </cfRule>
    <cfRule type="cellIs" dxfId="401" priority="400" stopIfTrue="1" operator="equal">
      <formula>"CR Pack"</formula>
    </cfRule>
    <cfRule type="cellIs" dxfId="400" priority="401" stopIfTrue="1" operator="equal">
      <formula>"WID new"</formula>
    </cfRule>
    <cfRule type="cellIs" dxfId="399" priority="402" stopIfTrue="1" operator="equal">
      <formula>"WID revised"</formula>
    </cfRule>
    <cfRule type="cellIs" dxfId="398" priority="403" stopIfTrue="1" operator="equal">
      <formula>"SID new"</formula>
    </cfRule>
    <cfRule type="cellIs" dxfId="397" priority="404" stopIfTrue="1" operator="equal">
      <formula>"SID revised"</formula>
    </cfRule>
  </conditionalFormatting>
  <conditionalFormatting sqref="F1434">
    <cfRule type="cellIs" dxfId="396" priority="387" stopIfTrue="1" operator="equal">
      <formula>"LS In"</formula>
    </cfRule>
    <cfRule type="cellIs" dxfId="395" priority="388" stopIfTrue="1" operator="equal">
      <formula>"LS OUT"</formula>
    </cfRule>
    <cfRule type="cellIs" dxfId="394" priority="389" stopIfTrue="1" operator="equal">
      <formula>"CR"</formula>
    </cfRule>
    <cfRule type="cellIs" dxfId="393" priority="390" stopIfTrue="1" operator="equal">
      <formula>"P-CR"</formula>
    </cfRule>
    <cfRule type="cellIs" dxfId="392" priority="391" stopIfTrue="1" operator="equal">
      <formula>"CR Pack"</formula>
    </cfRule>
    <cfRule type="cellIs" dxfId="391" priority="392" stopIfTrue="1" operator="equal">
      <formula>"WID new"</formula>
    </cfRule>
    <cfRule type="cellIs" dxfId="390" priority="393" stopIfTrue="1" operator="equal">
      <formula>"WID revised"</formula>
    </cfRule>
    <cfRule type="cellIs" dxfId="389" priority="394" stopIfTrue="1" operator="equal">
      <formula>"SID new"</formula>
    </cfRule>
    <cfRule type="cellIs" dxfId="388" priority="395" stopIfTrue="1" operator="equal">
      <formula>"SID revised"</formula>
    </cfRule>
  </conditionalFormatting>
  <conditionalFormatting sqref="F1435">
    <cfRule type="cellIs" dxfId="387" priority="378" stopIfTrue="1" operator="equal">
      <formula>"LS In"</formula>
    </cfRule>
    <cfRule type="cellIs" dxfId="386" priority="379" stopIfTrue="1" operator="equal">
      <formula>"LS OUT"</formula>
    </cfRule>
    <cfRule type="cellIs" dxfId="385" priority="380" stopIfTrue="1" operator="equal">
      <formula>"CR"</formula>
    </cfRule>
    <cfRule type="cellIs" dxfId="384" priority="381" stopIfTrue="1" operator="equal">
      <formula>"P-CR"</formula>
    </cfRule>
    <cfRule type="cellIs" dxfId="383" priority="382" stopIfTrue="1" operator="equal">
      <formula>"CR Pack"</formula>
    </cfRule>
    <cfRule type="cellIs" dxfId="382" priority="383" stopIfTrue="1" operator="equal">
      <formula>"WID new"</formula>
    </cfRule>
    <cfRule type="cellIs" dxfId="381" priority="384" stopIfTrue="1" operator="equal">
      <formula>"WID revised"</formula>
    </cfRule>
    <cfRule type="cellIs" dxfId="380" priority="385" stopIfTrue="1" operator="equal">
      <formula>"SID new"</formula>
    </cfRule>
    <cfRule type="cellIs" dxfId="379" priority="386" stopIfTrue="1" operator="equal">
      <formula>"SID revised"</formula>
    </cfRule>
  </conditionalFormatting>
  <conditionalFormatting sqref="F1435">
    <cfRule type="cellIs" dxfId="378" priority="369" stopIfTrue="1" operator="equal">
      <formula>"LS In"</formula>
    </cfRule>
    <cfRule type="cellIs" dxfId="377" priority="370" stopIfTrue="1" operator="equal">
      <formula>"LS OUT"</formula>
    </cfRule>
    <cfRule type="cellIs" dxfId="376" priority="371" stopIfTrue="1" operator="equal">
      <formula>"CR"</formula>
    </cfRule>
    <cfRule type="cellIs" dxfId="375" priority="372" stopIfTrue="1" operator="equal">
      <formula>"P-CR"</formula>
    </cfRule>
    <cfRule type="cellIs" dxfId="374" priority="373" stopIfTrue="1" operator="equal">
      <formula>"CR Pack"</formula>
    </cfRule>
    <cfRule type="cellIs" dxfId="373" priority="374" stopIfTrue="1" operator="equal">
      <formula>"WID new"</formula>
    </cfRule>
    <cfRule type="cellIs" dxfId="372" priority="375" stopIfTrue="1" operator="equal">
      <formula>"WID revised"</formula>
    </cfRule>
    <cfRule type="cellIs" dxfId="371" priority="376" stopIfTrue="1" operator="equal">
      <formula>"SID new"</formula>
    </cfRule>
    <cfRule type="cellIs" dxfId="370" priority="377" stopIfTrue="1" operator="equal">
      <formula>"SID revised"</formula>
    </cfRule>
  </conditionalFormatting>
  <conditionalFormatting sqref="F1436">
    <cfRule type="cellIs" dxfId="369" priority="360" stopIfTrue="1" operator="equal">
      <formula>"LS In"</formula>
    </cfRule>
    <cfRule type="cellIs" dxfId="368" priority="361" stopIfTrue="1" operator="equal">
      <formula>"LS OUT"</formula>
    </cfRule>
    <cfRule type="cellIs" dxfId="367" priority="362" stopIfTrue="1" operator="equal">
      <formula>"CR"</formula>
    </cfRule>
    <cfRule type="cellIs" dxfId="366" priority="363" stopIfTrue="1" operator="equal">
      <formula>"P-CR"</formula>
    </cfRule>
    <cfRule type="cellIs" dxfId="365" priority="364" stopIfTrue="1" operator="equal">
      <formula>"CR Pack"</formula>
    </cfRule>
    <cfRule type="cellIs" dxfId="364" priority="365" stopIfTrue="1" operator="equal">
      <formula>"WID new"</formula>
    </cfRule>
    <cfRule type="cellIs" dxfId="363" priority="366" stopIfTrue="1" operator="equal">
      <formula>"WID revised"</formula>
    </cfRule>
    <cfRule type="cellIs" dxfId="362" priority="367" stopIfTrue="1" operator="equal">
      <formula>"SID new"</formula>
    </cfRule>
    <cfRule type="cellIs" dxfId="361" priority="368" stopIfTrue="1" operator="equal">
      <formula>"SID revised"</formula>
    </cfRule>
  </conditionalFormatting>
  <conditionalFormatting sqref="F1436">
    <cfRule type="cellIs" dxfId="360" priority="351" stopIfTrue="1" operator="equal">
      <formula>"LS In"</formula>
    </cfRule>
    <cfRule type="cellIs" dxfId="359" priority="352" stopIfTrue="1" operator="equal">
      <formula>"LS OUT"</formula>
    </cfRule>
    <cfRule type="cellIs" dxfId="358" priority="353" stopIfTrue="1" operator="equal">
      <formula>"CR"</formula>
    </cfRule>
    <cfRule type="cellIs" dxfId="357" priority="354" stopIfTrue="1" operator="equal">
      <formula>"P-CR"</formula>
    </cfRule>
    <cfRule type="cellIs" dxfId="356" priority="355" stopIfTrue="1" operator="equal">
      <formula>"CR Pack"</formula>
    </cfRule>
    <cfRule type="cellIs" dxfId="355" priority="356" stopIfTrue="1" operator="equal">
      <formula>"WID new"</formula>
    </cfRule>
    <cfRule type="cellIs" dxfId="354" priority="357" stopIfTrue="1" operator="equal">
      <formula>"WID revised"</formula>
    </cfRule>
    <cfRule type="cellIs" dxfId="353" priority="358" stopIfTrue="1" operator="equal">
      <formula>"SID new"</formula>
    </cfRule>
    <cfRule type="cellIs" dxfId="352" priority="359" stopIfTrue="1" operator="equal">
      <formula>"SID revised"</formula>
    </cfRule>
  </conditionalFormatting>
  <conditionalFormatting sqref="F1334">
    <cfRule type="cellIs" dxfId="351" priority="342" stopIfTrue="1" operator="equal">
      <formula>"LS In"</formula>
    </cfRule>
    <cfRule type="cellIs" dxfId="350" priority="343" stopIfTrue="1" operator="equal">
      <formula>"LS OUT"</formula>
    </cfRule>
    <cfRule type="cellIs" dxfId="349" priority="344" stopIfTrue="1" operator="equal">
      <formula>"CR"</formula>
    </cfRule>
    <cfRule type="cellIs" dxfId="348" priority="345" stopIfTrue="1" operator="equal">
      <formula>"P-CR"</formula>
    </cfRule>
    <cfRule type="cellIs" dxfId="347" priority="346" stopIfTrue="1" operator="equal">
      <formula>"CR Pack"</formula>
    </cfRule>
    <cfRule type="cellIs" dxfId="346" priority="347" stopIfTrue="1" operator="equal">
      <formula>"WID new"</formula>
    </cfRule>
    <cfRule type="cellIs" dxfId="345" priority="348" stopIfTrue="1" operator="equal">
      <formula>"WID revised"</formula>
    </cfRule>
    <cfRule type="cellIs" dxfId="344" priority="349" stopIfTrue="1" operator="equal">
      <formula>"SID new"</formula>
    </cfRule>
    <cfRule type="cellIs" dxfId="343" priority="350" stopIfTrue="1" operator="equal">
      <formula>"SID revised"</formula>
    </cfRule>
  </conditionalFormatting>
  <conditionalFormatting sqref="F1335">
    <cfRule type="cellIs" dxfId="342" priority="333" stopIfTrue="1" operator="equal">
      <formula>"LS In"</formula>
    </cfRule>
    <cfRule type="cellIs" dxfId="341" priority="334" stopIfTrue="1" operator="equal">
      <formula>"LS OUT"</formula>
    </cfRule>
    <cfRule type="cellIs" dxfId="340" priority="335" stopIfTrue="1" operator="equal">
      <formula>"CR"</formula>
    </cfRule>
    <cfRule type="cellIs" dxfId="339" priority="336" stopIfTrue="1" operator="equal">
      <formula>"P-CR"</formula>
    </cfRule>
    <cfRule type="cellIs" dxfId="338" priority="337" stopIfTrue="1" operator="equal">
      <formula>"CR Pack"</formula>
    </cfRule>
    <cfRule type="cellIs" dxfId="337" priority="338" stopIfTrue="1" operator="equal">
      <formula>"WID new"</formula>
    </cfRule>
    <cfRule type="cellIs" dxfId="336" priority="339" stopIfTrue="1" operator="equal">
      <formula>"WID revised"</formula>
    </cfRule>
    <cfRule type="cellIs" dxfId="335" priority="340" stopIfTrue="1" operator="equal">
      <formula>"SID new"</formula>
    </cfRule>
    <cfRule type="cellIs" dxfId="334" priority="341" stopIfTrue="1" operator="equal">
      <formula>"SID revised"</formula>
    </cfRule>
  </conditionalFormatting>
  <conditionalFormatting sqref="F1335">
    <cfRule type="cellIs" dxfId="333" priority="324" stopIfTrue="1" operator="equal">
      <formula>"LS In"</formula>
    </cfRule>
    <cfRule type="cellIs" dxfId="332" priority="325" stopIfTrue="1" operator="equal">
      <formula>"LS OUT"</formula>
    </cfRule>
    <cfRule type="cellIs" dxfId="331" priority="326" stopIfTrue="1" operator="equal">
      <formula>"CR"</formula>
    </cfRule>
    <cfRule type="cellIs" dxfId="330" priority="327" stopIfTrue="1" operator="equal">
      <formula>"P-CR"</formula>
    </cfRule>
    <cfRule type="cellIs" dxfId="329" priority="328" stopIfTrue="1" operator="equal">
      <formula>"CR Pack"</formula>
    </cfRule>
    <cfRule type="cellIs" dxfId="328" priority="329" stopIfTrue="1" operator="equal">
      <formula>"WID new"</formula>
    </cfRule>
    <cfRule type="cellIs" dxfId="327" priority="330" stopIfTrue="1" operator="equal">
      <formula>"WID revised"</formula>
    </cfRule>
    <cfRule type="cellIs" dxfId="326" priority="331" stopIfTrue="1" operator="equal">
      <formula>"SID new"</formula>
    </cfRule>
    <cfRule type="cellIs" dxfId="325" priority="332" stopIfTrue="1" operator="equal">
      <formula>"SID revised"</formula>
    </cfRule>
  </conditionalFormatting>
  <conditionalFormatting sqref="F1336">
    <cfRule type="cellIs" dxfId="324" priority="315" stopIfTrue="1" operator="equal">
      <formula>"LS In"</formula>
    </cfRule>
    <cfRule type="cellIs" dxfId="323" priority="316" stopIfTrue="1" operator="equal">
      <formula>"LS OUT"</formula>
    </cfRule>
    <cfRule type="cellIs" dxfId="322" priority="317" stopIfTrue="1" operator="equal">
      <formula>"CR"</formula>
    </cfRule>
    <cfRule type="cellIs" dxfId="321" priority="318" stopIfTrue="1" operator="equal">
      <formula>"P-CR"</formula>
    </cfRule>
    <cfRule type="cellIs" dxfId="320" priority="319" stopIfTrue="1" operator="equal">
      <formula>"CR Pack"</formula>
    </cfRule>
    <cfRule type="cellIs" dxfId="319" priority="320" stopIfTrue="1" operator="equal">
      <formula>"WID new"</formula>
    </cfRule>
    <cfRule type="cellIs" dxfId="318" priority="321" stopIfTrue="1" operator="equal">
      <formula>"WID revised"</formula>
    </cfRule>
    <cfRule type="cellIs" dxfId="317" priority="322" stopIfTrue="1" operator="equal">
      <formula>"SID new"</formula>
    </cfRule>
    <cfRule type="cellIs" dxfId="316" priority="323" stopIfTrue="1" operator="equal">
      <formula>"SID revised"</formula>
    </cfRule>
  </conditionalFormatting>
  <conditionalFormatting sqref="F1444">
    <cfRule type="cellIs" dxfId="315" priority="306" stopIfTrue="1" operator="equal">
      <formula>"LS In"</formula>
    </cfRule>
    <cfRule type="cellIs" dxfId="314" priority="307" stopIfTrue="1" operator="equal">
      <formula>"LS OUT"</formula>
    </cfRule>
    <cfRule type="cellIs" dxfId="313" priority="308" stopIfTrue="1" operator="equal">
      <formula>"CR"</formula>
    </cfRule>
    <cfRule type="cellIs" dxfId="312" priority="309" stopIfTrue="1" operator="equal">
      <formula>"P-CR"</formula>
    </cfRule>
    <cfRule type="cellIs" dxfId="311" priority="310" stopIfTrue="1" operator="equal">
      <formula>"CR Pack"</formula>
    </cfRule>
    <cfRule type="cellIs" dxfId="310" priority="311" stopIfTrue="1" operator="equal">
      <formula>"WID new"</formula>
    </cfRule>
    <cfRule type="cellIs" dxfId="309" priority="312" stopIfTrue="1" operator="equal">
      <formula>"WID revised"</formula>
    </cfRule>
    <cfRule type="cellIs" dxfId="308" priority="313" stopIfTrue="1" operator="equal">
      <formula>"SID new"</formula>
    </cfRule>
    <cfRule type="cellIs" dxfId="307" priority="314" stopIfTrue="1" operator="equal">
      <formula>"SID revised"</formula>
    </cfRule>
  </conditionalFormatting>
  <conditionalFormatting sqref="F1446">
    <cfRule type="cellIs" dxfId="306" priority="297" stopIfTrue="1" operator="equal">
      <formula>"LS In"</formula>
    </cfRule>
    <cfRule type="cellIs" dxfId="305" priority="298" stopIfTrue="1" operator="equal">
      <formula>"LS OUT"</formula>
    </cfRule>
    <cfRule type="cellIs" dxfId="304" priority="299" stopIfTrue="1" operator="equal">
      <formula>"CR"</formula>
    </cfRule>
    <cfRule type="cellIs" dxfId="303" priority="300" stopIfTrue="1" operator="equal">
      <formula>"P-CR"</formula>
    </cfRule>
    <cfRule type="cellIs" dxfId="302" priority="301" stopIfTrue="1" operator="equal">
      <formula>"CR Pack"</formula>
    </cfRule>
    <cfRule type="cellIs" dxfId="301" priority="302" stopIfTrue="1" operator="equal">
      <formula>"WID new"</formula>
    </cfRule>
    <cfRule type="cellIs" dxfId="300" priority="303" stopIfTrue="1" operator="equal">
      <formula>"WID revised"</formula>
    </cfRule>
    <cfRule type="cellIs" dxfId="299" priority="304" stopIfTrue="1" operator="equal">
      <formula>"SID new"</formula>
    </cfRule>
    <cfRule type="cellIs" dxfId="298" priority="305" stopIfTrue="1" operator="equal">
      <formula>"SID revised"</formula>
    </cfRule>
  </conditionalFormatting>
  <conditionalFormatting sqref="F1446">
    <cfRule type="cellIs" dxfId="297" priority="288" stopIfTrue="1" operator="equal">
      <formula>"LS In"</formula>
    </cfRule>
    <cfRule type="cellIs" dxfId="296" priority="289" stopIfTrue="1" operator="equal">
      <formula>"LS OUT"</formula>
    </cfRule>
    <cfRule type="cellIs" dxfId="295" priority="290" stopIfTrue="1" operator="equal">
      <formula>"CR"</formula>
    </cfRule>
    <cfRule type="cellIs" dxfId="294" priority="291" stopIfTrue="1" operator="equal">
      <formula>"P-CR"</formula>
    </cfRule>
    <cfRule type="cellIs" dxfId="293" priority="292" stopIfTrue="1" operator="equal">
      <formula>"CR Pack"</formula>
    </cfRule>
    <cfRule type="cellIs" dxfId="292" priority="293" stopIfTrue="1" operator="equal">
      <formula>"WID new"</formula>
    </cfRule>
    <cfRule type="cellIs" dxfId="291" priority="294" stopIfTrue="1" operator="equal">
      <formula>"WID revised"</formula>
    </cfRule>
    <cfRule type="cellIs" dxfId="290" priority="295" stopIfTrue="1" operator="equal">
      <formula>"SID new"</formula>
    </cfRule>
    <cfRule type="cellIs" dxfId="289" priority="296" stopIfTrue="1" operator="equal">
      <formula>"SID revised"</formula>
    </cfRule>
  </conditionalFormatting>
  <conditionalFormatting sqref="F1448">
    <cfRule type="cellIs" dxfId="288" priority="279" stopIfTrue="1" operator="equal">
      <formula>"LS In"</formula>
    </cfRule>
    <cfRule type="cellIs" dxfId="287" priority="280" stopIfTrue="1" operator="equal">
      <formula>"LS OUT"</formula>
    </cfRule>
    <cfRule type="cellIs" dxfId="286" priority="281" stopIfTrue="1" operator="equal">
      <formula>"CR"</formula>
    </cfRule>
    <cfRule type="cellIs" dxfId="285" priority="282" stopIfTrue="1" operator="equal">
      <formula>"P-CR"</formula>
    </cfRule>
    <cfRule type="cellIs" dxfId="284" priority="283" stopIfTrue="1" operator="equal">
      <formula>"CR Pack"</formula>
    </cfRule>
    <cfRule type="cellIs" dxfId="283" priority="284" stopIfTrue="1" operator="equal">
      <formula>"WID new"</formula>
    </cfRule>
    <cfRule type="cellIs" dxfId="282" priority="285" stopIfTrue="1" operator="equal">
      <formula>"WID revised"</formula>
    </cfRule>
    <cfRule type="cellIs" dxfId="281" priority="286" stopIfTrue="1" operator="equal">
      <formula>"SID new"</formula>
    </cfRule>
    <cfRule type="cellIs" dxfId="280" priority="287" stopIfTrue="1" operator="equal">
      <formula>"SID revised"</formula>
    </cfRule>
  </conditionalFormatting>
  <conditionalFormatting sqref="F1338">
    <cfRule type="cellIs" dxfId="279" priority="270" stopIfTrue="1" operator="equal">
      <formula>"LS In"</formula>
    </cfRule>
    <cfRule type="cellIs" dxfId="278" priority="271" stopIfTrue="1" operator="equal">
      <formula>"LS OUT"</formula>
    </cfRule>
    <cfRule type="cellIs" dxfId="277" priority="272" stopIfTrue="1" operator="equal">
      <formula>"CR"</formula>
    </cfRule>
    <cfRule type="cellIs" dxfId="276" priority="273" stopIfTrue="1" operator="equal">
      <formula>"P-CR"</formula>
    </cfRule>
    <cfRule type="cellIs" dxfId="275" priority="274" stopIfTrue="1" operator="equal">
      <formula>"CR Pack"</formula>
    </cfRule>
    <cfRule type="cellIs" dxfId="274" priority="275" stopIfTrue="1" operator="equal">
      <formula>"WID new"</formula>
    </cfRule>
    <cfRule type="cellIs" dxfId="273" priority="276" stopIfTrue="1" operator="equal">
      <formula>"WID revised"</formula>
    </cfRule>
    <cfRule type="cellIs" dxfId="272" priority="277" stopIfTrue="1" operator="equal">
      <formula>"SID new"</formula>
    </cfRule>
    <cfRule type="cellIs" dxfId="271" priority="278" stopIfTrue="1" operator="equal">
      <formula>"SID revised"</formula>
    </cfRule>
  </conditionalFormatting>
  <conditionalFormatting sqref="F1407">
    <cfRule type="cellIs" dxfId="270" priority="261" stopIfTrue="1" operator="equal">
      <formula>"LS In"</formula>
    </cfRule>
    <cfRule type="cellIs" dxfId="269" priority="262" stopIfTrue="1" operator="equal">
      <formula>"LS OUT"</formula>
    </cfRule>
    <cfRule type="cellIs" dxfId="268" priority="263" stopIfTrue="1" operator="equal">
      <formula>"CR"</formula>
    </cfRule>
    <cfRule type="cellIs" dxfId="267" priority="264" stopIfTrue="1" operator="equal">
      <formula>"P-CR"</formula>
    </cfRule>
    <cfRule type="cellIs" dxfId="266" priority="265" stopIfTrue="1" operator="equal">
      <formula>"CR Pack"</formula>
    </cfRule>
    <cfRule type="cellIs" dxfId="265" priority="266" stopIfTrue="1" operator="equal">
      <formula>"WID new"</formula>
    </cfRule>
    <cfRule type="cellIs" dxfId="264" priority="267" stopIfTrue="1" operator="equal">
      <formula>"WID revised"</formula>
    </cfRule>
    <cfRule type="cellIs" dxfId="263" priority="268" stopIfTrue="1" operator="equal">
      <formula>"SID new"</formula>
    </cfRule>
    <cfRule type="cellIs" dxfId="262" priority="269" stopIfTrue="1" operator="equal">
      <formula>"SID revised"</formula>
    </cfRule>
  </conditionalFormatting>
  <conditionalFormatting sqref="F1407">
    <cfRule type="cellIs" dxfId="261" priority="252" stopIfTrue="1" operator="equal">
      <formula>"LS In"</formula>
    </cfRule>
    <cfRule type="cellIs" dxfId="260" priority="253" stopIfTrue="1" operator="equal">
      <formula>"LS OUT"</formula>
    </cfRule>
    <cfRule type="cellIs" dxfId="259" priority="254" stopIfTrue="1" operator="equal">
      <formula>"CR"</formula>
    </cfRule>
    <cfRule type="cellIs" dxfId="258" priority="255" stopIfTrue="1" operator="equal">
      <formula>"P-CR"</formula>
    </cfRule>
    <cfRule type="cellIs" dxfId="257" priority="256" stopIfTrue="1" operator="equal">
      <formula>"CR Pack"</formula>
    </cfRule>
    <cfRule type="cellIs" dxfId="256" priority="257" stopIfTrue="1" operator="equal">
      <formula>"WID new"</formula>
    </cfRule>
    <cfRule type="cellIs" dxfId="255" priority="258" stopIfTrue="1" operator="equal">
      <formula>"WID revised"</formula>
    </cfRule>
    <cfRule type="cellIs" dxfId="254" priority="259" stopIfTrue="1" operator="equal">
      <formula>"SID new"</formula>
    </cfRule>
    <cfRule type="cellIs" dxfId="253" priority="260" stopIfTrue="1" operator="equal">
      <formula>"SID revised"</formula>
    </cfRule>
  </conditionalFormatting>
  <conditionalFormatting sqref="F1451">
    <cfRule type="cellIs" dxfId="252" priority="243" stopIfTrue="1" operator="equal">
      <formula>"LS In"</formula>
    </cfRule>
    <cfRule type="cellIs" dxfId="251" priority="244" stopIfTrue="1" operator="equal">
      <formula>"LS OUT"</formula>
    </cfRule>
    <cfRule type="cellIs" dxfId="250" priority="245" stopIfTrue="1" operator="equal">
      <formula>"CR"</formula>
    </cfRule>
    <cfRule type="cellIs" dxfId="249" priority="246" stopIfTrue="1" operator="equal">
      <formula>"P-CR"</formula>
    </cfRule>
    <cfRule type="cellIs" dxfId="248" priority="247" stopIfTrue="1" operator="equal">
      <formula>"CR Pack"</formula>
    </cfRule>
    <cfRule type="cellIs" dxfId="247" priority="248" stopIfTrue="1" operator="equal">
      <formula>"WID new"</formula>
    </cfRule>
    <cfRule type="cellIs" dxfId="246" priority="249" stopIfTrue="1" operator="equal">
      <formula>"WID revised"</formula>
    </cfRule>
    <cfRule type="cellIs" dxfId="245" priority="250" stopIfTrue="1" operator="equal">
      <formula>"SID new"</formula>
    </cfRule>
    <cfRule type="cellIs" dxfId="244" priority="251" stopIfTrue="1" operator="equal">
      <formula>"SID revised"</formula>
    </cfRule>
  </conditionalFormatting>
  <conditionalFormatting sqref="F1451">
    <cfRule type="cellIs" dxfId="243" priority="234" stopIfTrue="1" operator="equal">
      <formula>"LS In"</formula>
    </cfRule>
    <cfRule type="cellIs" dxfId="242" priority="235" stopIfTrue="1" operator="equal">
      <formula>"LS OUT"</formula>
    </cfRule>
    <cfRule type="cellIs" dxfId="241" priority="236" stopIfTrue="1" operator="equal">
      <formula>"CR"</formula>
    </cfRule>
    <cfRule type="cellIs" dxfId="240" priority="237" stopIfTrue="1" operator="equal">
      <formula>"P-CR"</formula>
    </cfRule>
    <cfRule type="cellIs" dxfId="239" priority="238" stopIfTrue="1" operator="equal">
      <formula>"CR Pack"</formula>
    </cfRule>
    <cfRule type="cellIs" dxfId="238" priority="239" stopIfTrue="1" operator="equal">
      <formula>"WID new"</formula>
    </cfRule>
    <cfRule type="cellIs" dxfId="237" priority="240" stopIfTrue="1" operator="equal">
      <formula>"WID revised"</formula>
    </cfRule>
    <cfRule type="cellIs" dxfId="236" priority="241" stopIfTrue="1" operator="equal">
      <formula>"SID new"</formula>
    </cfRule>
    <cfRule type="cellIs" dxfId="235" priority="242" stopIfTrue="1" operator="equal">
      <formula>"SID revised"</formula>
    </cfRule>
  </conditionalFormatting>
  <conditionalFormatting sqref="F1452">
    <cfRule type="cellIs" dxfId="234" priority="225" stopIfTrue="1" operator="equal">
      <formula>"LS In"</formula>
    </cfRule>
    <cfRule type="cellIs" dxfId="233" priority="226" stopIfTrue="1" operator="equal">
      <formula>"LS OUT"</formula>
    </cfRule>
    <cfRule type="cellIs" dxfId="232" priority="227" stopIfTrue="1" operator="equal">
      <formula>"CR"</formula>
    </cfRule>
    <cfRule type="cellIs" dxfId="231" priority="228" stopIfTrue="1" operator="equal">
      <formula>"P-CR"</formula>
    </cfRule>
    <cfRule type="cellIs" dxfId="230" priority="229" stopIfTrue="1" operator="equal">
      <formula>"CR Pack"</formula>
    </cfRule>
    <cfRule type="cellIs" dxfId="229" priority="230" stopIfTrue="1" operator="equal">
      <formula>"WID new"</formula>
    </cfRule>
    <cfRule type="cellIs" dxfId="228" priority="231" stopIfTrue="1" operator="equal">
      <formula>"WID revised"</formula>
    </cfRule>
    <cfRule type="cellIs" dxfId="227" priority="232" stopIfTrue="1" operator="equal">
      <formula>"SID new"</formula>
    </cfRule>
    <cfRule type="cellIs" dxfId="226" priority="233" stopIfTrue="1" operator="equal">
      <formula>"SID revised"</formula>
    </cfRule>
  </conditionalFormatting>
  <conditionalFormatting sqref="F1453">
    <cfRule type="cellIs" dxfId="225" priority="216" stopIfTrue="1" operator="equal">
      <formula>"LS In"</formula>
    </cfRule>
    <cfRule type="cellIs" dxfId="224" priority="217" stopIfTrue="1" operator="equal">
      <formula>"LS OUT"</formula>
    </cfRule>
    <cfRule type="cellIs" dxfId="223" priority="218" stopIfTrue="1" operator="equal">
      <formula>"CR"</formula>
    </cfRule>
    <cfRule type="cellIs" dxfId="222" priority="219" stopIfTrue="1" operator="equal">
      <formula>"P-CR"</formula>
    </cfRule>
    <cfRule type="cellIs" dxfId="221" priority="220" stopIfTrue="1" operator="equal">
      <formula>"CR Pack"</formula>
    </cfRule>
    <cfRule type="cellIs" dxfId="220" priority="221" stopIfTrue="1" operator="equal">
      <formula>"WID new"</formula>
    </cfRule>
    <cfRule type="cellIs" dxfId="219" priority="222" stopIfTrue="1" operator="equal">
      <formula>"WID revised"</formula>
    </cfRule>
    <cfRule type="cellIs" dxfId="218" priority="223" stopIfTrue="1" operator="equal">
      <formula>"SID new"</formula>
    </cfRule>
    <cfRule type="cellIs" dxfId="217" priority="224" stopIfTrue="1" operator="equal">
      <formula>"SID revised"</formula>
    </cfRule>
  </conditionalFormatting>
  <conditionalFormatting sqref="F1453">
    <cfRule type="cellIs" dxfId="216" priority="207" stopIfTrue="1" operator="equal">
      <formula>"LS In"</formula>
    </cfRule>
    <cfRule type="cellIs" dxfId="215" priority="208" stopIfTrue="1" operator="equal">
      <formula>"LS OUT"</formula>
    </cfRule>
    <cfRule type="cellIs" dxfId="214" priority="209" stopIfTrue="1" operator="equal">
      <formula>"CR"</formula>
    </cfRule>
    <cfRule type="cellIs" dxfId="213" priority="210" stopIfTrue="1" operator="equal">
      <formula>"P-CR"</formula>
    </cfRule>
    <cfRule type="cellIs" dxfId="212" priority="211" stopIfTrue="1" operator="equal">
      <formula>"CR Pack"</formula>
    </cfRule>
    <cfRule type="cellIs" dxfId="211" priority="212" stopIfTrue="1" operator="equal">
      <formula>"WID new"</formula>
    </cfRule>
    <cfRule type="cellIs" dxfId="210" priority="213" stopIfTrue="1" operator="equal">
      <formula>"WID revised"</formula>
    </cfRule>
    <cfRule type="cellIs" dxfId="209" priority="214" stopIfTrue="1" operator="equal">
      <formula>"SID new"</formula>
    </cfRule>
    <cfRule type="cellIs" dxfId="208" priority="215" stopIfTrue="1" operator="equal">
      <formula>"SID revised"</formula>
    </cfRule>
  </conditionalFormatting>
  <conditionalFormatting sqref="F1455">
    <cfRule type="cellIs" dxfId="207" priority="198" stopIfTrue="1" operator="equal">
      <formula>"LS In"</formula>
    </cfRule>
    <cfRule type="cellIs" dxfId="206" priority="199" stopIfTrue="1" operator="equal">
      <formula>"LS OUT"</formula>
    </cfRule>
    <cfRule type="cellIs" dxfId="205" priority="200" stopIfTrue="1" operator="equal">
      <formula>"CR"</formula>
    </cfRule>
    <cfRule type="cellIs" dxfId="204" priority="201" stopIfTrue="1" operator="equal">
      <formula>"P-CR"</formula>
    </cfRule>
    <cfRule type="cellIs" dxfId="203" priority="202" stopIfTrue="1" operator="equal">
      <formula>"CR Pack"</formula>
    </cfRule>
    <cfRule type="cellIs" dxfId="202" priority="203" stopIfTrue="1" operator="equal">
      <formula>"WID new"</formula>
    </cfRule>
    <cfRule type="cellIs" dxfId="201" priority="204" stopIfTrue="1" operator="equal">
      <formula>"WID revised"</formula>
    </cfRule>
    <cfRule type="cellIs" dxfId="200" priority="205" stopIfTrue="1" operator="equal">
      <formula>"SID new"</formula>
    </cfRule>
    <cfRule type="cellIs" dxfId="199" priority="206" stopIfTrue="1" operator="equal">
      <formula>"SID revised"</formula>
    </cfRule>
  </conditionalFormatting>
  <conditionalFormatting sqref="F1457">
    <cfRule type="cellIs" dxfId="198" priority="189" stopIfTrue="1" operator="equal">
      <formula>"LS In"</formula>
    </cfRule>
    <cfRule type="cellIs" dxfId="197" priority="190" stopIfTrue="1" operator="equal">
      <formula>"LS OUT"</formula>
    </cfRule>
    <cfRule type="cellIs" dxfId="196" priority="191" stopIfTrue="1" operator="equal">
      <formula>"CR"</formula>
    </cfRule>
    <cfRule type="cellIs" dxfId="195" priority="192" stopIfTrue="1" operator="equal">
      <formula>"P-CR"</formula>
    </cfRule>
    <cfRule type="cellIs" dxfId="194" priority="193" stopIfTrue="1" operator="equal">
      <formula>"CR Pack"</formula>
    </cfRule>
    <cfRule type="cellIs" dxfId="193" priority="194" stopIfTrue="1" operator="equal">
      <formula>"WID new"</formula>
    </cfRule>
    <cfRule type="cellIs" dxfId="192" priority="195" stopIfTrue="1" operator="equal">
      <formula>"WID revised"</formula>
    </cfRule>
    <cfRule type="cellIs" dxfId="191" priority="196" stopIfTrue="1" operator="equal">
      <formula>"SID new"</formula>
    </cfRule>
    <cfRule type="cellIs" dxfId="190" priority="197" stopIfTrue="1" operator="equal">
      <formula>"SID revised"</formula>
    </cfRule>
  </conditionalFormatting>
  <conditionalFormatting sqref="F1458">
    <cfRule type="cellIs" dxfId="189" priority="180" stopIfTrue="1" operator="equal">
      <formula>"LS In"</formula>
    </cfRule>
    <cfRule type="cellIs" dxfId="188" priority="181" stopIfTrue="1" operator="equal">
      <formula>"LS OUT"</formula>
    </cfRule>
    <cfRule type="cellIs" dxfId="187" priority="182" stopIfTrue="1" operator="equal">
      <formula>"CR"</formula>
    </cfRule>
    <cfRule type="cellIs" dxfId="186" priority="183" stopIfTrue="1" operator="equal">
      <formula>"P-CR"</formula>
    </cfRule>
    <cfRule type="cellIs" dxfId="185" priority="184" stopIfTrue="1" operator="equal">
      <formula>"CR Pack"</formula>
    </cfRule>
    <cfRule type="cellIs" dxfId="184" priority="185" stopIfTrue="1" operator="equal">
      <formula>"WID new"</formula>
    </cfRule>
    <cfRule type="cellIs" dxfId="183" priority="186" stopIfTrue="1" operator="equal">
      <formula>"WID revised"</formula>
    </cfRule>
    <cfRule type="cellIs" dxfId="182" priority="187" stopIfTrue="1" operator="equal">
      <formula>"SID new"</formula>
    </cfRule>
    <cfRule type="cellIs" dxfId="181" priority="188" stopIfTrue="1" operator="equal">
      <formula>"SID revised"</formula>
    </cfRule>
  </conditionalFormatting>
  <conditionalFormatting sqref="F1463">
    <cfRule type="cellIs" dxfId="180" priority="171" stopIfTrue="1" operator="equal">
      <formula>"LS In"</formula>
    </cfRule>
    <cfRule type="cellIs" dxfId="179" priority="172" stopIfTrue="1" operator="equal">
      <formula>"LS OUT"</formula>
    </cfRule>
    <cfRule type="cellIs" dxfId="178" priority="173" stopIfTrue="1" operator="equal">
      <formula>"CR"</formula>
    </cfRule>
    <cfRule type="cellIs" dxfId="177" priority="174" stopIfTrue="1" operator="equal">
      <formula>"P-CR"</formula>
    </cfRule>
    <cfRule type="cellIs" dxfId="176" priority="175" stopIfTrue="1" operator="equal">
      <formula>"CR Pack"</formula>
    </cfRule>
    <cfRule type="cellIs" dxfId="175" priority="176" stopIfTrue="1" operator="equal">
      <formula>"WID new"</formula>
    </cfRule>
    <cfRule type="cellIs" dxfId="174" priority="177" stopIfTrue="1" operator="equal">
      <formula>"WID revised"</formula>
    </cfRule>
    <cfRule type="cellIs" dxfId="173" priority="178" stopIfTrue="1" operator="equal">
      <formula>"SID new"</formula>
    </cfRule>
    <cfRule type="cellIs" dxfId="172" priority="179" stopIfTrue="1" operator="equal">
      <formula>"SID revised"</formula>
    </cfRule>
  </conditionalFormatting>
  <conditionalFormatting sqref="F1464">
    <cfRule type="cellIs" dxfId="171" priority="162" stopIfTrue="1" operator="equal">
      <formula>"LS In"</formula>
    </cfRule>
    <cfRule type="cellIs" dxfId="170" priority="163" stopIfTrue="1" operator="equal">
      <formula>"LS OUT"</formula>
    </cfRule>
    <cfRule type="cellIs" dxfId="169" priority="164" stopIfTrue="1" operator="equal">
      <formula>"CR"</formula>
    </cfRule>
    <cfRule type="cellIs" dxfId="168" priority="165" stopIfTrue="1" operator="equal">
      <formula>"P-CR"</formula>
    </cfRule>
    <cfRule type="cellIs" dxfId="167" priority="166" stopIfTrue="1" operator="equal">
      <formula>"CR Pack"</formula>
    </cfRule>
    <cfRule type="cellIs" dxfId="166" priority="167" stopIfTrue="1" operator="equal">
      <formula>"WID new"</formula>
    </cfRule>
    <cfRule type="cellIs" dxfId="165" priority="168" stopIfTrue="1" operator="equal">
      <formula>"WID revised"</formula>
    </cfRule>
    <cfRule type="cellIs" dxfId="164" priority="169" stopIfTrue="1" operator="equal">
      <formula>"SID new"</formula>
    </cfRule>
    <cfRule type="cellIs" dxfId="163" priority="170" stopIfTrue="1" operator="equal">
      <formula>"SID revised"</formula>
    </cfRule>
  </conditionalFormatting>
  <conditionalFormatting sqref="F1464">
    <cfRule type="cellIs" dxfId="162" priority="153" stopIfTrue="1" operator="equal">
      <formula>"LS In"</formula>
    </cfRule>
    <cfRule type="cellIs" dxfId="161" priority="154" stopIfTrue="1" operator="equal">
      <formula>"LS OUT"</formula>
    </cfRule>
    <cfRule type="cellIs" dxfId="160" priority="155" stopIfTrue="1" operator="equal">
      <formula>"CR"</formula>
    </cfRule>
    <cfRule type="cellIs" dxfId="159" priority="156" stopIfTrue="1" operator="equal">
      <formula>"P-CR"</formula>
    </cfRule>
    <cfRule type="cellIs" dxfId="158" priority="157" stopIfTrue="1" operator="equal">
      <formula>"CR Pack"</formula>
    </cfRule>
    <cfRule type="cellIs" dxfId="157" priority="158" stopIfTrue="1" operator="equal">
      <formula>"WID new"</formula>
    </cfRule>
    <cfRule type="cellIs" dxfId="156" priority="159" stopIfTrue="1" operator="equal">
      <formula>"WID revised"</formula>
    </cfRule>
    <cfRule type="cellIs" dxfId="155" priority="160" stopIfTrue="1" operator="equal">
      <formula>"SID new"</formula>
    </cfRule>
    <cfRule type="cellIs" dxfId="154" priority="161" stopIfTrue="1" operator="equal">
      <formula>"SID revised"</formula>
    </cfRule>
  </conditionalFormatting>
  <conditionalFormatting sqref="F1465">
    <cfRule type="cellIs" dxfId="153" priority="144" stopIfTrue="1" operator="equal">
      <formula>"LS In"</formula>
    </cfRule>
    <cfRule type="cellIs" dxfId="152" priority="145" stopIfTrue="1" operator="equal">
      <formula>"LS OUT"</formula>
    </cfRule>
    <cfRule type="cellIs" dxfId="151" priority="146" stopIfTrue="1" operator="equal">
      <formula>"CR"</formula>
    </cfRule>
    <cfRule type="cellIs" dxfId="150" priority="147" stopIfTrue="1" operator="equal">
      <formula>"P-CR"</formula>
    </cfRule>
    <cfRule type="cellIs" dxfId="149" priority="148" stopIfTrue="1" operator="equal">
      <formula>"CR Pack"</formula>
    </cfRule>
    <cfRule type="cellIs" dxfId="148" priority="149" stopIfTrue="1" operator="equal">
      <formula>"WID new"</formula>
    </cfRule>
    <cfRule type="cellIs" dxfId="147" priority="150" stopIfTrue="1" operator="equal">
      <formula>"WID revised"</formula>
    </cfRule>
    <cfRule type="cellIs" dxfId="146" priority="151" stopIfTrue="1" operator="equal">
      <formula>"SID new"</formula>
    </cfRule>
    <cfRule type="cellIs" dxfId="145" priority="152" stopIfTrue="1" operator="equal">
      <formula>"SID revised"</formula>
    </cfRule>
  </conditionalFormatting>
  <conditionalFormatting sqref="F1465">
    <cfRule type="cellIs" dxfId="144" priority="135" stopIfTrue="1" operator="equal">
      <formula>"LS In"</formula>
    </cfRule>
    <cfRule type="cellIs" dxfId="143" priority="136" stopIfTrue="1" operator="equal">
      <formula>"LS OUT"</formula>
    </cfRule>
    <cfRule type="cellIs" dxfId="142" priority="137" stopIfTrue="1" operator="equal">
      <formula>"CR"</formula>
    </cfRule>
    <cfRule type="cellIs" dxfId="141" priority="138" stopIfTrue="1" operator="equal">
      <formula>"P-CR"</formula>
    </cfRule>
    <cfRule type="cellIs" dxfId="140" priority="139" stopIfTrue="1" operator="equal">
      <formula>"CR Pack"</formula>
    </cfRule>
    <cfRule type="cellIs" dxfId="139" priority="140" stopIfTrue="1" operator="equal">
      <formula>"WID new"</formula>
    </cfRule>
    <cfRule type="cellIs" dxfId="138" priority="141" stopIfTrue="1" operator="equal">
      <formula>"WID revised"</formula>
    </cfRule>
    <cfRule type="cellIs" dxfId="137" priority="142" stopIfTrue="1" operator="equal">
      <formula>"SID new"</formula>
    </cfRule>
    <cfRule type="cellIs" dxfId="136" priority="143" stopIfTrue="1" operator="equal">
      <formula>"SID revised"</formula>
    </cfRule>
  </conditionalFormatting>
  <conditionalFormatting sqref="F1466">
    <cfRule type="cellIs" dxfId="135" priority="126" stopIfTrue="1" operator="equal">
      <formula>"LS In"</formula>
    </cfRule>
    <cfRule type="cellIs" dxfId="134" priority="127" stopIfTrue="1" operator="equal">
      <formula>"LS OUT"</formula>
    </cfRule>
    <cfRule type="cellIs" dxfId="133" priority="128" stopIfTrue="1" operator="equal">
      <formula>"CR"</formula>
    </cfRule>
    <cfRule type="cellIs" dxfId="132" priority="129" stopIfTrue="1" operator="equal">
      <formula>"P-CR"</formula>
    </cfRule>
    <cfRule type="cellIs" dxfId="131" priority="130" stopIfTrue="1" operator="equal">
      <formula>"CR Pack"</formula>
    </cfRule>
    <cfRule type="cellIs" dxfId="130" priority="131" stopIfTrue="1" operator="equal">
      <formula>"WID new"</formula>
    </cfRule>
    <cfRule type="cellIs" dxfId="129" priority="132" stopIfTrue="1" operator="equal">
      <formula>"WID revised"</formula>
    </cfRule>
    <cfRule type="cellIs" dxfId="128" priority="133" stopIfTrue="1" operator="equal">
      <formula>"SID new"</formula>
    </cfRule>
    <cfRule type="cellIs" dxfId="127" priority="134" stopIfTrue="1" operator="equal">
      <formula>"SID revised"</formula>
    </cfRule>
  </conditionalFormatting>
  <conditionalFormatting sqref="F1466">
    <cfRule type="cellIs" dxfId="126" priority="117" stopIfTrue="1" operator="equal">
      <formula>"LS In"</formula>
    </cfRule>
    <cfRule type="cellIs" dxfId="125" priority="118" stopIfTrue="1" operator="equal">
      <formula>"LS OUT"</formula>
    </cfRule>
    <cfRule type="cellIs" dxfId="124" priority="119" stopIfTrue="1" operator="equal">
      <formula>"CR"</formula>
    </cfRule>
    <cfRule type="cellIs" dxfId="123" priority="120" stopIfTrue="1" operator="equal">
      <formula>"P-CR"</formula>
    </cfRule>
    <cfRule type="cellIs" dxfId="122" priority="121" stopIfTrue="1" operator="equal">
      <formula>"CR Pack"</formula>
    </cfRule>
    <cfRule type="cellIs" dxfId="121" priority="122" stopIfTrue="1" operator="equal">
      <formula>"WID new"</formula>
    </cfRule>
    <cfRule type="cellIs" dxfId="120" priority="123" stopIfTrue="1" operator="equal">
      <formula>"WID revised"</formula>
    </cfRule>
    <cfRule type="cellIs" dxfId="119" priority="124" stopIfTrue="1" operator="equal">
      <formula>"SID new"</formula>
    </cfRule>
    <cfRule type="cellIs" dxfId="118" priority="125" stopIfTrue="1" operator="equal">
      <formula>"SID revised"</formula>
    </cfRule>
  </conditionalFormatting>
  <conditionalFormatting sqref="F1473">
    <cfRule type="cellIs" dxfId="117" priority="108" stopIfTrue="1" operator="equal">
      <formula>"LS In"</formula>
    </cfRule>
    <cfRule type="cellIs" dxfId="116" priority="109" stopIfTrue="1" operator="equal">
      <formula>"LS OUT"</formula>
    </cfRule>
    <cfRule type="cellIs" dxfId="115" priority="110" stopIfTrue="1" operator="equal">
      <formula>"CR"</formula>
    </cfRule>
    <cfRule type="cellIs" dxfId="114" priority="111" stopIfTrue="1" operator="equal">
      <formula>"P-CR"</formula>
    </cfRule>
    <cfRule type="cellIs" dxfId="113" priority="112" stopIfTrue="1" operator="equal">
      <formula>"CR Pack"</formula>
    </cfRule>
    <cfRule type="cellIs" dxfId="112" priority="113" stopIfTrue="1" operator="equal">
      <formula>"WID new"</formula>
    </cfRule>
    <cfRule type="cellIs" dxfId="111" priority="114" stopIfTrue="1" operator="equal">
      <formula>"WID revised"</formula>
    </cfRule>
    <cfRule type="cellIs" dxfId="110" priority="115" stopIfTrue="1" operator="equal">
      <formula>"SID new"</formula>
    </cfRule>
    <cfRule type="cellIs" dxfId="109" priority="116" stopIfTrue="1" operator="equal">
      <formula>"SID revised"</formula>
    </cfRule>
  </conditionalFormatting>
  <conditionalFormatting sqref="F1478">
    <cfRule type="cellIs" dxfId="108" priority="99" stopIfTrue="1" operator="equal">
      <formula>"LS In"</formula>
    </cfRule>
    <cfRule type="cellIs" dxfId="107" priority="100" stopIfTrue="1" operator="equal">
      <formula>"LS OUT"</formula>
    </cfRule>
    <cfRule type="cellIs" dxfId="106" priority="101" stopIfTrue="1" operator="equal">
      <formula>"CR"</formula>
    </cfRule>
    <cfRule type="cellIs" dxfId="105" priority="102" stopIfTrue="1" operator="equal">
      <formula>"P-CR"</formula>
    </cfRule>
    <cfRule type="cellIs" dxfId="104" priority="103" stopIfTrue="1" operator="equal">
      <formula>"CR Pack"</formula>
    </cfRule>
    <cfRule type="cellIs" dxfId="103" priority="104" stopIfTrue="1" operator="equal">
      <formula>"WID new"</formula>
    </cfRule>
    <cfRule type="cellIs" dxfId="102" priority="105" stopIfTrue="1" operator="equal">
      <formula>"WID revised"</formula>
    </cfRule>
    <cfRule type="cellIs" dxfId="101" priority="106" stopIfTrue="1" operator="equal">
      <formula>"SID new"</formula>
    </cfRule>
    <cfRule type="cellIs" dxfId="100" priority="107" stopIfTrue="1" operator="equal">
      <formula>"SID revised"</formula>
    </cfRule>
  </conditionalFormatting>
  <conditionalFormatting sqref="F89">
    <cfRule type="cellIs" dxfId="99" priority="90" stopIfTrue="1" operator="equal">
      <formula>"LS In"</formula>
    </cfRule>
    <cfRule type="cellIs" dxfId="98" priority="91" stopIfTrue="1" operator="equal">
      <formula>"LS OUT"</formula>
    </cfRule>
    <cfRule type="cellIs" dxfId="97" priority="92" stopIfTrue="1" operator="equal">
      <formula>"CR"</formula>
    </cfRule>
    <cfRule type="cellIs" dxfId="96" priority="93" stopIfTrue="1" operator="equal">
      <formula>"P-CR"</formula>
    </cfRule>
    <cfRule type="cellIs" dxfId="95" priority="94" stopIfTrue="1" operator="equal">
      <formula>"CR Pack"</formula>
    </cfRule>
    <cfRule type="cellIs" dxfId="94" priority="95" stopIfTrue="1" operator="equal">
      <formula>"WID new"</formula>
    </cfRule>
    <cfRule type="cellIs" dxfId="93" priority="96" stopIfTrue="1" operator="equal">
      <formula>"WID revised"</formula>
    </cfRule>
    <cfRule type="cellIs" dxfId="92" priority="97" stopIfTrue="1" operator="equal">
      <formula>"SID new"</formula>
    </cfRule>
    <cfRule type="cellIs" dxfId="91" priority="98" stopIfTrue="1" operator="equal">
      <formula>"SID revised"</formula>
    </cfRule>
  </conditionalFormatting>
  <conditionalFormatting sqref="F90">
    <cfRule type="cellIs" dxfId="90" priority="81" stopIfTrue="1" operator="equal">
      <formula>"LS In"</formula>
    </cfRule>
    <cfRule type="cellIs" dxfId="89" priority="82" stopIfTrue="1" operator="equal">
      <formula>"LS OUT"</formula>
    </cfRule>
    <cfRule type="cellIs" dxfId="88" priority="83" stopIfTrue="1" operator="equal">
      <formula>"CR"</formula>
    </cfRule>
    <cfRule type="cellIs" dxfId="87" priority="84" stopIfTrue="1" operator="equal">
      <formula>"P-CR"</formula>
    </cfRule>
    <cfRule type="cellIs" dxfId="86" priority="85" stopIfTrue="1" operator="equal">
      <formula>"CR Pack"</formula>
    </cfRule>
    <cfRule type="cellIs" dxfId="85" priority="86" stopIfTrue="1" operator="equal">
      <formula>"WID new"</formula>
    </cfRule>
    <cfRule type="cellIs" dxfId="84" priority="87" stopIfTrue="1" operator="equal">
      <formula>"WID revised"</formula>
    </cfRule>
    <cfRule type="cellIs" dxfId="83" priority="88" stopIfTrue="1" operator="equal">
      <formula>"SID new"</formula>
    </cfRule>
    <cfRule type="cellIs" dxfId="82" priority="89" stopIfTrue="1" operator="equal">
      <formula>"SID revised"</formula>
    </cfRule>
  </conditionalFormatting>
  <conditionalFormatting sqref="F90">
    <cfRule type="cellIs" dxfId="81" priority="72" stopIfTrue="1" operator="equal">
      <formula>"LS In"</formula>
    </cfRule>
    <cfRule type="cellIs" dxfId="80" priority="73" stopIfTrue="1" operator="equal">
      <formula>"LS OUT"</formula>
    </cfRule>
    <cfRule type="cellIs" dxfId="79" priority="74" stopIfTrue="1" operator="equal">
      <formula>"CR"</formula>
    </cfRule>
    <cfRule type="cellIs" dxfId="78" priority="75" stopIfTrue="1" operator="equal">
      <formula>"P-CR"</formula>
    </cfRule>
    <cfRule type="cellIs" dxfId="77" priority="76" stopIfTrue="1" operator="equal">
      <formula>"CR Pack"</formula>
    </cfRule>
    <cfRule type="cellIs" dxfId="76" priority="77" stopIfTrue="1" operator="equal">
      <formula>"WID new"</formula>
    </cfRule>
    <cfRule type="cellIs" dxfId="75" priority="78" stopIfTrue="1" operator="equal">
      <formula>"WID revised"</formula>
    </cfRule>
    <cfRule type="cellIs" dxfId="74" priority="79" stopIfTrue="1" operator="equal">
      <formula>"SID new"</formula>
    </cfRule>
    <cfRule type="cellIs" dxfId="73" priority="80" stopIfTrue="1" operator="equal">
      <formula>"SID revised"</formula>
    </cfRule>
  </conditionalFormatting>
  <conditionalFormatting sqref="F105">
    <cfRule type="cellIs" dxfId="72" priority="63" stopIfTrue="1" operator="equal">
      <formula>"LS In"</formula>
    </cfRule>
    <cfRule type="cellIs" dxfId="71" priority="64" stopIfTrue="1" operator="equal">
      <formula>"LS OUT"</formula>
    </cfRule>
    <cfRule type="cellIs" dxfId="70" priority="65" stopIfTrue="1" operator="equal">
      <formula>"CR"</formula>
    </cfRule>
    <cfRule type="cellIs" dxfId="69" priority="66" stopIfTrue="1" operator="equal">
      <formula>"P-CR"</formula>
    </cfRule>
    <cfRule type="cellIs" dxfId="68" priority="67" stopIfTrue="1" operator="equal">
      <formula>"CR Pack"</formula>
    </cfRule>
    <cfRule type="cellIs" dxfId="67" priority="68" stopIfTrue="1" operator="equal">
      <formula>"WID new"</formula>
    </cfRule>
    <cfRule type="cellIs" dxfId="66" priority="69" stopIfTrue="1" operator="equal">
      <formula>"WID revised"</formula>
    </cfRule>
    <cfRule type="cellIs" dxfId="65" priority="70" stopIfTrue="1" operator="equal">
      <formula>"SID new"</formula>
    </cfRule>
    <cfRule type="cellIs" dxfId="64" priority="71" stopIfTrue="1" operator="equal">
      <formula>"SID revised"</formula>
    </cfRule>
  </conditionalFormatting>
  <conditionalFormatting sqref="F108">
    <cfRule type="cellIs" dxfId="63" priority="54" stopIfTrue="1" operator="equal">
      <formula>"LS In"</formula>
    </cfRule>
    <cfRule type="cellIs" dxfId="62" priority="55" stopIfTrue="1" operator="equal">
      <formula>"LS OUT"</formula>
    </cfRule>
    <cfRule type="cellIs" dxfId="61" priority="56" stopIfTrue="1" operator="equal">
      <formula>"CR"</formula>
    </cfRule>
    <cfRule type="cellIs" dxfId="60" priority="57" stopIfTrue="1" operator="equal">
      <formula>"P-CR"</formula>
    </cfRule>
    <cfRule type="cellIs" dxfId="59" priority="58" stopIfTrue="1" operator="equal">
      <formula>"CR Pack"</formula>
    </cfRule>
    <cfRule type="cellIs" dxfId="58" priority="59" stopIfTrue="1" operator="equal">
      <formula>"WID new"</formula>
    </cfRule>
    <cfRule type="cellIs" dxfId="57" priority="60" stopIfTrue="1" operator="equal">
      <formula>"WID revised"</formula>
    </cfRule>
    <cfRule type="cellIs" dxfId="56" priority="61" stopIfTrue="1" operator="equal">
      <formula>"SID new"</formula>
    </cfRule>
    <cfRule type="cellIs" dxfId="55" priority="62" stopIfTrue="1" operator="equal">
      <formula>"SID revised"</formula>
    </cfRule>
  </conditionalFormatting>
  <conditionalFormatting sqref="F109">
    <cfRule type="cellIs" dxfId="54" priority="45" stopIfTrue="1" operator="equal">
      <formula>"LS In"</formula>
    </cfRule>
    <cfRule type="cellIs" dxfId="53" priority="46" stopIfTrue="1" operator="equal">
      <formula>"LS OUT"</formula>
    </cfRule>
    <cfRule type="cellIs" dxfId="52" priority="47" stopIfTrue="1" operator="equal">
      <formula>"CR"</formula>
    </cfRule>
    <cfRule type="cellIs" dxfId="51" priority="48" stopIfTrue="1" operator="equal">
      <formula>"P-CR"</formula>
    </cfRule>
    <cfRule type="cellIs" dxfId="50" priority="49" stopIfTrue="1" operator="equal">
      <formula>"CR Pack"</formula>
    </cfRule>
    <cfRule type="cellIs" dxfId="49" priority="50" stopIfTrue="1" operator="equal">
      <formula>"WID new"</formula>
    </cfRule>
    <cfRule type="cellIs" dxfId="48" priority="51" stopIfTrue="1" operator="equal">
      <formula>"WID revised"</formula>
    </cfRule>
    <cfRule type="cellIs" dxfId="47" priority="52" stopIfTrue="1" operator="equal">
      <formula>"SID new"</formula>
    </cfRule>
    <cfRule type="cellIs" dxfId="46" priority="53" stopIfTrue="1" operator="equal">
      <formula>"SID revised"</formula>
    </cfRule>
  </conditionalFormatting>
  <conditionalFormatting sqref="F110">
    <cfRule type="cellIs" dxfId="45" priority="36" stopIfTrue="1" operator="equal">
      <formula>"LS In"</formula>
    </cfRule>
    <cfRule type="cellIs" dxfId="44" priority="37" stopIfTrue="1" operator="equal">
      <formula>"LS OUT"</formula>
    </cfRule>
    <cfRule type="cellIs" dxfId="43" priority="38" stopIfTrue="1" operator="equal">
      <formula>"CR"</formula>
    </cfRule>
    <cfRule type="cellIs" dxfId="42" priority="39" stopIfTrue="1" operator="equal">
      <formula>"P-CR"</formula>
    </cfRule>
    <cfRule type="cellIs" dxfId="41" priority="40" stopIfTrue="1" operator="equal">
      <formula>"CR Pack"</formula>
    </cfRule>
    <cfRule type="cellIs" dxfId="40" priority="41" stopIfTrue="1" operator="equal">
      <formula>"WID new"</formula>
    </cfRule>
    <cfRule type="cellIs" dxfId="39" priority="42" stopIfTrue="1" operator="equal">
      <formula>"WID revised"</formula>
    </cfRule>
    <cfRule type="cellIs" dxfId="38" priority="43" stopIfTrue="1" operator="equal">
      <formula>"SID new"</formula>
    </cfRule>
    <cfRule type="cellIs" dxfId="37" priority="44" stopIfTrue="1" operator="equal">
      <formula>"SID revised"</formula>
    </cfRule>
  </conditionalFormatting>
  <conditionalFormatting sqref="F110">
    <cfRule type="cellIs" dxfId="36" priority="27" stopIfTrue="1" operator="equal">
      <formula>"LS In"</formula>
    </cfRule>
    <cfRule type="cellIs" dxfId="35" priority="28" stopIfTrue="1" operator="equal">
      <formula>"LS OUT"</formula>
    </cfRule>
    <cfRule type="cellIs" dxfId="34" priority="29" stopIfTrue="1" operator="equal">
      <formula>"CR"</formula>
    </cfRule>
    <cfRule type="cellIs" dxfId="33" priority="30" stopIfTrue="1" operator="equal">
      <formula>"P-CR"</formula>
    </cfRule>
    <cfRule type="cellIs" dxfId="32" priority="31" stopIfTrue="1" operator="equal">
      <formula>"CR Pack"</formula>
    </cfRule>
    <cfRule type="cellIs" dxfId="31" priority="32" stopIfTrue="1" operator="equal">
      <formula>"WID new"</formula>
    </cfRule>
    <cfRule type="cellIs" dxfId="30" priority="33" stopIfTrue="1" operator="equal">
      <formula>"WID revised"</formula>
    </cfRule>
    <cfRule type="cellIs" dxfId="29" priority="34" stopIfTrue="1" operator="equal">
      <formula>"SID new"</formula>
    </cfRule>
    <cfRule type="cellIs" dxfId="28" priority="35" stopIfTrue="1" operator="equal">
      <formula>"SID revised"</formula>
    </cfRule>
  </conditionalFormatting>
  <conditionalFormatting sqref="F110">
    <cfRule type="cellIs" dxfId="27" priority="18" stopIfTrue="1" operator="equal">
      <formula>"LS In"</formula>
    </cfRule>
    <cfRule type="cellIs" dxfId="26" priority="19" stopIfTrue="1" operator="equal">
      <formula>"LS OUT"</formula>
    </cfRule>
    <cfRule type="cellIs" dxfId="25" priority="20" stopIfTrue="1" operator="equal">
      <formula>"CR"</formula>
    </cfRule>
    <cfRule type="cellIs" dxfId="24" priority="21" stopIfTrue="1" operator="equal">
      <formula>"P-CR"</formula>
    </cfRule>
    <cfRule type="cellIs" dxfId="23" priority="22" stopIfTrue="1" operator="equal">
      <formula>"CR Pack"</formula>
    </cfRule>
    <cfRule type="cellIs" dxfId="22" priority="23" stopIfTrue="1" operator="equal">
      <formula>"WID new"</formula>
    </cfRule>
    <cfRule type="cellIs" dxfId="21" priority="24" stopIfTrue="1" operator="equal">
      <formula>"WID revised"</formula>
    </cfRule>
    <cfRule type="cellIs" dxfId="20" priority="25" stopIfTrue="1" operator="equal">
      <formula>"SID new"</formula>
    </cfRule>
    <cfRule type="cellIs" dxfId="19" priority="26" stopIfTrue="1" operator="equal">
      <formula>"SID revised"</formula>
    </cfRule>
  </conditionalFormatting>
  <conditionalFormatting sqref="G89:G90">
    <cfRule type="cellIs" dxfId="18" priority="17" stopIfTrue="1" operator="equal">
      <formula>""</formula>
    </cfRule>
  </conditionalFormatting>
  <conditionalFormatting sqref="O89:O90">
    <cfRule type="cellIs" dxfId="17" priority="16" stopIfTrue="1" operator="equal">
      <formula>"Rel-15"</formula>
    </cfRule>
  </conditionalFormatting>
  <conditionalFormatting sqref="P89:P90">
    <cfRule type="containsText" dxfId="16" priority="14" stopIfTrue="1" operator="containsText" text="DUMMY">
      <formula>NOT(ISERROR(SEARCH("DUMMY",P89)))</formula>
    </cfRule>
    <cfRule type="cellIs" dxfId="15" priority="15" stopIfTrue="1" operator="equal">
      <formula>""</formula>
    </cfRule>
  </conditionalFormatting>
  <conditionalFormatting sqref="Q89:Q90">
    <cfRule type="cellIs" dxfId="14" priority="12" stopIfTrue="1" operator="equal">
      <formula>""</formula>
    </cfRule>
    <cfRule type="cellIs" dxfId="13" priority="13" stopIfTrue="1" operator="equal">
      <formula>"-"</formula>
    </cfRule>
  </conditionalFormatting>
  <conditionalFormatting sqref="I89:I90">
    <cfRule type="containsText" dxfId="12" priority="10" operator="containsText" text="...">
      <formula>NOT(ISERROR(SEARCH("...",I89)))</formula>
    </cfRule>
    <cfRule type="containsText" dxfId="11" priority="11" operator="containsText" text="~?">
      <formula>NOT(ISERROR(SEARCH("~?",I89)))</formula>
    </cfRule>
  </conditionalFormatting>
  <conditionalFormatting sqref="F89:F90">
    <cfRule type="cellIs" dxfId="10" priority="1" stopIfTrue="1" operator="equal">
      <formula>"LS In"</formula>
    </cfRule>
    <cfRule type="cellIs" dxfId="9" priority="2" stopIfTrue="1" operator="equal">
      <formula>"LS OUT"</formula>
    </cfRule>
    <cfRule type="cellIs" dxfId="8" priority="3" stopIfTrue="1" operator="equal">
      <formula>"CR"</formula>
    </cfRule>
    <cfRule type="cellIs" dxfId="7" priority="4" stopIfTrue="1" operator="equal">
      <formula>"P-CR"</formula>
    </cfRule>
    <cfRule type="cellIs" dxfId="6" priority="5" stopIfTrue="1" operator="equal">
      <formula>"CR Pack"</formula>
    </cfRule>
    <cfRule type="cellIs" dxfId="5" priority="6" stopIfTrue="1" operator="equal">
      <formula>"WID new"</formula>
    </cfRule>
    <cfRule type="cellIs" dxfId="4" priority="7" stopIfTrue="1" operator="equal">
      <formula>"WID revised"</formula>
    </cfRule>
    <cfRule type="cellIs" dxfId="3" priority="8" stopIfTrue="1" operator="equal">
      <formula>"SID new"</formula>
    </cfRule>
    <cfRule type="cellIs" dxfId="2"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3"/>
  <dimension ref="B1:O62"/>
  <sheetViews>
    <sheetView zoomScale="85" zoomScaleNormal="85" workbookViewId="0">
      <pane ySplit="1020" topLeftCell="A3"/>
      <selection activeCell="C1" sqref="C1"/>
      <selection pane="bottomLeft" activeCell="B32" sqref="B32"/>
    </sheetView>
  </sheetViews>
  <sheetFormatPr defaultRowHeight="13.2"/>
  <cols>
    <col min="1" max="1" width="1.44140625" style="148" customWidth="1"/>
    <col min="2" max="2" width="137.6640625" style="148" customWidth="1"/>
    <col min="3" max="3" width="7.109375" style="148" customWidth="1"/>
    <col min="4" max="4" width="30.88671875" style="157" customWidth="1"/>
    <col min="5" max="9" width="9.5546875" style="168" customWidth="1"/>
    <col min="10" max="12" width="6" style="148" customWidth="1"/>
    <col min="13" max="13" width="8" style="148" customWidth="1"/>
    <col min="14" max="14" width="8.6640625" style="148" customWidth="1"/>
    <col min="15" max="15" width="10.33203125" style="148" customWidth="1"/>
    <col min="16" max="256" width="9.109375" style="148"/>
    <col min="257" max="257" width="1.44140625" style="148" customWidth="1"/>
    <col min="258" max="258" width="140.6640625" style="148" customWidth="1"/>
    <col min="259" max="259" width="9.88671875" style="148" customWidth="1"/>
    <col min="260" max="260" width="37.44140625" style="148" customWidth="1"/>
    <col min="261" max="269" width="7.88671875" style="148" customWidth="1"/>
    <col min="270" max="270" width="9.88671875" style="148" customWidth="1"/>
    <col min="271" max="512" width="9.109375" style="148"/>
    <col min="513" max="513" width="1.44140625" style="148" customWidth="1"/>
    <col min="514" max="514" width="140.6640625" style="148" customWidth="1"/>
    <col min="515" max="515" width="9.88671875" style="148" customWidth="1"/>
    <col min="516" max="516" width="37.44140625" style="148" customWidth="1"/>
    <col min="517" max="525" width="7.88671875" style="148" customWidth="1"/>
    <col min="526" max="526" width="9.88671875" style="148" customWidth="1"/>
    <col min="527" max="768" width="9.109375" style="148"/>
    <col min="769" max="769" width="1.44140625" style="148" customWidth="1"/>
    <col min="770" max="770" width="140.6640625" style="148" customWidth="1"/>
    <col min="771" max="771" width="9.88671875" style="148" customWidth="1"/>
    <col min="772" max="772" width="37.44140625" style="148" customWidth="1"/>
    <col min="773" max="781" width="7.88671875" style="148" customWidth="1"/>
    <col min="782" max="782" width="9.88671875" style="148" customWidth="1"/>
    <col min="783" max="1024" width="9.109375" style="148"/>
    <col min="1025" max="1025" width="1.44140625" style="148" customWidth="1"/>
    <col min="1026" max="1026" width="140.6640625" style="148" customWidth="1"/>
    <col min="1027" max="1027" width="9.88671875" style="148" customWidth="1"/>
    <col min="1028" max="1028" width="37.44140625" style="148" customWidth="1"/>
    <col min="1029" max="1037" width="7.88671875" style="148" customWidth="1"/>
    <col min="1038" max="1038" width="9.88671875" style="148" customWidth="1"/>
    <col min="1039" max="1280" width="9.109375" style="148"/>
    <col min="1281" max="1281" width="1.44140625" style="148" customWidth="1"/>
    <col min="1282" max="1282" width="140.6640625" style="148" customWidth="1"/>
    <col min="1283" max="1283" width="9.88671875" style="148" customWidth="1"/>
    <col min="1284" max="1284" width="37.44140625" style="148" customWidth="1"/>
    <col min="1285" max="1293" width="7.88671875" style="148" customWidth="1"/>
    <col min="1294" max="1294" width="9.88671875" style="148" customWidth="1"/>
    <col min="1295" max="1536" width="9.109375" style="148"/>
    <col min="1537" max="1537" width="1.44140625" style="148" customWidth="1"/>
    <col min="1538" max="1538" width="140.6640625" style="148" customWidth="1"/>
    <col min="1539" max="1539" width="9.88671875" style="148" customWidth="1"/>
    <col min="1540" max="1540" width="37.44140625" style="148" customWidth="1"/>
    <col min="1541" max="1549" width="7.88671875" style="148" customWidth="1"/>
    <col min="1550" max="1550" width="9.88671875" style="148" customWidth="1"/>
    <col min="1551" max="1792" width="9.109375" style="148"/>
    <col min="1793" max="1793" width="1.44140625" style="148" customWidth="1"/>
    <col min="1794" max="1794" width="140.6640625" style="148" customWidth="1"/>
    <col min="1795" max="1795" width="9.88671875" style="148" customWidth="1"/>
    <col min="1796" max="1796" width="37.44140625" style="148" customWidth="1"/>
    <col min="1797" max="1805" width="7.88671875" style="148" customWidth="1"/>
    <col min="1806" max="1806" width="9.88671875" style="148" customWidth="1"/>
    <col min="1807" max="2048" width="9.109375" style="148"/>
    <col min="2049" max="2049" width="1.44140625" style="148" customWidth="1"/>
    <col min="2050" max="2050" width="140.6640625" style="148" customWidth="1"/>
    <col min="2051" max="2051" width="9.88671875" style="148" customWidth="1"/>
    <col min="2052" max="2052" width="37.44140625" style="148" customWidth="1"/>
    <col min="2053" max="2061" width="7.88671875" style="148" customWidth="1"/>
    <col min="2062" max="2062" width="9.88671875" style="148" customWidth="1"/>
    <col min="2063" max="2304" width="9.109375" style="148"/>
    <col min="2305" max="2305" width="1.44140625" style="148" customWidth="1"/>
    <col min="2306" max="2306" width="140.6640625" style="148" customWidth="1"/>
    <col min="2307" max="2307" width="9.88671875" style="148" customWidth="1"/>
    <col min="2308" max="2308" width="37.44140625" style="148" customWidth="1"/>
    <col min="2309" max="2317" width="7.88671875" style="148" customWidth="1"/>
    <col min="2318" max="2318" width="9.88671875" style="148" customWidth="1"/>
    <col min="2319" max="2560" width="9.109375" style="148"/>
    <col min="2561" max="2561" width="1.44140625" style="148" customWidth="1"/>
    <col min="2562" max="2562" width="140.6640625" style="148" customWidth="1"/>
    <col min="2563" max="2563" width="9.88671875" style="148" customWidth="1"/>
    <col min="2564" max="2564" width="37.44140625" style="148" customWidth="1"/>
    <col min="2565" max="2573" width="7.88671875" style="148" customWidth="1"/>
    <col min="2574" max="2574" width="9.88671875" style="148" customWidth="1"/>
    <col min="2575" max="2816" width="9.109375" style="148"/>
    <col min="2817" max="2817" width="1.44140625" style="148" customWidth="1"/>
    <col min="2818" max="2818" width="140.6640625" style="148" customWidth="1"/>
    <col min="2819" max="2819" width="9.88671875" style="148" customWidth="1"/>
    <col min="2820" max="2820" width="37.44140625" style="148" customWidth="1"/>
    <col min="2821" max="2829" width="7.88671875" style="148" customWidth="1"/>
    <col min="2830" max="2830" width="9.88671875" style="148" customWidth="1"/>
    <col min="2831" max="3072" width="9.109375" style="148"/>
    <col min="3073" max="3073" width="1.44140625" style="148" customWidth="1"/>
    <col min="3074" max="3074" width="140.6640625" style="148" customWidth="1"/>
    <col min="3075" max="3075" width="9.88671875" style="148" customWidth="1"/>
    <col min="3076" max="3076" width="37.44140625" style="148" customWidth="1"/>
    <col min="3077" max="3085" width="7.88671875" style="148" customWidth="1"/>
    <col min="3086" max="3086" width="9.88671875" style="148" customWidth="1"/>
    <col min="3087" max="3328" width="9.109375" style="148"/>
    <col min="3329" max="3329" width="1.44140625" style="148" customWidth="1"/>
    <col min="3330" max="3330" width="140.6640625" style="148" customWidth="1"/>
    <col min="3331" max="3331" width="9.88671875" style="148" customWidth="1"/>
    <col min="3332" max="3332" width="37.44140625" style="148" customWidth="1"/>
    <col min="3333" max="3341" width="7.88671875" style="148" customWidth="1"/>
    <col min="3342" max="3342" width="9.88671875" style="148" customWidth="1"/>
    <col min="3343" max="3584" width="9.109375" style="148"/>
    <col min="3585" max="3585" width="1.44140625" style="148" customWidth="1"/>
    <col min="3586" max="3586" width="140.6640625" style="148" customWidth="1"/>
    <col min="3587" max="3587" width="9.88671875" style="148" customWidth="1"/>
    <col min="3588" max="3588" width="37.44140625" style="148" customWidth="1"/>
    <col min="3589" max="3597" width="7.88671875" style="148" customWidth="1"/>
    <col min="3598" max="3598" width="9.88671875" style="148" customWidth="1"/>
    <col min="3599" max="3840" width="9.109375" style="148"/>
    <col min="3841" max="3841" width="1.44140625" style="148" customWidth="1"/>
    <col min="3842" max="3842" width="140.6640625" style="148" customWidth="1"/>
    <col min="3843" max="3843" width="9.88671875" style="148" customWidth="1"/>
    <col min="3844" max="3844" width="37.44140625" style="148" customWidth="1"/>
    <col min="3845" max="3853" width="7.88671875" style="148" customWidth="1"/>
    <col min="3854" max="3854" width="9.88671875" style="148" customWidth="1"/>
    <col min="3855" max="4096" width="9.109375" style="148"/>
    <col min="4097" max="4097" width="1.44140625" style="148" customWidth="1"/>
    <col min="4098" max="4098" width="140.6640625" style="148" customWidth="1"/>
    <col min="4099" max="4099" width="9.88671875" style="148" customWidth="1"/>
    <col min="4100" max="4100" width="37.44140625" style="148" customWidth="1"/>
    <col min="4101" max="4109" width="7.88671875" style="148" customWidth="1"/>
    <col min="4110" max="4110" width="9.88671875" style="148" customWidth="1"/>
    <col min="4111" max="4352" width="9.109375" style="148"/>
    <col min="4353" max="4353" width="1.44140625" style="148" customWidth="1"/>
    <col min="4354" max="4354" width="140.6640625" style="148" customWidth="1"/>
    <col min="4355" max="4355" width="9.88671875" style="148" customWidth="1"/>
    <col min="4356" max="4356" width="37.44140625" style="148" customWidth="1"/>
    <col min="4357" max="4365" width="7.88671875" style="148" customWidth="1"/>
    <col min="4366" max="4366" width="9.88671875" style="148" customWidth="1"/>
    <col min="4367" max="4608" width="9.109375" style="148"/>
    <col min="4609" max="4609" width="1.44140625" style="148" customWidth="1"/>
    <col min="4610" max="4610" width="140.6640625" style="148" customWidth="1"/>
    <col min="4611" max="4611" width="9.88671875" style="148" customWidth="1"/>
    <col min="4612" max="4612" width="37.44140625" style="148" customWidth="1"/>
    <col min="4613" max="4621" width="7.88671875" style="148" customWidth="1"/>
    <col min="4622" max="4622" width="9.88671875" style="148" customWidth="1"/>
    <col min="4623" max="4864" width="9.109375" style="148"/>
    <col min="4865" max="4865" width="1.44140625" style="148" customWidth="1"/>
    <col min="4866" max="4866" width="140.6640625" style="148" customWidth="1"/>
    <col min="4867" max="4867" width="9.88671875" style="148" customWidth="1"/>
    <col min="4868" max="4868" width="37.44140625" style="148" customWidth="1"/>
    <col min="4869" max="4877" width="7.88671875" style="148" customWidth="1"/>
    <col min="4878" max="4878" width="9.88671875" style="148" customWidth="1"/>
    <col min="4879" max="5120" width="9.109375" style="148"/>
    <col min="5121" max="5121" width="1.44140625" style="148" customWidth="1"/>
    <col min="5122" max="5122" width="140.6640625" style="148" customWidth="1"/>
    <col min="5123" max="5123" width="9.88671875" style="148" customWidth="1"/>
    <col min="5124" max="5124" width="37.44140625" style="148" customWidth="1"/>
    <col min="5125" max="5133" width="7.88671875" style="148" customWidth="1"/>
    <col min="5134" max="5134" width="9.88671875" style="148" customWidth="1"/>
    <col min="5135" max="5376" width="9.109375" style="148"/>
    <col min="5377" max="5377" width="1.44140625" style="148" customWidth="1"/>
    <col min="5378" max="5378" width="140.6640625" style="148" customWidth="1"/>
    <col min="5379" max="5379" width="9.88671875" style="148" customWidth="1"/>
    <col min="5380" max="5380" width="37.44140625" style="148" customWidth="1"/>
    <col min="5381" max="5389" width="7.88671875" style="148" customWidth="1"/>
    <col min="5390" max="5390" width="9.88671875" style="148" customWidth="1"/>
    <col min="5391" max="5632" width="9.109375" style="148"/>
    <col min="5633" max="5633" width="1.44140625" style="148" customWidth="1"/>
    <col min="5634" max="5634" width="140.6640625" style="148" customWidth="1"/>
    <col min="5635" max="5635" width="9.88671875" style="148" customWidth="1"/>
    <col min="5636" max="5636" width="37.44140625" style="148" customWidth="1"/>
    <col min="5637" max="5645" width="7.88671875" style="148" customWidth="1"/>
    <col min="5646" max="5646" width="9.88671875" style="148" customWidth="1"/>
    <col min="5647" max="5888" width="9.109375" style="148"/>
    <col min="5889" max="5889" width="1.44140625" style="148" customWidth="1"/>
    <col min="5890" max="5890" width="140.6640625" style="148" customWidth="1"/>
    <col min="5891" max="5891" width="9.88671875" style="148" customWidth="1"/>
    <col min="5892" max="5892" width="37.44140625" style="148" customWidth="1"/>
    <col min="5893" max="5901" width="7.88671875" style="148" customWidth="1"/>
    <col min="5902" max="5902" width="9.88671875" style="148" customWidth="1"/>
    <col min="5903" max="6144" width="9.109375" style="148"/>
    <col min="6145" max="6145" width="1.44140625" style="148" customWidth="1"/>
    <col min="6146" max="6146" width="140.6640625" style="148" customWidth="1"/>
    <col min="6147" max="6147" width="9.88671875" style="148" customWidth="1"/>
    <col min="6148" max="6148" width="37.44140625" style="148" customWidth="1"/>
    <col min="6149" max="6157" width="7.88671875" style="148" customWidth="1"/>
    <col min="6158" max="6158" width="9.88671875" style="148" customWidth="1"/>
    <col min="6159" max="6400" width="9.109375" style="148"/>
    <col min="6401" max="6401" width="1.44140625" style="148" customWidth="1"/>
    <col min="6402" max="6402" width="140.6640625" style="148" customWidth="1"/>
    <col min="6403" max="6403" width="9.88671875" style="148" customWidth="1"/>
    <col min="6404" max="6404" width="37.44140625" style="148" customWidth="1"/>
    <col min="6405" max="6413" width="7.88671875" style="148" customWidth="1"/>
    <col min="6414" max="6414" width="9.88671875" style="148" customWidth="1"/>
    <col min="6415" max="6656" width="9.109375" style="148"/>
    <col min="6657" max="6657" width="1.44140625" style="148" customWidth="1"/>
    <col min="6658" max="6658" width="140.6640625" style="148" customWidth="1"/>
    <col min="6659" max="6659" width="9.88671875" style="148" customWidth="1"/>
    <col min="6660" max="6660" width="37.44140625" style="148" customWidth="1"/>
    <col min="6661" max="6669" width="7.88671875" style="148" customWidth="1"/>
    <col min="6670" max="6670" width="9.88671875" style="148" customWidth="1"/>
    <col min="6671" max="6912" width="9.109375" style="148"/>
    <col min="6913" max="6913" width="1.44140625" style="148" customWidth="1"/>
    <col min="6914" max="6914" width="140.6640625" style="148" customWidth="1"/>
    <col min="6915" max="6915" width="9.88671875" style="148" customWidth="1"/>
    <col min="6916" max="6916" width="37.44140625" style="148" customWidth="1"/>
    <col min="6917" max="6925" width="7.88671875" style="148" customWidth="1"/>
    <col min="6926" max="6926" width="9.88671875" style="148" customWidth="1"/>
    <col min="6927" max="7168" width="9.109375" style="148"/>
    <col min="7169" max="7169" width="1.44140625" style="148" customWidth="1"/>
    <col min="7170" max="7170" width="140.6640625" style="148" customWidth="1"/>
    <col min="7171" max="7171" width="9.88671875" style="148" customWidth="1"/>
    <col min="7172" max="7172" width="37.44140625" style="148" customWidth="1"/>
    <col min="7173" max="7181" width="7.88671875" style="148" customWidth="1"/>
    <col min="7182" max="7182" width="9.88671875" style="148" customWidth="1"/>
    <col min="7183" max="7424" width="9.109375" style="148"/>
    <col min="7425" max="7425" width="1.44140625" style="148" customWidth="1"/>
    <col min="7426" max="7426" width="140.6640625" style="148" customWidth="1"/>
    <col min="7427" max="7427" width="9.88671875" style="148" customWidth="1"/>
    <col min="7428" max="7428" width="37.44140625" style="148" customWidth="1"/>
    <col min="7429" max="7437" width="7.88671875" style="148" customWidth="1"/>
    <col min="7438" max="7438" width="9.88671875" style="148" customWidth="1"/>
    <col min="7439" max="7680" width="9.109375" style="148"/>
    <col min="7681" max="7681" width="1.44140625" style="148" customWidth="1"/>
    <col min="7682" max="7682" width="140.6640625" style="148" customWidth="1"/>
    <col min="7683" max="7683" width="9.88671875" style="148" customWidth="1"/>
    <col min="7684" max="7684" width="37.44140625" style="148" customWidth="1"/>
    <col min="7685" max="7693" width="7.88671875" style="148" customWidth="1"/>
    <col min="7694" max="7694" width="9.88671875" style="148" customWidth="1"/>
    <col min="7695" max="7936" width="9.109375" style="148"/>
    <col min="7937" max="7937" width="1.44140625" style="148" customWidth="1"/>
    <col min="7938" max="7938" width="140.6640625" style="148" customWidth="1"/>
    <col min="7939" max="7939" width="9.88671875" style="148" customWidth="1"/>
    <col min="7940" max="7940" width="37.44140625" style="148" customWidth="1"/>
    <col min="7941" max="7949" width="7.88671875" style="148" customWidth="1"/>
    <col min="7950" max="7950" width="9.88671875" style="148" customWidth="1"/>
    <col min="7951" max="8192" width="9.109375" style="148"/>
    <col min="8193" max="8193" width="1.44140625" style="148" customWidth="1"/>
    <col min="8194" max="8194" width="140.6640625" style="148" customWidth="1"/>
    <col min="8195" max="8195" width="9.88671875" style="148" customWidth="1"/>
    <col min="8196" max="8196" width="37.44140625" style="148" customWidth="1"/>
    <col min="8197" max="8205" width="7.88671875" style="148" customWidth="1"/>
    <col min="8206" max="8206" width="9.88671875" style="148" customWidth="1"/>
    <col min="8207" max="8448" width="9.109375" style="148"/>
    <col min="8449" max="8449" width="1.44140625" style="148" customWidth="1"/>
    <col min="8450" max="8450" width="140.6640625" style="148" customWidth="1"/>
    <col min="8451" max="8451" width="9.88671875" style="148" customWidth="1"/>
    <col min="8452" max="8452" width="37.44140625" style="148" customWidth="1"/>
    <col min="8453" max="8461" width="7.88671875" style="148" customWidth="1"/>
    <col min="8462" max="8462" width="9.88671875" style="148" customWidth="1"/>
    <col min="8463" max="8704" width="9.109375" style="148"/>
    <col min="8705" max="8705" width="1.44140625" style="148" customWidth="1"/>
    <col min="8706" max="8706" width="140.6640625" style="148" customWidth="1"/>
    <col min="8707" max="8707" width="9.88671875" style="148" customWidth="1"/>
    <col min="8708" max="8708" width="37.44140625" style="148" customWidth="1"/>
    <col min="8709" max="8717" width="7.88671875" style="148" customWidth="1"/>
    <col min="8718" max="8718" width="9.88671875" style="148" customWidth="1"/>
    <col min="8719" max="8960" width="9.109375" style="148"/>
    <col min="8961" max="8961" width="1.44140625" style="148" customWidth="1"/>
    <col min="8962" max="8962" width="140.6640625" style="148" customWidth="1"/>
    <col min="8963" max="8963" width="9.88671875" style="148" customWidth="1"/>
    <col min="8964" max="8964" width="37.44140625" style="148" customWidth="1"/>
    <col min="8965" max="8973" width="7.88671875" style="148" customWidth="1"/>
    <col min="8974" max="8974" width="9.88671875" style="148" customWidth="1"/>
    <col min="8975" max="9216" width="9.109375" style="148"/>
    <col min="9217" max="9217" width="1.44140625" style="148" customWidth="1"/>
    <col min="9218" max="9218" width="140.6640625" style="148" customWidth="1"/>
    <col min="9219" max="9219" width="9.88671875" style="148" customWidth="1"/>
    <col min="9220" max="9220" width="37.44140625" style="148" customWidth="1"/>
    <col min="9221" max="9229" width="7.88671875" style="148" customWidth="1"/>
    <col min="9230" max="9230" width="9.88671875" style="148" customWidth="1"/>
    <col min="9231" max="9472" width="9.109375" style="148"/>
    <col min="9473" max="9473" width="1.44140625" style="148" customWidth="1"/>
    <col min="9474" max="9474" width="140.6640625" style="148" customWidth="1"/>
    <col min="9475" max="9475" width="9.88671875" style="148" customWidth="1"/>
    <col min="9476" max="9476" width="37.44140625" style="148" customWidth="1"/>
    <col min="9477" max="9485" width="7.88671875" style="148" customWidth="1"/>
    <col min="9486" max="9486" width="9.88671875" style="148" customWidth="1"/>
    <col min="9487" max="9728" width="9.109375" style="148"/>
    <col min="9729" max="9729" width="1.44140625" style="148" customWidth="1"/>
    <col min="9730" max="9730" width="140.6640625" style="148" customWidth="1"/>
    <col min="9731" max="9731" width="9.88671875" style="148" customWidth="1"/>
    <col min="9732" max="9732" width="37.44140625" style="148" customWidth="1"/>
    <col min="9733" max="9741" width="7.88671875" style="148" customWidth="1"/>
    <col min="9742" max="9742" width="9.88671875" style="148" customWidth="1"/>
    <col min="9743" max="9984" width="9.109375" style="148"/>
    <col min="9985" max="9985" width="1.44140625" style="148" customWidth="1"/>
    <col min="9986" max="9986" width="140.6640625" style="148" customWidth="1"/>
    <col min="9987" max="9987" width="9.88671875" style="148" customWidth="1"/>
    <col min="9988" max="9988" width="37.44140625" style="148" customWidth="1"/>
    <col min="9989" max="9997" width="7.88671875" style="148" customWidth="1"/>
    <col min="9998" max="9998" width="9.88671875" style="148" customWidth="1"/>
    <col min="9999" max="10240" width="9.109375" style="148"/>
    <col min="10241" max="10241" width="1.44140625" style="148" customWidth="1"/>
    <col min="10242" max="10242" width="140.6640625" style="148" customWidth="1"/>
    <col min="10243" max="10243" width="9.88671875" style="148" customWidth="1"/>
    <col min="10244" max="10244" width="37.44140625" style="148" customWidth="1"/>
    <col min="10245" max="10253" width="7.88671875" style="148" customWidth="1"/>
    <col min="10254" max="10254" width="9.88671875" style="148" customWidth="1"/>
    <col min="10255" max="10496" width="9.109375" style="148"/>
    <col min="10497" max="10497" width="1.44140625" style="148" customWidth="1"/>
    <col min="10498" max="10498" width="140.6640625" style="148" customWidth="1"/>
    <col min="10499" max="10499" width="9.88671875" style="148" customWidth="1"/>
    <col min="10500" max="10500" width="37.44140625" style="148" customWidth="1"/>
    <col min="10501" max="10509" width="7.88671875" style="148" customWidth="1"/>
    <col min="10510" max="10510" width="9.88671875" style="148" customWidth="1"/>
    <col min="10511" max="10752" width="9.109375" style="148"/>
    <col min="10753" max="10753" width="1.44140625" style="148" customWidth="1"/>
    <col min="10754" max="10754" width="140.6640625" style="148" customWidth="1"/>
    <col min="10755" max="10755" width="9.88671875" style="148" customWidth="1"/>
    <col min="10756" max="10756" width="37.44140625" style="148" customWidth="1"/>
    <col min="10757" max="10765" width="7.88671875" style="148" customWidth="1"/>
    <col min="10766" max="10766" width="9.88671875" style="148" customWidth="1"/>
    <col min="10767" max="11008" width="9.109375" style="148"/>
    <col min="11009" max="11009" width="1.44140625" style="148" customWidth="1"/>
    <col min="11010" max="11010" width="140.6640625" style="148" customWidth="1"/>
    <col min="11011" max="11011" width="9.88671875" style="148" customWidth="1"/>
    <col min="11012" max="11012" width="37.44140625" style="148" customWidth="1"/>
    <col min="11013" max="11021" width="7.88671875" style="148" customWidth="1"/>
    <col min="11022" max="11022" width="9.88671875" style="148" customWidth="1"/>
    <col min="11023" max="11264" width="9.109375" style="148"/>
    <col min="11265" max="11265" width="1.44140625" style="148" customWidth="1"/>
    <col min="11266" max="11266" width="140.6640625" style="148" customWidth="1"/>
    <col min="11267" max="11267" width="9.88671875" style="148" customWidth="1"/>
    <col min="11268" max="11268" width="37.44140625" style="148" customWidth="1"/>
    <col min="11269" max="11277" width="7.88671875" style="148" customWidth="1"/>
    <col min="11278" max="11278" width="9.88671875" style="148" customWidth="1"/>
    <col min="11279" max="11520" width="9.109375" style="148"/>
    <col min="11521" max="11521" width="1.44140625" style="148" customWidth="1"/>
    <col min="11522" max="11522" width="140.6640625" style="148" customWidth="1"/>
    <col min="11523" max="11523" width="9.88671875" style="148" customWidth="1"/>
    <col min="11524" max="11524" width="37.44140625" style="148" customWidth="1"/>
    <col min="11525" max="11533" width="7.88671875" style="148" customWidth="1"/>
    <col min="11534" max="11534" width="9.88671875" style="148" customWidth="1"/>
    <col min="11535" max="11776" width="9.109375" style="148"/>
    <col min="11777" max="11777" width="1.44140625" style="148" customWidth="1"/>
    <col min="11778" max="11778" width="140.6640625" style="148" customWidth="1"/>
    <col min="11779" max="11779" width="9.88671875" style="148" customWidth="1"/>
    <col min="11780" max="11780" width="37.44140625" style="148" customWidth="1"/>
    <col min="11781" max="11789" width="7.88671875" style="148" customWidth="1"/>
    <col min="11790" max="11790" width="9.88671875" style="148" customWidth="1"/>
    <col min="11791" max="12032" width="9.109375" style="148"/>
    <col min="12033" max="12033" width="1.44140625" style="148" customWidth="1"/>
    <col min="12034" max="12034" width="140.6640625" style="148" customWidth="1"/>
    <col min="12035" max="12035" width="9.88671875" style="148" customWidth="1"/>
    <col min="12036" max="12036" width="37.44140625" style="148" customWidth="1"/>
    <col min="12037" max="12045" width="7.88671875" style="148" customWidth="1"/>
    <col min="12046" max="12046" width="9.88671875" style="148" customWidth="1"/>
    <col min="12047" max="12288" width="9.109375" style="148"/>
    <col min="12289" max="12289" width="1.44140625" style="148" customWidth="1"/>
    <col min="12290" max="12290" width="140.6640625" style="148" customWidth="1"/>
    <col min="12291" max="12291" width="9.88671875" style="148" customWidth="1"/>
    <col min="12292" max="12292" width="37.44140625" style="148" customWidth="1"/>
    <col min="12293" max="12301" width="7.88671875" style="148" customWidth="1"/>
    <col min="12302" max="12302" width="9.88671875" style="148" customWidth="1"/>
    <col min="12303" max="12544" width="9.109375" style="148"/>
    <col min="12545" max="12545" width="1.44140625" style="148" customWidth="1"/>
    <col min="12546" max="12546" width="140.6640625" style="148" customWidth="1"/>
    <col min="12547" max="12547" width="9.88671875" style="148" customWidth="1"/>
    <col min="12548" max="12548" width="37.44140625" style="148" customWidth="1"/>
    <col min="12549" max="12557" width="7.88671875" style="148" customWidth="1"/>
    <col min="12558" max="12558" width="9.88671875" style="148" customWidth="1"/>
    <col min="12559" max="12800" width="9.109375" style="148"/>
    <col min="12801" max="12801" width="1.44140625" style="148" customWidth="1"/>
    <col min="12802" max="12802" width="140.6640625" style="148" customWidth="1"/>
    <col min="12803" max="12803" width="9.88671875" style="148" customWidth="1"/>
    <col min="12804" max="12804" width="37.44140625" style="148" customWidth="1"/>
    <col min="12805" max="12813" width="7.88671875" style="148" customWidth="1"/>
    <col min="12814" max="12814" width="9.88671875" style="148" customWidth="1"/>
    <col min="12815" max="13056" width="9.109375" style="148"/>
    <col min="13057" max="13057" width="1.44140625" style="148" customWidth="1"/>
    <col min="13058" max="13058" width="140.6640625" style="148" customWidth="1"/>
    <col min="13059" max="13059" width="9.88671875" style="148" customWidth="1"/>
    <col min="13060" max="13060" width="37.44140625" style="148" customWidth="1"/>
    <col min="13061" max="13069" width="7.88671875" style="148" customWidth="1"/>
    <col min="13070" max="13070" width="9.88671875" style="148" customWidth="1"/>
    <col min="13071" max="13312" width="9.109375" style="148"/>
    <col min="13313" max="13313" width="1.44140625" style="148" customWidth="1"/>
    <col min="13314" max="13314" width="140.6640625" style="148" customWidth="1"/>
    <col min="13315" max="13315" width="9.88671875" style="148" customWidth="1"/>
    <col min="13316" max="13316" width="37.44140625" style="148" customWidth="1"/>
    <col min="13317" max="13325" width="7.88671875" style="148" customWidth="1"/>
    <col min="13326" max="13326" width="9.88671875" style="148" customWidth="1"/>
    <col min="13327" max="13568" width="9.109375" style="148"/>
    <col min="13569" max="13569" width="1.44140625" style="148" customWidth="1"/>
    <col min="13570" max="13570" width="140.6640625" style="148" customWidth="1"/>
    <col min="13571" max="13571" width="9.88671875" style="148" customWidth="1"/>
    <col min="13572" max="13572" width="37.44140625" style="148" customWidth="1"/>
    <col min="13573" max="13581" width="7.88671875" style="148" customWidth="1"/>
    <col min="13582" max="13582" width="9.88671875" style="148" customWidth="1"/>
    <col min="13583" max="13824" width="9.109375" style="148"/>
    <col min="13825" max="13825" width="1.44140625" style="148" customWidth="1"/>
    <col min="13826" max="13826" width="140.6640625" style="148" customWidth="1"/>
    <col min="13827" max="13827" width="9.88671875" style="148" customWidth="1"/>
    <col min="13828" max="13828" width="37.44140625" style="148" customWidth="1"/>
    <col min="13829" max="13837" width="7.88671875" style="148" customWidth="1"/>
    <col min="13838" max="13838" width="9.88671875" style="148" customWidth="1"/>
    <col min="13839" max="14080" width="9.109375" style="148"/>
    <col min="14081" max="14081" width="1.44140625" style="148" customWidth="1"/>
    <col min="14082" max="14082" width="140.6640625" style="148" customWidth="1"/>
    <col min="14083" max="14083" width="9.88671875" style="148" customWidth="1"/>
    <col min="14084" max="14084" width="37.44140625" style="148" customWidth="1"/>
    <col min="14085" max="14093" width="7.88671875" style="148" customWidth="1"/>
    <col min="14094" max="14094" width="9.88671875" style="148" customWidth="1"/>
    <col min="14095" max="14336" width="9.109375" style="148"/>
    <col min="14337" max="14337" width="1.44140625" style="148" customWidth="1"/>
    <col min="14338" max="14338" width="140.6640625" style="148" customWidth="1"/>
    <col min="14339" max="14339" width="9.88671875" style="148" customWidth="1"/>
    <col min="14340" max="14340" width="37.44140625" style="148" customWidth="1"/>
    <col min="14341" max="14349" width="7.88671875" style="148" customWidth="1"/>
    <col min="14350" max="14350" width="9.88671875" style="148" customWidth="1"/>
    <col min="14351" max="14592" width="9.109375" style="148"/>
    <col min="14593" max="14593" width="1.44140625" style="148" customWidth="1"/>
    <col min="14594" max="14594" width="140.6640625" style="148" customWidth="1"/>
    <col min="14595" max="14595" width="9.88671875" style="148" customWidth="1"/>
    <col min="14596" max="14596" width="37.44140625" style="148" customWidth="1"/>
    <col min="14597" max="14605" width="7.88671875" style="148" customWidth="1"/>
    <col min="14606" max="14606" width="9.88671875" style="148" customWidth="1"/>
    <col min="14607" max="14848" width="9.109375" style="148"/>
    <col min="14849" max="14849" width="1.44140625" style="148" customWidth="1"/>
    <col min="14850" max="14850" width="140.6640625" style="148" customWidth="1"/>
    <col min="14851" max="14851" width="9.88671875" style="148" customWidth="1"/>
    <col min="14852" max="14852" width="37.44140625" style="148" customWidth="1"/>
    <col min="14853" max="14861" width="7.88671875" style="148" customWidth="1"/>
    <col min="14862" max="14862" width="9.88671875" style="148" customWidth="1"/>
    <col min="14863" max="15104" width="9.109375" style="148"/>
    <col min="15105" max="15105" width="1.44140625" style="148" customWidth="1"/>
    <col min="15106" max="15106" width="140.6640625" style="148" customWidth="1"/>
    <col min="15107" max="15107" width="9.88671875" style="148" customWidth="1"/>
    <col min="15108" max="15108" width="37.44140625" style="148" customWidth="1"/>
    <col min="15109" max="15117" width="7.88671875" style="148" customWidth="1"/>
    <col min="15118" max="15118" width="9.88671875" style="148" customWidth="1"/>
    <col min="15119" max="15360" width="9.109375" style="148"/>
    <col min="15361" max="15361" width="1.44140625" style="148" customWidth="1"/>
    <col min="15362" max="15362" width="140.6640625" style="148" customWidth="1"/>
    <col min="15363" max="15363" width="9.88671875" style="148" customWidth="1"/>
    <col min="15364" max="15364" width="37.44140625" style="148" customWidth="1"/>
    <col min="15365" max="15373" width="7.88671875" style="148" customWidth="1"/>
    <col min="15374" max="15374" width="9.88671875" style="148" customWidth="1"/>
    <col min="15375" max="15616" width="9.109375" style="148"/>
    <col min="15617" max="15617" width="1.44140625" style="148" customWidth="1"/>
    <col min="15618" max="15618" width="140.6640625" style="148" customWidth="1"/>
    <col min="15619" max="15619" width="9.88671875" style="148" customWidth="1"/>
    <col min="15620" max="15620" width="37.44140625" style="148" customWidth="1"/>
    <col min="15621" max="15629" width="7.88671875" style="148" customWidth="1"/>
    <col min="15630" max="15630" width="9.88671875" style="148" customWidth="1"/>
    <col min="15631" max="15872" width="9.109375" style="148"/>
    <col min="15873" max="15873" width="1.44140625" style="148" customWidth="1"/>
    <col min="15874" max="15874" width="140.6640625" style="148" customWidth="1"/>
    <col min="15875" max="15875" width="9.88671875" style="148" customWidth="1"/>
    <col min="15876" max="15876" width="37.44140625" style="148" customWidth="1"/>
    <col min="15877" max="15885" width="7.88671875" style="148" customWidth="1"/>
    <col min="15886" max="15886" width="9.88671875" style="148" customWidth="1"/>
    <col min="15887" max="16128" width="9.109375" style="148"/>
    <col min="16129" max="16129" width="1.44140625" style="148" customWidth="1"/>
    <col min="16130" max="16130" width="140.6640625" style="148" customWidth="1"/>
    <col min="16131" max="16131" width="9.88671875" style="148" customWidth="1"/>
    <col min="16132" max="16132" width="37.44140625" style="148" customWidth="1"/>
    <col min="16133" max="16141" width="7.88671875" style="148" customWidth="1"/>
    <col min="16142" max="16142" width="9.88671875" style="148" customWidth="1"/>
    <col min="16143" max="16384" width="9.109375" style="148"/>
  </cols>
  <sheetData>
    <row r="1" spans="2:15" s="238" customFormat="1" ht="25.2" customHeight="1">
      <c r="B1" s="233"/>
      <c r="C1" s="234" t="s">
        <v>17621</v>
      </c>
      <c r="D1" s="235"/>
      <c r="E1" s="236" t="str">
        <f ca="1">'SA2#126_Montreal'!T3</f>
        <v>13 / 13</v>
      </c>
      <c r="F1" s="236" t="str">
        <f ca="1">'SA2#126_Montreal'!U3</f>
        <v>2 / 2</v>
      </c>
      <c r="G1" s="236" t="str">
        <f ca="1">'SA2#126_Montreal'!V3</f>
        <v>1 / 1</v>
      </c>
      <c r="H1" s="236" t="str">
        <f ca="1">'SA2#126_Montreal'!X3</f>
        <v>0 / 0</v>
      </c>
      <c r="I1" s="236" t="str">
        <f ca="1">'SA2#126_Montreal'!W3</f>
        <v>0 / 0</v>
      </c>
      <c r="J1" s="237" t="str">
        <f ca="1">'SA2#126_Montreal'!Y3</f>
        <v>0 / 0</v>
      </c>
      <c r="K1" s="237" t="str">
        <f ca="1">'SA2#126_Montreal'!Z3</f>
        <v>0 / 0</v>
      </c>
      <c r="L1" s="237" t="str">
        <f ca="1">'SA2#126_Montreal'!AA3</f>
        <v>0 / 0</v>
      </c>
      <c r="M1" s="237" t="str">
        <f ca="1">'SA2#126_Montreal'!AB3</f>
        <v>0 / 0</v>
      </c>
      <c r="N1" s="237" t="str">
        <f ca="1">'SA2#126_Montreal'!AC3</f>
        <v>0 / 0</v>
      </c>
      <c r="O1" s="237" t="str">
        <f ca="1">'SA2#126_Montreal'!AD3</f>
        <v>16 / 16</v>
      </c>
    </row>
    <row r="2" spans="2:15" ht="19.5" customHeight="1">
      <c r="B2" s="149"/>
      <c r="C2" s="149"/>
      <c r="D2" s="150"/>
      <c r="E2" s="182" t="str">
        <f>'SA2#126_Montreal'!T2</f>
        <v>Frank</v>
      </c>
      <c r="F2" s="197" t="str">
        <f>'SA2#126_Montreal'!U2</f>
        <v>Puneet</v>
      </c>
      <c r="G2" s="183" t="str">
        <f>'SA2#126_Montreal'!V2</f>
        <v>Krisztian</v>
      </c>
      <c r="H2" s="226" t="s">
        <v>12745</v>
      </c>
      <c r="I2" s="222" t="str">
        <f>'SA2#126_Montreal'!W2</f>
        <v>Dario</v>
      </c>
      <c r="J2" s="207" t="str">
        <f>'SA2#126_Montreal'!Y2</f>
        <v>Irfan</v>
      </c>
      <c r="K2" s="249" t="str">
        <f>'SA2#126_Montreal'!Z2</f>
        <v>Haris</v>
      </c>
      <c r="L2" s="151" t="str">
        <f>'SA2#126_Montreal'!AA2</f>
        <v>Magnus</v>
      </c>
      <c r="M2" s="206" t="str">
        <f>'SA2#126_Montreal'!AB2</f>
        <v>Devaki</v>
      </c>
      <c r="N2" s="178" t="str">
        <f>'SA2#126_Montreal'!AC2</f>
        <v>Convenor</v>
      </c>
      <c r="O2" s="178" t="s">
        <v>490</v>
      </c>
    </row>
    <row r="3" spans="2:15" ht="15" customHeight="1">
      <c r="B3" s="149"/>
      <c r="C3" s="149"/>
      <c r="D3" s="180" t="s">
        <v>491</v>
      </c>
      <c r="E3" s="179">
        <f ca="1">'SA2#126_Montreal'!T4</f>
        <v>0</v>
      </c>
      <c r="F3" s="179">
        <f ca="1">'SA2#126_Montreal'!U4</f>
        <v>0</v>
      </c>
      <c r="G3" s="179">
        <f ca="1">'SA2#126_Montreal'!V4</f>
        <v>0</v>
      </c>
      <c r="H3" s="179">
        <f ca="1">'SA2#126_Montreal'!X4</f>
        <v>0</v>
      </c>
      <c r="I3" s="179">
        <f ca="1">'SA2#126_Montreal'!W4</f>
        <v>0</v>
      </c>
      <c r="J3" s="179">
        <f ca="1">'SA2#126_Montreal'!Y4</f>
        <v>0</v>
      </c>
      <c r="K3" s="179">
        <f ca="1">'SA2#126_Montreal'!Z4</f>
        <v>0</v>
      </c>
      <c r="L3" s="179">
        <f ca="1">'SA2#126_Montreal'!AA4</f>
        <v>0</v>
      </c>
      <c r="M3" s="179">
        <f ca="1">'SA2#126_Montreal'!AB4</f>
        <v>0</v>
      </c>
      <c r="N3" s="179">
        <f ca="1">'SA2#126_Montreal'!AC4</f>
        <v>0</v>
      </c>
      <c r="O3" s="179">
        <f ca="1">'SA2#126_Montreal'!AD4</f>
        <v>0</v>
      </c>
    </row>
    <row r="4" spans="2:15">
      <c r="B4" s="149"/>
      <c r="C4" s="203" t="s">
        <v>60</v>
      </c>
      <c r="D4" s="209" t="s">
        <v>61</v>
      </c>
      <c r="E4" s="184" t="s">
        <v>60</v>
      </c>
      <c r="F4" s="152"/>
      <c r="G4" s="152"/>
      <c r="H4" s="152"/>
      <c r="I4" s="173" t="s">
        <v>5</v>
      </c>
      <c r="J4" s="153"/>
      <c r="K4" s="153"/>
      <c r="L4" s="153"/>
      <c r="M4" s="154"/>
      <c r="N4" s="199"/>
      <c r="O4" s="199"/>
    </row>
    <row r="5" spans="2:15">
      <c r="B5" s="149"/>
      <c r="C5" s="203" t="s">
        <v>63</v>
      </c>
      <c r="D5" s="209" t="s">
        <v>64</v>
      </c>
      <c r="E5" s="184" t="s">
        <v>63</v>
      </c>
      <c r="F5" s="152"/>
      <c r="G5" s="152"/>
      <c r="H5" s="152"/>
      <c r="I5" s="173" t="s">
        <v>5</v>
      </c>
      <c r="J5" s="153"/>
      <c r="K5" s="153"/>
      <c r="L5" s="153"/>
      <c r="M5" s="154"/>
      <c r="N5" s="199"/>
      <c r="O5" s="199"/>
    </row>
    <row r="6" spans="2:15">
      <c r="B6" s="149"/>
      <c r="C6" s="203" t="s">
        <v>65</v>
      </c>
      <c r="D6" s="209" t="s">
        <v>66</v>
      </c>
      <c r="E6" s="184" t="s">
        <v>65</v>
      </c>
      <c r="F6" s="152"/>
      <c r="G6" s="152"/>
      <c r="H6" s="152"/>
      <c r="I6" s="173" t="s">
        <v>5</v>
      </c>
      <c r="J6" s="153"/>
      <c r="K6" s="153"/>
      <c r="L6" s="153"/>
      <c r="M6" s="154"/>
      <c r="N6" s="199"/>
      <c r="O6" s="199"/>
    </row>
    <row r="7" spans="2:15">
      <c r="B7" s="155"/>
      <c r="C7" s="203" t="s">
        <v>68</v>
      </c>
      <c r="D7" s="209" t="s">
        <v>69</v>
      </c>
      <c r="E7" s="184" t="s">
        <v>68</v>
      </c>
      <c r="F7" s="152"/>
      <c r="G7" s="152"/>
      <c r="H7" s="152"/>
      <c r="I7" s="173" t="s">
        <v>5</v>
      </c>
      <c r="J7" s="153"/>
      <c r="K7" s="153"/>
      <c r="L7" s="153"/>
      <c r="M7" s="154"/>
      <c r="N7" s="199"/>
      <c r="O7" s="199"/>
    </row>
    <row r="8" spans="2:15">
      <c r="B8" s="149"/>
      <c r="C8" s="203" t="s">
        <v>70</v>
      </c>
      <c r="D8" s="209" t="s">
        <v>71</v>
      </c>
      <c r="E8" s="184" t="s">
        <v>70</v>
      </c>
      <c r="F8" s="152"/>
      <c r="G8" s="152"/>
      <c r="H8" s="152"/>
      <c r="I8" s="173" t="s">
        <v>5</v>
      </c>
      <c r="J8" s="153"/>
      <c r="K8" s="153"/>
      <c r="L8" s="153"/>
      <c r="M8" s="154"/>
      <c r="N8" s="199"/>
      <c r="O8" s="199"/>
    </row>
    <row r="9" spans="2:15">
      <c r="B9" s="149"/>
      <c r="C9" s="203" t="s">
        <v>72</v>
      </c>
      <c r="D9" s="209" t="s">
        <v>73</v>
      </c>
      <c r="E9" s="184" t="s">
        <v>72</v>
      </c>
      <c r="F9" s="152"/>
      <c r="G9" s="152"/>
      <c r="H9" s="152"/>
      <c r="I9" s="173" t="s">
        <v>5</v>
      </c>
      <c r="J9" s="153"/>
      <c r="K9" s="153"/>
      <c r="L9" s="153"/>
      <c r="M9" s="154"/>
      <c r="N9" s="199"/>
      <c r="O9" s="199"/>
    </row>
    <row r="10" spans="2:15">
      <c r="B10" s="149"/>
      <c r="C10" s="203" t="s">
        <v>74</v>
      </c>
      <c r="D10" s="209" t="s">
        <v>75</v>
      </c>
      <c r="E10" s="184" t="s">
        <v>74</v>
      </c>
      <c r="F10" s="152"/>
      <c r="G10" s="152"/>
      <c r="H10" s="152"/>
      <c r="I10" s="173" t="s">
        <v>5</v>
      </c>
      <c r="J10" s="153"/>
      <c r="K10" s="153"/>
      <c r="L10" s="153"/>
      <c r="M10" s="154"/>
      <c r="N10" s="199"/>
      <c r="O10" s="199"/>
    </row>
    <row r="11" spans="2:15">
      <c r="B11" s="149"/>
      <c r="C11" s="203" t="s">
        <v>77</v>
      </c>
      <c r="D11" s="223" t="s">
        <v>78</v>
      </c>
      <c r="E11" s="221" t="s">
        <v>77</v>
      </c>
      <c r="F11" s="204" t="s">
        <v>77</v>
      </c>
      <c r="G11" s="152"/>
      <c r="H11" s="152"/>
      <c r="I11" s="173" t="s">
        <v>6</v>
      </c>
      <c r="J11" s="153"/>
      <c r="K11" s="153"/>
      <c r="L11" s="153"/>
      <c r="M11" s="154"/>
      <c r="N11" s="199"/>
      <c r="O11" s="199"/>
    </row>
    <row r="12" spans="2:15">
      <c r="B12" s="149"/>
      <c r="C12" s="203" t="s">
        <v>79</v>
      </c>
      <c r="D12" s="224" t="s">
        <v>80</v>
      </c>
      <c r="E12" s="221" t="s">
        <v>79</v>
      </c>
      <c r="F12" s="152"/>
      <c r="G12" s="200" t="s">
        <v>79</v>
      </c>
      <c r="H12" s="152"/>
      <c r="I12" s="173" t="s">
        <v>7</v>
      </c>
      <c r="J12" s="153"/>
      <c r="K12" s="153"/>
      <c r="L12" s="153"/>
      <c r="M12" s="154"/>
      <c r="N12" s="199"/>
      <c r="O12" s="199"/>
    </row>
    <row r="13" spans="2:15">
      <c r="B13" s="149"/>
      <c r="C13" s="203" t="s">
        <v>81</v>
      </c>
      <c r="D13" s="224" t="s">
        <v>83</v>
      </c>
      <c r="E13" s="221" t="s">
        <v>81</v>
      </c>
      <c r="F13" s="152"/>
      <c r="G13" s="200" t="s">
        <v>81</v>
      </c>
      <c r="H13" s="152"/>
      <c r="I13" s="173" t="s">
        <v>7</v>
      </c>
      <c r="J13" s="153"/>
      <c r="K13" s="153"/>
      <c r="L13" s="153"/>
      <c r="M13" s="154"/>
      <c r="N13" s="199"/>
      <c r="O13" s="199"/>
    </row>
    <row r="14" spans="2:15">
      <c r="B14" s="149"/>
      <c r="C14" s="203" t="s">
        <v>85</v>
      </c>
      <c r="D14" s="224" t="s">
        <v>86</v>
      </c>
      <c r="E14" s="221" t="s">
        <v>85</v>
      </c>
      <c r="F14" s="152"/>
      <c r="G14" s="200" t="s">
        <v>85</v>
      </c>
      <c r="H14" s="152"/>
      <c r="I14" s="173" t="s">
        <v>7</v>
      </c>
      <c r="J14" s="153"/>
      <c r="K14" s="153"/>
      <c r="L14" s="153"/>
      <c r="M14" s="154"/>
      <c r="N14" s="199"/>
      <c r="O14" s="199"/>
    </row>
    <row r="15" spans="2:15">
      <c r="B15" s="149"/>
      <c r="C15" s="203" t="s">
        <v>87</v>
      </c>
      <c r="D15" s="209" t="s">
        <v>88</v>
      </c>
      <c r="E15" s="184" t="s">
        <v>87</v>
      </c>
      <c r="F15" s="152"/>
      <c r="G15" s="152"/>
      <c r="H15" s="152"/>
      <c r="I15" s="173" t="s">
        <v>5</v>
      </c>
      <c r="J15" s="153"/>
      <c r="K15" s="153"/>
      <c r="L15" s="153"/>
      <c r="M15" s="154"/>
      <c r="N15" s="199"/>
      <c r="O15" s="199"/>
    </row>
    <row r="16" spans="2:15" ht="20.399999999999999">
      <c r="B16" s="149"/>
      <c r="C16" s="203" t="s">
        <v>89</v>
      </c>
      <c r="D16" s="223" t="s">
        <v>17580</v>
      </c>
      <c r="E16" s="221" t="s">
        <v>89</v>
      </c>
      <c r="F16" s="204" t="s">
        <v>89</v>
      </c>
      <c r="G16" s="152"/>
      <c r="H16" s="152"/>
      <c r="I16" s="173" t="s">
        <v>6</v>
      </c>
      <c r="J16" s="153"/>
      <c r="K16" s="153"/>
      <c r="L16" s="153"/>
      <c r="M16" s="154"/>
      <c r="N16" s="199"/>
      <c r="O16" s="199"/>
    </row>
    <row r="17" spans="2:15" ht="20.399999999999999">
      <c r="B17" s="149"/>
      <c r="C17" s="203" t="s">
        <v>91</v>
      </c>
      <c r="D17" s="224" t="s">
        <v>17581</v>
      </c>
      <c r="E17" s="221" t="s">
        <v>91</v>
      </c>
      <c r="F17" s="152"/>
      <c r="G17" s="200" t="s">
        <v>91</v>
      </c>
      <c r="H17" s="152"/>
      <c r="I17" s="173" t="s">
        <v>7</v>
      </c>
      <c r="J17" s="153"/>
      <c r="K17" s="153"/>
      <c r="L17" s="153"/>
      <c r="M17" s="154"/>
      <c r="N17" s="199"/>
      <c r="O17" s="199"/>
    </row>
    <row r="18" spans="2:15" ht="20.399999999999999">
      <c r="B18" s="149"/>
      <c r="C18" s="203" t="s">
        <v>93</v>
      </c>
      <c r="D18" s="224" t="s">
        <v>17582</v>
      </c>
      <c r="E18" s="221" t="s">
        <v>93</v>
      </c>
      <c r="F18" s="152"/>
      <c r="G18" s="200" t="s">
        <v>93</v>
      </c>
      <c r="H18" s="152"/>
      <c r="I18" s="173" t="s">
        <v>7</v>
      </c>
      <c r="J18" s="153"/>
      <c r="K18" s="153"/>
      <c r="L18" s="153"/>
      <c r="M18" s="154"/>
      <c r="N18" s="199"/>
      <c r="O18" s="199"/>
    </row>
    <row r="19" spans="2:15" ht="20.399999999999999">
      <c r="B19" s="149"/>
      <c r="C19" s="203" t="s">
        <v>94</v>
      </c>
      <c r="D19" s="224" t="s">
        <v>17583</v>
      </c>
      <c r="E19" s="221" t="s">
        <v>94</v>
      </c>
      <c r="F19" s="152"/>
      <c r="G19" s="200" t="s">
        <v>94</v>
      </c>
      <c r="H19" s="152"/>
      <c r="I19" s="173" t="s">
        <v>7</v>
      </c>
      <c r="J19" s="153"/>
      <c r="K19" s="153"/>
      <c r="L19" s="153"/>
      <c r="M19" s="154"/>
      <c r="N19" s="199"/>
      <c r="O19" s="199"/>
    </row>
    <row r="20" spans="2:15" ht="20.399999999999999">
      <c r="B20" s="149"/>
      <c r="C20" s="203" t="s">
        <v>96</v>
      </c>
      <c r="D20" s="209" t="s">
        <v>12570</v>
      </c>
      <c r="E20" s="184" t="s">
        <v>96</v>
      </c>
      <c r="F20" s="152"/>
      <c r="G20" s="152"/>
      <c r="H20" s="152"/>
      <c r="I20" s="173" t="s">
        <v>5</v>
      </c>
      <c r="J20" s="153"/>
      <c r="K20" s="153"/>
      <c r="L20" s="153"/>
      <c r="M20" s="154"/>
      <c r="N20" s="199"/>
      <c r="O20" s="199"/>
    </row>
    <row r="21" spans="2:15" ht="20.399999999999999">
      <c r="B21" s="149"/>
      <c r="C21" s="203" t="s">
        <v>98</v>
      </c>
      <c r="D21" s="209" t="s">
        <v>99</v>
      </c>
      <c r="E21" s="184" t="s">
        <v>98</v>
      </c>
      <c r="F21" s="152"/>
      <c r="G21" s="152"/>
      <c r="H21" s="152"/>
      <c r="I21" s="173" t="s">
        <v>5</v>
      </c>
      <c r="J21" s="153"/>
      <c r="K21" s="153"/>
      <c r="L21" s="153"/>
      <c r="M21" s="154"/>
      <c r="N21" s="199"/>
      <c r="O21" s="199"/>
    </row>
    <row r="22" spans="2:15" ht="20.399999999999999">
      <c r="B22" s="149"/>
      <c r="C22" s="203" t="s">
        <v>101</v>
      </c>
      <c r="D22" s="209" t="s">
        <v>675</v>
      </c>
      <c r="E22" s="184" t="s">
        <v>101</v>
      </c>
      <c r="F22" s="152"/>
      <c r="G22" s="152"/>
      <c r="H22" s="152"/>
      <c r="I22" s="173" t="s">
        <v>5</v>
      </c>
      <c r="J22" s="153"/>
      <c r="K22" s="153"/>
      <c r="L22" s="153"/>
      <c r="M22" s="154"/>
      <c r="N22" s="199"/>
      <c r="O22" s="199"/>
    </row>
    <row r="23" spans="2:15" ht="20.399999999999999">
      <c r="B23" s="149"/>
      <c r="C23" s="203" t="s">
        <v>102</v>
      </c>
      <c r="D23" s="209" t="s">
        <v>103</v>
      </c>
      <c r="E23" s="184" t="s">
        <v>102</v>
      </c>
      <c r="F23" s="152"/>
      <c r="G23" s="152"/>
      <c r="H23" s="152"/>
      <c r="I23" s="173" t="s">
        <v>5</v>
      </c>
      <c r="J23" s="153"/>
      <c r="K23" s="153"/>
      <c r="L23" s="153"/>
      <c r="M23" s="154"/>
      <c r="N23" s="199"/>
      <c r="O23" s="199"/>
    </row>
    <row r="24" spans="2:15">
      <c r="B24" s="149"/>
      <c r="C24" s="203" t="s">
        <v>104</v>
      </c>
      <c r="D24" s="209" t="s">
        <v>105</v>
      </c>
      <c r="E24" s="184" t="s">
        <v>104</v>
      </c>
      <c r="F24" s="152"/>
      <c r="G24" s="152"/>
      <c r="H24" s="152"/>
      <c r="I24" s="173" t="s">
        <v>5</v>
      </c>
      <c r="J24" s="153"/>
      <c r="K24" s="153"/>
      <c r="L24" s="153"/>
      <c r="M24" s="154"/>
      <c r="N24" s="199"/>
      <c r="O24" s="199"/>
    </row>
    <row r="25" spans="2:15">
      <c r="B25" s="149"/>
      <c r="C25" s="203" t="s">
        <v>107</v>
      </c>
      <c r="D25" s="209" t="s">
        <v>108</v>
      </c>
      <c r="E25" s="184" t="s">
        <v>107</v>
      </c>
      <c r="F25" s="152"/>
      <c r="G25" s="152"/>
      <c r="H25" s="152"/>
      <c r="I25" s="173" t="s">
        <v>5</v>
      </c>
      <c r="J25" s="153"/>
      <c r="K25" s="153"/>
      <c r="L25" s="153"/>
      <c r="M25" s="154"/>
      <c r="N25" s="199"/>
      <c r="O25" s="199"/>
    </row>
    <row r="26" spans="2:15">
      <c r="B26" s="149"/>
      <c r="C26" s="203" t="s">
        <v>109</v>
      </c>
      <c r="D26" s="224" t="s">
        <v>110</v>
      </c>
      <c r="E26" s="221" t="s">
        <v>109</v>
      </c>
      <c r="F26" s="152"/>
      <c r="G26" s="200" t="s">
        <v>109</v>
      </c>
      <c r="H26" s="152"/>
      <c r="I26" s="173" t="s">
        <v>7</v>
      </c>
      <c r="J26" s="153"/>
      <c r="K26" s="153"/>
      <c r="L26" s="153"/>
      <c r="M26" s="154"/>
      <c r="N26" s="199"/>
      <c r="O26" s="199"/>
    </row>
    <row r="27" spans="2:15" ht="20.399999999999999">
      <c r="B27" s="149"/>
      <c r="C27" s="203" t="s">
        <v>17619</v>
      </c>
      <c r="D27" s="224" t="s">
        <v>17617</v>
      </c>
      <c r="E27" s="221" t="s">
        <v>17619</v>
      </c>
      <c r="F27" s="152"/>
      <c r="G27" s="200" t="s">
        <v>17619</v>
      </c>
      <c r="H27" s="152"/>
      <c r="I27" s="173" t="s">
        <v>7</v>
      </c>
      <c r="J27" s="153"/>
      <c r="K27" s="153"/>
      <c r="L27" s="153"/>
      <c r="M27" s="154"/>
      <c r="N27" s="199"/>
      <c r="O27" s="199"/>
    </row>
    <row r="28" spans="2:15" ht="20.399999999999999">
      <c r="B28" s="149"/>
      <c r="C28" s="203" t="s">
        <v>17620</v>
      </c>
      <c r="D28" s="224" t="s">
        <v>17618</v>
      </c>
      <c r="E28" s="221" t="s">
        <v>17620</v>
      </c>
      <c r="F28" s="152"/>
      <c r="G28" s="200" t="s">
        <v>17620</v>
      </c>
      <c r="H28" s="152"/>
      <c r="I28" s="173" t="s">
        <v>7</v>
      </c>
      <c r="J28" s="153"/>
      <c r="K28" s="153"/>
      <c r="L28" s="153"/>
      <c r="M28" s="154"/>
      <c r="N28" s="199"/>
      <c r="O28" s="199"/>
    </row>
    <row r="29" spans="2:15" ht="20.399999999999999">
      <c r="C29" s="203" t="s">
        <v>666</v>
      </c>
      <c r="D29" s="209" t="s">
        <v>112</v>
      </c>
      <c r="E29" s="184" t="s">
        <v>666</v>
      </c>
      <c r="F29" s="152"/>
      <c r="G29" s="152"/>
      <c r="H29" s="152"/>
      <c r="I29" s="173" t="s">
        <v>5</v>
      </c>
      <c r="J29" s="153"/>
      <c r="K29" s="153"/>
      <c r="L29" s="153"/>
      <c r="M29" s="154"/>
      <c r="N29" s="199"/>
      <c r="O29" s="199"/>
    </row>
    <row r="30" spans="2:15">
      <c r="C30" s="203" t="s">
        <v>670</v>
      </c>
      <c r="D30" s="223" t="s">
        <v>680</v>
      </c>
      <c r="E30" s="221" t="s">
        <v>670</v>
      </c>
      <c r="F30" s="204" t="s">
        <v>670</v>
      </c>
      <c r="G30" s="152"/>
      <c r="H30" s="152"/>
      <c r="I30" s="173" t="s">
        <v>6</v>
      </c>
      <c r="J30" s="153"/>
      <c r="K30" s="153"/>
      <c r="L30" s="153"/>
      <c r="M30" s="154"/>
      <c r="N30" s="199"/>
      <c r="O30" s="199"/>
    </row>
    <row r="31" spans="2:15">
      <c r="C31" s="203" t="s">
        <v>113</v>
      </c>
      <c r="D31" s="223" t="s">
        <v>114</v>
      </c>
      <c r="E31" s="221" t="s">
        <v>113</v>
      </c>
      <c r="F31" s="204" t="s">
        <v>113</v>
      </c>
      <c r="G31" s="152"/>
      <c r="H31" s="152"/>
      <c r="I31" s="173" t="s">
        <v>6</v>
      </c>
      <c r="J31" s="153"/>
      <c r="K31" s="153"/>
      <c r="L31" s="153"/>
      <c r="M31" s="154"/>
      <c r="N31" s="199"/>
      <c r="O31" s="199"/>
    </row>
    <row r="32" spans="2:15">
      <c r="B32" s="149"/>
      <c r="C32" s="203" t="s">
        <v>115</v>
      </c>
      <c r="D32" s="251" t="s">
        <v>116</v>
      </c>
      <c r="E32" s="221" t="s">
        <v>115</v>
      </c>
      <c r="F32" s="152"/>
      <c r="G32" s="152"/>
      <c r="H32" s="152"/>
      <c r="I32" s="173" t="s">
        <v>566</v>
      </c>
      <c r="J32" s="250" t="s">
        <v>115</v>
      </c>
      <c r="K32" s="153"/>
      <c r="L32" s="153"/>
      <c r="M32" s="154"/>
      <c r="N32" s="199"/>
      <c r="O32" s="199"/>
    </row>
    <row r="33" spans="2:15" ht="20.399999999999999">
      <c r="B33" s="149"/>
      <c r="C33" s="203" t="s">
        <v>117</v>
      </c>
      <c r="D33" s="224" t="s">
        <v>118</v>
      </c>
      <c r="E33" s="221" t="s">
        <v>117</v>
      </c>
      <c r="F33" s="152"/>
      <c r="G33" s="200" t="s">
        <v>117</v>
      </c>
      <c r="H33" s="152"/>
      <c r="I33" s="173" t="s">
        <v>7</v>
      </c>
      <c r="J33" s="153"/>
      <c r="K33" s="153"/>
      <c r="L33" s="153"/>
      <c r="M33" s="154"/>
      <c r="N33" s="199"/>
      <c r="O33" s="199"/>
    </row>
    <row r="34" spans="2:15">
      <c r="B34" s="149"/>
      <c r="C34" s="203" t="s">
        <v>119</v>
      </c>
      <c r="D34" s="209" t="s">
        <v>120</v>
      </c>
      <c r="E34" s="184" t="s">
        <v>119</v>
      </c>
      <c r="F34" s="152"/>
      <c r="G34" s="152"/>
      <c r="H34" s="152"/>
      <c r="I34" s="173" t="s">
        <v>5</v>
      </c>
      <c r="J34" s="153"/>
      <c r="K34" s="153"/>
      <c r="L34" s="153"/>
      <c r="M34" s="154"/>
      <c r="N34" s="199"/>
      <c r="O34" s="199"/>
    </row>
    <row r="35" spans="2:15" ht="30.6">
      <c r="B35" s="149"/>
      <c r="C35" s="203" t="s">
        <v>121</v>
      </c>
      <c r="D35" s="245" t="s">
        <v>853</v>
      </c>
      <c r="E35" s="221" t="s">
        <v>121</v>
      </c>
      <c r="F35" s="152"/>
      <c r="G35" s="152"/>
      <c r="H35" s="244" t="s">
        <v>121</v>
      </c>
      <c r="I35" s="173" t="s">
        <v>12745</v>
      </c>
      <c r="J35" s="153"/>
      <c r="K35" s="153"/>
      <c r="L35" s="153"/>
      <c r="M35" s="154"/>
      <c r="N35" s="199"/>
      <c r="O35" s="199"/>
    </row>
    <row r="36" spans="2:15" ht="30.6">
      <c r="B36" s="149"/>
      <c r="C36" s="203" t="s">
        <v>122</v>
      </c>
      <c r="D36" s="209" t="s">
        <v>854</v>
      </c>
      <c r="E36" s="184" t="s">
        <v>122</v>
      </c>
      <c r="F36" s="152"/>
      <c r="G36" s="152"/>
      <c r="H36" s="152"/>
      <c r="I36" s="173" t="s">
        <v>5</v>
      </c>
      <c r="J36" s="153"/>
      <c r="K36" s="153"/>
      <c r="L36" s="153"/>
      <c r="M36" s="154"/>
      <c r="N36" s="199"/>
      <c r="O36" s="199"/>
    </row>
    <row r="37" spans="2:15" ht="30.6">
      <c r="B37" s="149"/>
      <c r="C37" s="203" t="s">
        <v>123</v>
      </c>
      <c r="D37" s="224" t="s">
        <v>855</v>
      </c>
      <c r="E37" s="221" t="s">
        <v>123</v>
      </c>
      <c r="F37" s="152"/>
      <c r="G37" s="200" t="s">
        <v>123</v>
      </c>
      <c r="H37" s="152"/>
      <c r="I37" s="173" t="s">
        <v>7</v>
      </c>
      <c r="J37" s="153"/>
      <c r="K37" s="153"/>
      <c r="L37" s="153"/>
      <c r="M37" s="154"/>
      <c r="N37" s="199"/>
      <c r="O37" s="199"/>
    </row>
    <row r="38" spans="2:15" ht="20.399999999999999">
      <c r="B38" s="149"/>
      <c r="C38" s="203" t="s">
        <v>125</v>
      </c>
      <c r="D38" s="223" t="s">
        <v>12571</v>
      </c>
      <c r="E38" s="221" t="s">
        <v>125</v>
      </c>
      <c r="F38" s="204" t="s">
        <v>125</v>
      </c>
      <c r="G38" s="152"/>
      <c r="H38" s="152"/>
      <c r="I38" s="173" t="s">
        <v>6</v>
      </c>
      <c r="J38" s="153"/>
      <c r="K38" s="153"/>
      <c r="L38" s="153"/>
      <c r="M38" s="154"/>
      <c r="N38" s="199"/>
      <c r="O38" s="199"/>
    </row>
    <row r="39" spans="2:15" ht="20.399999999999999">
      <c r="B39" s="149"/>
      <c r="C39" s="203" t="s">
        <v>126</v>
      </c>
      <c r="D39" s="224" t="s">
        <v>12572</v>
      </c>
      <c r="E39" s="221" t="s">
        <v>126</v>
      </c>
      <c r="F39" s="152"/>
      <c r="G39" s="200" t="s">
        <v>126</v>
      </c>
      <c r="H39" s="152"/>
      <c r="I39" s="173" t="s">
        <v>7</v>
      </c>
      <c r="J39" s="153"/>
      <c r="K39" s="153"/>
      <c r="L39" s="153"/>
      <c r="M39" s="154"/>
      <c r="N39" s="199"/>
      <c r="O39" s="199"/>
    </row>
    <row r="40" spans="2:15" ht="20.399999999999999">
      <c r="B40" s="149"/>
      <c r="C40" s="203" t="s">
        <v>323</v>
      </c>
      <c r="D40" s="223" t="s">
        <v>12573</v>
      </c>
      <c r="E40" s="221" t="s">
        <v>323</v>
      </c>
      <c r="F40" s="204" t="s">
        <v>323</v>
      </c>
      <c r="G40" s="152"/>
      <c r="H40" s="152"/>
      <c r="I40" s="173" t="s">
        <v>6</v>
      </c>
      <c r="J40" s="153"/>
      <c r="K40" s="153"/>
      <c r="L40" s="153"/>
      <c r="M40" s="154"/>
      <c r="N40" s="199"/>
      <c r="O40" s="199"/>
    </row>
    <row r="41" spans="2:15" ht="20.399999999999999">
      <c r="C41" s="203" t="s">
        <v>324</v>
      </c>
      <c r="D41" s="224" t="s">
        <v>12574</v>
      </c>
      <c r="E41" s="221" t="s">
        <v>324</v>
      </c>
      <c r="F41" s="152"/>
      <c r="G41" s="200" t="s">
        <v>324</v>
      </c>
      <c r="H41" s="152"/>
      <c r="I41" s="173" t="s">
        <v>7</v>
      </c>
      <c r="J41" s="153"/>
      <c r="K41" s="153"/>
      <c r="L41" s="153"/>
      <c r="M41" s="154"/>
      <c r="N41" s="199"/>
      <c r="O41" s="199"/>
    </row>
    <row r="42" spans="2:15" ht="20.399999999999999">
      <c r="C42" s="203" t="s">
        <v>508</v>
      </c>
      <c r="D42" s="223" t="s">
        <v>12575</v>
      </c>
      <c r="E42" s="221" t="s">
        <v>508</v>
      </c>
      <c r="F42" s="204" t="s">
        <v>508</v>
      </c>
      <c r="G42" s="152"/>
      <c r="H42" s="152"/>
      <c r="I42" s="173" t="s">
        <v>6</v>
      </c>
      <c r="J42" s="153"/>
      <c r="K42" s="153"/>
      <c r="L42" s="153"/>
      <c r="M42" s="154"/>
      <c r="N42" s="199"/>
      <c r="O42" s="199"/>
    </row>
    <row r="43" spans="2:15" ht="20.399999999999999">
      <c r="C43" s="203" t="s">
        <v>509</v>
      </c>
      <c r="D43" s="224" t="s">
        <v>12576</v>
      </c>
      <c r="E43" s="221" t="s">
        <v>509</v>
      </c>
      <c r="F43" s="152"/>
      <c r="G43" s="200" t="s">
        <v>509</v>
      </c>
      <c r="H43" s="152"/>
      <c r="I43" s="173" t="s">
        <v>7</v>
      </c>
      <c r="J43" s="153"/>
      <c r="K43" s="153"/>
      <c r="L43" s="174"/>
      <c r="M43" s="199"/>
      <c r="N43" s="199"/>
      <c r="O43" s="199"/>
    </row>
    <row r="44" spans="2:15" ht="20.399999999999999">
      <c r="C44" s="203" t="s">
        <v>510</v>
      </c>
      <c r="D44" s="223" t="s">
        <v>12577</v>
      </c>
      <c r="E44" s="221" t="s">
        <v>510</v>
      </c>
      <c r="F44" s="204" t="s">
        <v>510</v>
      </c>
      <c r="G44" s="152"/>
      <c r="H44" s="152"/>
      <c r="I44" s="173" t="s">
        <v>6</v>
      </c>
      <c r="J44" s="153"/>
      <c r="K44" s="153"/>
      <c r="L44" s="174"/>
      <c r="M44" s="199"/>
      <c r="N44" s="199"/>
      <c r="O44" s="199"/>
    </row>
    <row r="45" spans="2:15" ht="40.799999999999997">
      <c r="C45" s="203" t="s">
        <v>2277</v>
      </c>
      <c r="D45" s="224" t="s">
        <v>2282</v>
      </c>
      <c r="E45" s="221" t="s">
        <v>2277</v>
      </c>
      <c r="F45" s="152"/>
      <c r="G45" s="200" t="s">
        <v>2277</v>
      </c>
      <c r="H45" s="152"/>
      <c r="I45" s="173" t="s">
        <v>7</v>
      </c>
      <c r="J45" s="153"/>
      <c r="K45" s="153"/>
      <c r="L45" s="174"/>
      <c r="M45" s="199"/>
      <c r="N45" s="199"/>
      <c r="O45" s="199"/>
    </row>
    <row r="46" spans="2:15" ht="30.6">
      <c r="C46" s="203" t="s">
        <v>12567</v>
      </c>
      <c r="D46" s="223" t="s">
        <v>12731</v>
      </c>
      <c r="E46" s="221" t="s">
        <v>12567</v>
      </c>
      <c r="F46" s="204" t="s">
        <v>12567</v>
      </c>
      <c r="G46" s="152"/>
      <c r="H46" s="174"/>
      <c r="I46" s="173" t="s">
        <v>6</v>
      </c>
      <c r="J46" s="174"/>
      <c r="K46" s="174"/>
      <c r="L46" s="174"/>
      <c r="M46" s="199"/>
      <c r="N46" s="199"/>
      <c r="O46" s="199"/>
    </row>
    <row r="47" spans="2:15" ht="20.399999999999999">
      <c r="C47" s="203" t="s">
        <v>12568</v>
      </c>
      <c r="D47" s="209" t="s">
        <v>5670</v>
      </c>
      <c r="E47" s="184" t="s">
        <v>12568</v>
      </c>
      <c r="F47" s="152"/>
      <c r="G47" s="152"/>
      <c r="H47" s="174"/>
      <c r="I47" s="173" t="s">
        <v>5</v>
      </c>
      <c r="J47" s="174"/>
      <c r="K47" s="174"/>
      <c r="L47" s="174"/>
      <c r="M47" s="199"/>
      <c r="N47" s="199"/>
      <c r="O47" s="199"/>
    </row>
    <row r="48" spans="2:15" ht="30.6">
      <c r="C48" s="241" t="s">
        <v>12569</v>
      </c>
      <c r="D48" s="242" t="s">
        <v>12578</v>
      </c>
      <c r="E48" s="243" t="s">
        <v>12569</v>
      </c>
      <c r="F48" s="152"/>
      <c r="G48" s="152"/>
      <c r="H48" s="174"/>
      <c r="I48" s="173" t="s">
        <v>82</v>
      </c>
      <c r="J48" s="174"/>
      <c r="K48" s="174"/>
      <c r="L48" s="174"/>
      <c r="M48" s="199"/>
      <c r="N48" s="199"/>
      <c r="O48" s="199"/>
    </row>
    <row r="49" spans="3:15" ht="20.399999999999999">
      <c r="C49" s="203" t="s">
        <v>859</v>
      </c>
      <c r="D49" s="209" t="s">
        <v>17584</v>
      </c>
      <c r="E49" s="184" t="s">
        <v>859</v>
      </c>
      <c r="F49" s="152"/>
      <c r="G49" s="152"/>
      <c r="H49" s="174"/>
      <c r="I49" s="173" t="s">
        <v>5</v>
      </c>
      <c r="J49" s="174"/>
      <c r="K49" s="174"/>
      <c r="L49" s="174"/>
      <c r="M49" s="199"/>
      <c r="N49" s="199"/>
      <c r="O49" s="199"/>
    </row>
    <row r="50" spans="3:15" ht="26.4">
      <c r="C50" s="241" t="s">
        <v>2278</v>
      </c>
      <c r="D50" s="242" t="s">
        <v>17585</v>
      </c>
      <c r="E50" s="243" t="s">
        <v>2278</v>
      </c>
      <c r="F50" s="152"/>
      <c r="G50" s="152"/>
      <c r="H50" s="174"/>
      <c r="I50" s="173" t="s">
        <v>82</v>
      </c>
      <c r="J50" s="174"/>
      <c r="K50" s="174"/>
      <c r="L50" s="174"/>
      <c r="M50" s="199"/>
      <c r="N50" s="199"/>
      <c r="O50" s="199"/>
    </row>
    <row r="51" spans="3:15" ht="26.4">
      <c r="C51" s="241" t="s">
        <v>858</v>
      </c>
      <c r="D51" s="242" t="s">
        <v>17586</v>
      </c>
      <c r="E51" s="243" t="s">
        <v>858</v>
      </c>
      <c r="F51" s="152"/>
      <c r="G51" s="152"/>
      <c r="H51" s="174"/>
      <c r="I51" s="173" t="s">
        <v>82</v>
      </c>
      <c r="J51" s="174"/>
      <c r="K51" s="174"/>
      <c r="L51" s="174"/>
      <c r="M51" s="199"/>
      <c r="N51" s="199"/>
      <c r="O51" s="199"/>
    </row>
    <row r="52" spans="3:15" ht="30.6">
      <c r="C52" s="241" t="s">
        <v>2279</v>
      </c>
      <c r="D52" s="242" t="s">
        <v>17587</v>
      </c>
      <c r="E52" s="243" t="s">
        <v>2279</v>
      </c>
      <c r="F52" s="152"/>
      <c r="G52" s="152"/>
      <c r="H52" s="174"/>
      <c r="I52" s="173" t="s">
        <v>82</v>
      </c>
      <c r="J52" s="174"/>
      <c r="K52" s="174"/>
      <c r="L52" s="174"/>
      <c r="M52" s="199"/>
      <c r="N52" s="199"/>
      <c r="O52" s="199"/>
    </row>
    <row r="53" spans="3:15">
      <c r="C53" s="203" t="s">
        <v>128</v>
      </c>
      <c r="D53" s="209" t="s">
        <v>129</v>
      </c>
      <c r="E53" s="184" t="s">
        <v>128</v>
      </c>
      <c r="F53" s="152"/>
      <c r="G53" s="152"/>
      <c r="H53" s="174"/>
      <c r="I53" s="173" t="s">
        <v>5</v>
      </c>
      <c r="J53" s="174"/>
      <c r="K53" s="174"/>
      <c r="L53" s="174"/>
      <c r="M53" s="199"/>
      <c r="N53" s="199"/>
      <c r="O53" s="199"/>
    </row>
    <row r="54" spans="3:15" ht="30.6">
      <c r="C54" s="203" t="s">
        <v>130</v>
      </c>
      <c r="D54" s="209" t="s">
        <v>12583</v>
      </c>
      <c r="E54" s="184" t="s">
        <v>130</v>
      </c>
      <c r="F54" s="152"/>
      <c r="G54" s="152"/>
      <c r="H54" s="174"/>
      <c r="I54" s="173" t="s">
        <v>5</v>
      </c>
      <c r="J54" s="174"/>
      <c r="K54" s="174"/>
      <c r="L54" s="174"/>
      <c r="M54" s="199"/>
      <c r="N54" s="199"/>
      <c r="O54" s="199"/>
    </row>
    <row r="55" spans="3:15">
      <c r="C55" s="203" t="s">
        <v>131</v>
      </c>
      <c r="D55" s="209" t="s">
        <v>132</v>
      </c>
      <c r="E55" s="184" t="s">
        <v>131</v>
      </c>
      <c r="F55" s="152"/>
      <c r="G55" s="152"/>
      <c r="H55" s="174"/>
      <c r="I55" s="173" t="s">
        <v>5</v>
      </c>
      <c r="J55" s="174"/>
      <c r="K55" s="174"/>
      <c r="L55" s="174"/>
      <c r="M55" s="199"/>
      <c r="N55" s="199"/>
      <c r="O55" s="199"/>
    </row>
    <row r="56" spans="3:15">
      <c r="C56" s="203" t="s">
        <v>133</v>
      </c>
      <c r="D56" s="209" t="s">
        <v>134</v>
      </c>
      <c r="E56" s="184" t="s">
        <v>133</v>
      </c>
      <c r="F56" s="152"/>
      <c r="G56" s="152"/>
      <c r="H56" s="174"/>
      <c r="I56" s="173" t="s">
        <v>5</v>
      </c>
      <c r="J56" s="205"/>
      <c r="K56" s="205"/>
      <c r="L56" s="205"/>
    </row>
    <row r="57" spans="3:15">
      <c r="C57" s="203" t="s">
        <v>135</v>
      </c>
      <c r="D57" s="209" t="s">
        <v>136</v>
      </c>
      <c r="E57" s="184" t="s">
        <v>135</v>
      </c>
      <c r="F57" s="152"/>
      <c r="G57" s="152"/>
      <c r="H57" s="174"/>
      <c r="I57" s="173" t="s">
        <v>5</v>
      </c>
      <c r="J57" s="205"/>
      <c r="K57" s="205"/>
      <c r="L57" s="205"/>
    </row>
    <row r="58" spans="3:15">
      <c r="C58" s="203" t="s">
        <v>137</v>
      </c>
      <c r="D58" s="209" t="s">
        <v>138</v>
      </c>
      <c r="E58" s="184" t="s">
        <v>137</v>
      </c>
      <c r="F58" s="152"/>
      <c r="G58" s="152"/>
      <c r="H58" s="173"/>
      <c r="I58" s="173" t="s">
        <v>5</v>
      </c>
      <c r="J58" s="205"/>
      <c r="K58" s="205"/>
      <c r="L58" s="205"/>
    </row>
    <row r="59" spans="3:15">
      <c r="F59" s="152"/>
      <c r="G59" s="152"/>
      <c r="H59" s="173"/>
      <c r="I59" s="173"/>
    </row>
    <row r="60" spans="3:15">
      <c r="F60" s="152"/>
      <c r="G60" s="152"/>
      <c r="H60" s="173"/>
      <c r="I60" s="173"/>
    </row>
    <row r="61" spans="3:15">
      <c r="D61" s="156"/>
    </row>
    <row r="62" spans="3:15">
      <c r="D62" s="156"/>
    </row>
  </sheetData>
  <autoFilter ref="C1:N62"/>
  <pageMargins left="0.75" right="0.75" top="1" bottom="1" header="0.5" footer="0.5"/>
  <pageSetup paperSize="9" orientation="portrait" r:id="rId1"/>
  <headerFooter alignWithMargins="0"/>
  <legacyDrawing r:id="rId2"/>
  <oleObjects>
    <oleObject progId="Word.Document.12" shapeId="1025" r:id="rId3"/>
    <oleObject progId="Word.Document.12" shapeId="1123" r:id="rId4"/>
    <oleObject progId="Word.Document.12" shapeId="1126" r:id="rId5"/>
  </oleObjects>
</worksheet>
</file>

<file path=xl/worksheets/sheet5.xml><?xml version="1.0" encoding="utf-8"?>
<worksheet xmlns="http://schemas.openxmlformats.org/spreadsheetml/2006/main" xmlns:r="http://schemas.openxmlformats.org/officeDocument/2006/relationships">
  <sheetPr codeName="Sheet4"/>
  <dimension ref="A1:R280"/>
  <sheetViews>
    <sheetView zoomScaleNormal="100" workbookViewId="0">
      <pane ySplit="1" topLeftCell="A2" activePane="bottomLeft" state="frozenSplit"/>
      <selection pane="bottomLeft" activeCell="A2" sqref="A2"/>
    </sheetView>
  </sheetViews>
  <sheetFormatPr defaultColWidth="35.6640625" defaultRowHeight="12" customHeight="1"/>
  <cols>
    <col min="1" max="1" width="6.33203125" style="163" customWidth="1"/>
    <col min="2" max="2" width="12.6640625" style="163" customWidth="1"/>
    <col min="3" max="3" width="14.6640625" style="173" customWidth="1"/>
    <col min="4" max="4" width="31.109375" style="173" customWidth="1"/>
    <col min="5" max="5" width="26" style="173" customWidth="1"/>
    <col min="6" max="6" width="8.5546875" style="173" customWidth="1"/>
    <col min="7" max="7" width="16.5546875" style="173" customWidth="1"/>
    <col min="8" max="8" width="7.6640625" style="174" customWidth="1"/>
    <col min="9" max="9" width="9.88671875" style="173" customWidth="1"/>
    <col min="10" max="10" width="9.6640625" style="163" customWidth="1"/>
    <col min="11" max="11" width="4.88671875" style="163" customWidth="1"/>
    <col min="12" max="12" width="10.44140625" style="163" customWidth="1"/>
    <col min="13" max="13" width="6.6640625" style="163" customWidth="1"/>
    <col min="14" max="14" width="17.33203125" style="163" customWidth="1"/>
    <col min="15" max="259" width="35.6640625" style="163"/>
    <col min="260" max="260" width="22.109375" style="163" customWidth="1"/>
    <col min="261" max="261" width="31.109375" style="163" customWidth="1"/>
    <col min="262" max="262" width="24.109375" style="163" customWidth="1"/>
    <col min="263" max="263" width="33.6640625" style="163" customWidth="1"/>
    <col min="264" max="264" width="7.6640625" style="163" customWidth="1"/>
    <col min="265" max="265" width="9.88671875" style="163" customWidth="1"/>
    <col min="266" max="266" width="9.6640625" style="163" customWidth="1"/>
    <col min="267" max="267" width="3.88671875" style="163" customWidth="1"/>
    <col min="268" max="268" width="10.44140625" style="163" customWidth="1"/>
    <col min="269" max="269" width="6.6640625" style="163" customWidth="1"/>
    <col min="270" max="270" width="17.33203125" style="163" customWidth="1"/>
    <col min="271" max="515" width="35.6640625" style="163"/>
    <col min="516" max="516" width="22.109375" style="163" customWidth="1"/>
    <col min="517" max="517" width="31.109375" style="163" customWidth="1"/>
    <col min="518" max="518" width="24.109375" style="163" customWidth="1"/>
    <col min="519" max="519" width="33.6640625" style="163" customWidth="1"/>
    <col min="520" max="520" width="7.6640625" style="163" customWidth="1"/>
    <col min="521" max="521" width="9.88671875" style="163" customWidth="1"/>
    <col min="522" max="522" width="9.6640625" style="163" customWidth="1"/>
    <col min="523" max="523" width="3.88671875" style="163" customWidth="1"/>
    <col min="524" max="524" width="10.44140625" style="163" customWidth="1"/>
    <col min="525" max="525" width="6.6640625" style="163" customWidth="1"/>
    <col min="526" max="526" width="17.33203125" style="163" customWidth="1"/>
    <col min="527" max="771" width="35.6640625" style="163"/>
    <col min="772" max="772" width="22.109375" style="163" customWidth="1"/>
    <col min="773" max="773" width="31.109375" style="163" customWidth="1"/>
    <col min="774" max="774" width="24.109375" style="163" customWidth="1"/>
    <col min="775" max="775" width="33.6640625" style="163" customWidth="1"/>
    <col min="776" max="776" width="7.6640625" style="163" customWidth="1"/>
    <col min="777" max="777" width="9.88671875" style="163" customWidth="1"/>
    <col min="778" max="778" width="9.6640625" style="163" customWidth="1"/>
    <col min="779" max="779" width="3.88671875" style="163" customWidth="1"/>
    <col min="780" max="780" width="10.44140625" style="163" customWidth="1"/>
    <col min="781" max="781" width="6.6640625" style="163" customWidth="1"/>
    <col min="782" max="782" width="17.33203125" style="163" customWidth="1"/>
    <col min="783" max="1027" width="35.6640625" style="163"/>
    <col min="1028" max="1028" width="22.109375" style="163" customWidth="1"/>
    <col min="1029" max="1029" width="31.109375" style="163" customWidth="1"/>
    <col min="1030" max="1030" width="24.109375" style="163" customWidth="1"/>
    <col min="1031" max="1031" width="33.6640625" style="163" customWidth="1"/>
    <col min="1032" max="1032" width="7.6640625" style="163" customWidth="1"/>
    <col min="1033" max="1033" width="9.88671875" style="163" customWidth="1"/>
    <col min="1034" max="1034" width="9.6640625" style="163" customWidth="1"/>
    <col min="1035" max="1035" width="3.88671875" style="163" customWidth="1"/>
    <col min="1036" max="1036" width="10.44140625" style="163" customWidth="1"/>
    <col min="1037" max="1037" width="6.6640625" style="163" customWidth="1"/>
    <col min="1038" max="1038" width="17.33203125" style="163" customWidth="1"/>
    <col min="1039" max="1283" width="35.6640625" style="163"/>
    <col min="1284" max="1284" width="22.109375" style="163" customWidth="1"/>
    <col min="1285" max="1285" width="31.109375" style="163" customWidth="1"/>
    <col min="1286" max="1286" width="24.109375" style="163" customWidth="1"/>
    <col min="1287" max="1287" width="33.6640625" style="163" customWidth="1"/>
    <col min="1288" max="1288" width="7.6640625" style="163" customWidth="1"/>
    <col min="1289" max="1289" width="9.88671875" style="163" customWidth="1"/>
    <col min="1290" max="1290" width="9.6640625" style="163" customWidth="1"/>
    <col min="1291" max="1291" width="3.88671875" style="163" customWidth="1"/>
    <col min="1292" max="1292" width="10.44140625" style="163" customWidth="1"/>
    <col min="1293" max="1293" width="6.6640625" style="163" customWidth="1"/>
    <col min="1294" max="1294" width="17.33203125" style="163" customWidth="1"/>
    <col min="1295" max="1539" width="35.6640625" style="163"/>
    <col min="1540" max="1540" width="22.109375" style="163" customWidth="1"/>
    <col min="1541" max="1541" width="31.109375" style="163" customWidth="1"/>
    <col min="1542" max="1542" width="24.109375" style="163" customWidth="1"/>
    <col min="1543" max="1543" width="33.6640625" style="163" customWidth="1"/>
    <col min="1544" max="1544" width="7.6640625" style="163" customWidth="1"/>
    <col min="1545" max="1545" width="9.88671875" style="163" customWidth="1"/>
    <col min="1546" max="1546" width="9.6640625" style="163" customWidth="1"/>
    <col min="1547" max="1547" width="3.88671875" style="163" customWidth="1"/>
    <col min="1548" max="1548" width="10.44140625" style="163" customWidth="1"/>
    <col min="1549" max="1549" width="6.6640625" style="163" customWidth="1"/>
    <col min="1550" max="1550" width="17.33203125" style="163" customWidth="1"/>
    <col min="1551" max="1795" width="35.6640625" style="163"/>
    <col min="1796" max="1796" width="22.109375" style="163" customWidth="1"/>
    <col min="1797" max="1797" width="31.109375" style="163" customWidth="1"/>
    <col min="1798" max="1798" width="24.109375" style="163" customWidth="1"/>
    <col min="1799" max="1799" width="33.6640625" style="163" customWidth="1"/>
    <col min="1800" max="1800" width="7.6640625" style="163" customWidth="1"/>
    <col min="1801" max="1801" width="9.88671875" style="163" customWidth="1"/>
    <col min="1802" max="1802" width="9.6640625" style="163" customWidth="1"/>
    <col min="1803" max="1803" width="3.88671875" style="163" customWidth="1"/>
    <col min="1804" max="1804" width="10.44140625" style="163" customWidth="1"/>
    <col min="1805" max="1805" width="6.6640625" style="163" customWidth="1"/>
    <col min="1806" max="1806" width="17.33203125" style="163" customWidth="1"/>
    <col min="1807" max="2051" width="35.6640625" style="163"/>
    <col min="2052" max="2052" width="22.109375" style="163" customWidth="1"/>
    <col min="2053" max="2053" width="31.109375" style="163" customWidth="1"/>
    <col min="2054" max="2054" width="24.109375" style="163" customWidth="1"/>
    <col min="2055" max="2055" width="33.6640625" style="163" customWidth="1"/>
    <col min="2056" max="2056" width="7.6640625" style="163" customWidth="1"/>
    <col min="2057" max="2057" width="9.88671875" style="163" customWidth="1"/>
    <col min="2058" max="2058" width="9.6640625" style="163" customWidth="1"/>
    <col min="2059" max="2059" width="3.88671875" style="163" customWidth="1"/>
    <col min="2060" max="2060" width="10.44140625" style="163" customWidth="1"/>
    <col min="2061" max="2061" width="6.6640625" style="163" customWidth="1"/>
    <col min="2062" max="2062" width="17.33203125" style="163" customWidth="1"/>
    <col min="2063" max="2307" width="35.6640625" style="163"/>
    <col min="2308" max="2308" width="22.109375" style="163" customWidth="1"/>
    <col min="2309" max="2309" width="31.109375" style="163" customWidth="1"/>
    <col min="2310" max="2310" width="24.109375" style="163" customWidth="1"/>
    <col min="2311" max="2311" width="33.6640625" style="163" customWidth="1"/>
    <col min="2312" max="2312" width="7.6640625" style="163" customWidth="1"/>
    <col min="2313" max="2313" width="9.88671875" style="163" customWidth="1"/>
    <col min="2314" max="2314" width="9.6640625" style="163" customWidth="1"/>
    <col min="2315" max="2315" width="3.88671875" style="163" customWidth="1"/>
    <col min="2316" max="2316" width="10.44140625" style="163" customWidth="1"/>
    <col min="2317" max="2317" width="6.6640625" style="163" customWidth="1"/>
    <col min="2318" max="2318" width="17.33203125" style="163" customWidth="1"/>
    <col min="2319" max="2563" width="35.6640625" style="163"/>
    <col min="2564" max="2564" width="22.109375" style="163" customWidth="1"/>
    <col min="2565" max="2565" width="31.109375" style="163" customWidth="1"/>
    <col min="2566" max="2566" width="24.109375" style="163" customWidth="1"/>
    <col min="2567" max="2567" width="33.6640625" style="163" customWidth="1"/>
    <col min="2568" max="2568" width="7.6640625" style="163" customWidth="1"/>
    <col min="2569" max="2569" width="9.88671875" style="163" customWidth="1"/>
    <col min="2570" max="2570" width="9.6640625" style="163" customWidth="1"/>
    <col min="2571" max="2571" width="3.88671875" style="163" customWidth="1"/>
    <col min="2572" max="2572" width="10.44140625" style="163" customWidth="1"/>
    <col min="2573" max="2573" width="6.6640625" style="163" customWidth="1"/>
    <col min="2574" max="2574" width="17.33203125" style="163" customWidth="1"/>
    <col min="2575" max="2819" width="35.6640625" style="163"/>
    <col min="2820" max="2820" width="22.109375" style="163" customWidth="1"/>
    <col min="2821" max="2821" width="31.109375" style="163" customWidth="1"/>
    <col min="2822" max="2822" width="24.109375" style="163" customWidth="1"/>
    <col min="2823" max="2823" width="33.6640625" style="163" customWidth="1"/>
    <col min="2824" max="2824" width="7.6640625" style="163" customWidth="1"/>
    <col min="2825" max="2825" width="9.88671875" style="163" customWidth="1"/>
    <col min="2826" max="2826" width="9.6640625" style="163" customWidth="1"/>
    <col min="2827" max="2827" width="3.88671875" style="163" customWidth="1"/>
    <col min="2828" max="2828" width="10.44140625" style="163" customWidth="1"/>
    <col min="2829" max="2829" width="6.6640625" style="163" customWidth="1"/>
    <col min="2830" max="2830" width="17.33203125" style="163" customWidth="1"/>
    <col min="2831" max="3075" width="35.6640625" style="163"/>
    <col min="3076" max="3076" width="22.109375" style="163" customWidth="1"/>
    <col min="3077" max="3077" width="31.109375" style="163" customWidth="1"/>
    <col min="3078" max="3078" width="24.109375" style="163" customWidth="1"/>
    <col min="3079" max="3079" width="33.6640625" style="163" customWidth="1"/>
    <col min="3080" max="3080" width="7.6640625" style="163" customWidth="1"/>
    <col min="3081" max="3081" width="9.88671875" style="163" customWidth="1"/>
    <col min="3082" max="3082" width="9.6640625" style="163" customWidth="1"/>
    <col min="3083" max="3083" width="3.88671875" style="163" customWidth="1"/>
    <col min="3084" max="3084" width="10.44140625" style="163" customWidth="1"/>
    <col min="3085" max="3085" width="6.6640625" style="163" customWidth="1"/>
    <col min="3086" max="3086" width="17.33203125" style="163" customWidth="1"/>
    <col min="3087" max="3331" width="35.6640625" style="163"/>
    <col min="3332" max="3332" width="22.109375" style="163" customWidth="1"/>
    <col min="3333" max="3333" width="31.109375" style="163" customWidth="1"/>
    <col min="3334" max="3334" width="24.109375" style="163" customWidth="1"/>
    <col min="3335" max="3335" width="33.6640625" style="163" customWidth="1"/>
    <col min="3336" max="3336" width="7.6640625" style="163" customWidth="1"/>
    <col min="3337" max="3337" width="9.88671875" style="163" customWidth="1"/>
    <col min="3338" max="3338" width="9.6640625" style="163" customWidth="1"/>
    <col min="3339" max="3339" width="3.88671875" style="163" customWidth="1"/>
    <col min="3340" max="3340" width="10.44140625" style="163" customWidth="1"/>
    <col min="3341" max="3341" width="6.6640625" style="163" customWidth="1"/>
    <col min="3342" max="3342" width="17.33203125" style="163" customWidth="1"/>
    <col min="3343" max="3587" width="35.6640625" style="163"/>
    <col min="3588" max="3588" width="22.109375" style="163" customWidth="1"/>
    <col min="3589" max="3589" width="31.109375" style="163" customWidth="1"/>
    <col min="3590" max="3590" width="24.109375" style="163" customWidth="1"/>
    <col min="3591" max="3591" width="33.6640625" style="163" customWidth="1"/>
    <col min="3592" max="3592" width="7.6640625" style="163" customWidth="1"/>
    <col min="3593" max="3593" width="9.88671875" style="163" customWidth="1"/>
    <col min="3594" max="3594" width="9.6640625" style="163" customWidth="1"/>
    <col min="3595" max="3595" width="3.88671875" style="163" customWidth="1"/>
    <col min="3596" max="3596" width="10.44140625" style="163" customWidth="1"/>
    <col min="3597" max="3597" width="6.6640625" style="163" customWidth="1"/>
    <col min="3598" max="3598" width="17.33203125" style="163" customWidth="1"/>
    <col min="3599" max="3843" width="35.6640625" style="163"/>
    <col min="3844" max="3844" width="22.109375" style="163" customWidth="1"/>
    <col min="3845" max="3845" width="31.109375" style="163" customWidth="1"/>
    <col min="3846" max="3846" width="24.109375" style="163" customWidth="1"/>
    <col min="3847" max="3847" width="33.6640625" style="163" customWidth="1"/>
    <col min="3848" max="3848" width="7.6640625" style="163" customWidth="1"/>
    <col min="3849" max="3849" width="9.88671875" style="163" customWidth="1"/>
    <col min="3850" max="3850" width="9.6640625" style="163" customWidth="1"/>
    <col min="3851" max="3851" width="3.88671875" style="163" customWidth="1"/>
    <col min="3852" max="3852" width="10.44140625" style="163" customWidth="1"/>
    <col min="3853" max="3853" width="6.6640625" style="163" customWidth="1"/>
    <col min="3854" max="3854" width="17.33203125" style="163" customWidth="1"/>
    <col min="3855" max="4099" width="35.6640625" style="163"/>
    <col min="4100" max="4100" width="22.109375" style="163" customWidth="1"/>
    <col min="4101" max="4101" width="31.109375" style="163" customWidth="1"/>
    <col min="4102" max="4102" width="24.109375" style="163" customWidth="1"/>
    <col min="4103" max="4103" width="33.6640625" style="163" customWidth="1"/>
    <col min="4104" max="4104" width="7.6640625" style="163" customWidth="1"/>
    <col min="4105" max="4105" width="9.88671875" style="163" customWidth="1"/>
    <col min="4106" max="4106" width="9.6640625" style="163" customWidth="1"/>
    <col min="4107" max="4107" width="3.88671875" style="163" customWidth="1"/>
    <col min="4108" max="4108" width="10.44140625" style="163" customWidth="1"/>
    <col min="4109" max="4109" width="6.6640625" style="163" customWidth="1"/>
    <col min="4110" max="4110" width="17.33203125" style="163" customWidth="1"/>
    <col min="4111" max="4355" width="35.6640625" style="163"/>
    <col min="4356" max="4356" width="22.109375" style="163" customWidth="1"/>
    <col min="4357" max="4357" width="31.109375" style="163" customWidth="1"/>
    <col min="4358" max="4358" width="24.109375" style="163" customWidth="1"/>
    <col min="4359" max="4359" width="33.6640625" style="163" customWidth="1"/>
    <col min="4360" max="4360" width="7.6640625" style="163" customWidth="1"/>
    <col min="4361" max="4361" width="9.88671875" style="163" customWidth="1"/>
    <col min="4362" max="4362" width="9.6640625" style="163" customWidth="1"/>
    <col min="4363" max="4363" width="3.88671875" style="163" customWidth="1"/>
    <col min="4364" max="4364" width="10.44140625" style="163" customWidth="1"/>
    <col min="4365" max="4365" width="6.6640625" style="163" customWidth="1"/>
    <col min="4366" max="4366" width="17.33203125" style="163" customWidth="1"/>
    <col min="4367" max="4611" width="35.6640625" style="163"/>
    <col min="4612" max="4612" width="22.109375" style="163" customWidth="1"/>
    <col min="4613" max="4613" width="31.109375" style="163" customWidth="1"/>
    <col min="4614" max="4614" width="24.109375" style="163" customWidth="1"/>
    <col min="4615" max="4615" width="33.6640625" style="163" customWidth="1"/>
    <col min="4616" max="4616" width="7.6640625" style="163" customWidth="1"/>
    <col min="4617" max="4617" width="9.88671875" style="163" customWidth="1"/>
    <col min="4618" max="4618" width="9.6640625" style="163" customWidth="1"/>
    <col min="4619" max="4619" width="3.88671875" style="163" customWidth="1"/>
    <col min="4620" max="4620" width="10.44140625" style="163" customWidth="1"/>
    <col min="4621" max="4621" width="6.6640625" style="163" customWidth="1"/>
    <col min="4622" max="4622" width="17.33203125" style="163" customWidth="1"/>
    <col min="4623" max="4867" width="35.6640625" style="163"/>
    <col min="4868" max="4868" width="22.109375" style="163" customWidth="1"/>
    <col min="4869" max="4869" width="31.109375" style="163" customWidth="1"/>
    <col min="4870" max="4870" width="24.109375" style="163" customWidth="1"/>
    <col min="4871" max="4871" width="33.6640625" style="163" customWidth="1"/>
    <col min="4872" max="4872" width="7.6640625" style="163" customWidth="1"/>
    <col min="4873" max="4873" width="9.88671875" style="163" customWidth="1"/>
    <col min="4874" max="4874" width="9.6640625" style="163" customWidth="1"/>
    <col min="4875" max="4875" width="3.88671875" style="163" customWidth="1"/>
    <col min="4876" max="4876" width="10.44140625" style="163" customWidth="1"/>
    <col min="4877" max="4877" width="6.6640625" style="163" customWidth="1"/>
    <col min="4878" max="4878" width="17.33203125" style="163" customWidth="1"/>
    <col min="4879" max="5123" width="35.6640625" style="163"/>
    <col min="5124" max="5124" width="22.109375" style="163" customWidth="1"/>
    <col min="5125" max="5125" width="31.109375" style="163" customWidth="1"/>
    <col min="5126" max="5126" width="24.109375" style="163" customWidth="1"/>
    <col min="5127" max="5127" width="33.6640625" style="163" customWidth="1"/>
    <col min="5128" max="5128" width="7.6640625" style="163" customWidth="1"/>
    <col min="5129" max="5129" width="9.88671875" style="163" customWidth="1"/>
    <col min="5130" max="5130" width="9.6640625" style="163" customWidth="1"/>
    <col min="5131" max="5131" width="3.88671875" style="163" customWidth="1"/>
    <col min="5132" max="5132" width="10.44140625" style="163" customWidth="1"/>
    <col min="5133" max="5133" width="6.6640625" style="163" customWidth="1"/>
    <col min="5134" max="5134" width="17.33203125" style="163" customWidth="1"/>
    <col min="5135" max="5379" width="35.6640625" style="163"/>
    <col min="5380" max="5380" width="22.109375" style="163" customWidth="1"/>
    <col min="5381" max="5381" width="31.109375" style="163" customWidth="1"/>
    <col min="5382" max="5382" width="24.109375" style="163" customWidth="1"/>
    <col min="5383" max="5383" width="33.6640625" style="163" customWidth="1"/>
    <col min="5384" max="5384" width="7.6640625" style="163" customWidth="1"/>
    <col min="5385" max="5385" width="9.88671875" style="163" customWidth="1"/>
    <col min="5386" max="5386" width="9.6640625" style="163" customWidth="1"/>
    <col min="5387" max="5387" width="3.88671875" style="163" customWidth="1"/>
    <col min="5388" max="5388" width="10.44140625" style="163" customWidth="1"/>
    <col min="5389" max="5389" width="6.6640625" style="163" customWidth="1"/>
    <col min="5390" max="5390" width="17.33203125" style="163" customWidth="1"/>
    <col min="5391" max="5635" width="35.6640625" style="163"/>
    <col min="5636" max="5636" width="22.109375" style="163" customWidth="1"/>
    <col min="5637" max="5637" width="31.109375" style="163" customWidth="1"/>
    <col min="5638" max="5638" width="24.109375" style="163" customWidth="1"/>
    <col min="5639" max="5639" width="33.6640625" style="163" customWidth="1"/>
    <col min="5640" max="5640" width="7.6640625" style="163" customWidth="1"/>
    <col min="5641" max="5641" width="9.88671875" style="163" customWidth="1"/>
    <col min="5642" max="5642" width="9.6640625" style="163" customWidth="1"/>
    <col min="5643" max="5643" width="3.88671875" style="163" customWidth="1"/>
    <col min="5644" max="5644" width="10.44140625" style="163" customWidth="1"/>
    <col min="5645" max="5645" width="6.6640625" style="163" customWidth="1"/>
    <col min="5646" max="5646" width="17.33203125" style="163" customWidth="1"/>
    <col min="5647" max="5891" width="35.6640625" style="163"/>
    <col min="5892" max="5892" width="22.109375" style="163" customWidth="1"/>
    <col min="5893" max="5893" width="31.109375" style="163" customWidth="1"/>
    <col min="5894" max="5894" width="24.109375" style="163" customWidth="1"/>
    <col min="5895" max="5895" width="33.6640625" style="163" customWidth="1"/>
    <col min="5896" max="5896" width="7.6640625" style="163" customWidth="1"/>
    <col min="5897" max="5897" width="9.88671875" style="163" customWidth="1"/>
    <col min="5898" max="5898" width="9.6640625" style="163" customWidth="1"/>
    <col min="5899" max="5899" width="3.88671875" style="163" customWidth="1"/>
    <col min="5900" max="5900" width="10.44140625" style="163" customWidth="1"/>
    <col min="5901" max="5901" width="6.6640625" style="163" customWidth="1"/>
    <col min="5902" max="5902" width="17.33203125" style="163" customWidth="1"/>
    <col min="5903" max="6147" width="35.6640625" style="163"/>
    <col min="6148" max="6148" width="22.109375" style="163" customWidth="1"/>
    <col min="6149" max="6149" width="31.109375" style="163" customWidth="1"/>
    <col min="6150" max="6150" width="24.109375" style="163" customWidth="1"/>
    <col min="6151" max="6151" width="33.6640625" style="163" customWidth="1"/>
    <col min="6152" max="6152" width="7.6640625" style="163" customWidth="1"/>
    <col min="6153" max="6153" width="9.88671875" style="163" customWidth="1"/>
    <col min="6154" max="6154" width="9.6640625" style="163" customWidth="1"/>
    <col min="6155" max="6155" width="3.88671875" style="163" customWidth="1"/>
    <col min="6156" max="6156" width="10.44140625" style="163" customWidth="1"/>
    <col min="6157" max="6157" width="6.6640625" style="163" customWidth="1"/>
    <col min="6158" max="6158" width="17.33203125" style="163" customWidth="1"/>
    <col min="6159" max="6403" width="35.6640625" style="163"/>
    <col min="6404" max="6404" width="22.109375" style="163" customWidth="1"/>
    <col min="6405" max="6405" width="31.109375" style="163" customWidth="1"/>
    <col min="6406" max="6406" width="24.109375" style="163" customWidth="1"/>
    <col min="6407" max="6407" width="33.6640625" style="163" customWidth="1"/>
    <col min="6408" max="6408" width="7.6640625" style="163" customWidth="1"/>
    <col min="6409" max="6409" width="9.88671875" style="163" customWidth="1"/>
    <col min="6410" max="6410" width="9.6640625" style="163" customWidth="1"/>
    <col min="6411" max="6411" width="3.88671875" style="163" customWidth="1"/>
    <col min="6412" max="6412" width="10.44140625" style="163" customWidth="1"/>
    <col min="6413" max="6413" width="6.6640625" style="163" customWidth="1"/>
    <col min="6414" max="6414" width="17.33203125" style="163" customWidth="1"/>
    <col min="6415" max="6659" width="35.6640625" style="163"/>
    <col min="6660" max="6660" width="22.109375" style="163" customWidth="1"/>
    <col min="6661" max="6661" width="31.109375" style="163" customWidth="1"/>
    <col min="6662" max="6662" width="24.109375" style="163" customWidth="1"/>
    <col min="6663" max="6663" width="33.6640625" style="163" customWidth="1"/>
    <col min="6664" max="6664" width="7.6640625" style="163" customWidth="1"/>
    <col min="6665" max="6665" width="9.88671875" style="163" customWidth="1"/>
    <col min="6666" max="6666" width="9.6640625" style="163" customWidth="1"/>
    <col min="6667" max="6667" width="3.88671875" style="163" customWidth="1"/>
    <col min="6668" max="6668" width="10.44140625" style="163" customWidth="1"/>
    <col min="6669" max="6669" width="6.6640625" style="163" customWidth="1"/>
    <col min="6670" max="6670" width="17.33203125" style="163" customWidth="1"/>
    <col min="6671" max="6915" width="35.6640625" style="163"/>
    <col min="6916" max="6916" width="22.109375" style="163" customWidth="1"/>
    <col min="6917" max="6917" width="31.109375" style="163" customWidth="1"/>
    <col min="6918" max="6918" width="24.109375" style="163" customWidth="1"/>
    <col min="6919" max="6919" width="33.6640625" style="163" customWidth="1"/>
    <col min="6920" max="6920" width="7.6640625" style="163" customWidth="1"/>
    <col min="6921" max="6921" width="9.88671875" style="163" customWidth="1"/>
    <col min="6922" max="6922" width="9.6640625" style="163" customWidth="1"/>
    <col min="6923" max="6923" width="3.88671875" style="163" customWidth="1"/>
    <col min="6924" max="6924" width="10.44140625" style="163" customWidth="1"/>
    <col min="6925" max="6925" width="6.6640625" style="163" customWidth="1"/>
    <col min="6926" max="6926" width="17.33203125" style="163" customWidth="1"/>
    <col min="6927" max="7171" width="35.6640625" style="163"/>
    <col min="7172" max="7172" width="22.109375" style="163" customWidth="1"/>
    <col min="7173" max="7173" width="31.109375" style="163" customWidth="1"/>
    <col min="7174" max="7174" width="24.109375" style="163" customWidth="1"/>
    <col min="7175" max="7175" width="33.6640625" style="163" customWidth="1"/>
    <col min="7176" max="7176" width="7.6640625" style="163" customWidth="1"/>
    <col min="7177" max="7177" width="9.88671875" style="163" customWidth="1"/>
    <col min="7178" max="7178" width="9.6640625" style="163" customWidth="1"/>
    <col min="7179" max="7179" width="3.88671875" style="163" customWidth="1"/>
    <col min="7180" max="7180" width="10.44140625" style="163" customWidth="1"/>
    <col min="7181" max="7181" width="6.6640625" style="163" customWidth="1"/>
    <col min="7182" max="7182" width="17.33203125" style="163" customWidth="1"/>
    <col min="7183" max="7427" width="35.6640625" style="163"/>
    <col min="7428" max="7428" width="22.109375" style="163" customWidth="1"/>
    <col min="7429" max="7429" width="31.109375" style="163" customWidth="1"/>
    <col min="7430" max="7430" width="24.109375" style="163" customWidth="1"/>
    <col min="7431" max="7431" width="33.6640625" style="163" customWidth="1"/>
    <col min="7432" max="7432" width="7.6640625" style="163" customWidth="1"/>
    <col min="7433" max="7433" width="9.88671875" style="163" customWidth="1"/>
    <col min="7434" max="7434" width="9.6640625" style="163" customWidth="1"/>
    <col min="7435" max="7435" width="3.88671875" style="163" customWidth="1"/>
    <col min="7436" max="7436" width="10.44140625" style="163" customWidth="1"/>
    <col min="7437" max="7437" width="6.6640625" style="163" customWidth="1"/>
    <col min="7438" max="7438" width="17.33203125" style="163" customWidth="1"/>
    <col min="7439" max="7683" width="35.6640625" style="163"/>
    <col min="7684" max="7684" width="22.109375" style="163" customWidth="1"/>
    <col min="7685" max="7685" width="31.109375" style="163" customWidth="1"/>
    <col min="7686" max="7686" width="24.109375" style="163" customWidth="1"/>
    <col min="7687" max="7687" width="33.6640625" style="163" customWidth="1"/>
    <col min="7688" max="7688" width="7.6640625" style="163" customWidth="1"/>
    <col min="7689" max="7689" width="9.88671875" style="163" customWidth="1"/>
    <col min="7690" max="7690" width="9.6640625" style="163" customWidth="1"/>
    <col min="7691" max="7691" width="3.88671875" style="163" customWidth="1"/>
    <col min="7692" max="7692" width="10.44140625" style="163" customWidth="1"/>
    <col min="7693" max="7693" width="6.6640625" style="163" customWidth="1"/>
    <col min="7694" max="7694" width="17.33203125" style="163" customWidth="1"/>
    <col min="7695" max="7939" width="35.6640625" style="163"/>
    <col min="7940" max="7940" width="22.109375" style="163" customWidth="1"/>
    <col min="7941" max="7941" width="31.109375" style="163" customWidth="1"/>
    <col min="7942" max="7942" width="24.109375" style="163" customWidth="1"/>
    <col min="7943" max="7943" width="33.6640625" style="163" customWidth="1"/>
    <col min="7944" max="7944" width="7.6640625" style="163" customWidth="1"/>
    <col min="7945" max="7945" width="9.88671875" style="163" customWidth="1"/>
    <col min="7946" max="7946" width="9.6640625" style="163" customWidth="1"/>
    <col min="7947" max="7947" width="3.88671875" style="163" customWidth="1"/>
    <col min="7948" max="7948" width="10.44140625" style="163" customWidth="1"/>
    <col min="7949" max="7949" width="6.6640625" style="163" customWidth="1"/>
    <col min="7950" max="7950" width="17.33203125" style="163" customWidth="1"/>
    <col min="7951" max="8195" width="35.6640625" style="163"/>
    <col min="8196" max="8196" width="22.109375" style="163" customWidth="1"/>
    <col min="8197" max="8197" width="31.109375" style="163" customWidth="1"/>
    <col min="8198" max="8198" width="24.109375" style="163" customWidth="1"/>
    <col min="8199" max="8199" width="33.6640625" style="163" customWidth="1"/>
    <col min="8200" max="8200" width="7.6640625" style="163" customWidth="1"/>
    <col min="8201" max="8201" width="9.88671875" style="163" customWidth="1"/>
    <col min="8202" max="8202" width="9.6640625" style="163" customWidth="1"/>
    <col min="8203" max="8203" width="3.88671875" style="163" customWidth="1"/>
    <col min="8204" max="8204" width="10.44140625" style="163" customWidth="1"/>
    <col min="8205" max="8205" width="6.6640625" style="163" customWidth="1"/>
    <col min="8206" max="8206" width="17.33203125" style="163" customWidth="1"/>
    <col min="8207" max="8451" width="35.6640625" style="163"/>
    <col min="8452" max="8452" width="22.109375" style="163" customWidth="1"/>
    <col min="8453" max="8453" width="31.109375" style="163" customWidth="1"/>
    <col min="8454" max="8454" width="24.109375" style="163" customWidth="1"/>
    <col min="8455" max="8455" width="33.6640625" style="163" customWidth="1"/>
    <col min="8456" max="8456" width="7.6640625" style="163" customWidth="1"/>
    <col min="8457" max="8457" width="9.88671875" style="163" customWidth="1"/>
    <col min="8458" max="8458" width="9.6640625" style="163" customWidth="1"/>
    <col min="8459" max="8459" width="3.88671875" style="163" customWidth="1"/>
    <col min="8460" max="8460" width="10.44140625" style="163" customWidth="1"/>
    <col min="8461" max="8461" width="6.6640625" style="163" customWidth="1"/>
    <col min="8462" max="8462" width="17.33203125" style="163" customWidth="1"/>
    <col min="8463" max="8707" width="35.6640625" style="163"/>
    <col min="8708" max="8708" width="22.109375" style="163" customWidth="1"/>
    <col min="8709" max="8709" width="31.109375" style="163" customWidth="1"/>
    <col min="8710" max="8710" width="24.109375" style="163" customWidth="1"/>
    <col min="8711" max="8711" width="33.6640625" style="163" customWidth="1"/>
    <col min="8712" max="8712" width="7.6640625" style="163" customWidth="1"/>
    <col min="8713" max="8713" width="9.88671875" style="163" customWidth="1"/>
    <col min="8714" max="8714" width="9.6640625" style="163" customWidth="1"/>
    <col min="8715" max="8715" width="3.88671875" style="163" customWidth="1"/>
    <col min="8716" max="8716" width="10.44140625" style="163" customWidth="1"/>
    <col min="8717" max="8717" width="6.6640625" style="163" customWidth="1"/>
    <col min="8718" max="8718" width="17.33203125" style="163" customWidth="1"/>
    <col min="8719" max="8963" width="35.6640625" style="163"/>
    <col min="8964" max="8964" width="22.109375" style="163" customWidth="1"/>
    <col min="8965" max="8965" width="31.109375" style="163" customWidth="1"/>
    <col min="8966" max="8966" width="24.109375" style="163" customWidth="1"/>
    <col min="8967" max="8967" width="33.6640625" style="163" customWidth="1"/>
    <col min="8968" max="8968" width="7.6640625" style="163" customWidth="1"/>
    <col min="8969" max="8969" width="9.88671875" style="163" customWidth="1"/>
    <col min="8970" max="8970" width="9.6640625" style="163" customWidth="1"/>
    <col min="8971" max="8971" width="3.88671875" style="163" customWidth="1"/>
    <col min="8972" max="8972" width="10.44140625" style="163" customWidth="1"/>
    <col min="8973" max="8973" width="6.6640625" style="163" customWidth="1"/>
    <col min="8974" max="8974" width="17.33203125" style="163" customWidth="1"/>
    <col min="8975" max="9219" width="35.6640625" style="163"/>
    <col min="9220" max="9220" width="22.109375" style="163" customWidth="1"/>
    <col min="9221" max="9221" width="31.109375" style="163" customWidth="1"/>
    <col min="9222" max="9222" width="24.109375" style="163" customWidth="1"/>
    <col min="9223" max="9223" width="33.6640625" style="163" customWidth="1"/>
    <col min="9224" max="9224" width="7.6640625" style="163" customWidth="1"/>
    <col min="9225" max="9225" width="9.88671875" style="163" customWidth="1"/>
    <col min="9226" max="9226" width="9.6640625" style="163" customWidth="1"/>
    <col min="9227" max="9227" width="3.88671875" style="163" customWidth="1"/>
    <col min="9228" max="9228" width="10.44140625" style="163" customWidth="1"/>
    <col min="9229" max="9229" width="6.6640625" style="163" customWidth="1"/>
    <col min="9230" max="9230" width="17.33203125" style="163" customWidth="1"/>
    <col min="9231" max="9475" width="35.6640625" style="163"/>
    <col min="9476" max="9476" width="22.109375" style="163" customWidth="1"/>
    <col min="9477" max="9477" width="31.109375" style="163" customWidth="1"/>
    <col min="9478" max="9478" width="24.109375" style="163" customWidth="1"/>
    <col min="9479" max="9479" width="33.6640625" style="163" customWidth="1"/>
    <col min="9480" max="9480" width="7.6640625" style="163" customWidth="1"/>
    <col min="9481" max="9481" width="9.88671875" style="163" customWidth="1"/>
    <col min="9482" max="9482" width="9.6640625" style="163" customWidth="1"/>
    <col min="9483" max="9483" width="3.88671875" style="163" customWidth="1"/>
    <col min="9484" max="9484" width="10.44140625" style="163" customWidth="1"/>
    <col min="9485" max="9485" width="6.6640625" style="163" customWidth="1"/>
    <col min="9486" max="9486" width="17.33203125" style="163" customWidth="1"/>
    <col min="9487" max="9731" width="35.6640625" style="163"/>
    <col min="9732" max="9732" width="22.109375" style="163" customWidth="1"/>
    <col min="9733" max="9733" width="31.109375" style="163" customWidth="1"/>
    <col min="9734" max="9734" width="24.109375" style="163" customWidth="1"/>
    <col min="9735" max="9735" width="33.6640625" style="163" customWidth="1"/>
    <col min="9736" max="9736" width="7.6640625" style="163" customWidth="1"/>
    <col min="9737" max="9737" width="9.88671875" style="163" customWidth="1"/>
    <col min="9738" max="9738" width="9.6640625" style="163" customWidth="1"/>
    <col min="9739" max="9739" width="3.88671875" style="163" customWidth="1"/>
    <col min="9740" max="9740" width="10.44140625" style="163" customWidth="1"/>
    <col min="9741" max="9741" width="6.6640625" style="163" customWidth="1"/>
    <col min="9742" max="9742" width="17.33203125" style="163" customWidth="1"/>
    <col min="9743" max="9987" width="35.6640625" style="163"/>
    <col min="9988" max="9988" width="22.109375" style="163" customWidth="1"/>
    <col min="9989" max="9989" width="31.109375" style="163" customWidth="1"/>
    <col min="9990" max="9990" width="24.109375" style="163" customWidth="1"/>
    <col min="9991" max="9991" width="33.6640625" style="163" customWidth="1"/>
    <col min="9992" max="9992" width="7.6640625" style="163" customWidth="1"/>
    <col min="9993" max="9993" width="9.88671875" style="163" customWidth="1"/>
    <col min="9994" max="9994" width="9.6640625" style="163" customWidth="1"/>
    <col min="9995" max="9995" width="3.88671875" style="163" customWidth="1"/>
    <col min="9996" max="9996" width="10.44140625" style="163" customWidth="1"/>
    <col min="9997" max="9997" width="6.6640625" style="163" customWidth="1"/>
    <col min="9998" max="9998" width="17.33203125" style="163" customWidth="1"/>
    <col min="9999" max="10243" width="35.6640625" style="163"/>
    <col min="10244" max="10244" width="22.109375" style="163" customWidth="1"/>
    <col min="10245" max="10245" width="31.109375" style="163" customWidth="1"/>
    <col min="10246" max="10246" width="24.109375" style="163" customWidth="1"/>
    <col min="10247" max="10247" width="33.6640625" style="163" customWidth="1"/>
    <col min="10248" max="10248" width="7.6640625" style="163" customWidth="1"/>
    <col min="10249" max="10249" width="9.88671875" style="163" customWidth="1"/>
    <col min="10250" max="10250" width="9.6640625" style="163" customWidth="1"/>
    <col min="10251" max="10251" width="3.88671875" style="163" customWidth="1"/>
    <col min="10252" max="10252" width="10.44140625" style="163" customWidth="1"/>
    <col min="10253" max="10253" width="6.6640625" style="163" customWidth="1"/>
    <col min="10254" max="10254" width="17.33203125" style="163" customWidth="1"/>
    <col min="10255" max="10499" width="35.6640625" style="163"/>
    <col min="10500" max="10500" width="22.109375" style="163" customWidth="1"/>
    <col min="10501" max="10501" width="31.109375" style="163" customWidth="1"/>
    <col min="10502" max="10502" width="24.109375" style="163" customWidth="1"/>
    <col min="10503" max="10503" width="33.6640625" style="163" customWidth="1"/>
    <col min="10504" max="10504" width="7.6640625" style="163" customWidth="1"/>
    <col min="10505" max="10505" width="9.88671875" style="163" customWidth="1"/>
    <col min="10506" max="10506" width="9.6640625" style="163" customWidth="1"/>
    <col min="10507" max="10507" width="3.88671875" style="163" customWidth="1"/>
    <col min="10508" max="10508" width="10.44140625" style="163" customWidth="1"/>
    <col min="10509" max="10509" width="6.6640625" style="163" customWidth="1"/>
    <col min="10510" max="10510" width="17.33203125" style="163" customWidth="1"/>
    <col min="10511" max="10755" width="35.6640625" style="163"/>
    <col min="10756" max="10756" width="22.109375" style="163" customWidth="1"/>
    <col min="10757" max="10757" width="31.109375" style="163" customWidth="1"/>
    <col min="10758" max="10758" width="24.109375" style="163" customWidth="1"/>
    <col min="10759" max="10759" width="33.6640625" style="163" customWidth="1"/>
    <col min="10760" max="10760" width="7.6640625" style="163" customWidth="1"/>
    <col min="10761" max="10761" width="9.88671875" style="163" customWidth="1"/>
    <col min="10762" max="10762" width="9.6640625" style="163" customWidth="1"/>
    <col min="10763" max="10763" width="3.88671875" style="163" customWidth="1"/>
    <col min="10764" max="10764" width="10.44140625" style="163" customWidth="1"/>
    <col min="10765" max="10765" width="6.6640625" style="163" customWidth="1"/>
    <col min="10766" max="10766" width="17.33203125" style="163" customWidth="1"/>
    <col min="10767" max="11011" width="35.6640625" style="163"/>
    <col min="11012" max="11012" width="22.109375" style="163" customWidth="1"/>
    <col min="11013" max="11013" width="31.109375" style="163" customWidth="1"/>
    <col min="11014" max="11014" width="24.109375" style="163" customWidth="1"/>
    <col min="11015" max="11015" width="33.6640625" style="163" customWidth="1"/>
    <col min="11016" max="11016" width="7.6640625" style="163" customWidth="1"/>
    <col min="11017" max="11017" width="9.88671875" style="163" customWidth="1"/>
    <col min="11018" max="11018" width="9.6640625" style="163" customWidth="1"/>
    <col min="11019" max="11019" width="3.88671875" style="163" customWidth="1"/>
    <col min="11020" max="11020" width="10.44140625" style="163" customWidth="1"/>
    <col min="11021" max="11021" width="6.6640625" style="163" customWidth="1"/>
    <col min="11022" max="11022" width="17.33203125" style="163" customWidth="1"/>
    <col min="11023" max="11267" width="35.6640625" style="163"/>
    <col min="11268" max="11268" width="22.109375" style="163" customWidth="1"/>
    <col min="11269" max="11269" width="31.109375" style="163" customWidth="1"/>
    <col min="11270" max="11270" width="24.109375" style="163" customWidth="1"/>
    <col min="11271" max="11271" width="33.6640625" style="163" customWidth="1"/>
    <col min="11272" max="11272" width="7.6640625" style="163" customWidth="1"/>
    <col min="11273" max="11273" width="9.88671875" style="163" customWidth="1"/>
    <col min="11274" max="11274" width="9.6640625" style="163" customWidth="1"/>
    <col min="11275" max="11275" width="3.88671875" style="163" customWidth="1"/>
    <col min="11276" max="11276" width="10.44140625" style="163" customWidth="1"/>
    <col min="11277" max="11277" width="6.6640625" style="163" customWidth="1"/>
    <col min="11278" max="11278" width="17.33203125" style="163" customWidth="1"/>
    <col min="11279" max="11523" width="35.6640625" style="163"/>
    <col min="11524" max="11524" width="22.109375" style="163" customWidth="1"/>
    <col min="11525" max="11525" width="31.109375" style="163" customWidth="1"/>
    <col min="11526" max="11526" width="24.109375" style="163" customWidth="1"/>
    <col min="11527" max="11527" width="33.6640625" style="163" customWidth="1"/>
    <col min="11528" max="11528" width="7.6640625" style="163" customWidth="1"/>
    <col min="11529" max="11529" width="9.88671875" style="163" customWidth="1"/>
    <col min="11530" max="11530" width="9.6640625" style="163" customWidth="1"/>
    <col min="11531" max="11531" width="3.88671875" style="163" customWidth="1"/>
    <col min="11532" max="11532" width="10.44140625" style="163" customWidth="1"/>
    <col min="11533" max="11533" width="6.6640625" style="163" customWidth="1"/>
    <col min="11534" max="11534" width="17.33203125" style="163" customWidth="1"/>
    <col min="11535" max="11779" width="35.6640625" style="163"/>
    <col min="11780" max="11780" width="22.109375" style="163" customWidth="1"/>
    <col min="11781" max="11781" width="31.109375" style="163" customWidth="1"/>
    <col min="11782" max="11782" width="24.109375" style="163" customWidth="1"/>
    <col min="11783" max="11783" width="33.6640625" style="163" customWidth="1"/>
    <col min="11784" max="11784" width="7.6640625" style="163" customWidth="1"/>
    <col min="11785" max="11785" width="9.88671875" style="163" customWidth="1"/>
    <col min="11786" max="11786" width="9.6640625" style="163" customWidth="1"/>
    <col min="11787" max="11787" width="3.88671875" style="163" customWidth="1"/>
    <col min="11788" max="11788" width="10.44140625" style="163" customWidth="1"/>
    <col min="11789" max="11789" width="6.6640625" style="163" customWidth="1"/>
    <col min="11790" max="11790" width="17.33203125" style="163" customWidth="1"/>
    <col min="11791" max="12035" width="35.6640625" style="163"/>
    <col min="12036" max="12036" width="22.109375" style="163" customWidth="1"/>
    <col min="12037" max="12037" width="31.109375" style="163" customWidth="1"/>
    <col min="12038" max="12038" width="24.109375" style="163" customWidth="1"/>
    <col min="12039" max="12039" width="33.6640625" style="163" customWidth="1"/>
    <col min="12040" max="12040" width="7.6640625" style="163" customWidth="1"/>
    <col min="12041" max="12041" width="9.88671875" style="163" customWidth="1"/>
    <col min="12042" max="12042" width="9.6640625" style="163" customWidth="1"/>
    <col min="12043" max="12043" width="3.88671875" style="163" customWidth="1"/>
    <col min="12044" max="12044" width="10.44140625" style="163" customWidth="1"/>
    <col min="12045" max="12045" width="6.6640625" style="163" customWidth="1"/>
    <col min="12046" max="12046" width="17.33203125" style="163" customWidth="1"/>
    <col min="12047" max="12291" width="35.6640625" style="163"/>
    <col min="12292" max="12292" width="22.109375" style="163" customWidth="1"/>
    <col min="12293" max="12293" width="31.109375" style="163" customWidth="1"/>
    <col min="12294" max="12294" width="24.109375" style="163" customWidth="1"/>
    <col min="12295" max="12295" width="33.6640625" style="163" customWidth="1"/>
    <col min="12296" max="12296" width="7.6640625" style="163" customWidth="1"/>
    <col min="12297" max="12297" width="9.88671875" style="163" customWidth="1"/>
    <col min="12298" max="12298" width="9.6640625" style="163" customWidth="1"/>
    <col min="12299" max="12299" width="3.88671875" style="163" customWidth="1"/>
    <col min="12300" max="12300" width="10.44140625" style="163" customWidth="1"/>
    <col min="12301" max="12301" width="6.6640625" style="163" customWidth="1"/>
    <col min="12302" max="12302" width="17.33203125" style="163" customWidth="1"/>
    <col min="12303" max="12547" width="35.6640625" style="163"/>
    <col min="12548" max="12548" width="22.109375" style="163" customWidth="1"/>
    <col min="12549" max="12549" width="31.109375" style="163" customWidth="1"/>
    <col min="12550" max="12550" width="24.109375" style="163" customWidth="1"/>
    <col min="12551" max="12551" width="33.6640625" style="163" customWidth="1"/>
    <col min="12552" max="12552" width="7.6640625" style="163" customWidth="1"/>
    <col min="12553" max="12553" width="9.88671875" style="163" customWidth="1"/>
    <col min="12554" max="12554" width="9.6640625" style="163" customWidth="1"/>
    <col min="12555" max="12555" width="3.88671875" style="163" customWidth="1"/>
    <col min="12556" max="12556" width="10.44140625" style="163" customWidth="1"/>
    <col min="12557" max="12557" width="6.6640625" style="163" customWidth="1"/>
    <col min="12558" max="12558" width="17.33203125" style="163" customWidth="1"/>
    <col min="12559" max="12803" width="35.6640625" style="163"/>
    <col min="12804" max="12804" width="22.109375" style="163" customWidth="1"/>
    <col min="12805" max="12805" width="31.109375" style="163" customWidth="1"/>
    <col min="12806" max="12806" width="24.109375" style="163" customWidth="1"/>
    <col min="12807" max="12807" width="33.6640625" style="163" customWidth="1"/>
    <col min="12808" max="12808" width="7.6640625" style="163" customWidth="1"/>
    <col min="12809" max="12809" width="9.88671875" style="163" customWidth="1"/>
    <col min="12810" max="12810" width="9.6640625" style="163" customWidth="1"/>
    <col min="12811" max="12811" width="3.88671875" style="163" customWidth="1"/>
    <col min="12812" max="12812" width="10.44140625" style="163" customWidth="1"/>
    <col min="12813" max="12813" width="6.6640625" style="163" customWidth="1"/>
    <col min="12814" max="12814" width="17.33203125" style="163" customWidth="1"/>
    <col min="12815" max="13059" width="35.6640625" style="163"/>
    <col min="13060" max="13060" width="22.109375" style="163" customWidth="1"/>
    <col min="13061" max="13061" width="31.109375" style="163" customWidth="1"/>
    <col min="13062" max="13062" width="24.109375" style="163" customWidth="1"/>
    <col min="13063" max="13063" width="33.6640625" style="163" customWidth="1"/>
    <col min="13064" max="13064" width="7.6640625" style="163" customWidth="1"/>
    <col min="13065" max="13065" width="9.88671875" style="163" customWidth="1"/>
    <col min="13066" max="13066" width="9.6640625" style="163" customWidth="1"/>
    <col min="13067" max="13067" width="3.88671875" style="163" customWidth="1"/>
    <col min="13068" max="13068" width="10.44140625" style="163" customWidth="1"/>
    <col min="13069" max="13069" width="6.6640625" style="163" customWidth="1"/>
    <col min="13070" max="13070" width="17.33203125" style="163" customWidth="1"/>
    <col min="13071" max="13315" width="35.6640625" style="163"/>
    <col min="13316" max="13316" width="22.109375" style="163" customWidth="1"/>
    <col min="13317" max="13317" width="31.109375" style="163" customWidth="1"/>
    <col min="13318" max="13318" width="24.109375" style="163" customWidth="1"/>
    <col min="13319" max="13319" width="33.6640625" style="163" customWidth="1"/>
    <col min="13320" max="13320" width="7.6640625" style="163" customWidth="1"/>
    <col min="13321" max="13321" width="9.88671875" style="163" customWidth="1"/>
    <col min="13322" max="13322" width="9.6640625" style="163" customWidth="1"/>
    <col min="13323" max="13323" width="3.88671875" style="163" customWidth="1"/>
    <col min="13324" max="13324" width="10.44140625" style="163" customWidth="1"/>
    <col min="13325" max="13325" width="6.6640625" style="163" customWidth="1"/>
    <col min="13326" max="13326" width="17.33203125" style="163" customWidth="1"/>
    <col min="13327" max="13571" width="35.6640625" style="163"/>
    <col min="13572" max="13572" width="22.109375" style="163" customWidth="1"/>
    <col min="13573" max="13573" width="31.109375" style="163" customWidth="1"/>
    <col min="13574" max="13574" width="24.109375" style="163" customWidth="1"/>
    <col min="13575" max="13575" width="33.6640625" style="163" customWidth="1"/>
    <col min="13576" max="13576" width="7.6640625" style="163" customWidth="1"/>
    <col min="13577" max="13577" width="9.88671875" style="163" customWidth="1"/>
    <col min="13578" max="13578" width="9.6640625" style="163" customWidth="1"/>
    <col min="13579" max="13579" width="3.88671875" style="163" customWidth="1"/>
    <col min="13580" max="13580" width="10.44140625" style="163" customWidth="1"/>
    <col min="13581" max="13581" width="6.6640625" style="163" customWidth="1"/>
    <col min="13582" max="13582" width="17.33203125" style="163" customWidth="1"/>
    <col min="13583" max="13827" width="35.6640625" style="163"/>
    <col min="13828" max="13828" width="22.109375" style="163" customWidth="1"/>
    <col min="13829" max="13829" width="31.109375" style="163" customWidth="1"/>
    <col min="13830" max="13830" width="24.109375" style="163" customWidth="1"/>
    <col min="13831" max="13831" width="33.6640625" style="163" customWidth="1"/>
    <col min="13832" max="13832" width="7.6640625" style="163" customWidth="1"/>
    <col min="13833" max="13833" width="9.88671875" style="163" customWidth="1"/>
    <col min="13834" max="13834" width="9.6640625" style="163" customWidth="1"/>
    <col min="13835" max="13835" width="3.88671875" style="163" customWidth="1"/>
    <col min="13836" max="13836" width="10.44140625" style="163" customWidth="1"/>
    <col min="13837" max="13837" width="6.6640625" style="163" customWidth="1"/>
    <col min="13838" max="13838" width="17.33203125" style="163" customWidth="1"/>
    <col min="13839" max="14083" width="35.6640625" style="163"/>
    <col min="14084" max="14084" width="22.109375" style="163" customWidth="1"/>
    <col min="14085" max="14085" width="31.109375" style="163" customWidth="1"/>
    <col min="14086" max="14086" width="24.109375" style="163" customWidth="1"/>
    <col min="14087" max="14087" width="33.6640625" style="163" customWidth="1"/>
    <col min="14088" max="14088" width="7.6640625" style="163" customWidth="1"/>
    <col min="14089" max="14089" width="9.88671875" style="163" customWidth="1"/>
    <col min="14090" max="14090" width="9.6640625" style="163" customWidth="1"/>
    <col min="14091" max="14091" width="3.88671875" style="163" customWidth="1"/>
    <col min="14092" max="14092" width="10.44140625" style="163" customWidth="1"/>
    <col min="14093" max="14093" width="6.6640625" style="163" customWidth="1"/>
    <col min="14094" max="14094" width="17.33203125" style="163" customWidth="1"/>
    <col min="14095" max="14339" width="35.6640625" style="163"/>
    <col min="14340" max="14340" width="22.109375" style="163" customWidth="1"/>
    <col min="14341" max="14341" width="31.109375" style="163" customWidth="1"/>
    <col min="14342" max="14342" width="24.109375" style="163" customWidth="1"/>
    <col min="14343" max="14343" width="33.6640625" style="163" customWidth="1"/>
    <col min="14344" max="14344" width="7.6640625" style="163" customWidth="1"/>
    <col min="14345" max="14345" width="9.88671875" style="163" customWidth="1"/>
    <col min="14346" max="14346" width="9.6640625" style="163" customWidth="1"/>
    <col min="14347" max="14347" width="3.88671875" style="163" customWidth="1"/>
    <col min="14348" max="14348" width="10.44140625" style="163" customWidth="1"/>
    <col min="14349" max="14349" width="6.6640625" style="163" customWidth="1"/>
    <col min="14350" max="14350" width="17.33203125" style="163" customWidth="1"/>
    <col min="14351" max="14595" width="35.6640625" style="163"/>
    <col min="14596" max="14596" width="22.109375" style="163" customWidth="1"/>
    <col min="14597" max="14597" width="31.109375" style="163" customWidth="1"/>
    <col min="14598" max="14598" width="24.109375" style="163" customWidth="1"/>
    <col min="14599" max="14599" width="33.6640625" style="163" customWidth="1"/>
    <col min="14600" max="14600" width="7.6640625" style="163" customWidth="1"/>
    <col min="14601" max="14601" width="9.88671875" style="163" customWidth="1"/>
    <col min="14602" max="14602" width="9.6640625" style="163" customWidth="1"/>
    <col min="14603" max="14603" width="3.88671875" style="163" customWidth="1"/>
    <col min="14604" max="14604" width="10.44140625" style="163" customWidth="1"/>
    <col min="14605" max="14605" width="6.6640625" style="163" customWidth="1"/>
    <col min="14606" max="14606" width="17.33203125" style="163" customWidth="1"/>
    <col min="14607" max="14851" width="35.6640625" style="163"/>
    <col min="14852" max="14852" width="22.109375" style="163" customWidth="1"/>
    <col min="14853" max="14853" width="31.109375" style="163" customWidth="1"/>
    <col min="14854" max="14854" width="24.109375" style="163" customWidth="1"/>
    <col min="14855" max="14855" width="33.6640625" style="163" customWidth="1"/>
    <col min="14856" max="14856" width="7.6640625" style="163" customWidth="1"/>
    <col min="14857" max="14857" width="9.88671875" style="163" customWidth="1"/>
    <col min="14858" max="14858" width="9.6640625" style="163" customWidth="1"/>
    <col min="14859" max="14859" width="3.88671875" style="163" customWidth="1"/>
    <col min="14860" max="14860" width="10.44140625" style="163" customWidth="1"/>
    <col min="14861" max="14861" width="6.6640625" style="163" customWidth="1"/>
    <col min="14862" max="14862" width="17.33203125" style="163" customWidth="1"/>
    <col min="14863" max="15107" width="35.6640625" style="163"/>
    <col min="15108" max="15108" width="22.109375" style="163" customWidth="1"/>
    <col min="15109" max="15109" width="31.109375" style="163" customWidth="1"/>
    <col min="15110" max="15110" width="24.109375" style="163" customWidth="1"/>
    <col min="15111" max="15111" width="33.6640625" style="163" customWidth="1"/>
    <col min="15112" max="15112" width="7.6640625" style="163" customWidth="1"/>
    <col min="15113" max="15113" width="9.88671875" style="163" customWidth="1"/>
    <col min="15114" max="15114" width="9.6640625" style="163" customWidth="1"/>
    <col min="15115" max="15115" width="3.88671875" style="163" customWidth="1"/>
    <col min="15116" max="15116" width="10.44140625" style="163" customWidth="1"/>
    <col min="15117" max="15117" width="6.6640625" style="163" customWidth="1"/>
    <col min="15118" max="15118" width="17.33203125" style="163" customWidth="1"/>
    <col min="15119" max="15363" width="35.6640625" style="163"/>
    <col min="15364" max="15364" width="22.109375" style="163" customWidth="1"/>
    <col min="15365" max="15365" width="31.109375" style="163" customWidth="1"/>
    <col min="15366" max="15366" width="24.109375" style="163" customWidth="1"/>
    <col min="15367" max="15367" width="33.6640625" style="163" customWidth="1"/>
    <col min="15368" max="15368" width="7.6640625" style="163" customWidth="1"/>
    <col min="15369" max="15369" width="9.88671875" style="163" customWidth="1"/>
    <col min="15370" max="15370" width="9.6640625" style="163" customWidth="1"/>
    <col min="15371" max="15371" width="3.88671875" style="163" customWidth="1"/>
    <col min="15372" max="15372" width="10.44140625" style="163" customWidth="1"/>
    <col min="15373" max="15373" width="6.6640625" style="163" customWidth="1"/>
    <col min="15374" max="15374" width="17.33203125" style="163" customWidth="1"/>
    <col min="15375" max="15619" width="35.6640625" style="163"/>
    <col min="15620" max="15620" width="22.109375" style="163" customWidth="1"/>
    <col min="15621" max="15621" width="31.109375" style="163" customWidth="1"/>
    <col min="15622" max="15622" width="24.109375" style="163" customWidth="1"/>
    <col min="15623" max="15623" width="33.6640625" style="163" customWidth="1"/>
    <col min="15624" max="15624" width="7.6640625" style="163" customWidth="1"/>
    <col min="15625" max="15625" width="9.88671875" style="163" customWidth="1"/>
    <col min="15626" max="15626" width="9.6640625" style="163" customWidth="1"/>
    <col min="15627" max="15627" width="3.88671875" style="163" customWidth="1"/>
    <col min="15628" max="15628" width="10.44140625" style="163" customWidth="1"/>
    <col min="15629" max="15629" width="6.6640625" style="163" customWidth="1"/>
    <col min="15630" max="15630" width="17.33203125" style="163" customWidth="1"/>
    <col min="15631" max="15875" width="35.6640625" style="163"/>
    <col min="15876" max="15876" width="22.109375" style="163" customWidth="1"/>
    <col min="15877" max="15877" width="31.109375" style="163" customWidth="1"/>
    <col min="15878" max="15878" width="24.109375" style="163" customWidth="1"/>
    <col min="15879" max="15879" width="33.6640625" style="163" customWidth="1"/>
    <col min="15880" max="15880" width="7.6640625" style="163" customWidth="1"/>
    <col min="15881" max="15881" width="9.88671875" style="163" customWidth="1"/>
    <col min="15882" max="15882" width="9.6640625" style="163" customWidth="1"/>
    <col min="15883" max="15883" width="3.88671875" style="163" customWidth="1"/>
    <col min="15884" max="15884" width="10.44140625" style="163" customWidth="1"/>
    <col min="15885" max="15885" width="6.6640625" style="163" customWidth="1"/>
    <col min="15886" max="15886" width="17.33203125" style="163" customWidth="1"/>
    <col min="15887" max="16131" width="35.6640625" style="163"/>
    <col min="16132" max="16132" width="22.109375" style="163" customWidth="1"/>
    <col min="16133" max="16133" width="31.109375" style="163" customWidth="1"/>
    <col min="16134" max="16134" width="24.109375" style="163" customWidth="1"/>
    <col min="16135" max="16135" width="33.6640625" style="163" customWidth="1"/>
    <col min="16136" max="16136" width="7.6640625" style="163" customWidth="1"/>
    <col min="16137" max="16137" width="9.88671875" style="163" customWidth="1"/>
    <col min="16138" max="16138" width="9.6640625" style="163" customWidth="1"/>
    <col min="16139" max="16139" width="3.88671875" style="163" customWidth="1"/>
    <col min="16140" max="16140" width="10.44140625" style="163" customWidth="1"/>
    <col min="16141" max="16141" width="6.6640625" style="163" customWidth="1"/>
    <col min="16142" max="16142" width="17.33203125" style="163" customWidth="1"/>
    <col min="16143" max="16384" width="35.6640625" style="163"/>
  </cols>
  <sheetData>
    <row r="1" spans="1:18" ht="12" customHeight="1">
      <c r="A1" s="158" t="s">
        <v>145</v>
      </c>
      <c r="B1" s="158" t="s">
        <v>563</v>
      </c>
      <c r="C1" s="158" t="s">
        <v>562</v>
      </c>
      <c r="D1" s="158" t="s">
        <v>379</v>
      </c>
      <c r="E1" s="158" t="s">
        <v>380</v>
      </c>
      <c r="F1" s="158" t="s">
        <v>648</v>
      </c>
      <c r="G1" s="158" t="s">
        <v>381</v>
      </c>
      <c r="H1" s="159" t="s">
        <v>382</v>
      </c>
      <c r="I1" s="160" t="str">
        <f>COUNTIF(H:H,"N") &amp; " = " &amp; INT(COUNTIF(H:H,"N")/K1*100) &amp; "%"</f>
        <v>20 = 9%</v>
      </c>
      <c r="J1" s="161" t="str">
        <f>COUNTIF(H:H,"Y") &amp; " = " &amp; INT(COUNTIF(H:H,"Y")/K1*100) &amp; "%"</f>
        <v>188 = 90%</v>
      </c>
      <c r="K1" s="229">
        <f>COUNTA(C2:C2000)</f>
        <v>208</v>
      </c>
      <c r="L1" s="162"/>
    </row>
    <row r="2" spans="1:18" ht="12" customHeight="1">
      <c r="A2" s="163" t="s">
        <v>564</v>
      </c>
      <c r="B2" s="163" t="s">
        <v>9105</v>
      </c>
      <c r="C2" s="164" t="s">
        <v>9106</v>
      </c>
      <c r="D2" s="164" t="s">
        <v>9107</v>
      </c>
      <c r="E2" s="164" t="s">
        <v>9183</v>
      </c>
      <c r="F2" s="164" t="s">
        <v>454</v>
      </c>
      <c r="G2" s="164" t="s">
        <v>565</v>
      </c>
      <c r="H2" s="165" t="s">
        <v>147</v>
      </c>
      <c r="I2" s="166"/>
      <c r="Q2" s="148"/>
      <c r="R2" s="148"/>
    </row>
    <row r="3" spans="1:18" ht="12" customHeight="1">
      <c r="A3" s="163" t="s">
        <v>564</v>
      </c>
      <c r="B3" s="163" t="s">
        <v>9444</v>
      </c>
      <c r="C3" s="164" t="s">
        <v>9445</v>
      </c>
      <c r="D3" s="164" t="s">
        <v>9446</v>
      </c>
      <c r="E3" s="164" t="s">
        <v>759</v>
      </c>
      <c r="F3" s="164" t="s">
        <v>454</v>
      </c>
      <c r="G3" s="164" t="s">
        <v>565</v>
      </c>
      <c r="H3" s="165" t="s">
        <v>147</v>
      </c>
      <c r="I3" s="166"/>
      <c r="N3" s="167" t="s">
        <v>384</v>
      </c>
      <c r="O3" s="167" t="s">
        <v>158</v>
      </c>
      <c r="Q3" s="148"/>
      <c r="R3" s="148"/>
    </row>
    <row r="4" spans="1:18" ht="12" customHeight="1">
      <c r="A4" s="163" t="s">
        <v>564</v>
      </c>
      <c r="B4" s="163" t="s">
        <v>5838</v>
      </c>
      <c r="C4" s="164" t="s">
        <v>5839</v>
      </c>
      <c r="D4" s="164" t="s">
        <v>5840</v>
      </c>
      <c r="E4" s="164" t="s">
        <v>9109</v>
      </c>
      <c r="F4" s="164" t="s">
        <v>587</v>
      </c>
      <c r="G4" s="164" t="s">
        <v>565</v>
      </c>
      <c r="H4" s="165" t="s">
        <v>147</v>
      </c>
      <c r="I4" s="166"/>
      <c r="K4" s="163">
        <v>0</v>
      </c>
      <c r="L4" s="163">
        <v>10010</v>
      </c>
      <c r="N4" s="168" t="s">
        <v>233</v>
      </c>
      <c r="O4" s="168" t="s">
        <v>386</v>
      </c>
      <c r="Q4" s="148"/>
      <c r="R4" s="148"/>
    </row>
    <row r="5" spans="1:18" ht="12" customHeight="1">
      <c r="A5" s="163" t="s">
        <v>564</v>
      </c>
      <c r="B5" s="163" t="s">
        <v>567</v>
      </c>
      <c r="C5" s="164" t="s">
        <v>566</v>
      </c>
      <c r="D5" s="164" t="s">
        <v>5698</v>
      </c>
      <c r="E5" s="164" t="s">
        <v>5699</v>
      </c>
      <c r="F5" s="164" t="s">
        <v>454</v>
      </c>
      <c r="G5" s="164" t="s">
        <v>565</v>
      </c>
      <c r="H5" s="165" t="s">
        <v>147</v>
      </c>
      <c r="I5" s="166"/>
      <c r="K5" s="163">
        <v>0</v>
      </c>
      <c r="L5" s="163">
        <v>10011</v>
      </c>
      <c r="N5" s="168" t="s">
        <v>387</v>
      </c>
      <c r="O5" s="168" t="s">
        <v>388</v>
      </c>
      <c r="Q5" s="148"/>
      <c r="R5" s="148"/>
    </row>
    <row r="6" spans="1:18" ht="12" customHeight="1">
      <c r="A6" s="163" t="s">
        <v>564</v>
      </c>
      <c r="B6" s="163" t="s">
        <v>3660</v>
      </c>
      <c r="C6" s="164" t="s">
        <v>3661</v>
      </c>
      <c r="D6" s="164" t="s">
        <v>3662</v>
      </c>
      <c r="E6" s="164" t="s">
        <v>3663</v>
      </c>
      <c r="F6" s="164" t="s">
        <v>569</v>
      </c>
      <c r="G6" s="164" t="s">
        <v>565</v>
      </c>
      <c r="H6" s="165" t="s">
        <v>147</v>
      </c>
      <c r="I6" s="166"/>
      <c r="K6" s="163">
        <v>0</v>
      </c>
      <c r="L6" s="163">
        <v>10012</v>
      </c>
      <c r="N6" s="168" t="s">
        <v>229</v>
      </c>
      <c r="O6" s="168" t="s">
        <v>389</v>
      </c>
      <c r="Q6" s="148"/>
      <c r="R6" s="148"/>
    </row>
    <row r="7" spans="1:18" ht="12" customHeight="1">
      <c r="A7" s="163" t="s">
        <v>564</v>
      </c>
      <c r="B7" s="163" t="s">
        <v>3664</v>
      </c>
      <c r="C7" s="164" t="s">
        <v>3665</v>
      </c>
      <c r="D7" s="164" t="s">
        <v>3666</v>
      </c>
      <c r="E7" s="164" t="s">
        <v>385</v>
      </c>
      <c r="F7" s="164" t="s">
        <v>568</v>
      </c>
      <c r="G7" s="169" t="s">
        <v>565</v>
      </c>
      <c r="H7" s="165" t="s">
        <v>147</v>
      </c>
      <c r="I7" s="166"/>
      <c r="K7" s="163">
        <v>0</v>
      </c>
      <c r="L7" s="163">
        <v>10013</v>
      </c>
      <c r="N7" s="168" t="s">
        <v>390</v>
      </c>
      <c r="O7" s="168" t="s">
        <v>391</v>
      </c>
      <c r="Q7" s="148"/>
      <c r="R7" s="148"/>
    </row>
    <row r="8" spans="1:18" ht="12" customHeight="1">
      <c r="A8" s="163" t="s">
        <v>564</v>
      </c>
      <c r="B8" s="163" t="s">
        <v>5841</v>
      </c>
      <c r="C8" s="164" t="s">
        <v>5842</v>
      </c>
      <c r="D8" s="164" t="s">
        <v>5843</v>
      </c>
      <c r="E8" s="164" t="s">
        <v>5844</v>
      </c>
      <c r="F8" s="164" t="s">
        <v>569</v>
      </c>
      <c r="G8" s="164" t="s">
        <v>565</v>
      </c>
      <c r="H8" s="165" t="s">
        <v>147</v>
      </c>
      <c r="I8" s="166"/>
      <c r="K8" s="163">
        <v>0</v>
      </c>
      <c r="L8" s="163">
        <v>10014</v>
      </c>
      <c r="N8" s="168" t="s">
        <v>392</v>
      </c>
      <c r="O8" s="168" t="s">
        <v>393</v>
      </c>
      <c r="Q8" s="148"/>
      <c r="R8" s="148"/>
    </row>
    <row r="9" spans="1:18" ht="12" customHeight="1">
      <c r="A9" s="163" t="s">
        <v>564</v>
      </c>
      <c r="B9" s="163" t="s">
        <v>9110</v>
      </c>
      <c r="C9" s="164" t="s">
        <v>3686</v>
      </c>
      <c r="D9" s="164" t="s">
        <v>9111</v>
      </c>
      <c r="E9" s="164" t="s">
        <v>306</v>
      </c>
      <c r="F9" s="164" t="s">
        <v>454</v>
      </c>
      <c r="G9" s="164" t="s">
        <v>565</v>
      </c>
      <c r="H9" s="165" t="s">
        <v>147</v>
      </c>
      <c r="I9" s="166"/>
      <c r="K9" s="163">
        <v>0</v>
      </c>
      <c r="L9" s="163">
        <v>10015</v>
      </c>
      <c r="N9" s="168" t="s">
        <v>394</v>
      </c>
      <c r="O9" s="168" t="s">
        <v>395</v>
      </c>
      <c r="Q9" s="148"/>
      <c r="R9" s="148"/>
    </row>
    <row r="10" spans="1:18" ht="12" customHeight="1">
      <c r="A10" s="163" t="s">
        <v>564</v>
      </c>
      <c r="B10" s="163" t="s">
        <v>9112</v>
      </c>
      <c r="C10" s="164" t="s">
        <v>9113</v>
      </c>
      <c r="D10" s="164" t="s">
        <v>9114</v>
      </c>
      <c r="E10" s="164" t="s">
        <v>981</v>
      </c>
      <c r="F10" s="164" t="s">
        <v>454</v>
      </c>
      <c r="G10" s="169" t="s">
        <v>565</v>
      </c>
      <c r="H10" s="165" t="s">
        <v>147</v>
      </c>
      <c r="I10" s="166"/>
      <c r="K10" s="163">
        <v>0</v>
      </c>
      <c r="L10" s="163">
        <v>10016</v>
      </c>
      <c r="N10" s="168" t="s">
        <v>396</v>
      </c>
      <c r="O10" s="168" t="s">
        <v>397</v>
      </c>
      <c r="Q10" s="148"/>
      <c r="R10" s="148"/>
    </row>
    <row r="11" spans="1:18" ht="12" customHeight="1">
      <c r="A11" s="163" t="s">
        <v>570</v>
      </c>
      <c r="B11" s="163" t="s">
        <v>3667</v>
      </c>
      <c r="C11" s="164" t="s">
        <v>3668</v>
      </c>
      <c r="D11" s="164" t="s">
        <v>3669</v>
      </c>
      <c r="E11" s="164" t="s">
        <v>3670</v>
      </c>
      <c r="F11" s="164" t="s">
        <v>454</v>
      </c>
      <c r="G11" s="169" t="s">
        <v>565</v>
      </c>
      <c r="H11" s="165" t="s">
        <v>147</v>
      </c>
      <c r="I11" s="166"/>
      <c r="K11" s="163">
        <v>0</v>
      </c>
      <c r="L11" s="163">
        <v>10017</v>
      </c>
      <c r="N11" s="170" t="s">
        <v>398</v>
      </c>
      <c r="O11" s="170" t="s">
        <v>399</v>
      </c>
      <c r="Q11" s="148"/>
      <c r="R11" s="148"/>
    </row>
    <row r="12" spans="1:18" ht="12" customHeight="1">
      <c r="A12" s="163" t="s">
        <v>564</v>
      </c>
      <c r="B12" s="163" t="s">
        <v>5845</v>
      </c>
      <c r="C12" s="164" t="s">
        <v>5846</v>
      </c>
      <c r="D12" s="164" t="s">
        <v>5847</v>
      </c>
      <c r="E12" s="164" t="s">
        <v>14180</v>
      </c>
      <c r="F12" s="164" t="s">
        <v>587</v>
      </c>
      <c r="G12" s="164" t="s">
        <v>565</v>
      </c>
      <c r="H12" s="165" t="s">
        <v>147</v>
      </c>
      <c r="I12" s="166"/>
      <c r="K12" s="163">
        <v>0</v>
      </c>
      <c r="L12" s="163">
        <v>10018</v>
      </c>
      <c r="N12" s="170" t="s">
        <v>401</v>
      </c>
      <c r="O12" s="170" t="s">
        <v>402</v>
      </c>
      <c r="Q12" s="148"/>
      <c r="R12" s="148"/>
    </row>
    <row r="13" spans="1:18" ht="12" customHeight="1">
      <c r="A13" s="163" t="s">
        <v>564</v>
      </c>
      <c r="B13" s="163" t="s">
        <v>760</v>
      </c>
      <c r="C13" s="164" t="s">
        <v>761</v>
      </c>
      <c r="D13" s="164" t="s">
        <v>762</v>
      </c>
      <c r="E13" s="164" t="s">
        <v>400</v>
      </c>
      <c r="F13" s="164" t="s">
        <v>454</v>
      </c>
      <c r="G13" s="164" t="s">
        <v>565</v>
      </c>
      <c r="H13" s="165" t="s">
        <v>147</v>
      </c>
      <c r="I13" s="166"/>
      <c r="K13" s="163">
        <v>0</v>
      </c>
      <c r="L13" s="163">
        <v>10019</v>
      </c>
      <c r="N13" s="170" t="s">
        <v>403</v>
      </c>
      <c r="O13" s="170" t="s">
        <v>404</v>
      </c>
      <c r="Q13" s="148"/>
      <c r="R13" s="148"/>
    </row>
    <row r="14" spans="1:18" ht="12" customHeight="1">
      <c r="A14" s="163" t="s">
        <v>570</v>
      </c>
      <c r="B14" s="163" t="s">
        <v>5848</v>
      </c>
      <c r="C14" s="164" t="s">
        <v>5849</v>
      </c>
      <c r="D14" s="164" t="s">
        <v>5850</v>
      </c>
      <c r="E14" s="164" t="s">
        <v>345</v>
      </c>
      <c r="F14" s="164" t="s">
        <v>572</v>
      </c>
      <c r="G14" s="164" t="s">
        <v>565</v>
      </c>
      <c r="H14" s="165" t="s">
        <v>147</v>
      </c>
      <c r="I14" s="166"/>
      <c r="K14" s="163">
        <v>0</v>
      </c>
      <c r="L14" s="163">
        <v>10020</v>
      </c>
      <c r="N14" s="170" t="s">
        <v>405</v>
      </c>
      <c r="O14" s="170" t="s">
        <v>406</v>
      </c>
      <c r="Q14" s="148"/>
      <c r="R14" s="148"/>
    </row>
    <row r="15" spans="1:18" ht="12" customHeight="1">
      <c r="A15" s="163" t="s">
        <v>564</v>
      </c>
      <c r="B15" s="163" t="s">
        <v>3671</v>
      </c>
      <c r="C15" s="164" t="s">
        <v>3672</v>
      </c>
      <c r="D15" s="164" t="s">
        <v>3673</v>
      </c>
      <c r="E15" s="164" t="s">
        <v>14181</v>
      </c>
      <c r="F15" s="164" t="s">
        <v>454</v>
      </c>
      <c r="G15" s="164" t="s">
        <v>565</v>
      </c>
      <c r="H15" s="165" t="s">
        <v>147</v>
      </c>
      <c r="I15" s="166"/>
      <c r="K15" s="163">
        <v>0</v>
      </c>
      <c r="L15" s="163">
        <v>10021</v>
      </c>
      <c r="N15" s="170" t="s">
        <v>407</v>
      </c>
      <c r="O15" s="170" t="s">
        <v>408</v>
      </c>
      <c r="Q15" s="148"/>
      <c r="R15" s="148"/>
    </row>
    <row r="16" spans="1:18" ht="12" customHeight="1">
      <c r="A16" s="163" t="s">
        <v>573</v>
      </c>
      <c r="B16" s="163" t="s">
        <v>763</v>
      </c>
      <c r="C16" s="164" t="s">
        <v>764</v>
      </c>
      <c r="D16" s="164" t="s">
        <v>765</v>
      </c>
      <c r="E16" s="164" t="s">
        <v>409</v>
      </c>
      <c r="F16" s="164" t="s">
        <v>572</v>
      </c>
      <c r="G16" s="164" t="s">
        <v>565</v>
      </c>
      <c r="H16" s="165" t="s">
        <v>147</v>
      </c>
      <c r="I16" s="166"/>
      <c r="K16" s="163">
        <v>0</v>
      </c>
      <c r="L16" s="163">
        <v>10022</v>
      </c>
      <c r="N16" s="170" t="s">
        <v>410</v>
      </c>
      <c r="O16" s="168" t="s">
        <v>664</v>
      </c>
      <c r="Q16" s="148"/>
      <c r="R16" s="148"/>
    </row>
    <row r="17" spans="1:18" ht="12" customHeight="1">
      <c r="A17" s="163" t="s">
        <v>564</v>
      </c>
      <c r="B17" s="163" t="s">
        <v>710</v>
      </c>
      <c r="C17" s="164" t="s">
        <v>711</v>
      </c>
      <c r="D17" s="164" t="s">
        <v>712</v>
      </c>
      <c r="E17" s="164" t="s">
        <v>652</v>
      </c>
      <c r="F17" s="164" t="s">
        <v>599</v>
      </c>
      <c r="G17" s="164" t="s">
        <v>565</v>
      </c>
      <c r="H17" s="165" t="s">
        <v>147</v>
      </c>
      <c r="I17" s="166"/>
      <c r="K17" s="163">
        <v>0</v>
      </c>
      <c r="L17" s="163">
        <v>10023</v>
      </c>
      <c r="N17" s="170" t="s">
        <v>411</v>
      </c>
      <c r="O17" s="170" t="s">
        <v>665</v>
      </c>
      <c r="Q17" s="148"/>
      <c r="R17" s="148"/>
    </row>
    <row r="18" spans="1:18" ht="12" customHeight="1">
      <c r="A18" s="163" t="s">
        <v>564</v>
      </c>
      <c r="B18" s="163" t="s">
        <v>14182</v>
      </c>
      <c r="C18" s="164" t="s">
        <v>14183</v>
      </c>
      <c r="D18" s="164" t="s">
        <v>14184</v>
      </c>
      <c r="E18" s="164" t="s">
        <v>2721</v>
      </c>
      <c r="F18" s="164" t="s">
        <v>454</v>
      </c>
      <c r="G18" s="164" t="s">
        <v>565</v>
      </c>
      <c r="H18" s="165" t="s">
        <v>147</v>
      </c>
      <c r="I18" s="166"/>
      <c r="K18" s="163">
        <v>0</v>
      </c>
      <c r="L18" s="163">
        <v>10024</v>
      </c>
      <c r="N18" s="170" t="s">
        <v>414</v>
      </c>
      <c r="O18" s="170" t="s">
        <v>415</v>
      </c>
      <c r="Q18" s="148"/>
      <c r="R18" s="148"/>
    </row>
    <row r="19" spans="1:18" ht="12" customHeight="1">
      <c r="A19" s="163" t="s">
        <v>564</v>
      </c>
      <c r="B19" s="163" t="s">
        <v>575</v>
      </c>
      <c r="C19" s="164" t="s">
        <v>574</v>
      </c>
      <c r="D19" s="164" t="s">
        <v>412</v>
      </c>
      <c r="E19" s="164" t="s">
        <v>413</v>
      </c>
      <c r="F19" s="164" t="s">
        <v>454</v>
      </c>
      <c r="G19" s="169" t="s">
        <v>565</v>
      </c>
      <c r="H19" s="165" t="s">
        <v>147</v>
      </c>
      <c r="I19" s="166"/>
      <c r="K19" s="163">
        <v>0</v>
      </c>
      <c r="L19" s="163">
        <v>10025</v>
      </c>
      <c r="N19" s="170" t="s">
        <v>416</v>
      </c>
      <c r="O19" s="170" t="s">
        <v>417</v>
      </c>
      <c r="Q19" s="148"/>
      <c r="R19" s="148"/>
    </row>
    <row r="20" spans="1:18" ht="12" customHeight="1">
      <c r="A20" s="163" t="s">
        <v>564</v>
      </c>
      <c r="B20" s="163" t="s">
        <v>9115</v>
      </c>
      <c r="C20" s="164" t="s">
        <v>9116</v>
      </c>
      <c r="D20" s="164" t="s">
        <v>9117</v>
      </c>
      <c r="E20" s="164" t="s">
        <v>334</v>
      </c>
      <c r="F20" s="164" t="s">
        <v>454</v>
      </c>
      <c r="G20" s="169" t="s">
        <v>565</v>
      </c>
      <c r="H20" s="165" t="s">
        <v>147</v>
      </c>
      <c r="I20" s="166"/>
      <c r="K20" s="163">
        <v>0</v>
      </c>
      <c r="L20" s="163">
        <v>10026</v>
      </c>
      <c r="N20" s="170" t="s">
        <v>202</v>
      </c>
      <c r="O20" s="170" t="s">
        <v>418</v>
      </c>
      <c r="Q20" s="148"/>
      <c r="R20" s="148"/>
    </row>
    <row r="21" spans="1:18" ht="12" customHeight="1">
      <c r="A21" s="163" t="s">
        <v>564</v>
      </c>
      <c r="B21" s="163" t="s">
        <v>14809</v>
      </c>
      <c r="C21" s="164" t="s">
        <v>14810</v>
      </c>
      <c r="D21" s="164" t="s">
        <v>14811</v>
      </c>
      <c r="E21" s="164" t="s">
        <v>14812</v>
      </c>
      <c r="F21" s="164" t="s">
        <v>454</v>
      </c>
      <c r="G21" s="164" t="s">
        <v>565</v>
      </c>
      <c r="H21" s="165" t="s">
        <v>147</v>
      </c>
      <c r="I21" s="166"/>
      <c r="K21" s="163">
        <v>0</v>
      </c>
      <c r="L21" s="163">
        <v>10027</v>
      </c>
      <c r="N21" s="170" t="s">
        <v>419</v>
      </c>
      <c r="O21" s="170" t="s">
        <v>420</v>
      </c>
      <c r="Q21" s="148"/>
      <c r="R21" s="148"/>
    </row>
    <row r="22" spans="1:18" ht="12" customHeight="1">
      <c r="A22" s="163" t="s">
        <v>564</v>
      </c>
      <c r="B22" s="163" t="s">
        <v>9118</v>
      </c>
      <c r="C22" s="164" t="s">
        <v>9119</v>
      </c>
      <c r="D22" s="164" t="s">
        <v>9120</v>
      </c>
      <c r="E22" s="164" t="s">
        <v>306</v>
      </c>
      <c r="F22" s="164" t="s">
        <v>454</v>
      </c>
      <c r="G22" s="164" t="s">
        <v>565</v>
      </c>
      <c r="H22" s="165" t="s">
        <v>147</v>
      </c>
      <c r="I22" s="166"/>
      <c r="K22" s="163">
        <v>0</v>
      </c>
      <c r="L22" s="163">
        <v>10028</v>
      </c>
      <c r="N22" s="170" t="s">
        <v>383</v>
      </c>
      <c r="O22" s="170" t="s">
        <v>421</v>
      </c>
      <c r="Q22" s="148"/>
      <c r="R22" s="148"/>
    </row>
    <row r="23" spans="1:18" ht="12" customHeight="1">
      <c r="A23" s="163" t="s">
        <v>564</v>
      </c>
      <c r="B23" s="163" t="s">
        <v>3674</v>
      </c>
      <c r="C23" s="164" t="s">
        <v>3675</v>
      </c>
      <c r="D23" s="164" t="s">
        <v>3676</v>
      </c>
      <c r="E23" s="164" t="s">
        <v>9121</v>
      </c>
      <c r="F23" s="164" t="s">
        <v>599</v>
      </c>
      <c r="G23" s="164" t="s">
        <v>565</v>
      </c>
      <c r="H23" s="165" t="s">
        <v>147</v>
      </c>
      <c r="I23" s="166"/>
      <c r="K23" s="163">
        <v>0</v>
      </c>
      <c r="L23" s="163">
        <v>10029</v>
      </c>
      <c r="N23" s="170" t="s">
        <v>422</v>
      </c>
      <c r="O23" s="170" t="s">
        <v>423</v>
      </c>
      <c r="Q23" s="148"/>
      <c r="R23" s="148"/>
    </row>
    <row r="24" spans="1:18" ht="12" customHeight="1">
      <c r="A24" s="163" t="s">
        <v>576</v>
      </c>
      <c r="B24" s="163" t="s">
        <v>5852</v>
      </c>
      <c r="C24" s="164" t="s">
        <v>320</v>
      </c>
      <c r="D24" s="164" t="s">
        <v>5853</v>
      </c>
      <c r="E24" s="164" t="s">
        <v>14424</v>
      </c>
      <c r="F24" s="164" t="s">
        <v>569</v>
      </c>
      <c r="G24" s="164" t="s">
        <v>565</v>
      </c>
      <c r="H24" s="165" t="s">
        <v>147</v>
      </c>
      <c r="I24" s="166"/>
      <c r="K24" s="163">
        <v>0</v>
      </c>
      <c r="L24" s="163">
        <v>10030</v>
      </c>
      <c r="N24" s="171" t="s">
        <v>425</v>
      </c>
      <c r="O24" s="171" t="s">
        <v>426</v>
      </c>
      <c r="Q24" s="148"/>
      <c r="R24" s="148"/>
    </row>
    <row r="25" spans="1:18" ht="12" customHeight="1">
      <c r="A25" s="163" t="s">
        <v>564</v>
      </c>
      <c r="B25" s="163" t="s">
        <v>577</v>
      </c>
      <c r="C25" s="164" t="s">
        <v>715</v>
      </c>
      <c r="D25" s="164" t="s">
        <v>716</v>
      </c>
      <c r="E25" s="164" t="s">
        <v>717</v>
      </c>
      <c r="F25" s="164" t="s">
        <v>587</v>
      </c>
      <c r="G25" s="169" t="s">
        <v>565</v>
      </c>
      <c r="H25" s="165" t="s">
        <v>147</v>
      </c>
      <c r="I25" s="166"/>
      <c r="K25" s="163">
        <v>0</v>
      </c>
      <c r="L25" s="163">
        <v>10031</v>
      </c>
      <c r="Q25" s="148"/>
      <c r="R25" s="148"/>
    </row>
    <row r="26" spans="1:18" ht="12" customHeight="1">
      <c r="A26" s="163" t="s">
        <v>564</v>
      </c>
      <c r="B26" s="163" t="s">
        <v>579</v>
      </c>
      <c r="C26" s="164" t="s">
        <v>578</v>
      </c>
      <c r="D26" s="164" t="s">
        <v>424</v>
      </c>
      <c r="E26" s="164" t="s">
        <v>14185</v>
      </c>
      <c r="F26" s="164" t="s">
        <v>454</v>
      </c>
      <c r="G26" s="164" t="s">
        <v>565</v>
      </c>
      <c r="H26" s="165" t="s">
        <v>147</v>
      </c>
      <c r="I26" s="166"/>
      <c r="K26" s="163">
        <v>0</v>
      </c>
      <c r="L26" s="163">
        <v>10032</v>
      </c>
      <c r="Q26" s="148"/>
      <c r="R26" s="148"/>
    </row>
    <row r="27" spans="1:18" ht="12" customHeight="1">
      <c r="A27" s="163" t="s">
        <v>564</v>
      </c>
      <c r="B27" s="163" t="s">
        <v>9123</v>
      </c>
      <c r="C27" s="164" t="s">
        <v>9124</v>
      </c>
      <c r="D27" s="164" t="s">
        <v>9125</v>
      </c>
      <c r="E27" s="164" t="s">
        <v>3684</v>
      </c>
      <c r="F27" s="164" t="s">
        <v>454</v>
      </c>
      <c r="G27" s="164" t="s">
        <v>565</v>
      </c>
      <c r="H27" s="165" t="s">
        <v>147</v>
      </c>
      <c r="I27" s="166"/>
      <c r="K27" s="163">
        <v>0</v>
      </c>
      <c r="L27" s="163">
        <v>10033</v>
      </c>
      <c r="Q27" s="148"/>
      <c r="R27" s="148"/>
    </row>
    <row r="28" spans="1:18" ht="12" customHeight="1">
      <c r="A28" s="163" t="s">
        <v>570</v>
      </c>
      <c r="B28" s="163" t="s">
        <v>9126</v>
      </c>
      <c r="C28" s="164" t="s">
        <v>9127</v>
      </c>
      <c r="D28" s="164" t="s">
        <v>9128</v>
      </c>
      <c r="E28" s="164" t="s">
        <v>2721</v>
      </c>
      <c r="F28" s="164" t="s">
        <v>454</v>
      </c>
      <c r="G28" s="164" t="s">
        <v>565</v>
      </c>
      <c r="H28" s="165" t="s">
        <v>147</v>
      </c>
      <c r="I28" s="166"/>
      <c r="K28" s="163">
        <v>0</v>
      </c>
      <c r="L28" s="163">
        <v>10034</v>
      </c>
      <c r="Q28" s="148"/>
      <c r="R28" s="148"/>
    </row>
    <row r="29" spans="1:18" ht="12" customHeight="1">
      <c r="A29" s="163" t="s">
        <v>564</v>
      </c>
      <c r="B29" s="163" t="s">
        <v>5964</v>
      </c>
      <c r="C29" s="164" t="s">
        <v>5965</v>
      </c>
      <c r="D29" s="164" t="s">
        <v>5966</v>
      </c>
      <c r="E29" s="164" t="s">
        <v>5967</v>
      </c>
      <c r="F29" s="164" t="s">
        <v>569</v>
      </c>
      <c r="G29" s="164" t="s">
        <v>565</v>
      </c>
      <c r="H29" s="165" t="s">
        <v>383</v>
      </c>
      <c r="I29" s="166"/>
      <c r="K29" s="163">
        <v>0</v>
      </c>
      <c r="L29" s="163">
        <v>10035</v>
      </c>
      <c r="Q29" s="148"/>
      <c r="R29" s="148"/>
    </row>
    <row r="30" spans="1:18" ht="12" customHeight="1">
      <c r="A30" s="163" t="s">
        <v>564</v>
      </c>
      <c r="B30" s="163" t="s">
        <v>14186</v>
      </c>
      <c r="C30" s="164" t="s">
        <v>5903</v>
      </c>
      <c r="D30" s="164" t="s">
        <v>14187</v>
      </c>
      <c r="E30" s="164" t="s">
        <v>9450</v>
      </c>
      <c r="F30" s="164" t="s">
        <v>454</v>
      </c>
      <c r="G30" s="164" t="s">
        <v>565</v>
      </c>
      <c r="H30" s="165" t="s">
        <v>147</v>
      </c>
      <c r="I30" s="166"/>
      <c r="K30" s="163">
        <v>0</v>
      </c>
      <c r="L30" s="163">
        <v>10036</v>
      </c>
      <c r="Q30" s="148"/>
      <c r="R30" s="148"/>
    </row>
    <row r="31" spans="1:18" ht="12" customHeight="1">
      <c r="A31" s="163" t="s">
        <v>570</v>
      </c>
      <c r="B31" s="163" t="s">
        <v>14425</v>
      </c>
      <c r="C31" s="164" t="s">
        <v>14426</v>
      </c>
      <c r="D31" s="164" t="s">
        <v>14427</v>
      </c>
      <c r="E31" s="164" t="s">
        <v>9152</v>
      </c>
      <c r="F31" s="164" t="s">
        <v>454</v>
      </c>
      <c r="G31" s="164" t="s">
        <v>565</v>
      </c>
      <c r="H31" s="165" t="s">
        <v>147</v>
      </c>
      <c r="I31" s="166"/>
      <c r="K31" s="163">
        <v>0</v>
      </c>
      <c r="L31" s="163">
        <v>10037</v>
      </c>
      <c r="Q31" s="148"/>
      <c r="R31" s="148"/>
    </row>
    <row r="32" spans="1:18" ht="12" customHeight="1">
      <c r="A32" s="163" t="s">
        <v>564</v>
      </c>
      <c r="B32" s="163" t="s">
        <v>15117</v>
      </c>
      <c r="C32" s="164" t="s">
        <v>15118</v>
      </c>
      <c r="D32" s="164" t="s">
        <v>15119</v>
      </c>
      <c r="E32" s="164" t="s">
        <v>15120</v>
      </c>
      <c r="F32" s="164" t="s">
        <v>454</v>
      </c>
      <c r="G32" s="164" t="s">
        <v>565</v>
      </c>
      <c r="H32" s="165" t="s">
        <v>383</v>
      </c>
      <c r="I32" s="166"/>
      <c r="K32" s="163">
        <v>0</v>
      </c>
      <c r="L32" s="163">
        <v>10038</v>
      </c>
      <c r="Q32" s="148"/>
      <c r="R32" s="148"/>
    </row>
    <row r="33" spans="1:18" ht="12" customHeight="1">
      <c r="A33" s="163" t="s">
        <v>564</v>
      </c>
      <c r="B33" s="163" t="s">
        <v>14188</v>
      </c>
      <c r="C33" s="164" t="s">
        <v>14189</v>
      </c>
      <c r="D33" s="164" t="s">
        <v>14190</v>
      </c>
      <c r="E33" s="164" t="s">
        <v>14191</v>
      </c>
      <c r="F33" s="164" t="s">
        <v>454</v>
      </c>
      <c r="G33" s="164" t="s">
        <v>565</v>
      </c>
      <c r="H33" s="165" t="s">
        <v>147</v>
      </c>
      <c r="I33" s="166"/>
      <c r="K33" s="163">
        <v>0</v>
      </c>
      <c r="L33" s="163">
        <v>10039</v>
      </c>
      <c r="Q33" s="148"/>
      <c r="R33" s="148"/>
    </row>
    <row r="34" spans="1:18" ht="12" customHeight="1">
      <c r="A34" s="163" t="s">
        <v>564</v>
      </c>
      <c r="B34" s="163" t="s">
        <v>582</v>
      </c>
      <c r="C34" s="164" t="s">
        <v>581</v>
      </c>
      <c r="D34" s="164" t="s">
        <v>5854</v>
      </c>
      <c r="E34" s="164" t="s">
        <v>279</v>
      </c>
      <c r="F34" s="164" t="s">
        <v>587</v>
      </c>
      <c r="G34" s="164" t="s">
        <v>565</v>
      </c>
      <c r="H34" s="165" t="s">
        <v>147</v>
      </c>
      <c r="I34" s="166"/>
      <c r="K34" s="163">
        <v>0</v>
      </c>
      <c r="L34" s="163">
        <v>10040</v>
      </c>
      <c r="Q34" s="148"/>
      <c r="R34" s="148"/>
    </row>
    <row r="35" spans="1:18" ht="12" customHeight="1">
      <c r="A35" s="163" t="s">
        <v>564</v>
      </c>
      <c r="B35" s="163" t="s">
        <v>3677</v>
      </c>
      <c r="C35" s="164" t="s">
        <v>3678</v>
      </c>
      <c r="D35" s="164" t="s">
        <v>3679</v>
      </c>
      <c r="E35" s="164" t="s">
        <v>3680</v>
      </c>
      <c r="F35" s="164" t="s">
        <v>454</v>
      </c>
      <c r="G35" s="164" t="s">
        <v>565</v>
      </c>
      <c r="H35" s="165" t="s">
        <v>147</v>
      </c>
      <c r="I35" s="166"/>
      <c r="K35" s="163">
        <v>0</v>
      </c>
      <c r="L35" s="163">
        <v>10041</v>
      </c>
      <c r="Q35" s="148"/>
      <c r="R35" s="148"/>
    </row>
    <row r="36" spans="1:18" ht="12" customHeight="1">
      <c r="A36" s="163" t="s">
        <v>564</v>
      </c>
      <c r="B36" s="163" t="s">
        <v>2235</v>
      </c>
      <c r="C36" s="164" t="s">
        <v>2236</v>
      </c>
      <c r="D36" s="164" t="s">
        <v>2237</v>
      </c>
      <c r="E36" s="164" t="s">
        <v>2238</v>
      </c>
      <c r="F36" s="164" t="s">
        <v>454</v>
      </c>
      <c r="G36" s="164" t="s">
        <v>565</v>
      </c>
      <c r="H36" s="165" t="s">
        <v>147</v>
      </c>
      <c r="I36" s="166"/>
      <c r="K36" s="163">
        <v>0</v>
      </c>
      <c r="L36" s="163">
        <v>10042</v>
      </c>
      <c r="Q36" s="148"/>
      <c r="R36" s="148"/>
    </row>
    <row r="37" spans="1:18" ht="12" customHeight="1">
      <c r="A37" s="163" t="s">
        <v>564</v>
      </c>
      <c r="B37" s="163" t="s">
        <v>766</v>
      </c>
      <c r="C37" s="164" t="s">
        <v>580</v>
      </c>
      <c r="D37" s="164" t="s">
        <v>767</v>
      </c>
      <c r="E37" s="164" t="s">
        <v>5701</v>
      </c>
      <c r="F37" s="164" t="s">
        <v>454</v>
      </c>
      <c r="G37" s="164" t="s">
        <v>565</v>
      </c>
      <c r="H37" s="165" t="s">
        <v>147</v>
      </c>
      <c r="I37" s="166"/>
      <c r="K37" s="163">
        <v>0</v>
      </c>
      <c r="L37" s="163">
        <v>10043</v>
      </c>
      <c r="Q37" s="148"/>
      <c r="R37" s="148"/>
    </row>
    <row r="38" spans="1:18" ht="12" customHeight="1">
      <c r="A38" s="163" t="s">
        <v>573</v>
      </c>
      <c r="B38" s="163" t="s">
        <v>14192</v>
      </c>
      <c r="C38" s="164" t="s">
        <v>14193</v>
      </c>
      <c r="D38" s="164" t="s">
        <v>14194</v>
      </c>
      <c r="E38" s="164" t="s">
        <v>14195</v>
      </c>
      <c r="F38" s="164" t="s">
        <v>454</v>
      </c>
      <c r="G38" s="164" t="s">
        <v>565</v>
      </c>
      <c r="H38" s="165" t="s">
        <v>147</v>
      </c>
      <c r="I38" s="166"/>
      <c r="K38" s="163">
        <v>0</v>
      </c>
      <c r="L38" s="163">
        <v>10044</v>
      </c>
      <c r="Q38" s="148"/>
      <c r="R38" s="148"/>
    </row>
    <row r="39" spans="1:18" ht="12" customHeight="1">
      <c r="A39" s="163" t="s">
        <v>564</v>
      </c>
      <c r="B39" s="163" t="s">
        <v>14196</v>
      </c>
      <c r="C39" s="164" t="s">
        <v>14197</v>
      </c>
      <c r="D39" s="164" t="s">
        <v>14198</v>
      </c>
      <c r="E39" s="164" t="s">
        <v>12841</v>
      </c>
      <c r="F39" s="164" t="s">
        <v>454</v>
      </c>
      <c r="G39" s="164" t="s">
        <v>565</v>
      </c>
      <c r="H39" s="165" t="s">
        <v>147</v>
      </c>
      <c r="I39" s="166"/>
      <c r="K39" s="163">
        <v>0</v>
      </c>
      <c r="L39" s="163">
        <v>10045</v>
      </c>
      <c r="Q39" s="148"/>
      <c r="R39" s="148"/>
    </row>
    <row r="40" spans="1:18" ht="12" customHeight="1">
      <c r="A40" s="163" t="s">
        <v>570</v>
      </c>
      <c r="B40" s="163" t="s">
        <v>14199</v>
      </c>
      <c r="C40" s="164" t="s">
        <v>14200</v>
      </c>
      <c r="D40" s="164" t="s">
        <v>14201</v>
      </c>
      <c r="E40" s="164" t="s">
        <v>9139</v>
      </c>
      <c r="F40" s="164" t="s">
        <v>454</v>
      </c>
      <c r="G40" s="164" t="s">
        <v>565</v>
      </c>
      <c r="H40" s="165" t="s">
        <v>147</v>
      </c>
      <c r="I40" s="166"/>
      <c r="K40" s="163">
        <v>0</v>
      </c>
      <c r="L40" s="163">
        <v>10046</v>
      </c>
      <c r="Q40" s="148"/>
      <c r="R40" s="148"/>
    </row>
    <row r="41" spans="1:18" ht="12" customHeight="1">
      <c r="A41" s="163" t="s">
        <v>570</v>
      </c>
      <c r="B41" s="163" t="s">
        <v>5968</v>
      </c>
      <c r="C41" s="164" t="s">
        <v>5969</v>
      </c>
      <c r="D41" s="164" t="s">
        <v>5970</v>
      </c>
      <c r="E41" s="164" t="s">
        <v>427</v>
      </c>
      <c r="F41" s="164" t="s">
        <v>569</v>
      </c>
      <c r="G41" s="164" t="s">
        <v>565</v>
      </c>
      <c r="H41" s="165" t="s">
        <v>147</v>
      </c>
      <c r="I41" s="166"/>
      <c r="K41" s="163">
        <v>0</v>
      </c>
      <c r="L41" s="163">
        <v>10047</v>
      </c>
      <c r="Q41" s="148"/>
      <c r="R41" s="148"/>
    </row>
    <row r="42" spans="1:18" ht="12" customHeight="1">
      <c r="A42" s="163" t="s">
        <v>564</v>
      </c>
      <c r="B42" s="163" t="s">
        <v>9447</v>
      </c>
      <c r="C42" s="164" t="s">
        <v>9448</v>
      </c>
      <c r="D42" s="164" t="s">
        <v>9449</v>
      </c>
      <c r="E42" s="164" t="s">
        <v>9450</v>
      </c>
      <c r="F42" s="164" t="s">
        <v>454</v>
      </c>
      <c r="G42" s="164" t="s">
        <v>565</v>
      </c>
      <c r="H42" s="165" t="s">
        <v>147</v>
      </c>
      <c r="I42" s="166"/>
      <c r="K42" s="163">
        <v>0</v>
      </c>
      <c r="L42" s="163">
        <v>10048</v>
      </c>
      <c r="Q42" s="148"/>
      <c r="R42" s="148"/>
    </row>
    <row r="43" spans="1:18" ht="12" customHeight="1">
      <c r="A43" s="163" t="s">
        <v>576</v>
      </c>
      <c r="B43" s="163" t="s">
        <v>14202</v>
      </c>
      <c r="C43" s="164" t="s">
        <v>14203</v>
      </c>
      <c r="D43" s="164" t="s">
        <v>14204</v>
      </c>
      <c r="E43" s="164" t="s">
        <v>431</v>
      </c>
      <c r="F43" s="164" t="s">
        <v>454</v>
      </c>
      <c r="G43" s="169" t="s">
        <v>565</v>
      </c>
      <c r="H43" s="165" t="s">
        <v>147</v>
      </c>
      <c r="I43" s="166"/>
      <c r="K43" s="163">
        <v>0</v>
      </c>
      <c r="L43" s="163">
        <v>10049</v>
      </c>
      <c r="Q43" s="148"/>
      <c r="R43" s="148"/>
    </row>
    <row r="44" spans="1:18" ht="12" customHeight="1">
      <c r="A44" s="163" t="s">
        <v>602</v>
      </c>
      <c r="B44" s="163" t="s">
        <v>14205</v>
      </c>
      <c r="C44" s="164" t="s">
        <v>14206</v>
      </c>
      <c r="D44" s="164" t="s">
        <v>2239</v>
      </c>
      <c r="E44" s="164" t="s">
        <v>770</v>
      </c>
      <c r="F44" s="164" t="s">
        <v>587</v>
      </c>
      <c r="G44" s="164" t="s">
        <v>565</v>
      </c>
      <c r="H44" s="165" t="s">
        <v>147</v>
      </c>
      <c r="I44" s="166"/>
      <c r="K44" s="163">
        <v>0</v>
      </c>
      <c r="L44" s="163">
        <v>10050</v>
      </c>
      <c r="Q44" s="148"/>
      <c r="R44" s="148"/>
    </row>
    <row r="45" spans="1:18" ht="12" customHeight="1">
      <c r="A45" s="163" t="s">
        <v>573</v>
      </c>
      <c r="B45" s="163" t="s">
        <v>2240</v>
      </c>
      <c r="C45" s="164" t="s">
        <v>14207</v>
      </c>
      <c r="D45" s="164" t="s">
        <v>14208</v>
      </c>
      <c r="E45" s="164" t="s">
        <v>251</v>
      </c>
      <c r="F45" s="164" t="s">
        <v>587</v>
      </c>
      <c r="G45" s="164" t="s">
        <v>565</v>
      </c>
      <c r="H45" s="165" t="s">
        <v>383</v>
      </c>
      <c r="I45" s="166"/>
      <c r="K45" s="163">
        <v>0</v>
      </c>
      <c r="L45" s="163">
        <v>10051</v>
      </c>
      <c r="Q45" s="148"/>
      <c r="R45" s="148"/>
    </row>
    <row r="46" spans="1:18" ht="12" customHeight="1">
      <c r="A46" s="163" t="s">
        <v>564</v>
      </c>
      <c r="B46" s="163" t="s">
        <v>584</v>
      </c>
      <c r="C46" s="164" t="s">
        <v>583</v>
      </c>
      <c r="D46" s="164" t="s">
        <v>428</v>
      </c>
      <c r="E46" s="164" t="s">
        <v>429</v>
      </c>
      <c r="F46" s="164" t="s">
        <v>454</v>
      </c>
      <c r="G46" s="164" t="s">
        <v>565</v>
      </c>
      <c r="H46" s="165" t="s">
        <v>147</v>
      </c>
      <c r="I46" s="166"/>
      <c r="K46" s="163">
        <v>0</v>
      </c>
      <c r="L46" s="163">
        <v>10052</v>
      </c>
      <c r="Q46" s="148"/>
      <c r="R46" s="148"/>
    </row>
    <row r="47" spans="1:18" ht="12" customHeight="1">
      <c r="A47" s="163" t="s">
        <v>564</v>
      </c>
      <c r="B47" s="163" t="s">
        <v>586</v>
      </c>
      <c r="C47" s="164" t="s">
        <v>585</v>
      </c>
      <c r="D47" s="164" t="s">
        <v>430</v>
      </c>
      <c r="E47" s="164" t="s">
        <v>431</v>
      </c>
      <c r="F47" s="164" t="s">
        <v>454</v>
      </c>
      <c r="G47" s="164" t="s">
        <v>565</v>
      </c>
      <c r="H47" s="165" t="s">
        <v>147</v>
      </c>
      <c r="I47" s="166"/>
      <c r="K47" s="163">
        <v>0</v>
      </c>
      <c r="L47" s="163">
        <v>10053</v>
      </c>
      <c r="Q47" s="148"/>
      <c r="R47" s="148"/>
    </row>
    <row r="48" spans="1:18" ht="12" customHeight="1">
      <c r="A48" s="163" t="s">
        <v>564</v>
      </c>
      <c r="B48" s="163" t="s">
        <v>5855</v>
      </c>
      <c r="C48" s="164" t="s">
        <v>5856</v>
      </c>
      <c r="D48" s="164" t="s">
        <v>5857</v>
      </c>
      <c r="E48" s="164" t="s">
        <v>542</v>
      </c>
      <c r="F48" s="164" t="s">
        <v>572</v>
      </c>
      <c r="G48" s="164" t="s">
        <v>565</v>
      </c>
      <c r="H48" s="165" t="s">
        <v>147</v>
      </c>
      <c r="I48" s="166"/>
      <c r="K48" s="163">
        <v>0</v>
      </c>
      <c r="L48" s="163">
        <v>10054</v>
      </c>
      <c r="Q48" s="148"/>
      <c r="R48" s="148"/>
    </row>
    <row r="49" spans="1:18" ht="12" customHeight="1">
      <c r="A49" s="163" t="s">
        <v>576</v>
      </c>
      <c r="B49" s="163" t="s">
        <v>5858</v>
      </c>
      <c r="C49" s="164" t="s">
        <v>5859</v>
      </c>
      <c r="D49" s="164" t="s">
        <v>5860</v>
      </c>
      <c r="E49" s="164" t="s">
        <v>279</v>
      </c>
      <c r="F49" s="164" t="s">
        <v>587</v>
      </c>
      <c r="G49" s="164" t="s">
        <v>565</v>
      </c>
      <c r="H49" s="165" t="s">
        <v>383</v>
      </c>
      <c r="I49" s="166"/>
      <c r="K49" s="163">
        <v>0</v>
      </c>
      <c r="L49" s="163">
        <v>10055</v>
      </c>
      <c r="Q49" s="148"/>
      <c r="R49" s="148"/>
    </row>
    <row r="50" spans="1:18" ht="12" customHeight="1">
      <c r="A50" s="163" t="s">
        <v>564</v>
      </c>
      <c r="B50" s="163" t="s">
        <v>9129</v>
      </c>
      <c r="C50" s="164" t="s">
        <v>9130</v>
      </c>
      <c r="D50" s="164" t="s">
        <v>9131</v>
      </c>
      <c r="E50" s="164" t="s">
        <v>9132</v>
      </c>
      <c r="F50" s="164" t="s">
        <v>587</v>
      </c>
      <c r="G50" s="164" t="s">
        <v>565</v>
      </c>
      <c r="H50" s="165" t="s">
        <v>147</v>
      </c>
      <c r="I50" s="166"/>
      <c r="K50" s="163">
        <v>0</v>
      </c>
      <c r="L50" s="163">
        <v>10056</v>
      </c>
      <c r="Q50" s="148"/>
      <c r="R50" s="148"/>
    </row>
    <row r="51" spans="1:18" ht="12" customHeight="1">
      <c r="A51" s="163" t="s">
        <v>564</v>
      </c>
      <c r="B51" s="163" t="s">
        <v>14209</v>
      </c>
      <c r="C51" s="164" t="s">
        <v>14210</v>
      </c>
      <c r="D51" s="164" t="s">
        <v>14211</v>
      </c>
      <c r="E51" s="164" t="s">
        <v>770</v>
      </c>
      <c r="F51" s="164" t="s">
        <v>587</v>
      </c>
      <c r="G51" s="164" t="s">
        <v>565</v>
      </c>
      <c r="H51" s="165" t="s">
        <v>147</v>
      </c>
      <c r="I51" s="166"/>
      <c r="K51" s="163">
        <v>0</v>
      </c>
      <c r="L51" s="163">
        <v>10057</v>
      </c>
      <c r="Q51" s="148"/>
      <c r="R51" s="148"/>
    </row>
    <row r="52" spans="1:18" ht="12" customHeight="1">
      <c r="A52" s="163" t="s">
        <v>564</v>
      </c>
      <c r="B52" s="163" t="s">
        <v>14209</v>
      </c>
      <c r="C52" s="164" t="s">
        <v>14212</v>
      </c>
      <c r="D52" s="164" t="s">
        <v>14213</v>
      </c>
      <c r="E52" s="164" t="s">
        <v>306</v>
      </c>
      <c r="F52" s="164" t="s">
        <v>454</v>
      </c>
      <c r="G52" s="164" t="s">
        <v>565</v>
      </c>
      <c r="H52" s="165" t="s">
        <v>147</v>
      </c>
      <c r="I52" s="166"/>
      <c r="K52" s="163">
        <v>0</v>
      </c>
      <c r="L52" s="163">
        <v>10058</v>
      </c>
      <c r="Q52" s="148"/>
      <c r="R52" s="148"/>
    </row>
    <row r="53" spans="1:18" ht="12" customHeight="1">
      <c r="A53" s="163" t="s">
        <v>570</v>
      </c>
      <c r="B53" s="163" t="s">
        <v>14214</v>
      </c>
      <c r="C53" s="164" t="s">
        <v>14215</v>
      </c>
      <c r="D53" s="164" t="s">
        <v>14216</v>
      </c>
      <c r="E53" s="164" t="s">
        <v>270</v>
      </c>
      <c r="F53" s="164" t="s">
        <v>571</v>
      </c>
      <c r="G53" s="164" t="s">
        <v>565</v>
      </c>
      <c r="H53" s="165" t="s">
        <v>147</v>
      </c>
      <c r="I53" s="166"/>
      <c r="K53" s="163">
        <v>0</v>
      </c>
      <c r="L53" s="163">
        <v>10059</v>
      </c>
      <c r="Q53" s="148"/>
      <c r="R53" s="148"/>
    </row>
    <row r="54" spans="1:18" ht="12" customHeight="1">
      <c r="A54" s="163" t="s">
        <v>564</v>
      </c>
      <c r="B54" s="163" t="s">
        <v>14999</v>
      </c>
      <c r="C54" s="164" t="s">
        <v>588</v>
      </c>
      <c r="D54" s="164" t="s">
        <v>15000</v>
      </c>
      <c r="E54" s="164" t="s">
        <v>15001</v>
      </c>
      <c r="F54" s="164" t="s">
        <v>454</v>
      </c>
      <c r="G54" s="164" t="s">
        <v>565</v>
      </c>
      <c r="H54" s="165" t="s">
        <v>147</v>
      </c>
      <c r="I54" s="166"/>
      <c r="K54" s="163">
        <v>0</v>
      </c>
      <c r="L54" s="163">
        <v>10060</v>
      </c>
      <c r="Q54" s="148"/>
      <c r="R54" s="148"/>
    </row>
    <row r="55" spans="1:18" ht="12" customHeight="1">
      <c r="A55" s="163" t="s">
        <v>570</v>
      </c>
      <c r="B55" s="163" t="s">
        <v>14428</v>
      </c>
      <c r="C55" s="164" t="s">
        <v>567</v>
      </c>
      <c r="D55" s="164" t="s">
        <v>14429</v>
      </c>
      <c r="E55" s="164" t="s">
        <v>463</v>
      </c>
      <c r="F55" s="164" t="s">
        <v>454</v>
      </c>
      <c r="G55" s="164" t="s">
        <v>565</v>
      </c>
      <c r="H55" s="165" t="s">
        <v>147</v>
      </c>
      <c r="I55" s="166"/>
      <c r="K55" s="163">
        <v>0</v>
      </c>
      <c r="L55" s="163">
        <v>10061</v>
      </c>
      <c r="Q55" s="148"/>
      <c r="R55" s="148"/>
    </row>
    <row r="56" spans="1:18" ht="12" customHeight="1">
      <c r="A56" s="163" t="s">
        <v>564</v>
      </c>
      <c r="B56" s="163" t="s">
        <v>774</v>
      </c>
      <c r="C56" s="164" t="s">
        <v>5899</v>
      </c>
      <c r="D56" s="164" t="s">
        <v>9133</v>
      </c>
      <c r="E56" s="164" t="s">
        <v>9134</v>
      </c>
      <c r="F56" s="164" t="s">
        <v>454</v>
      </c>
      <c r="G56" s="164" t="s">
        <v>565</v>
      </c>
      <c r="H56" s="165" t="s">
        <v>383</v>
      </c>
      <c r="I56" s="166"/>
      <c r="K56" s="163">
        <v>0</v>
      </c>
      <c r="L56" s="163">
        <v>10062</v>
      </c>
      <c r="Q56" s="148"/>
      <c r="R56" s="148"/>
    </row>
    <row r="57" spans="1:18" ht="12" customHeight="1">
      <c r="A57" s="163" t="s">
        <v>564</v>
      </c>
      <c r="B57" s="163" t="s">
        <v>14813</v>
      </c>
      <c r="C57" s="164" t="s">
        <v>14814</v>
      </c>
      <c r="D57" s="164" t="s">
        <v>14815</v>
      </c>
      <c r="E57" s="164" t="s">
        <v>434</v>
      </c>
      <c r="F57" s="164" t="s">
        <v>454</v>
      </c>
      <c r="G57" s="164" t="s">
        <v>565</v>
      </c>
      <c r="H57" s="165" t="s">
        <v>147</v>
      </c>
      <c r="I57" s="166"/>
      <c r="K57" s="163">
        <v>0</v>
      </c>
      <c r="L57" s="163">
        <v>10063</v>
      </c>
      <c r="Q57" s="148"/>
      <c r="R57" s="148"/>
    </row>
    <row r="58" spans="1:18" ht="12" customHeight="1">
      <c r="A58" s="163" t="s">
        <v>564</v>
      </c>
      <c r="B58" s="163" t="s">
        <v>589</v>
      </c>
      <c r="C58" s="164" t="s">
        <v>588</v>
      </c>
      <c r="D58" s="164" t="s">
        <v>432</v>
      </c>
      <c r="E58" s="164" t="s">
        <v>433</v>
      </c>
      <c r="F58" s="164" t="s">
        <v>569</v>
      </c>
      <c r="G58" s="169" t="s">
        <v>565</v>
      </c>
      <c r="H58" s="165" t="s">
        <v>147</v>
      </c>
      <c r="I58" s="166"/>
      <c r="K58" s="163">
        <v>0</v>
      </c>
      <c r="L58" s="163">
        <v>10064</v>
      </c>
      <c r="Q58" s="148"/>
      <c r="R58" s="148"/>
    </row>
    <row r="59" spans="1:18" ht="12" customHeight="1">
      <c r="A59" s="163" t="s">
        <v>564</v>
      </c>
      <c r="B59" s="163" t="s">
        <v>3681</v>
      </c>
      <c r="C59" s="164" t="s">
        <v>3682</v>
      </c>
      <c r="D59" s="164" t="s">
        <v>3683</v>
      </c>
      <c r="E59" s="164" t="s">
        <v>5702</v>
      </c>
      <c r="F59" s="164" t="s">
        <v>571</v>
      </c>
      <c r="G59" s="164" t="s">
        <v>565</v>
      </c>
      <c r="H59" s="165" t="s">
        <v>147</v>
      </c>
      <c r="I59" s="166"/>
      <c r="K59" s="163">
        <v>0</v>
      </c>
      <c r="L59" s="163">
        <v>10065</v>
      </c>
      <c r="Q59" s="148"/>
      <c r="R59" s="148"/>
    </row>
    <row r="60" spans="1:18" ht="12" customHeight="1">
      <c r="A60" s="163" t="s">
        <v>564</v>
      </c>
      <c r="B60" s="163" t="s">
        <v>591</v>
      </c>
      <c r="C60" s="164" t="s">
        <v>713</v>
      </c>
      <c r="D60" s="164" t="s">
        <v>714</v>
      </c>
      <c r="E60" s="164" t="s">
        <v>434</v>
      </c>
      <c r="F60" s="164" t="s">
        <v>454</v>
      </c>
      <c r="G60" s="164" t="s">
        <v>565</v>
      </c>
      <c r="H60" s="165" t="s">
        <v>383</v>
      </c>
      <c r="I60" s="166"/>
      <c r="K60" s="163">
        <v>0</v>
      </c>
      <c r="L60" s="163">
        <v>10066</v>
      </c>
      <c r="Q60" s="148"/>
      <c r="R60" s="148"/>
    </row>
    <row r="61" spans="1:18" ht="12" customHeight="1">
      <c r="A61" s="163" t="s">
        <v>570</v>
      </c>
      <c r="B61" s="163" t="s">
        <v>591</v>
      </c>
      <c r="C61" s="164" t="s">
        <v>590</v>
      </c>
      <c r="D61" s="164" t="s">
        <v>435</v>
      </c>
      <c r="E61" s="164" t="s">
        <v>436</v>
      </c>
      <c r="F61" s="164" t="s">
        <v>454</v>
      </c>
      <c r="G61" s="164" t="s">
        <v>565</v>
      </c>
      <c r="H61" s="165" t="s">
        <v>147</v>
      </c>
      <c r="I61" s="166"/>
      <c r="K61" s="163">
        <v>0</v>
      </c>
      <c r="L61" s="163">
        <v>10067</v>
      </c>
      <c r="Q61" s="148"/>
      <c r="R61" s="148"/>
    </row>
    <row r="62" spans="1:18" ht="12" customHeight="1">
      <c r="A62" s="163" t="s">
        <v>573</v>
      </c>
      <c r="B62" s="163" t="s">
        <v>5861</v>
      </c>
      <c r="C62" s="164" t="s">
        <v>14217</v>
      </c>
      <c r="D62" s="164" t="s">
        <v>14218</v>
      </c>
      <c r="E62" s="164" t="s">
        <v>14219</v>
      </c>
      <c r="F62" s="164" t="s">
        <v>454</v>
      </c>
      <c r="G62" s="164" t="s">
        <v>565</v>
      </c>
      <c r="H62" s="165" t="s">
        <v>147</v>
      </c>
      <c r="I62" s="166"/>
      <c r="K62" s="163">
        <v>0</v>
      </c>
      <c r="L62" s="163">
        <v>10068</v>
      </c>
      <c r="Q62" s="148"/>
      <c r="R62" s="148"/>
    </row>
    <row r="63" spans="1:18" ht="12" customHeight="1">
      <c r="A63" s="163" t="s">
        <v>564</v>
      </c>
      <c r="B63" s="163" t="s">
        <v>5861</v>
      </c>
      <c r="C63" s="164" t="s">
        <v>9136</v>
      </c>
      <c r="D63" s="164" t="s">
        <v>9137</v>
      </c>
      <c r="E63" s="164" t="s">
        <v>9135</v>
      </c>
      <c r="F63" s="164" t="s">
        <v>587</v>
      </c>
      <c r="G63" s="164" t="s">
        <v>565</v>
      </c>
      <c r="H63" s="165" t="s">
        <v>147</v>
      </c>
      <c r="I63" s="166"/>
      <c r="K63" s="163">
        <v>0</v>
      </c>
      <c r="L63" s="163">
        <v>10069</v>
      </c>
      <c r="Q63" s="148"/>
      <c r="R63" s="148"/>
    </row>
    <row r="64" spans="1:18" ht="12" customHeight="1">
      <c r="A64" s="163" t="s">
        <v>564</v>
      </c>
      <c r="B64" s="163" t="s">
        <v>5715</v>
      </c>
      <c r="C64" s="164" t="s">
        <v>5714</v>
      </c>
      <c r="D64" s="164" t="s">
        <v>14220</v>
      </c>
      <c r="E64" s="164" t="s">
        <v>461</v>
      </c>
      <c r="F64" s="164" t="s">
        <v>454</v>
      </c>
      <c r="G64" s="164" t="s">
        <v>565</v>
      </c>
      <c r="H64" s="165" t="s">
        <v>383</v>
      </c>
      <c r="I64" s="166"/>
      <c r="K64" s="163">
        <v>0</v>
      </c>
      <c r="L64" s="163">
        <v>10070</v>
      </c>
      <c r="Q64" s="148"/>
      <c r="R64" s="148"/>
    </row>
    <row r="65" spans="1:18" ht="12" customHeight="1">
      <c r="A65" s="163" t="s">
        <v>564</v>
      </c>
      <c r="B65" s="163" t="s">
        <v>5862</v>
      </c>
      <c r="C65" s="164" t="s">
        <v>5863</v>
      </c>
      <c r="D65" s="164" t="s">
        <v>5864</v>
      </c>
      <c r="E65" s="164" t="s">
        <v>5865</v>
      </c>
      <c r="F65" s="164" t="s">
        <v>454</v>
      </c>
      <c r="G65" s="164" t="s">
        <v>565</v>
      </c>
      <c r="H65" s="165" t="s">
        <v>147</v>
      </c>
      <c r="I65" s="166"/>
      <c r="K65" s="163">
        <v>0</v>
      </c>
      <c r="L65" s="163">
        <v>10071</v>
      </c>
      <c r="Q65" s="148"/>
      <c r="R65" s="148"/>
    </row>
    <row r="66" spans="1:18" ht="12" customHeight="1">
      <c r="A66" s="163" t="s">
        <v>564</v>
      </c>
      <c r="B66" s="163" t="s">
        <v>5866</v>
      </c>
      <c r="C66" s="164" t="s">
        <v>6</v>
      </c>
      <c r="D66" s="164" t="s">
        <v>5867</v>
      </c>
      <c r="E66" s="164" t="s">
        <v>241</v>
      </c>
      <c r="F66" s="164" t="s">
        <v>572</v>
      </c>
      <c r="G66" s="164" t="s">
        <v>565</v>
      </c>
      <c r="H66" s="165" t="s">
        <v>147</v>
      </c>
      <c r="I66" s="166"/>
      <c r="K66" s="163">
        <v>0</v>
      </c>
      <c r="L66" s="163">
        <v>10072</v>
      </c>
      <c r="Q66" s="148"/>
      <c r="R66" s="148"/>
    </row>
    <row r="67" spans="1:18" ht="12" customHeight="1">
      <c r="A67" s="163" t="s">
        <v>564</v>
      </c>
      <c r="B67" s="163" t="s">
        <v>594</v>
      </c>
      <c r="C67" s="164" t="s">
        <v>593</v>
      </c>
      <c r="D67" s="164" t="s">
        <v>437</v>
      </c>
      <c r="E67" s="164" t="s">
        <v>438</v>
      </c>
      <c r="F67" s="164" t="s">
        <v>587</v>
      </c>
      <c r="G67" s="164" t="s">
        <v>565</v>
      </c>
      <c r="H67" s="165" t="s">
        <v>383</v>
      </c>
      <c r="I67" s="166"/>
      <c r="K67" s="163">
        <v>0</v>
      </c>
      <c r="L67" s="163">
        <v>10073</v>
      </c>
      <c r="Q67" s="148"/>
      <c r="R67" s="148"/>
    </row>
    <row r="68" spans="1:18" ht="12" customHeight="1">
      <c r="A68" s="163" t="s">
        <v>564</v>
      </c>
      <c r="B68" s="163" t="s">
        <v>5869</v>
      </c>
      <c r="C68" s="164" t="s">
        <v>5870</v>
      </c>
      <c r="D68" s="164" t="s">
        <v>5871</v>
      </c>
      <c r="E68" s="164" t="s">
        <v>439</v>
      </c>
      <c r="F68" s="164" t="s">
        <v>572</v>
      </c>
      <c r="G68" s="164" t="s">
        <v>565</v>
      </c>
      <c r="H68" s="165" t="s">
        <v>147</v>
      </c>
      <c r="I68" s="166"/>
      <c r="K68" s="163">
        <v>0</v>
      </c>
      <c r="L68" s="163">
        <v>10074</v>
      </c>
      <c r="Q68" s="148"/>
      <c r="R68" s="148"/>
    </row>
    <row r="69" spans="1:18" ht="12" customHeight="1">
      <c r="A69" s="163" t="s">
        <v>564</v>
      </c>
      <c r="B69" s="163" t="s">
        <v>9140</v>
      </c>
      <c r="C69" s="164" t="s">
        <v>9141</v>
      </c>
      <c r="D69" s="164" t="s">
        <v>9142</v>
      </c>
      <c r="E69" s="164" t="s">
        <v>326</v>
      </c>
      <c r="F69" s="164" t="s">
        <v>454</v>
      </c>
      <c r="G69" s="169" t="s">
        <v>565</v>
      </c>
      <c r="H69" s="165" t="s">
        <v>147</v>
      </c>
      <c r="I69" s="166"/>
      <c r="K69" s="163">
        <v>0</v>
      </c>
      <c r="L69" s="163">
        <v>10075</v>
      </c>
      <c r="Q69" s="148"/>
      <c r="R69" s="148"/>
    </row>
    <row r="70" spans="1:18" ht="12" customHeight="1">
      <c r="A70" s="163" t="s">
        <v>576</v>
      </c>
      <c r="B70" s="163" t="s">
        <v>5872</v>
      </c>
      <c r="C70" s="164" t="s">
        <v>9143</v>
      </c>
      <c r="D70" s="164" t="s">
        <v>9144</v>
      </c>
      <c r="E70" s="164" t="s">
        <v>14221</v>
      </c>
      <c r="F70" s="164" t="s">
        <v>587</v>
      </c>
      <c r="G70" s="169" t="s">
        <v>565</v>
      </c>
      <c r="H70" s="165" t="s">
        <v>147</v>
      </c>
      <c r="I70" s="166"/>
      <c r="K70" s="163">
        <v>0</v>
      </c>
      <c r="L70" s="163">
        <v>10076</v>
      </c>
      <c r="Q70" s="148"/>
      <c r="R70" s="148"/>
    </row>
    <row r="71" spans="1:18" ht="12" customHeight="1">
      <c r="A71" s="163" t="s">
        <v>576</v>
      </c>
      <c r="B71" s="163" t="s">
        <v>5872</v>
      </c>
      <c r="C71" s="164" t="s">
        <v>5873</v>
      </c>
      <c r="D71" s="164" t="s">
        <v>5874</v>
      </c>
      <c r="E71" s="164" t="s">
        <v>270</v>
      </c>
      <c r="F71" s="164" t="s">
        <v>571</v>
      </c>
      <c r="G71" s="164" t="s">
        <v>565</v>
      </c>
      <c r="H71" s="165" t="s">
        <v>147</v>
      </c>
      <c r="I71" s="166"/>
      <c r="K71" s="163">
        <v>0</v>
      </c>
      <c r="L71" s="163">
        <v>10077</v>
      </c>
      <c r="Q71" s="148"/>
      <c r="R71" s="148"/>
    </row>
    <row r="72" spans="1:18" ht="12" customHeight="1">
      <c r="A72" s="163" t="s">
        <v>570</v>
      </c>
      <c r="B72" s="163" t="s">
        <v>974</v>
      </c>
      <c r="C72" s="164" t="s">
        <v>975</v>
      </c>
      <c r="D72" s="164" t="s">
        <v>976</v>
      </c>
      <c r="E72" s="164" t="s">
        <v>440</v>
      </c>
      <c r="F72" s="164" t="s">
        <v>587</v>
      </c>
      <c r="G72" s="164" t="s">
        <v>565</v>
      </c>
      <c r="H72" s="165" t="s">
        <v>147</v>
      </c>
      <c r="I72" s="166"/>
      <c r="K72" s="163">
        <v>0</v>
      </c>
      <c r="L72" s="163">
        <v>10078</v>
      </c>
      <c r="Q72" s="148"/>
      <c r="R72" s="148"/>
    </row>
    <row r="73" spans="1:18" ht="12" customHeight="1">
      <c r="A73" s="163" t="s">
        <v>573</v>
      </c>
      <c r="B73" s="163" t="s">
        <v>9145</v>
      </c>
      <c r="C73" s="164" t="s">
        <v>9146</v>
      </c>
      <c r="D73" s="164" t="s">
        <v>9147</v>
      </c>
      <c r="E73" s="164" t="s">
        <v>9148</v>
      </c>
      <c r="F73" s="164" t="s">
        <v>587</v>
      </c>
      <c r="G73" s="164" t="s">
        <v>565</v>
      </c>
      <c r="H73" s="165" t="s">
        <v>147</v>
      </c>
      <c r="I73" s="166"/>
      <c r="K73" s="163">
        <v>0</v>
      </c>
      <c r="L73" s="163">
        <v>10079</v>
      </c>
      <c r="Q73" s="148"/>
      <c r="R73" s="148"/>
    </row>
    <row r="74" spans="1:18" ht="12" customHeight="1">
      <c r="A74" s="163" t="s">
        <v>570</v>
      </c>
      <c r="B74" s="163" t="s">
        <v>595</v>
      </c>
      <c r="C74" s="164" t="s">
        <v>14222</v>
      </c>
      <c r="D74" s="164" t="s">
        <v>14223</v>
      </c>
      <c r="E74" s="164" t="s">
        <v>270</v>
      </c>
      <c r="F74" s="164" t="s">
        <v>571</v>
      </c>
      <c r="G74" s="169" t="s">
        <v>565</v>
      </c>
      <c r="H74" s="165" t="s">
        <v>147</v>
      </c>
      <c r="I74" s="166"/>
      <c r="K74" s="163">
        <v>0</v>
      </c>
      <c r="L74" s="163">
        <v>10080</v>
      </c>
      <c r="Q74" s="148"/>
      <c r="R74" s="148"/>
    </row>
    <row r="75" spans="1:18" ht="12" customHeight="1">
      <c r="A75" s="163" t="s">
        <v>564</v>
      </c>
      <c r="B75" s="163" t="s">
        <v>595</v>
      </c>
      <c r="C75" s="164" t="s">
        <v>5876</v>
      </c>
      <c r="D75" s="164" t="s">
        <v>5877</v>
      </c>
      <c r="E75" s="164" t="s">
        <v>270</v>
      </c>
      <c r="F75" s="164" t="s">
        <v>571</v>
      </c>
      <c r="G75" s="164" t="s">
        <v>565</v>
      </c>
      <c r="H75" s="165" t="s">
        <v>147</v>
      </c>
      <c r="I75" s="166"/>
      <c r="K75" s="163">
        <v>0</v>
      </c>
      <c r="L75" s="163">
        <v>10081</v>
      </c>
      <c r="Q75" s="148"/>
      <c r="R75" s="148"/>
    </row>
    <row r="76" spans="1:18" ht="12" customHeight="1">
      <c r="A76" s="163" t="s">
        <v>570</v>
      </c>
      <c r="B76" s="163" t="s">
        <v>595</v>
      </c>
      <c r="C76" s="164" t="s">
        <v>596</v>
      </c>
      <c r="D76" s="164" t="s">
        <v>441</v>
      </c>
      <c r="E76" s="164" t="s">
        <v>442</v>
      </c>
      <c r="F76" s="164" t="s">
        <v>454</v>
      </c>
      <c r="G76" s="164" t="s">
        <v>565</v>
      </c>
      <c r="H76" s="165" t="s">
        <v>147</v>
      </c>
      <c r="I76" s="166"/>
      <c r="K76" s="163">
        <v>0</v>
      </c>
      <c r="L76" s="163">
        <v>10082</v>
      </c>
      <c r="Q76" s="148"/>
      <c r="R76" s="148"/>
    </row>
    <row r="77" spans="1:18" ht="12" customHeight="1">
      <c r="A77" s="163" t="s">
        <v>564</v>
      </c>
      <c r="B77" s="163" t="s">
        <v>595</v>
      </c>
      <c r="C77" s="164" t="s">
        <v>9149</v>
      </c>
      <c r="D77" s="164" t="s">
        <v>9150</v>
      </c>
      <c r="E77" s="164" t="s">
        <v>270</v>
      </c>
      <c r="F77" s="164" t="s">
        <v>571</v>
      </c>
      <c r="G77" s="164" t="s">
        <v>565</v>
      </c>
      <c r="H77" s="165" t="s">
        <v>147</v>
      </c>
      <c r="I77" s="166"/>
      <c r="K77" s="163">
        <v>0</v>
      </c>
      <c r="L77" s="163">
        <v>10083</v>
      </c>
      <c r="Q77" s="148"/>
      <c r="R77" s="148"/>
    </row>
    <row r="78" spans="1:18" ht="12" customHeight="1">
      <c r="A78" s="163" t="s">
        <v>564</v>
      </c>
      <c r="B78" s="163" t="s">
        <v>595</v>
      </c>
      <c r="C78" s="164" t="s">
        <v>5878</v>
      </c>
      <c r="D78" s="164" t="s">
        <v>5879</v>
      </c>
      <c r="E78" s="164" t="s">
        <v>5880</v>
      </c>
      <c r="F78" s="164" t="s">
        <v>572</v>
      </c>
      <c r="G78" s="164" t="s">
        <v>565</v>
      </c>
      <c r="H78" s="165" t="s">
        <v>147</v>
      </c>
      <c r="I78" s="166"/>
      <c r="K78" s="163">
        <v>0</v>
      </c>
      <c r="L78" s="163">
        <v>10084</v>
      </c>
      <c r="Q78" s="148"/>
      <c r="R78" s="148"/>
    </row>
    <row r="79" spans="1:18" ht="12" customHeight="1">
      <c r="A79" s="163" t="s">
        <v>570</v>
      </c>
      <c r="B79" s="163" t="s">
        <v>595</v>
      </c>
      <c r="C79" s="164" t="s">
        <v>597</v>
      </c>
      <c r="D79" s="164" t="s">
        <v>443</v>
      </c>
      <c r="E79" s="164" t="s">
        <v>271</v>
      </c>
      <c r="F79" s="164" t="s">
        <v>571</v>
      </c>
      <c r="G79" s="164" t="s">
        <v>565</v>
      </c>
      <c r="H79" s="165" t="s">
        <v>147</v>
      </c>
      <c r="I79" s="166"/>
      <c r="K79" s="163">
        <v>0</v>
      </c>
      <c r="L79" s="163">
        <v>10085</v>
      </c>
      <c r="Q79" s="148"/>
      <c r="R79" s="148"/>
    </row>
    <row r="80" spans="1:18" ht="12" customHeight="1">
      <c r="A80" s="163" t="s">
        <v>564</v>
      </c>
      <c r="B80" s="163" t="s">
        <v>595</v>
      </c>
      <c r="C80" s="164" t="s">
        <v>5881</v>
      </c>
      <c r="D80" s="164" t="s">
        <v>5882</v>
      </c>
      <c r="E80" s="164" t="s">
        <v>13601</v>
      </c>
      <c r="F80" s="164" t="s">
        <v>454</v>
      </c>
      <c r="G80" s="164" t="s">
        <v>565</v>
      </c>
      <c r="H80" s="165" t="s">
        <v>147</v>
      </c>
      <c r="I80" s="166"/>
      <c r="K80" s="163">
        <v>0</v>
      </c>
      <c r="L80" s="163">
        <v>10086</v>
      </c>
      <c r="Q80" s="148"/>
      <c r="R80" s="148"/>
    </row>
    <row r="81" spans="1:18" ht="12" customHeight="1">
      <c r="A81" s="163" t="s">
        <v>564</v>
      </c>
      <c r="B81" s="163" t="s">
        <v>768</v>
      </c>
      <c r="C81" s="164" t="s">
        <v>7</v>
      </c>
      <c r="D81" s="164" t="s">
        <v>769</v>
      </c>
      <c r="E81" s="164" t="s">
        <v>9197</v>
      </c>
      <c r="F81" s="164" t="s">
        <v>454</v>
      </c>
      <c r="G81" s="164" t="s">
        <v>565</v>
      </c>
      <c r="H81" s="165" t="s">
        <v>383</v>
      </c>
      <c r="I81" s="166"/>
      <c r="K81" s="163">
        <v>0</v>
      </c>
      <c r="L81" s="163">
        <v>10087</v>
      </c>
      <c r="Q81" s="148"/>
      <c r="R81" s="148"/>
    </row>
    <row r="82" spans="1:18" ht="12" customHeight="1">
      <c r="A82" s="163" t="s">
        <v>564</v>
      </c>
      <c r="B82" s="163" t="s">
        <v>977</v>
      </c>
      <c r="C82" s="164" t="s">
        <v>978</v>
      </c>
      <c r="D82" s="164" t="s">
        <v>979</v>
      </c>
      <c r="E82" s="164" t="s">
        <v>980</v>
      </c>
      <c r="F82" s="164" t="s">
        <v>454</v>
      </c>
      <c r="G82" s="164" t="s">
        <v>565</v>
      </c>
      <c r="H82" s="165" t="s">
        <v>147</v>
      </c>
      <c r="I82" s="166"/>
      <c r="K82" s="163">
        <v>0</v>
      </c>
      <c r="L82" s="163">
        <v>10088</v>
      </c>
      <c r="Q82" s="148"/>
      <c r="R82" s="148"/>
    </row>
    <row r="83" spans="1:18" ht="12" customHeight="1">
      <c r="A83" s="163" t="s">
        <v>576</v>
      </c>
      <c r="B83" s="163" t="s">
        <v>5883</v>
      </c>
      <c r="C83" s="164" t="s">
        <v>5884</v>
      </c>
      <c r="D83" s="164" t="s">
        <v>5885</v>
      </c>
      <c r="E83" s="164" t="s">
        <v>14224</v>
      </c>
      <c r="F83" s="164" t="s">
        <v>454</v>
      </c>
      <c r="G83" s="164" t="s">
        <v>565</v>
      </c>
      <c r="H83" s="165" t="s">
        <v>147</v>
      </c>
      <c r="I83" s="166"/>
      <c r="K83" s="163">
        <v>0</v>
      </c>
      <c r="L83" s="163">
        <v>10089</v>
      </c>
      <c r="Q83" s="148"/>
      <c r="R83" s="148"/>
    </row>
    <row r="84" spans="1:18" ht="12" customHeight="1">
      <c r="A84" s="163" t="s">
        <v>564</v>
      </c>
      <c r="B84" s="163" t="s">
        <v>14225</v>
      </c>
      <c r="C84" s="164" t="s">
        <v>14226</v>
      </c>
      <c r="D84" s="164" t="s">
        <v>14227</v>
      </c>
      <c r="E84" s="164" t="s">
        <v>5937</v>
      </c>
      <c r="F84" s="164" t="s">
        <v>454</v>
      </c>
      <c r="G84" s="164" t="s">
        <v>565</v>
      </c>
      <c r="H84" s="165" t="s">
        <v>147</v>
      </c>
      <c r="I84" s="166"/>
      <c r="K84" s="163">
        <v>0</v>
      </c>
      <c r="L84" s="163">
        <v>10090</v>
      </c>
      <c r="Q84" s="148"/>
      <c r="R84" s="148"/>
    </row>
    <row r="85" spans="1:18" ht="12" customHeight="1">
      <c r="A85" s="163" t="s">
        <v>564</v>
      </c>
      <c r="B85" s="163" t="s">
        <v>5703</v>
      </c>
      <c r="C85" s="164" t="s">
        <v>5</v>
      </c>
      <c r="D85" s="164" t="s">
        <v>5704</v>
      </c>
      <c r="E85" s="164" t="s">
        <v>9151</v>
      </c>
      <c r="F85" s="164" t="s">
        <v>454</v>
      </c>
      <c r="G85" s="164" t="s">
        <v>565</v>
      </c>
      <c r="H85" s="165" t="s">
        <v>147</v>
      </c>
      <c r="I85" s="166"/>
      <c r="K85" s="163">
        <v>0</v>
      </c>
      <c r="L85" s="163">
        <v>10091</v>
      </c>
      <c r="Q85" s="148"/>
      <c r="R85" s="148"/>
    </row>
    <row r="86" spans="1:18" ht="12" customHeight="1">
      <c r="A86" s="163" t="s">
        <v>564</v>
      </c>
      <c r="B86" s="163" t="s">
        <v>14228</v>
      </c>
      <c r="C86" s="164" t="s">
        <v>14229</v>
      </c>
      <c r="D86" s="164" t="s">
        <v>14230</v>
      </c>
      <c r="E86" s="164" t="s">
        <v>14231</v>
      </c>
      <c r="F86" s="164" t="s">
        <v>454</v>
      </c>
      <c r="G86" s="164" t="s">
        <v>565</v>
      </c>
      <c r="H86" s="165" t="s">
        <v>147</v>
      </c>
      <c r="I86" s="166"/>
      <c r="K86" s="163">
        <v>0</v>
      </c>
      <c r="L86" s="163">
        <v>10092</v>
      </c>
      <c r="Q86" s="148"/>
      <c r="R86" s="148"/>
    </row>
    <row r="87" spans="1:18" ht="12" customHeight="1">
      <c r="A87" s="163" t="s">
        <v>570</v>
      </c>
      <c r="B87" s="163" t="s">
        <v>5886</v>
      </c>
      <c r="C87" s="164" t="s">
        <v>5887</v>
      </c>
      <c r="D87" s="164" t="s">
        <v>5888</v>
      </c>
      <c r="E87" s="164" t="s">
        <v>291</v>
      </c>
      <c r="F87" s="164" t="s">
        <v>454</v>
      </c>
      <c r="G87" s="164" t="s">
        <v>565</v>
      </c>
      <c r="H87" s="165" t="s">
        <v>147</v>
      </c>
      <c r="I87" s="166"/>
      <c r="K87" s="163">
        <v>0</v>
      </c>
      <c r="L87" s="163">
        <v>10093</v>
      </c>
      <c r="Q87" s="148"/>
      <c r="R87" s="148"/>
    </row>
    <row r="88" spans="1:18" ht="12" customHeight="1">
      <c r="A88" s="163" t="s">
        <v>564</v>
      </c>
      <c r="B88" s="163" t="s">
        <v>14816</v>
      </c>
      <c r="C88" s="164" t="s">
        <v>14817</v>
      </c>
      <c r="D88" s="164" t="s">
        <v>14818</v>
      </c>
      <c r="E88" s="164" t="s">
        <v>14819</v>
      </c>
      <c r="F88" s="164" t="s">
        <v>454</v>
      </c>
      <c r="G88" s="164" t="s">
        <v>565</v>
      </c>
      <c r="H88" s="165" t="s">
        <v>383</v>
      </c>
      <c r="I88" s="166"/>
      <c r="K88" s="163">
        <v>0</v>
      </c>
      <c r="L88" s="163">
        <v>10094</v>
      </c>
      <c r="Q88" s="148"/>
      <c r="R88" s="148"/>
    </row>
    <row r="89" spans="1:18" ht="12" customHeight="1">
      <c r="A89" s="163" t="s">
        <v>576</v>
      </c>
      <c r="B89" s="163" t="s">
        <v>598</v>
      </c>
      <c r="C89" s="164" t="s">
        <v>14232</v>
      </c>
      <c r="D89" s="164" t="s">
        <v>14233</v>
      </c>
      <c r="E89" s="164" t="s">
        <v>14234</v>
      </c>
      <c r="F89" s="164" t="s">
        <v>454</v>
      </c>
      <c r="G89" s="164" t="s">
        <v>565</v>
      </c>
      <c r="H89" s="165" t="s">
        <v>147</v>
      </c>
      <c r="I89" s="166"/>
      <c r="K89" s="163">
        <v>0</v>
      </c>
      <c r="L89" s="163">
        <v>10095</v>
      </c>
      <c r="Q89" s="148"/>
      <c r="R89" s="148"/>
    </row>
    <row r="90" spans="1:18" ht="12" customHeight="1">
      <c r="A90" s="163" t="s">
        <v>564</v>
      </c>
      <c r="B90" s="163" t="s">
        <v>598</v>
      </c>
      <c r="C90" s="164" t="s">
        <v>5889</v>
      </c>
      <c r="D90" s="164" t="s">
        <v>5890</v>
      </c>
      <c r="E90" s="164" t="s">
        <v>14235</v>
      </c>
      <c r="F90" s="164" t="s">
        <v>599</v>
      </c>
      <c r="G90" s="164" t="s">
        <v>565</v>
      </c>
      <c r="H90" s="165" t="s">
        <v>147</v>
      </c>
      <c r="I90" s="166"/>
      <c r="K90" s="163">
        <v>0</v>
      </c>
      <c r="L90" s="163">
        <v>10096</v>
      </c>
      <c r="Q90" s="148"/>
      <c r="R90" s="148"/>
    </row>
    <row r="91" spans="1:18" ht="12" customHeight="1">
      <c r="A91" s="163" t="s">
        <v>564</v>
      </c>
      <c r="B91" s="163" t="s">
        <v>598</v>
      </c>
      <c r="C91" s="164" t="s">
        <v>600</v>
      </c>
      <c r="D91" s="164" t="s">
        <v>444</v>
      </c>
      <c r="E91" s="164" t="s">
        <v>270</v>
      </c>
      <c r="F91" s="164" t="s">
        <v>571</v>
      </c>
      <c r="G91" s="164" t="s">
        <v>565</v>
      </c>
      <c r="H91" s="165" t="s">
        <v>147</v>
      </c>
      <c r="I91" s="166"/>
      <c r="K91" s="163">
        <v>0</v>
      </c>
      <c r="L91" s="163">
        <v>10097</v>
      </c>
      <c r="Q91" s="148"/>
      <c r="R91" s="148"/>
    </row>
    <row r="92" spans="1:18" ht="12" customHeight="1">
      <c r="A92" s="163" t="s">
        <v>564</v>
      </c>
      <c r="B92" s="163" t="s">
        <v>598</v>
      </c>
      <c r="C92" s="164" t="s">
        <v>5891</v>
      </c>
      <c r="D92" s="164" t="s">
        <v>5892</v>
      </c>
      <c r="E92" s="164" t="s">
        <v>270</v>
      </c>
      <c r="F92" s="164" t="s">
        <v>571</v>
      </c>
      <c r="G92" s="164" t="s">
        <v>565</v>
      </c>
      <c r="H92" s="165" t="s">
        <v>147</v>
      </c>
      <c r="I92" s="166"/>
      <c r="K92" s="163">
        <v>0</v>
      </c>
      <c r="L92" s="163">
        <v>10098</v>
      </c>
      <c r="Q92" s="148"/>
      <c r="R92" s="148"/>
    </row>
    <row r="93" spans="1:18" ht="12" customHeight="1">
      <c r="A93" s="163" t="s">
        <v>564</v>
      </c>
      <c r="B93" s="163" t="s">
        <v>601</v>
      </c>
      <c r="C93" s="164" t="s">
        <v>5893</v>
      </c>
      <c r="D93" s="164" t="s">
        <v>5894</v>
      </c>
      <c r="E93" s="164" t="s">
        <v>9138</v>
      </c>
      <c r="F93" s="164" t="s">
        <v>587</v>
      </c>
      <c r="G93" s="164" t="s">
        <v>565</v>
      </c>
      <c r="H93" s="165" t="s">
        <v>147</v>
      </c>
      <c r="I93" s="166"/>
      <c r="K93" s="163">
        <v>0</v>
      </c>
      <c r="L93" s="163">
        <v>10099</v>
      </c>
      <c r="Q93" s="148"/>
      <c r="R93" s="148"/>
    </row>
    <row r="94" spans="1:18" ht="12" customHeight="1">
      <c r="A94" s="163" t="s">
        <v>570</v>
      </c>
      <c r="B94" s="163" t="s">
        <v>601</v>
      </c>
      <c r="C94" s="164" t="s">
        <v>5705</v>
      </c>
      <c r="D94" s="164" t="s">
        <v>5706</v>
      </c>
      <c r="E94" s="164" t="s">
        <v>446</v>
      </c>
      <c r="F94" s="164" t="s">
        <v>587</v>
      </c>
      <c r="G94" s="164" t="s">
        <v>565</v>
      </c>
      <c r="H94" s="165" t="s">
        <v>147</v>
      </c>
      <c r="I94" s="166"/>
      <c r="K94" s="163">
        <v>0</v>
      </c>
      <c r="L94" s="163">
        <v>10100</v>
      </c>
      <c r="Q94" s="148"/>
      <c r="R94" s="148"/>
    </row>
    <row r="95" spans="1:18" ht="12" customHeight="1">
      <c r="A95" s="163" t="s">
        <v>602</v>
      </c>
      <c r="B95" s="163" t="s">
        <v>15606</v>
      </c>
      <c r="C95" s="164" t="s">
        <v>15607</v>
      </c>
      <c r="D95" s="164" t="s">
        <v>15608</v>
      </c>
      <c r="E95" s="164" t="s">
        <v>15609</v>
      </c>
      <c r="F95" s="164" t="s">
        <v>587</v>
      </c>
      <c r="G95" s="164" t="s">
        <v>565</v>
      </c>
      <c r="H95" s="165" t="s">
        <v>147</v>
      </c>
      <c r="I95" s="166"/>
      <c r="K95" s="163">
        <v>0</v>
      </c>
      <c r="L95" s="163">
        <v>10101</v>
      </c>
      <c r="Q95" s="148"/>
      <c r="R95" s="148"/>
    </row>
    <row r="96" spans="1:18" ht="12" customHeight="1">
      <c r="A96" s="163" t="s">
        <v>564</v>
      </c>
      <c r="B96" s="163" t="s">
        <v>601</v>
      </c>
      <c r="C96" s="164" t="s">
        <v>5953</v>
      </c>
      <c r="D96" s="164" t="s">
        <v>5954</v>
      </c>
      <c r="E96" s="164" t="s">
        <v>2241</v>
      </c>
      <c r="F96" s="164" t="s">
        <v>587</v>
      </c>
      <c r="G96" s="164" t="s">
        <v>565</v>
      </c>
      <c r="H96" s="165" t="s">
        <v>147</v>
      </c>
      <c r="I96" s="166"/>
      <c r="K96" s="163">
        <v>0</v>
      </c>
      <c r="L96" s="163">
        <v>10102</v>
      </c>
      <c r="Q96" s="148"/>
      <c r="R96" s="148"/>
    </row>
    <row r="97" spans="1:18" ht="12" customHeight="1">
      <c r="A97" s="163" t="s">
        <v>570</v>
      </c>
      <c r="B97" s="163" t="s">
        <v>9153</v>
      </c>
      <c r="C97" s="164" t="s">
        <v>9154</v>
      </c>
      <c r="D97" s="164" t="s">
        <v>9155</v>
      </c>
      <c r="E97" s="164" t="s">
        <v>5875</v>
      </c>
      <c r="F97" s="164" t="s">
        <v>571</v>
      </c>
      <c r="G97" s="164" t="s">
        <v>565</v>
      </c>
      <c r="H97" s="165" t="s">
        <v>147</v>
      </c>
      <c r="I97" s="166"/>
      <c r="K97" s="163">
        <v>0</v>
      </c>
      <c r="L97" s="163">
        <v>10103</v>
      </c>
      <c r="Q97" s="148"/>
      <c r="R97" s="148"/>
    </row>
    <row r="98" spans="1:18" ht="12" customHeight="1">
      <c r="A98" s="163" t="s">
        <v>564</v>
      </c>
      <c r="B98" s="163" t="s">
        <v>14430</v>
      </c>
      <c r="C98" s="164" t="s">
        <v>14431</v>
      </c>
      <c r="D98" s="164" t="s">
        <v>14432</v>
      </c>
      <c r="E98" s="164" t="s">
        <v>14433</v>
      </c>
      <c r="F98" s="164" t="s">
        <v>454</v>
      </c>
      <c r="G98" s="164" t="s">
        <v>565</v>
      </c>
      <c r="H98" s="165" t="s">
        <v>147</v>
      </c>
      <c r="I98" s="166"/>
      <c r="K98" s="163">
        <v>0</v>
      </c>
      <c r="L98" s="163">
        <v>10104</v>
      </c>
      <c r="Q98" s="148"/>
      <c r="R98" s="148"/>
    </row>
    <row r="99" spans="1:18" ht="12" customHeight="1">
      <c r="A99" s="163" t="s">
        <v>573</v>
      </c>
      <c r="B99" s="163" t="s">
        <v>5895</v>
      </c>
      <c r="C99" s="164" t="s">
        <v>5896</v>
      </c>
      <c r="D99" s="164" t="s">
        <v>5897</v>
      </c>
      <c r="E99" s="164" t="s">
        <v>2242</v>
      </c>
      <c r="F99" s="164" t="s">
        <v>587</v>
      </c>
      <c r="G99" s="169" t="s">
        <v>565</v>
      </c>
      <c r="H99" s="165" t="s">
        <v>383</v>
      </c>
      <c r="I99" s="166"/>
      <c r="K99" s="163">
        <v>0</v>
      </c>
      <c r="L99" s="163">
        <v>10105</v>
      </c>
      <c r="Q99" s="148"/>
      <c r="R99" s="148"/>
    </row>
    <row r="100" spans="1:18" ht="12" customHeight="1">
      <c r="A100" s="163" t="s">
        <v>564</v>
      </c>
      <c r="B100" s="163" t="s">
        <v>5895</v>
      </c>
      <c r="C100" s="164" t="s">
        <v>15610</v>
      </c>
      <c r="D100" s="164" t="s">
        <v>15611</v>
      </c>
      <c r="E100" s="164" t="s">
        <v>15612</v>
      </c>
      <c r="F100" s="164" t="s">
        <v>587</v>
      </c>
      <c r="G100" s="164" t="s">
        <v>565</v>
      </c>
      <c r="H100" s="165" t="s">
        <v>147</v>
      </c>
      <c r="I100" s="166"/>
      <c r="K100" s="163">
        <v>0</v>
      </c>
      <c r="L100" s="163">
        <v>10106</v>
      </c>
      <c r="Q100" s="148"/>
      <c r="R100" s="148"/>
    </row>
    <row r="101" spans="1:18" ht="12" customHeight="1">
      <c r="A101" s="163" t="s">
        <v>564</v>
      </c>
      <c r="B101" s="163" t="s">
        <v>9157</v>
      </c>
      <c r="C101" s="164" t="s">
        <v>9158</v>
      </c>
      <c r="D101" s="164" t="s">
        <v>9159</v>
      </c>
      <c r="E101" s="164" t="s">
        <v>9722</v>
      </c>
      <c r="F101" s="164" t="s">
        <v>587</v>
      </c>
      <c r="G101" s="164" t="s">
        <v>565</v>
      </c>
      <c r="H101" s="165" t="s">
        <v>147</v>
      </c>
      <c r="I101" s="166"/>
      <c r="K101" s="163">
        <v>0</v>
      </c>
      <c r="L101" s="163">
        <v>10107</v>
      </c>
      <c r="Q101" s="148"/>
      <c r="R101" s="148"/>
    </row>
    <row r="102" spans="1:18" ht="12" customHeight="1">
      <c r="A102" s="163" t="s">
        <v>564</v>
      </c>
      <c r="B102" s="163" t="s">
        <v>14236</v>
      </c>
      <c r="C102" s="164" t="s">
        <v>14237</v>
      </c>
      <c r="D102" s="164" t="s">
        <v>14238</v>
      </c>
      <c r="E102" s="164" t="s">
        <v>14239</v>
      </c>
      <c r="F102" s="164" t="s">
        <v>454</v>
      </c>
      <c r="G102" s="164" t="s">
        <v>565</v>
      </c>
      <c r="H102" s="165" t="s">
        <v>147</v>
      </c>
      <c r="I102" s="166"/>
      <c r="K102" s="163">
        <v>0</v>
      </c>
      <c r="L102" s="163">
        <v>10108</v>
      </c>
      <c r="Q102" s="148"/>
      <c r="R102" s="148"/>
    </row>
    <row r="103" spans="1:18" ht="12" customHeight="1">
      <c r="A103" s="163" t="s">
        <v>564</v>
      </c>
      <c r="B103" s="163" t="s">
        <v>605</v>
      </c>
      <c r="C103" s="164" t="s">
        <v>604</v>
      </c>
      <c r="D103" s="164" t="s">
        <v>445</v>
      </c>
      <c r="E103" s="164" t="s">
        <v>9160</v>
      </c>
      <c r="F103" s="164" t="s">
        <v>454</v>
      </c>
      <c r="G103" s="164" t="s">
        <v>565</v>
      </c>
      <c r="H103" s="165" t="s">
        <v>147</v>
      </c>
      <c r="I103" s="166"/>
      <c r="K103" s="163">
        <v>0</v>
      </c>
      <c r="L103" s="163">
        <v>10109</v>
      </c>
      <c r="Q103" s="148"/>
      <c r="R103" s="148"/>
    </row>
    <row r="104" spans="1:18" ht="12" customHeight="1">
      <c r="A104" s="163" t="s">
        <v>570</v>
      </c>
      <c r="B104" s="163" t="s">
        <v>771</v>
      </c>
      <c r="C104" s="164" t="s">
        <v>5</v>
      </c>
      <c r="D104" s="164" t="s">
        <v>772</v>
      </c>
      <c r="E104" s="164" t="s">
        <v>446</v>
      </c>
      <c r="F104" s="164" t="s">
        <v>587</v>
      </c>
      <c r="G104" s="164" t="s">
        <v>565</v>
      </c>
      <c r="H104" s="165" t="s">
        <v>147</v>
      </c>
      <c r="I104" s="166"/>
      <c r="K104" s="163">
        <v>0</v>
      </c>
      <c r="L104" s="163">
        <v>10110</v>
      </c>
      <c r="Q104" s="148"/>
      <c r="R104" s="148"/>
    </row>
    <row r="105" spans="1:18" ht="12" customHeight="1">
      <c r="A105" s="163" t="s">
        <v>564</v>
      </c>
      <c r="B105" s="163" t="s">
        <v>14240</v>
      </c>
      <c r="C105" s="164" t="s">
        <v>14241</v>
      </c>
      <c r="D105" s="164" t="s">
        <v>14242</v>
      </c>
      <c r="E105" s="164" t="s">
        <v>454</v>
      </c>
      <c r="F105" s="164" t="s">
        <v>454</v>
      </c>
      <c r="G105" s="169" t="s">
        <v>592</v>
      </c>
      <c r="H105" s="165" t="s">
        <v>147</v>
      </c>
      <c r="I105" s="166"/>
      <c r="K105" s="163">
        <v>0</v>
      </c>
      <c r="L105" s="163">
        <v>10111</v>
      </c>
      <c r="Q105" s="148"/>
      <c r="R105" s="148"/>
    </row>
    <row r="106" spans="1:18" ht="12" customHeight="1">
      <c r="A106" s="163" t="s">
        <v>570</v>
      </c>
      <c r="B106" s="163" t="s">
        <v>607</v>
      </c>
      <c r="C106" s="164" t="s">
        <v>606</v>
      </c>
      <c r="D106" s="164" t="s">
        <v>447</v>
      </c>
      <c r="E106" s="164" t="s">
        <v>14243</v>
      </c>
      <c r="F106" s="164" t="s">
        <v>572</v>
      </c>
      <c r="G106" s="164" t="s">
        <v>565</v>
      </c>
      <c r="H106" s="165" t="s">
        <v>147</v>
      </c>
      <c r="I106" s="166"/>
      <c r="K106" s="163">
        <v>0</v>
      </c>
      <c r="L106" s="163">
        <v>10112</v>
      </c>
      <c r="Q106" s="148"/>
      <c r="R106" s="148"/>
    </row>
    <row r="107" spans="1:18" ht="12" customHeight="1">
      <c r="A107" s="163" t="s">
        <v>564</v>
      </c>
      <c r="B107" s="163" t="s">
        <v>9161</v>
      </c>
      <c r="C107" s="164" t="s">
        <v>9162</v>
      </c>
      <c r="D107" s="164" t="s">
        <v>9163</v>
      </c>
      <c r="E107" s="164" t="s">
        <v>481</v>
      </c>
      <c r="F107" s="164" t="s">
        <v>572</v>
      </c>
      <c r="G107" s="164" t="s">
        <v>565</v>
      </c>
      <c r="H107" s="165" t="s">
        <v>147</v>
      </c>
      <c r="I107" s="166"/>
      <c r="K107" s="163">
        <v>0</v>
      </c>
      <c r="L107" s="163">
        <v>10113</v>
      </c>
      <c r="Q107" s="148"/>
      <c r="R107" s="148"/>
    </row>
    <row r="108" spans="1:18" ht="12" customHeight="1">
      <c r="A108" s="163" t="s">
        <v>564</v>
      </c>
      <c r="B108" s="163" t="s">
        <v>9164</v>
      </c>
      <c r="C108" s="164" t="s">
        <v>9165</v>
      </c>
      <c r="D108" s="164" t="s">
        <v>9166</v>
      </c>
      <c r="E108" s="164" t="s">
        <v>446</v>
      </c>
      <c r="F108" s="164" t="s">
        <v>587</v>
      </c>
      <c r="G108" s="164" t="s">
        <v>565</v>
      </c>
      <c r="H108" s="165" t="s">
        <v>147</v>
      </c>
      <c r="I108" s="166"/>
      <c r="K108" s="163">
        <v>0</v>
      </c>
      <c r="L108" s="163">
        <v>10114</v>
      </c>
      <c r="Q108" s="148"/>
      <c r="R108" s="148"/>
    </row>
    <row r="109" spans="1:18" ht="12" customHeight="1">
      <c r="A109" s="163" t="s">
        <v>564</v>
      </c>
      <c r="B109" s="163" t="s">
        <v>9168</v>
      </c>
      <c r="C109" s="164" t="s">
        <v>9169</v>
      </c>
      <c r="D109" s="164" t="s">
        <v>9170</v>
      </c>
      <c r="E109" s="164" t="s">
        <v>9171</v>
      </c>
      <c r="F109" s="164" t="s">
        <v>454</v>
      </c>
      <c r="G109" s="164" t="s">
        <v>565</v>
      </c>
      <c r="H109" s="165" t="s">
        <v>147</v>
      </c>
      <c r="I109" s="166"/>
      <c r="K109" s="163">
        <v>0</v>
      </c>
      <c r="L109" s="163">
        <v>10115</v>
      </c>
      <c r="Q109" s="148"/>
      <c r="R109" s="148"/>
    </row>
    <row r="110" spans="1:18" ht="12" customHeight="1">
      <c r="A110" s="163" t="s">
        <v>564</v>
      </c>
      <c r="B110" s="163" t="s">
        <v>14244</v>
      </c>
      <c r="C110" s="164" t="s">
        <v>14245</v>
      </c>
      <c r="D110" s="164" t="s">
        <v>14246</v>
      </c>
      <c r="E110" s="164" t="s">
        <v>385</v>
      </c>
      <c r="F110" s="164" t="s">
        <v>568</v>
      </c>
      <c r="G110" s="164" t="s">
        <v>565</v>
      </c>
      <c r="H110" s="165" t="s">
        <v>147</v>
      </c>
      <c r="I110" s="166"/>
      <c r="K110" s="163">
        <v>0</v>
      </c>
      <c r="L110" s="163">
        <v>10116</v>
      </c>
      <c r="Q110" s="148"/>
      <c r="R110" s="148"/>
    </row>
    <row r="111" spans="1:18" ht="12" customHeight="1">
      <c r="A111" s="163" t="s">
        <v>570</v>
      </c>
      <c r="B111" s="163" t="s">
        <v>5900</v>
      </c>
      <c r="C111" s="164" t="s">
        <v>5901</v>
      </c>
      <c r="D111" s="164" t="s">
        <v>5902</v>
      </c>
      <c r="E111" s="164" t="s">
        <v>5851</v>
      </c>
      <c r="F111" s="164" t="s">
        <v>454</v>
      </c>
      <c r="G111" s="164" t="s">
        <v>565</v>
      </c>
      <c r="H111" s="165" t="s">
        <v>147</v>
      </c>
      <c r="I111" s="166"/>
      <c r="K111" s="163">
        <v>0</v>
      </c>
      <c r="L111" s="163">
        <v>10117</v>
      </c>
      <c r="Q111" s="148"/>
      <c r="R111" s="148"/>
    </row>
    <row r="112" spans="1:18" ht="12" customHeight="1">
      <c r="A112" s="163" t="s">
        <v>564</v>
      </c>
      <c r="B112" s="163" t="s">
        <v>9172</v>
      </c>
      <c r="C112" s="164" t="s">
        <v>9173</v>
      </c>
      <c r="D112" s="164" t="s">
        <v>9174</v>
      </c>
      <c r="E112" s="164" t="s">
        <v>5868</v>
      </c>
      <c r="F112" s="164" t="s">
        <v>454</v>
      </c>
      <c r="G112" s="164" t="s">
        <v>565</v>
      </c>
      <c r="H112" s="165" t="s">
        <v>147</v>
      </c>
      <c r="I112" s="166"/>
      <c r="K112" s="163">
        <v>0</v>
      </c>
      <c r="L112" s="163">
        <v>10118</v>
      </c>
      <c r="Q112" s="148"/>
      <c r="R112" s="148"/>
    </row>
    <row r="113" spans="1:18" ht="12" customHeight="1">
      <c r="A113" s="163" t="s">
        <v>564</v>
      </c>
      <c r="B113" s="163" t="s">
        <v>609</v>
      </c>
      <c r="C113" s="164" t="s">
        <v>608</v>
      </c>
      <c r="D113" s="164" t="s">
        <v>448</v>
      </c>
      <c r="E113" s="164" t="s">
        <v>427</v>
      </c>
      <c r="F113" s="164" t="s">
        <v>569</v>
      </c>
      <c r="G113" s="164" t="s">
        <v>565</v>
      </c>
      <c r="H113" s="165" t="s">
        <v>147</v>
      </c>
      <c r="I113" s="166"/>
      <c r="K113" s="163">
        <v>0</v>
      </c>
      <c r="L113" s="163">
        <v>10119</v>
      </c>
      <c r="Q113" s="148"/>
      <c r="R113" s="148"/>
    </row>
    <row r="114" spans="1:18" ht="12" customHeight="1">
      <c r="A114" s="163" t="s">
        <v>564</v>
      </c>
      <c r="B114" s="163" t="s">
        <v>14434</v>
      </c>
      <c r="C114" s="164" t="s">
        <v>14435</v>
      </c>
      <c r="D114" s="164" t="s">
        <v>14436</v>
      </c>
      <c r="E114" s="164" t="s">
        <v>14437</v>
      </c>
      <c r="F114" s="164" t="s">
        <v>454</v>
      </c>
      <c r="G114" s="164" t="s">
        <v>565</v>
      </c>
      <c r="H114" s="165" t="s">
        <v>147</v>
      </c>
      <c r="I114" s="166"/>
      <c r="K114" s="163">
        <v>0</v>
      </c>
      <c r="L114" s="163">
        <v>10120</v>
      </c>
      <c r="Q114" s="148"/>
      <c r="R114" s="148"/>
    </row>
    <row r="115" spans="1:18" ht="12" customHeight="1">
      <c r="A115" s="163" t="s">
        <v>564</v>
      </c>
      <c r="B115" s="163" t="s">
        <v>3685</v>
      </c>
      <c r="C115" s="164" t="s">
        <v>3686</v>
      </c>
      <c r="D115" s="164" t="s">
        <v>3687</v>
      </c>
      <c r="E115" s="164" t="s">
        <v>461</v>
      </c>
      <c r="F115" s="164" t="s">
        <v>454</v>
      </c>
      <c r="G115" s="164" t="s">
        <v>565</v>
      </c>
      <c r="H115" s="165" t="s">
        <v>147</v>
      </c>
      <c r="I115" s="166"/>
      <c r="K115" s="163">
        <v>0</v>
      </c>
      <c r="L115" s="163">
        <v>10121</v>
      </c>
      <c r="Q115" s="148"/>
      <c r="R115" s="148"/>
    </row>
    <row r="116" spans="1:18" ht="12" customHeight="1">
      <c r="A116" s="163" t="s">
        <v>564</v>
      </c>
      <c r="B116" s="163" t="s">
        <v>611</v>
      </c>
      <c r="C116" s="164" t="s">
        <v>610</v>
      </c>
      <c r="D116" s="164" t="s">
        <v>449</v>
      </c>
      <c r="E116" s="164" t="s">
        <v>368</v>
      </c>
      <c r="F116" s="164" t="s">
        <v>454</v>
      </c>
      <c r="G116" s="164" t="s">
        <v>565</v>
      </c>
      <c r="H116" s="165" t="s">
        <v>147</v>
      </c>
      <c r="I116" s="166"/>
      <c r="K116" s="163">
        <v>0</v>
      </c>
      <c r="L116" s="163">
        <v>10122</v>
      </c>
      <c r="Q116" s="148"/>
      <c r="R116" s="148"/>
    </row>
    <row r="117" spans="1:18" ht="12" customHeight="1">
      <c r="A117" s="163" t="s">
        <v>564</v>
      </c>
      <c r="B117" s="163" t="s">
        <v>612</v>
      </c>
      <c r="C117" s="164" t="s">
        <v>14826</v>
      </c>
      <c r="D117" s="164" t="s">
        <v>15613</v>
      </c>
      <c r="E117" s="164" t="s">
        <v>434</v>
      </c>
      <c r="F117" s="164" t="s">
        <v>454</v>
      </c>
      <c r="G117" s="164" t="s">
        <v>565</v>
      </c>
      <c r="H117" s="165" t="s">
        <v>147</v>
      </c>
      <c r="I117" s="166"/>
      <c r="K117" s="163">
        <v>0</v>
      </c>
      <c r="L117" s="163">
        <v>10123</v>
      </c>
      <c r="Q117" s="148"/>
      <c r="R117" s="148"/>
    </row>
    <row r="118" spans="1:18" ht="12" customHeight="1">
      <c r="A118" s="163" t="s">
        <v>570</v>
      </c>
      <c r="B118" s="163" t="s">
        <v>612</v>
      </c>
      <c r="C118" s="164" t="s">
        <v>14247</v>
      </c>
      <c r="D118" s="164" t="s">
        <v>14248</v>
      </c>
      <c r="E118" s="164" t="s">
        <v>434</v>
      </c>
      <c r="F118" s="164" t="s">
        <v>454</v>
      </c>
      <c r="G118" s="164" t="s">
        <v>565</v>
      </c>
      <c r="H118" s="165" t="s">
        <v>147</v>
      </c>
      <c r="I118" s="166"/>
      <c r="K118" s="163">
        <v>0</v>
      </c>
      <c r="L118" s="163">
        <v>10124</v>
      </c>
      <c r="Q118" s="148"/>
      <c r="R118" s="148"/>
    </row>
    <row r="119" spans="1:18" ht="12" customHeight="1">
      <c r="A119" s="163" t="s">
        <v>570</v>
      </c>
      <c r="B119" s="163" t="s">
        <v>5903</v>
      </c>
      <c r="C119" s="164" t="s">
        <v>5904</v>
      </c>
      <c r="D119" s="164" t="s">
        <v>5905</v>
      </c>
      <c r="E119" s="164" t="s">
        <v>5906</v>
      </c>
      <c r="F119" s="164" t="s">
        <v>454</v>
      </c>
      <c r="G119" s="164" t="s">
        <v>565</v>
      </c>
      <c r="H119" s="165" t="s">
        <v>147</v>
      </c>
      <c r="I119" s="166"/>
      <c r="K119" s="163">
        <v>0</v>
      </c>
      <c r="L119" s="163">
        <v>10125</v>
      </c>
      <c r="Q119" s="148"/>
      <c r="R119" s="148"/>
    </row>
    <row r="120" spans="1:18" ht="12" customHeight="1">
      <c r="A120" s="163" t="s">
        <v>564</v>
      </c>
      <c r="B120" s="163" t="s">
        <v>5907</v>
      </c>
      <c r="C120" s="164" t="s">
        <v>5908</v>
      </c>
      <c r="D120" s="164" t="s">
        <v>5909</v>
      </c>
      <c r="E120" s="164" t="s">
        <v>5910</v>
      </c>
      <c r="F120" s="164" t="s">
        <v>454</v>
      </c>
      <c r="G120" s="164" t="s">
        <v>565</v>
      </c>
      <c r="H120" s="165" t="s">
        <v>147</v>
      </c>
      <c r="I120" s="166"/>
      <c r="K120" s="163">
        <v>0</v>
      </c>
      <c r="L120" s="163">
        <v>10126</v>
      </c>
      <c r="Q120" s="148"/>
      <c r="R120" s="148"/>
    </row>
    <row r="121" spans="1:18" ht="12" customHeight="1">
      <c r="A121" s="163" t="s">
        <v>564</v>
      </c>
      <c r="B121" s="163" t="s">
        <v>614</v>
      </c>
      <c r="C121" s="164" t="s">
        <v>613</v>
      </c>
      <c r="D121" s="164" t="s">
        <v>661</v>
      </c>
      <c r="E121" s="164" t="s">
        <v>14249</v>
      </c>
      <c r="F121" s="164" t="s">
        <v>569</v>
      </c>
      <c r="G121" s="164" t="s">
        <v>565</v>
      </c>
      <c r="H121" s="165" t="s">
        <v>147</v>
      </c>
      <c r="I121" s="166"/>
      <c r="K121" s="163">
        <v>0</v>
      </c>
      <c r="L121" s="163">
        <v>10127</v>
      </c>
      <c r="Q121" s="148"/>
      <c r="R121" s="148"/>
    </row>
    <row r="122" spans="1:18" ht="12" customHeight="1">
      <c r="A122" s="163" t="s">
        <v>564</v>
      </c>
      <c r="B122" s="163" t="s">
        <v>14250</v>
      </c>
      <c r="C122" s="164" t="s">
        <v>14251</v>
      </c>
      <c r="D122" s="164" t="s">
        <v>14252</v>
      </c>
      <c r="E122" s="164" t="s">
        <v>14253</v>
      </c>
      <c r="F122" s="164" t="s">
        <v>454</v>
      </c>
      <c r="G122" s="164" t="s">
        <v>565</v>
      </c>
      <c r="H122" s="165" t="s">
        <v>147</v>
      </c>
      <c r="I122" s="166"/>
      <c r="K122" s="163">
        <v>0</v>
      </c>
      <c r="L122" s="163">
        <v>10128</v>
      </c>
      <c r="Q122" s="148"/>
      <c r="R122" s="148"/>
    </row>
    <row r="123" spans="1:18" ht="12" customHeight="1">
      <c r="A123" s="163" t="s">
        <v>564</v>
      </c>
      <c r="B123" s="163" t="s">
        <v>615</v>
      </c>
      <c r="C123" s="164" t="s">
        <v>14254</v>
      </c>
      <c r="D123" s="164" t="s">
        <v>14255</v>
      </c>
      <c r="E123" s="164" t="s">
        <v>467</v>
      </c>
      <c r="F123" s="164" t="s">
        <v>572</v>
      </c>
      <c r="G123" s="164" t="s">
        <v>565</v>
      </c>
      <c r="H123" s="165" t="s">
        <v>147</v>
      </c>
      <c r="I123" s="166"/>
      <c r="K123" s="163">
        <v>0</v>
      </c>
      <c r="L123" s="163">
        <v>10129</v>
      </c>
      <c r="Q123" s="148"/>
      <c r="R123" s="148"/>
    </row>
    <row r="124" spans="1:18" ht="12" customHeight="1">
      <c r="A124" s="163" t="s">
        <v>564</v>
      </c>
      <c r="B124" s="163" t="s">
        <v>615</v>
      </c>
      <c r="C124" s="164" t="s">
        <v>12</v>
      </c>
      <c r="D124" s="164" t="s">
        <v>450</v>
      </c>
      <c r="E124" s="164" t="s">
        <v>306</v>
      </c>
      <c r="F124" s="164" t="s">
        <v>454</v>
      </c>
      <c r="G124" s="164" t="s">
        <v>565</v>
      </c>
      <c r="H124" s="165" t="s">
        <v>147</v>
      </c>
      <c r="I124" s="166"/>
      <c r="K124" s="163">
        <v>0</v>
      </c>
      <c r="L124" s="163">
        <v>10130</v>
      </c>
      <c r="Q124" s="148"/>
      <c r="R124" s="148"/>
    </row>
    <row r="125" spans="1:18" ht="12" customHeight="1">
      <c r="A125" s="163" t="s">
        <v>564</v>
      </c>
      <c r="B125" s="163" t="s">
        <v>15614</v>
      </c>
      <c r="C125" s="164" t="s">
        <v>15615</v>
      </c>
      <c r="D125" s="164" t="s">
        <v>15616</v>
      </c>
      <c r="E125" s="164" t="s">
        <v>15617</v>
      </c>
      <c r="F125" s="164" t="s">
        <v>571</v>
      </c>
      <c r="G125" s="164" t="s">
        <v>565</v>
      </c>
      <c r="H125" s="165" t="s">
        <v>147</v>
      </c>
      <c r="I125" s="166"/>
      <c r="K125" s="163">
        <v>0</v>
      </c>
      <c r="L125" s="163">
        <v>10131</v>
      </c>
      <c r="Q125" s="148"/>
      <c r="R125" s="148"/>
    </row>
    <row r="126" spans="1:18" ht="12" customHeight="1">
      <c r="A126" s="163" t="s">
        <v>564</v>
      </c>
      <c r="B126" s="163" t="s">
        <v>617</v>
      </c>
      <c r="C126" s="164" t="s">
        <v>616</v>
      </c>
      <c r="D126" s="164" t="s">
        <v>451</v>
      </c>
      <c r="E126" s="164" t="s">
        <v>452</v>
      </c>
      <c r="F126" s="164" t="s">
        <v>587</v>
      </c>
      <c r="G126" s="164" t="s">
        <v>565</v>
      </c>
      <c r="H126" s="165" t="s">
        <v>147</v>
      </c>
      <c r="I126" s="166"/>
      <c r="K126" s="163">
        <v>0</v>
      </c>
      <c r="L126" s="163">
        <v>10132</v>
      </c>
      <c r="Q126" s="148"/>
      <c r="R126" s="148"/>
    </row>
    <row r="127" spans="1:18" ht="12" customHeight="1">
      <c r="A127" s="163" t="s">
        <v>564</v>
      </c>
      <c r="B127" s="163" t="s">
        <v>14438</v>
      </c>
      <c r="C127" s="164" t="s">
        <v>14439</v>
      </c>
      <c r="D127" s="164" t="s">
        <v>14440</v>
      </c>
      <c r="E127" s="164" t="s">
        <v>14185</v>
      </c>
      <c r="F127" s="164" t="s">
        <v>454</v>
      </c>
      <c r="G127" s="164" t="s">
        <v>565</v>
      </c>
      <c r="H127" s="165" t="s">
        <v>147</v>
      </c>
      <c r="I127" s="166"/>
      <c r="K127" s="163">
        <v>0</v>
      </c>
      <c r="L127" s="163">
        <v>10133</v>
      </c>
      <c r="Q127" s="148"/>
      <c r="R127" s="148"/>
    </row>
    <row r="128" spans="1:18" ht="12" customHeight="1">
      <c r="A128" s="163" t="s">
        <v>564</v>
      </c>
      <c r="B128" s="163" t="s">
        <v>3688</v>
      </c>
      <c r="C128" s="164" t="s">
        <v>3689</v>
      </c>
      <c r="D128" s="164" t="s">
        <v>3690</v>
      </c>
      <c r="E128" s="164" t="s">
        <v>3691</v>
      </c>
      <c r="F128" s="164" t="s">
        <v>599</v>
      </c>
      <c r="G128" s="164" t="s">
        <v>565</v>
      </c>
      <c r="H128" s="165" t="s">
        <v>147</v>
      </c>
      <c r="I128" s="166"/>
      <c r="K128" s="163">
        <v>0</v>
      </c>
      <c r="L128" s="163">
        <v>10134</v>
      </c>
      <c r="Q128" s="148"/>
      <c r="R128" s="148"/>
    </row>
    <row r="129" spans="1:18" ht="12" customHeight="1">
      <c r="A129" s="163" t="s">
        <v>564</v>
      </c>
      <c r="B129" s="163" t="s">
        <v>5707</v>
      </c>
      <c r="C129" s="164" t="s">
        <v>5708</v>
      </c>
      <c r="D129" s="164" t="s">
        <v>5709</v>
      </c>
      <c r="E129" s="164" t="s">
        <v>5710</v>
      </c>
      <c r="F129" s="164" t="s">
        <v>454</v>
      </c>
      <c r="G129" s="164" t="s">
        <v>565</v>
      </c>
      <c r="H129" s="165" t="s">
        <v>147</v>
      </c>
      <c r="I129" s="166"/>
      <c r="K129" s="163">
        <v>0</v>
      </c>
      <c r="L129" s="163">
        <v>10135</v>
      </c>
      <c r="Q129" s="148"/>
      <c r="R129" s="148"/>
    </row>
    <row r="130" spans="1:18" ht="12" customHeight="1">
      <c r="A130" s="163" t="s">
        <v>570</v>
      </c>
      <c r="B130" s="163" t="s">
        <v>3692</v>
      </c>
      <c r="C130" s="164" t="s">
        <v>5971</v>
      </c>
      <c r="D130" s="164" t="s">
        <v>5972</v>
      </c>
      <c r="E130" s="164" t="s">
        <v>14256</v>
      </c>
      <c r="F130" s="164" t="s">
        <v>571</v>
      </c>
      <c r="G130" s="164" t="s">
        <v>565</v>
      </c>
      <c r="H130" s="165" t="s">
        <v>147</v>
      </c>
      <c r="I130" s="166"/>
      <c r="K130" s="163">
        <v>0</v>
      </c>
      <c r="L130" s="163">
        <v>10136</v>
      </c>
      <c r="Q130" s="148"/>
      <c r="R130" s="148"/>
    </row>
    <row r="131" spans="1:18" ht="12" customHeight="1">
      <c r="A131" s="163" t="s">
        <v>564</v>
      </c>
      <c r="B131" s="163" t="s">
        <v>3692</v>
      </c>
      <c r="C131" s="164" t="s">
        <v>15002</v>
      </c>
      <c r="D131" s="164" t="s">
        <v>15003</v>
      </c>
      <c r="E131" s="164" t="s">
        <v>15004</v>
      </c>
      <c r="F131" s="164" t="s">
        <v>454</v>
      </c>
      <c r="G131" s="164" t="s">
        <v>565</v>
      </c>
      <c r="H131" s="165" t="s">
        <v>147</v>
      </c>
      <c r="I131" s="166"/>
      <c r="K131" s="163">
        <v>0</v>
      </c>
      <c r="L131" s="163">
        <v>10137</v>
      </c>
      <c r="Q131" s="148"/>
      <c r="R131" s="148"/>
    </row>
    <row r="132" spans="1:18" ht="12" customHeight="1">
      <c r="A132" s="163" t="s">
        <v>564</v>
      </c>
      <c r="B132" s="163" t="s">
        <v>9175</v>
      </c>
      <c r="C132" s="164" t="s">
        <v>9176</v>
      </c>
      <c r="D132" s="164" t="s">
        <v>9177</v>
      </c>
      <c r="E132" s="164" t="s">
        <v>2721</v>
      </c>
      <c r="F132" s="164" t="s">
        <v>454</v>
      </c>
      <c r="G132" s="164" t="s">
        <v>565</v>
      </c>
      <c r="H132" s="165" t="s">
        <v>147</v>
      </c>
      <c r="I132" s="166"/>
      <c r="K132" s="163">
        <v>0</v>
      </c>
      <c r="L132" s="163">
        <v>10138</v>
      </c>
      <c r="Q132" s="148"/>
      <c r="R132" s="148"/>
    </row>
    <row r="133" spans="1:18" ht="12" customHeight="1">
      <c r="A133" s="163" t="s">
        <v>602</v>
      </c>
      <c r="B133" s="163" t="s">
        <v>15005</v>
      </c>
      <c r="C133" s="164" t="s">
        <v>15006</v>
      </c>
      <c r="D133" s="164" t="s">
        <v>15007</v>
      </c>
      <c r="E133" s="164" t="s">
        <v>15008</v>
      </c>
      <c r="F133" s="164" t="s">
        <v>454</v>
      </c>
      <c r="G133" s="164" t="s">
        <v>565</v>
      </c>
      <c r="H133" s="165" t="s">
        <v>147</v>
      </c>
      <c r="I133" s="166"/>
      <c r="K133" s="163">
        <v>0</v>
      </c>
      <c r="L133" s="163">
        <v>10139</v>
      </c>
      <c r="Q133" s="148"/>
      <c r="R133" s="148"/>
    </row>
    <row r="134" spans="1:18" ht="12" customHeight="1">
      <c r="A134" s="163" t="s">
        <v>564</v>
      </c>
      <c r="B134" s="163" t="s">
        <v>619</v>
      </c>
      <c r="C134" s="164" t="s">
        <v>618</v>
      </c>
      <c r="D134" s="164" t="s">
        <v>453</v>
      </c>
      <c r="E134" s="164" t="s">
        <v>454</v>
      </c>
      <c r="F134" s="164" t="s">
        <v>454</v>
      </c>
      <c r="G134" s="164" t="s">
        <v>592</v>
      </c>
      <c r="H134" s="165" t="s">
        <v>147</v>
      </c>
      <c r="I134" s="166"/>
      <c r="K134" s="163">
        <v>0</v>
      </c>
      <c r="L134" s="163">
        <v>10140</v>
      </c>
      <c r="Q134" s="148"/>
      <c r="R134" s="148"/>
    </row>
    <row r="135" spans="1:18" ht="12" customHeight="1">
      <c r="A135" s="163" t="s">
        <v>564</v>
      </c>
      <c r="B135" s="163" t="s">
        <v>621</v>
      </c>
      <c r="C135" s="164" t="s">
        <v>620</v>
      </c>
      <c r="D135" s="164" t="s">
        <v>455</v>
      </c>
      <c r="E135" s="164" t="s">
        <v>14257</v>
      </c>
      <c r="F135" s="164" t="s">
        <v>454</v>
      </c>
      <c r="G135" s="164" t="s">
        <v>565</v>
      </c>
      <c r="H135" s="165" t="s">
        <v>147</v>
      </c>
      <c r="I135" s="166"/>
      <c r="K135" s="163">
        <v>0</v>
      </c>
      <c r="L135" s="163">
        <v>10141</v>
      </c>
      <c r="Q135" s="148"/>
      <c r="R135" s="148"/>
    </row>
    <row r="136" spans="1:18" ht="12" customHeight="1">
      <c r="A136" s="163" t="s">
        <v>564</v>
      </c>
      <c r="B136" s="163" t="s">
        <v>14258</v>
      </c>
      <c r="C136" s="172" t="s">
        <v>14259</v>
      </c>
      <c r="D136" s="172" t="s">
        <v>14260</v>
      </c>
      <c r="E136" s="172" t="s">
        <v>9196</v>
      </c>
      <c r="F136" s="164" t="s">
        <v>587</v>
      </c>
      <c r="G136" s="164" t="s">
        <v>565</v>
      </c>
      <c r="H136" s="165" t="s">
        <v>147</v>
      </c>
      <c r="I136" s="166"/>
      <c r="K136" s="163">
        <v>0</v>
      </c>
      <c r="L136" s="163">
        <v>10142</v>
      </c>
      <c r="Q136" s="148"/>
      <c r="R136" s="148"/>
    </row>
    <row r="137" spans="1:18" ht="12" customHeight="1">
      <c r="A137" s="163" t="s">
        <v>570</v>
      </c>
      <c r="B137" s="163" t="s">
        <v>5911</v>
      </c>
      <c r="C137" s="172" t="s">
        <v>5912</v>
      </c>
      <c r="D137" s="172" t="s">
        <v>5913</v>
      </c>
      <c r="E137" s="172" t="s">
        <v>9178</v>
      </c>
      <c r="F137" s="172" t="s">
        <v>454</v>
      </c>
      <c r="G137" s="172" t="s">
        <v>565</v>
      </c>
      <c r="H137" s="165" t="s">
        <v>147</v>
      </c>
      <c r="I137" s="166"/>
      <c r="K137" s="163">
        <v>0</v>
      </c>
      <c r="L137" s="163">
        <v>10143</v>
      </c>
      <c r="Q137" s="148"/>
      <c r="R137" s="148"/>
    </row>
    <row r="138" spans="1:18" ht="12" customHeight="1">
      <c r="A138" s="163" t="s">
        <v>564</v>
      </c>
      <c r="B138" s="163" t="s">
        <v>5914</v>
      </c>
      <c r="C138" s="172" t="s">
        <v>5915</v>
      </c>
      <c r="D138" s="172" t="s">
        <v>5916</v>
      </c>
      <c r="E138" s="172" t="s">
        <v>457</v>
      </c>
      <c r="F138" s="172" t="s">
        <v>454</v>
      </c>
      <c r="G138" s="172" t="s">
        <v>565</v>
      </c>
      <c r="H138" s="165" t="s">
        <v>147</v>
      </c>
      <c r="I138" s="166"/>
      <c r="K138" s="163">
        <v>0</v>
      </c>
      <c r="L138" s="163">
        <v>10144</v>
      </c>
      <c r="Q138" s="148"/>
      <c r="R138" s="148"/>
    </row>
    <row r="139" spans="1:18" ht="12" customHeight="1">
      <c r="A139" s="163" t="s">
        <v>564</v>
      </c>
      <c r="B139" s="163" t="s">
        <v>623</v>
      </c>
      <c r="C139" s="172" t="s">
        <v>622</v>
      </c>
      <c r="D139" s="172" t="s">
        <v>458</v>
      </c>
      <c r="E139" s="172" t="s">
        <v>431</v>
      </c>
      <c r="F139" s="172" t="s">
        <v>454</v>
      </c>
      <c r="G139" s="172" t="s">
        <v>565</v>
      </c>
      <c r="H139" s="165" t="s">
        <v>147</v>
      </c>
      <c r="I139" s="166"/>
      <c r="K139" s="163">
        <v>0</v>
      </c>
      <c r="L139" s="163">
        <v>10145</v>
      </c>
      <c r="Q139" s="148"/>
      <c r="R139" s="148"/>
    </row>
    <row r="140" spans="1:18" ht="12" customHeight="1">
      <c r="A140" s="163" t="s">
        <v>570</v>
      </c>
      <c r="B140" s="163" t="s">
        <v>5917</v>
      </c>
      <c r="C140" s="172" t="s">
        <v>5918</v>
      </c>
      <c r="D140" s="172" t="s">
        <v>5919</v>
      </c>
      <c r="E140" s="172" t="s">
        <v>5920</v>
      </c>
      <c r="F140" s="172" t="s">
        <v>571</v>
      </c>
      <c r="G140" s="172" t="s">
        <v>565</v>
      </c>
      <c r="H140" s="165" t="s">
        <v>147</v>
      </c>
      <c r="I140" s="166"/>
      <c r="K140" s="163">
        <v>0</v>
      </c>
      <c r="L140" s="163">
        <v>10146</v>
      </c>
      <c r="Q140" s="148"/>
      <c r="R140" s="148"/>
    </row>
    <row r="141" spans="1:18" ht="12" customHeight="1">
      <c r="A141" s="163" t="s">
        <v>564</v>
      </c>
      <c r="B141" s="163" t="s">
        <v>773</v>
      </c>
      <c r="C141" s="172" t="s">
        <v>774</v>
      </c>
      <c r="D141" s="172" t="s">
        <v>775</v>
      </c>
      <c r="E141" s="172" t="s">
        <v>770</v>
      </c>
      <c r="F141" s="172" t="s">
        <v>587</v>
      </c>
      <c r="G141" s="172" t="s">
        <v>565</v>
      </c>
      <c r="H141" s="165" t="s">
        <v>147</v>
      </c>
      <c r="I141" s="166"/>
      <c r="K141" s="163">
        <v>0</v>
      </c>
      <c r="L141" s="163">
        <v>10147</v>
      </c>
      <c r="Q141" s="148"/>
      <c r="R141" s="148"/>
    </row>
    <row r="142" spans="1:18" ht="12" customHeight="1">
      <c r="A142" s="163" t="s">
        <v>564</v>
      </c>
      <c r="B142" s="163" t="s">
        <v>9179</v>
      </c>
      <c r="C142" s="172" t="s">
        <v>9180</v>
      </c>
      <c r="D142" s="172" t="s">
        <v>9181</v>
      </c>
      <c r="E142" s="172" t="s">
        <v>7947</v>
      </c>
      <c r="F142" s="172" t="s">
        <v>454</v>
      </c>
      <c r="G142" s="172" t="s">
        <v>565</v>
      </c>
      <c r="H142" s="165" t="s">
        <v>147</v>
      </c>
      <c r="I142" s="166"/>
      <c r="K142" s="163">
        <v>0</v>
      </c>
      <c r="L142" s="163">
        <v>10148</v>
      </c>
      <c r="Q142" s="148"/>
      <c r="R142" s="148"/>
    </row>
    <row r="143" spans="1:18" ht="12" customHeight="1">
      <c r="A143" s="163" t="s">
        <v>576</v>
      </c>
      <c r="B143" s="163" t="s">
        <v>3693</v>
      </c>
      <c r="C143" s="172" t="s">
        <v>3694</v>
      </c>
      <c r="D143" s="172" t="s">
        <v>3695</v>
      </c>
      <c r="E143" s="172" t="s">
        <v>3696</v>
      </c>
      <c r="F143" s="172" t="s">
        <v>454</v>
      </c>
      <c r="G143" s="172" t="s">
        <v>565</v>
      </c>
      <c r="H143" s="165" t="s">
        <v>147</v>
      </c>
      <c r="I143" s="166"/>
      <c r="K143" s="163">
        <v>0</v>
      </c>
      <c r="L143" s="163">
        <v>10149</v>
      </c>
      <c r="Q143" s="148"/>
      <c r="R143" s="148"/>
    </row>
    <row r="144" spans="1:18" ht="12" customHeight="1">
      <c r="A144" s="163" t="s">
        <v>573</v>
      </c>
      <c r="B144" s="163" t="s">
        <v>5921</v>
      </c>
      <c r="C144" s="172" t="s">
        <v>5922</v>
      </c>
      <c r="D144" s="172" t="s">
        <v>5923</v>
      </c>
      <c r="E144" s="172" t="s">
        <v>9182</v>
      </c>
      <c r="F144" s="172" t="s">
        <v>454</v>
      </c>
      <c r="G144" s="172" t="s">
        <v>565</v>
      </c>
      <c r="H144" s="165" t="s">
        <v>147</v>
      </c>
      <c r="I144" s="166"/>
      <c r="K144" s="163">
        <v>0</v>
      </c>
      <c r="L144" s="163">
        <v>10150</v>
      </c>
      <c r="Q144" s="148"/>
      <c r="R144" s="148"/>
    </row>
    <row r="145" spans="1:18" ht="12" customHeight="1">
      <c r="A145" s="163" t="s">
        <v>564</v>
      </c>
      <c r="B145" s="163" t="s">
        <v>5711</v>
      </c>
      <c r="C145" s="172" t="s">
        <v>5712</v>
      </c>
      <c r="D145" s="172" t="s">
        <v>5713</v>
      </c>
      <c r="E145" s="172" t="s">
        <v>434</v>
      </c>
      <c r="F145" s="172" t="s">
        <v>454</v>
      </c>
      <c r="G145" s="172" t="s">
        <v>565</v>
      </c>
      <c r="H145" s="165" t="s">
        <v>147</v>
      </c>
      <c r="I145" s="166"/>
      <c r="K145" s="163">
        <v>0</v>
      </c>
      <c r="L145" s="163">
        <v>10151</v>
      </c>
      <c r="Q145" s="148"/>
      <c r="R145" s="148"/>
    </row>
    <row r="146" spans="1:18" ht="12" customHeight="1">
      <c r="A146" s="163" t="s">
        <v>564</v>
      </c>
      <c r="B146" s="163" t="s">
        <v>14261</v>
      </c>
      <c r="C146" s="172" t="s">
        <v>14262</v>
      </c>
      <c r="D146" s="172" t="s">
        <v>14263</v>
      </c>
      <c r="E146" s="172" t="s">
        <v>184</v>
      </c>
      <c r="F146" s="172" t="s">
        <v>568</v>
      </c>
      <c r="G146" s="172" t="s">
        <v>565</v>
      </c>
      <c r="H146" s="165" t="s">
        <v>147</v>
      </c>
      <c r="I146" s="166"/>
      <c r="K146" s="163">
        <v>0</v>
      </c>
      <c r="L146" s="163">
        <v>10152</v>
      </c>
      <c r="Q146" s="148"/>
      <c r="R146" s="148"/>
    </row>
    <row r="147" spans="1:18" ht="12" customHeight="1">
      <c r="A147" s="163" t="s">
        <v>570</v>
      </c>
      <c r="B147" s="163" t="s">
        <v>625</v>
      </c>
      <c r="C147" s="172" t="s">
        <v>624</v>
      </c>
      <c r="D147" s="172" t="s">
        <v>459</v>
      </c>
      <c r="E147" s="172" t="s">
        <v>14264</v>
      </c>
      <c r="F147" s="172" t="s">
        <v>454</v>
      </c>
      <c r="G147" s="172" t="s">
        <v>565</v>
      </c>
      <c r="H147" s="165" t="s">
        <v>147</v>
      </c>
      <c r="I147" s="166"/>
      <c r="K147" s="163">
        <v>0</v>
      </c>
      <c r="L147" s="163">
        <v>10153</v>
      </c>
      <c r="Q147" s="148"/>
      <c r="R147" s="148"/>
    </row>
    <row r="148" spans="1:18" ht="12" customHeight="1">
      <c r="A148" s="163" t="s">
        <v>564</v>
      </c>
      <c r="B148" s="163" t="s">
        <v>627</v>
      </c>
      <c r="C148" s="172" t="s">
        <v>626</v>
      </c>
      <c r="D148" s="172" t="s">
        <v>460</v>
      </c>
      <c r="E148" s="172" t="s">
        <v>461</v>
      </c>
      <c r="F148" s="172" t="s">
        <v>454</v>
      </c>
      <c r="G148" s="172" t="s">
        <v>565</v>
      </c>
      <c r="H148" s="165" t="s">
        <v>147</v>
      </c>
      <c r="I148" s="166"/>
      <c r="K148" s="163">
        <v>0</v>
      </c>
      <c r="L148" s="163">
        <v>10154</v>
      </c>
      <c r="Q148" s="148"/>
      <c r="R148" s="148"/>
    </row>
    <row r="149" spans="1:18" ht="12" customHeight="1">
      <c r="A149" s="163" t="s">
        <v>564</v>
      </c>
      <c r="B149" s="163" t="s">
        <v>3697</v>
      </c>
      <c r="C149" s="172" t="s">
        <v>3698</v>
      </c>
      <c r="D149" s="172" t="s">
        <v>3699</v>
      </c>
      <c r="E149" s="172" t="s">
        <v>3700</v>
      </c>
      <c r="F149" s="172" t="s">
        <v>454</v>
      </c>
      <c r="G149" s="172" t="s">
        <v>565</v>
      </c>
      <c r="H149" s="165" t="s">
        <v>147</v>
      </c>
      <c r="I149" s="166"/>
      <c r="K149" s="163">
        <v>0</v>
      </c>
      <c r="L149" s="163">
        <v>10155</v>
      </c>
      <c r="Q149" s="148"/>
      <c r="R149" s="148"/>
    </row>
    <row r="150" spans="1:18" ht="12" customHeight="1">
      <c r="A150" s="163" t="s">
        <v>564</v>
      </c>
      <c r="B150" s="163" t="s">
        <v>628</v>
      </c>
      <c r="C150" s="172" t="s">
        <v>10</v>
      </c>
      <c r="D150" s="172" t="s">
        <v>462</v>
      </c>
      <c r="E150" s="172" t="s">
        <v>463</v>
      </c>
      <c r="F150" s="172" t="s">
        <v>454</v>
      </c>
      <c r="G150" s="172" t="s">
        <v>565</v>
      </c>
      <c r="H150" s="165" t="s">
        <v>147</v>
      </c>
      <c r="I150" s="166"/>
      <c r="K150" s="163">
        <v>0</v>
      </c>
      <c r="L150" s="163">
        <v>10156</v>
      </c>
      <c r="Q150" s="148"/>
      <c r="R150" s="148"/>
    </row>
    <row r="151" spans="1:18" ht="12" customHeight="1">
      <c r="A151" s="163" t="s">
        <v>564</v>
      </c>
      <c r="B151" s="163" t="s">
        <v>5973</v>
      </c>
      <c r="C151" s="172" t="s">
        <v>5974</v>
      </c>
      <c r="D151" s="172" t="s">
        <v>5975</v>
      </c>
      <c r="E151" s="172" t="s">
        <v>14265</v>
      </c>
      <c r="F151" s="172" t="s">
        <v>587</v>
      </c>
      <c r="G151" s="172" t="s">
        <v>565</v>
      </c>
      <c r="H151" s="165" t="s">
        <v>147</v>
      </c>
      <c r="I151" s="166"/>
      <c r="K151" s="163">
        <v>0</v>
      </c>
      <c r="L151" s="163">
        <v>10157</v>
      </c>
      <c r="Q151" s="148"/>
      <c r="R151" s="148"/>
    </row>
    <row r="152" spans="1:18" ht="12" customHeight="1">
      <c r="A152" s="163" t="s">
        <v>564</v>
      </c>
      <c r="B152" s="163" t="s">
        <v>3701</v>
      </c>
      <c r="C152" s="172" t="s">
        <v>3702</v>
      </c>
      <c r="D152" s="172" t="s">
        <v>3703</v>
      </c>
      <c r="E152" s="172" t="s">
        <v>9108</v>
      </c>
      <c r="F152" s="172" t="s">
        <v>569</v>
      </c>
      <c r="G152" s="172" t="s">
        <v>565</v>
      </c>
      <c r="H152" s="165" t="s">
        <v>147</v>
      </c>
      <c r="I152" s="166"/>
      <c r="K152" s="163">
        <v>0</v>
      </c>
      <c r="L152" s="163">
        <v>10158</v>
      </c>
      <c r="Q152" s="148"/>
      <c r="R152" s="148"/>
    </row>
    <row r="153" spans="1:18" ht="12" customHeight="1">
      <c r="A153" s="163" t="s">
        <v>564</v>
      </c>
      <c r="B153" s="163" t="s">
        <v>3704</v>
      </c>
      <c r="C153" s="172" t="s">
        <v>3705</v>
      </c>
      <c r="D153" s="172" t="s">
        <v>3706</v>
      </c>
      <c r="E153" s="172" t="s">
        <v>2383</v>
      </c>
      <c r="F153" s="172" t="s">
        <v>572</v>
      </c>
      <c r="G153" s="172" t="s">
        <v>565</v>
      </c>
      <c r="H153" s="165" t="s">
        <v>147</v>
      </c>
      <c r="I153" s="166"/>
      <c r="K153" s="163">
        <v>0</v>
      </c>
      <c r="L153" s="163">
        <v>10159</v>
      </c>
      <c r="Q153" s="148"/>
      <c r="R153" s="148"/>
    </row>
    <row r="154" spans="1:18" ht="12" customHeight="1">
      <c r="A154" s="163" t="s">
        <v>576</v>
      </c>
      <c r="B154" s="163" t="s">
        <v>5924</v>
      </c>
      <c r="C154" s="172" t="s">
        <v>629</v>
      </c>
      <c r="D154" s="172" t="s">
        <v>5925</v>
      </c>
      <c r="E154" s="172" t="s">
        <v>5926</v>
      </c>
      <c r="F154" s="172" t="s">
        <v>587</v>
      </c>
      <c r="G154" s="172" t="s">
        <v>565</v>
      </c>
      <c r="H154" s="165" t="s">
        <v>383</v>
      </c>
      <c r="I154" s="166"/>
      <c r="K154" s="163">
        <v>0</v>
      </c>
      <c r="L154" s="163">
        <v>10160</v>
      </c>
      <c r="Q154" s="148"/>
      <c r="R154" s="148"/>
    </row>
    <row r="155" spans="1:18" ht="12" customHeight="1">
      <c r="A155" s="163" t="s">
        <v>602</v>
      </c>
      <c r="B155" s="163" t="s">
        <v>5927</v>
      </c>
      <c r="C155" s="172" t="s">
        <v>9184</v>
      </c>
      <c r="D155" s="172" t="s">
        <v>9185</v>
      </c>
      <c r="E155" s="172" t="s">
        <v>446</v>
      </c>
      <c r="F155" s="172" t="s">
        <v>587</v>
      </c>
      <c r="G155" s="172" t="s">
        <v>565</v>
      </c>
      <c r="H155" s="165" t="s">
        <v>147</v>
      </c>
      <c r="I155" s="166"/>
      <c r="K155" s="163">
        <v>0</v>
      </c>
      <c r="L155" s="163">
        <v>10161</v>
      </c>
      <c r="Q155" s="148"/>
      <c r="R155" s="148"/>
    </row>
    <row r="156" spans="1:18" ht="12" customHeight="1">
      <c r="A156" s="163" t="s">
        <v>564</v>
      </c>
      <c r="B156" s="163" t="s">
        <v>5927</v>
      </c>
      <c r="C156" s="172" t="s">
        <v>5928</v>
      </c>
      <c r="D156" s="172" t="s">
        <v>5929</v>
      </c>
      <c r="E156" s="172" t="s">
        <v>5930</v>
      </c>
      <c r="F156" s="172" t="s">
        <v>572</v>
      </c>
      <c r="G156" s="172" t="s">
        <v>565</v>
      </c>
      <c r="H156" s="165" t="s">
        <v>147</v>
      </c>
      <c r="I156" s="166"/>
      <c r="K156" s="163">
        <v>0</v>
      </c>
      <c r="L156" s="163">
        <v>10162</v>
      </c>
      <c r="Q156" s="148"/>
      <c r="R156" s="148"/>
    </row>
    <row r="157" spans="1:18" ht="12" customHeight="1">
      <c r="A157" s="163" t="s">
        <v>564</v>
      </c>
      <c r="B157" s="163" t="s">
        <v>5927</v>
      </c>
      <c r="C157" s="172" t="s">
        <v>9136</v>
      </c>
      <c r="D157" s="172" t="s">
        <v>14441</v>
      </c>
      <c r="E157" s="172" t="s">
        <v>5961</v>
      </c>
      <c r="F157" s="172" t="s">
        <v>587</v>
      </c>
      <c r="G157" s="172" t="s">
        <v>565</v>
      </c>
      <c r="H157" s="165" t="s">
        <v>147</v>
      </c>
      <c r="I157" s="166"/>
      <c r="K157" s="163">
        <v>0</v>
      </c>
      <c r="L157" s="163">
        <v>10163</v>
      </c>
      <c r="Q157" s="148"/>
      <c r="R157" s="148"/>
    </row>
    <row r="158" spans="1:18" ht="12" customHeight="1">
      <c r="A158" s="163" t="s">
        <v>564</v>
      </c>
      <c r="B158" s="163" t="s">
        <v>9186</v>
      </c>
      <c r="C158" s="172" t="s">
        <v>9187</v>
      </c>
      <c r="D158" s="172" t="s">
        <v>9188</v>
      </c>
      <c r="E158" s="172" t="s">
        <v>9139</v>
      </c>
      <c r="F158" s="172" t="s">
        <v>454</v>
      </c>
      <c r="G158" s="172" t="s">
        <v>565</v>
      </c>
      <c r="H158" s="165" t="s">
        <v>383</v>
      </c>
      <c r="I158" s="166"/>
      <c r="K158" s="163">
        <v>0</v>
      </c>
      <c r="L158" s="163">
        <v>10164</v>
      </c>
      <c r="Q158" s="148"/>
      <c r="R158" s="148"/>
    </row>
    <row r="159" spans="1:18" ht="12" customHeight="1">
      <c r="A159" s="163" t="s">
        <v>573</v>
      </c>
      <c r="B159" s="163" t="s">
        <v>15121</v>
      </c>
      <c r="C159" s="172" t="s">
        <v>15122</v>
      </c>
      <c r="D159" s="172" t="s">
        <v>15123</v>
      </c>
      <c r="E159" s="172" t="s">
        <v>251</v>
      </c>
      <c r="F159" s="172" t="s">
        <v>454</v>
      </c>
      <c r="G159" s="172" t="s">
        <v>565</v>
      </c>
      <c r="H159" s="165" t="s">
        <v>147</v>
      </c>
      <c r="I159" s="166"/>
      <c r="K159" s="163">
        <v>0</v>
      </c>
      <c r="L159" s="163">
        <v>10166</v>
      </c>
      <c r="Q159" s="148"/>
      <c r="R159" s="148"/>
    </row>
    <row r="160" spans="1:18" ht="12" customHeight="1">
      <c r="A160" s="163" t="s">
        <v>564</v>
      </c>
      <c r="B160" s="163" t="s">
        <v>14266</v>
      </c>
      <c r="C160" s="172" t="s">
        <v>9167</v>
      </c>
      <c r="D160" s="172" t="s">
        <v>14267</v>
      </c>
      <c r="E160" s="172" t="s">
        <v>9122</v>
      </c>
      <c r="F160" s="172" t="s">
        <v>454</v>
      </c>
      <c r="G160" s="172" t="s">
        <v>565</v>
      </c>
      <c r="H160" s="165" t="s">
        <v>147</v>
      </c>
      <c r="I160" s="166"/>
      <c r="K160" s="163">
        <v>0</v>
      </c>
      <c r="L160" s="163">
        <v>10167</v>
      </c>
      <c r="Q160" s="148"/>
      <c r="R160" s="148"/>
    </row>
    <row r="161" spans="1:18" ht="12" customHeight="1">
      <c r="A161" s="163" t="s">
        <v>564</v>
      </c>
      <c r="B161" s="163" t="s">
        <v>14442</v>
      </c>
      <c r="C161" s="172" t="s">
        <v>14443</v>
      </c>
      <c r="D161" s="172" t="s">
        <v>14444</v>
      </c>
      <c r="E161" s="172" t="s">
        <v>14445</v>
      </c>
      <c r="F161" s="172" t="s">
        <v>587</v>
      </c>
      <c r="G161" s="172" t="s">
        <v>565</v>
      </c>
      <c r="H161" s="165" t="s">
        <v>147</v>
      </c>
      <c r="I161" s="166"/>
      <c r="K161" s="163">
        <v>0</v>
      </c>
      <c r="L161" s="163">
        <v>10168</v>
      </c>
      <c r="Q161" s="148"/>
      <c r="R161" s="148"/>
    </row>
    <row r="162" spans="1:18" ht="12" customHeight="1">
      <c r="A162" s="163" t="s">
        <v>570</v>
      </c>
      <c r="B162" s="163" t="s">
        <v>5931</v>
      </c>
      <c r="C162" s="172" t="s">
        <v>5932</v>
      </c>
      <c r="D162" s="172" t="s">
        <v>5933</v>
      </c>
      <c r="E162" s="172" t="s">
        <v>14268</v>
      </c>
      <c r="F162" s="172" t="s">
        <v>599</v>
      </c>
      <c r="G162" s="172" t="s">
        <v>565</v>
      </c>
      <c r="H162" s="165" t="s">
        <v>147</v>
      </c>
      <c r="I162" s="166"/>
      <c r="K162" s="163">
        <v>0</v>
      </c>
      <c r="L162" s="163">
        <v>10169</v>
      </c>
      <c r="Q162" s="148"/>
      <c r="R162" s="148"/>
    </row>
    <row r="163" spans="1:18" ht="12" customHeight="1">
      <c r="A163" s="163" t="s">
        <v>564</v>
      </c>
      <c r="B163" s="163" t="s">
        <v>631</v>
      </c>
      <c r="C163" s="172" t="s">
        <v>630</v>
      </c>
      <c r="D163" s="172" t="s">
        <v>464</v>
      </c>
      <c r="E163" s="172" t="s">
        <v>465</v>
      </c>
      <c r="F163" s="172" t="s">
        <v>454</v>
      </c>
      <c r="G163" s="172" t="s">
        <v>565</v>
      </c>
      <c r="H163" s="165" t="s">
        <v>147</v>
      </c>
      <c r="I163" s="166"/>
      <c r="K163" s="163">
        <v>0</v>
      </c>
      <c r="L163" s="163">
        <v>10170</v>
      </c>
      <c r="Q163" s="148"/>
      <c r="R163" s="148"/>
    </row>
    <row r="164" spans="1:18" ht="12" customHeight="1">
      <c r="A164" s="163" t="s">
        <v>564</v>
      </c>
      <c r="B164" s="163" t="s">
        <v>3707</v>
      </c>
      <c r="C164" s="172" t="s">
        <v>574</v>
      </c>
      <c r="D164" s="172" t="s">
        <v>3708</v>
      </c>
      <c r="E164" s="172" t="s">
        <v>2741</v>
      </c>
      <c r="F164" s="172" t="s">
        <v>454</v>
      </c>
      <c r="G164" s="172" t="s">
        <v>565</v>
      </c>
      <c r="H164" s="165" t="s">
        <v>147</v>
      </c>
      <c r="I164" s="166"/>
      <c r="K164" s="163">
        <v>0</v>
      </c>
      <c r="L164" s="163">
        <v>10171</v>
      </c>
      <c r="Q164" s="148"/>
      <c r="R164" s="148"/>
    </row>
    <row r="165" spans="1:18" ht="12" customHeight="1">
      <c r="A165" s="163" t="s">
        <v>564</v>
      </c>
      <c r="B165" s="163" t="s">
        <v>5934</v>
      </c>
      <c r="C165" s="172" t="s">
        <v>5935</v>
      </c>
      <c r="D165" s="172" t="s">
        <v>5936</v>
      </c>
      <c r="E165" s="172" t="s">
        <v>9156</v>
      </c>
      <c r="F165" s="172" t="s">
        <v>599</v>
      </c>
      <c r="G165" s="172" t="s">
        <v>565</v>
      </c>
      <c r="H165" s="165" t="s">
        <v>147</v>
      </c>
      <c r="I165" s="166"/>
      <c r="K165" s="163">
        <v>0</v>
      </c>
      <c r="L165" s="163">
        <v>10172</v>
      </c>
      <c r="Q165" s="148"/>
      <c r="R165" s="148"/>
    </row>
    <row r="166" spans="1:18" ht="12" customHeight="1">
      <c r="A166" s="163" t="s">
        <v>564</v>
      </c>
      <c r="B166" s="163" t="s">
        <v>14269</v>
      </c>
      <c r="C166" s="172" t="s">
        <v>14270</v>
      </c>
      <c r="D166" s="172" t="s">
        <v>14271</v>
      </c>
      <c r="E166" s="172" t="s">
        <v>14272</v>
      </c>
      <c r="F166" s="172" t="s">
        <v>454</v>
      </c>
      <c r="G166" s="172" t="s">
        <v>565</v>
      </c>
      <c r="H166" s="165" t="s">
        <v>147</v>
      </c>
      <c r="I166" s="166"/>
      <c r="K166" s="163">
        <v>0</v>
      </c>
      <c r="L166" s="163">
        <v>10173</v>
      </c>
      <c r="Q166" s="148"/>
      <c r="R166" s="148"/>
    </row>
    <row r="167" spans="1:18" ht="12" customHeight="1">
      <c r="A167" s="163" t="s">
        <v>573</v>
      </c>
      <c r="B167" s="163" t="s">
        <v>632</v>
      </c>
      <c r="C167" s="172" t="s">
        <v>9</v>
      </c>
      <c r="D167" s="172" t="s">
        <v>466</v>
      </c>
      <c r="E167" s="172" t="s">
        <v>467</v>
      </c>
      <c r="F167" s="172" t="s">
        <v>572</v>
      </c>
      <c r="G167" s="172" t="s">
        <v>565</v>
      </c>
      <c r="H167" s="165" t="s">
        <v>147</v>
      </c>
      <c r="I167" s="166"/>
      <c r="K167" s="163">
        <v>0</v>
      </c>
      <c r="L167" s="163">
        <v>10174</v>
      </c>
      <c r="Q167" s="148"/>
      <c r="R167" s="148"/>
    </row>
    <row r="168" spans="1:18" ht="12" customHeight="1">
      <c r="A168" s="163" t="s">
        <v>570</v>
      </c>
      <c r="B168" s="163" t="s">
        <v>634</v>
      </c>
      <c r="C168" s="172" t="s">
        <v>633</v>
      </c>
      <c r="D168" s="172" t="s">
        <v>468</v>
      </c>
      <c r="E168" s="172" t="s">
        <v>469</v>
      </c>
      <c r="F168" s="172" t="s">
        <v>587</v>
      </c>
      <c r="G168" s="172" t="s">
        <v>565</v>
      </c>
      <c r="H168" s="165" t="s">
        <v>147</v>
      </c>
      <c r="I168" s="166"/>
      <c r="K168" s="163">
        <v>0</v>
      </c>
      <c r="L168" s="163">
        <v>10175</v>
      </c>
      <c r="Q168" s="148"/>
      <c r="R168" s="148"/>
    </row>
    <row r="169" spans="1:18" ht="12" customHeight="1">
      <c r="A169" s="163" t="s">
        <v>564</v>
      </c>
      <c r="B169" s="163" t="s">
        <v>5714</v>
      </c>
      <c r="C169" s="172" t="s">
        <v>5715</v>
      </c>
      <c r="D169" s="172" t="s">
        <v>5716</v>
      </c>
      <c r="E169" s="172" t="s">
        <v>461</v>
      </c>
      <c r="F169" s="172" t="s">
        <v>454</v>
      </c>
      <c r="G169" s="172" t="s">
        <v>565</v>
      </c>
      <c r="H169" s="165" t="s">
        <v>147</v>
      </c>
      <c r="I169" s="166"/>
      <c r="K169" s="163">
        <v>0</v>
      </c>
      <c r="L169" s="163">
        <v>10176</v>
      </c>
      <c r="Q169" s="148"/>
      <c r="R169" s="148"/>
    </row>
    <row r="170" spans="1:18" ht="12" customHeight="1">
      <c r="A170" s="163" t="s">
        <v>564</v>
      </c>
      <c r="B170" s="163" t="s">
        <v>5938</v>
      </c>
      <c r="C170" s="172" t="s">
        <v>5939</v>
      </c>
      <c r="D170" s="172" t="s">
        <v>5940</v>
      </c>
      <c r="E170" s="172" t="s">
        <v>5865</v>
      </c>
      <c r="F170" s="172" t="s">
        <v>568</v>
      </c>
      <c r="G170" s="172" t="s">
        <v>565</v>
      </c>
      <c r="H170" s="165" t="s">
        <v>147</v>
      </c>
      <c r="I170" s="166"/>
      <c r="K170" s="163">
        <v>0</v>
      </c>
      <c r="L170" s="163">
        <v>10177</v>
      </c>
      <c r="Q170" s="148"/>
      <c r="R170" s="148"/>
    </row>
    <row r="171" spans="1:18" ht="12" customHeight="1">
      <c r="A171" s="163" t="s">
        <v>564</v>
      </c>
      <c r="B171" s="163" t="s">
        <v>982</v>
      </c>
      <c r="C171" s="172" t="s">
        <v>5941</v>
      </c>
      <c r="D171" s="172" t="s">
        <v>5942</v>
      </c>
      <c r="E171" s="172" t="s">
        <v>291</v>
      </c>
      <c r="F171" s="172" t="s">
        <v>454</v>
      </c>
      <c r="G171" s="172" t="s">
        <v>565</v>
      </c>
      <c r="H171" s="165" t="s">
        <v>147</v>
      </c>
      <c r="I171" s="166"/>
      <c r="K171" s="163">
        <v>0</v>
      </c>
      <c r="L171" s="163">
        <v>10178</v>
      </c>
      <c r="Q171" s="148"/>
      <c r="R171" s="148"/>
    </row>
    <row r="172" spans="1:18" ht="12" customHeight="1">
      <c r="A172" s="163" t="s">
        <v>576</v>
      </c>
      <c r="B172" s="163" t="s">
        <v>14820</v>
      </c>
      <c r="C172" s="172" t="s">
        <v>14821</v>
      </c>
      <c r="D172" s="172" t="s">
        <v>14822</v>
      </c>
      <c r="E172" s="172" t="s">
        <v>14823</v>
      </c>
      <c r="F172" s="172" t="s">
        <v>587</v>
      </c>
      <c r="G172" s="172" t="s">
        <v>565</v>
      </c>
      <c r="H172" s="165" t="s">
        <v>147</v>
      </c>
      <c r="I172" s="166"/>
      <c r="K172" s="163">
        <v>0</v>
      </c>
      <c r="L172" s="163">
        <v>10179</v>
      </c>
      <c r="Q172" s="148"/>
      <c r="R172" s="148"/>
    </row>
    <row r="173" spans="1:18" ht="12" customHeight="1">
      <c r="A173" s="163" t="s">
        <v>564</v>
      </c>
      <c r="B173" s="163" t="s">
        <v>776</v>
      </c>
      <c r="C173" s="172" t="s">
        <v>777</v>
      </c>
      <c r="D173" s="172" t="s">
        <v>778</v>
      </c>
      <c r="E173" s="172" t="s">
        <v>2243</v>
      </c>
      <c r="F173" s="172" t="s">
        <v>454</v>
      </c>
      <c r="G173" s="172" t="s">
        <v>565</v>
      </c>
      <c r="H173" s="165" t="s">
        <v>147</v>
      </c>
      <c r="I173" s="166"/>
      <c r="K173" s="163">
        <v>0</v>
      </c>
      <c r="L173" s="163">
        <v>10180</v>
      </c>
      <c r="Q173" s="148"/>
      <c r="R173" s="148"/>
    </row>
    <row r="174" spans="1:18" ht="12" customHeight="1">
      <c r="A174" s="163" t="s">
        <v>564</v>
      </c>
      <c r="B174" s="163" t="s">
        <v>5943</v>
      </c>
      <c r="C174" s="172" t="s">
        <v>5944</v>
      </c>
      <c r="D174" s="172" t="s">
        <v>14273</v>
      </c>
      <c r="E174" s="172" t="s">
        <v>5865</v>
      </c>
      <c r="F174" s="172" t="s">
        <v>569</v>
      </c>
      <c r="G174" s="172" t="s">
        <v>565</v>
      </c>
      <c r="H174" s="165" t="s">
        <v>147</v>
      </c>
      <c r="I174" s="166"/>
      <c r="K174" s="163">
        <v>0</v>
      </c>
      <c r="L174" s="163">
        <v>10181</v>
      </c>
      <c r="Q174" s="148"/>
      <c r="R174" s="148"/>
    </row>
    <row r="175" spans="1:18" ht="12" customHeight="1">
      <c r="A175" s="163" t="s">
        <v>564</v>
      </c>
      <c r="B175" s="163" t="s">
        <v>14446</v>
      </c>
      <c r="C175" s="172" t="s">
        <v>14447</v>
      </c>
      <c r="D175" s="172" t="s">
        <v>14448</v>
      </c>
      <c r="E175" s="172" t="s">
        <v>14449</v>
      </c>
      <c r="F175" s="172" t="s">
        <v>454</v>
      </c>
      <c r="G175" s="172" t="s">
        <v>565</v>
      </c>
      <c r="H175" s="165" t="s">
        <v>147</v>
      </c>
      <c r="I175" s="166"/>
      <c r="K175" s="163">
        <v>0</v>
      </c>
      <c r="L175" s="163">
        <v>10182</v>
      </c>
      <c r="Q175" s="148"/>
      <c r="R175" s="148"/>
    </row>
    <row r="176" spans="1:18" ht="12" customHeight="1">
      <c r="A176" s="163" t="s">
        <v>570</v>
      </c>
      <c r="B176" s="163" t="s">
        <v>636</v>
      </c>
      <c r="C176" s="172" t="s">
        <v>635</v>
      </c>
      <c r="D176" s="172" t="s">
        <v>470</v>
      </c>
      <c r="E176" s="172" t="s">
        <v>471</v>
      </c>
      <c r="F176" s="172" t="s">
        <v>454</v>
      </c>
      <c r="G176" s="172" t="s">
        <v>565</v>
      </c>
      <c r="H176" s="165" t="s">
        <v>383</v>
      </c>
      <c r="I176" s="166"/>
      <c r="K176" s="163">
        <v>0</v>
      </c>
      <c r="L176" s="163">
        <v>10183</v>
      </c>
      <c r="Q176" s="148"/>
      <c r="R176" s="148"/>
    </row>
    <row r="177" spans="1:18" ht="12" customHeight="1">
      <c r="A177" s="163" t="s">
        <v>573</v>
      </c>
      <c r="B177" s="163" t="s">
        <v>3709</v>
      </c>
      <c r="C177" s="172" t="s">
        <v>3710</v>
      </c>
      <c r="D177" s="172" t="s">
        <v>3711</v>
      </c>
      <c r="E177" s="172" t="s">
        <v>311</v>
      </c>
      <c r="F177" s="172" t="s">
        <v>454</v>
      </c>
      <c r="G177" s="172" t="s">
        <v>565</v>
      </c>
      <c r="H177" s="165" t="s">
        <v>147</v>
      </c>
      <c r="I177" s="166"/>
      <c r="K177" s="163">
        <v>0</v>
      </c>
      <c r="L177" s="163">
        <v>10184</v>
      </c>
      <c r="Q177" s="148"/>
      <c r="R177" s="148"/>
    </row>
    <row r="178" spans="1:18" ht="12" customHeight="1">
      <c r="A178" s="163" t="s">
        <v>570</v>
      </c>
      <c r="B178" s="163" t="s">
        <v>638</v>
      </c>
      <c r="C178" s="172" t="s">
        <v>637</v>
      </c>
      <c r="D178" s="172" t="s">
        <v>472</v>
      </c>
      <c r="E178" s="172" t="s">
        <v>184</v>
      </c>
      <c r="F178" s="172" t="s">
        <v>569</v>
      </c>
      <c r="G178" s="172" t="s">
        <v>565</v>
      </c>
      <c r="H178" s="165" t="s">
        <v>147</v>
      </c>
      <c r="I178" s="166"/>
      <c r="K178" s="163">
        <v>0</v>
      </c>
      <c r="L178" s="163">
        <v>10185</v>
      </c>
      <c r="Q178" s="148"/>
      <c r="R178" s="148"/>
    </row>
    <row r="179" spans="1:18" ht="12" customHeight="1">
      <c r="A179" s="163" t="s">
        <v>570</v>
      </c>
      <c r="B179" s="163" t="s">
        <v>14450</v>
      </c>
      <c r="C179" s="172" t="s">
        <v>14451</v>
      </c>
      <c r="D179" s="172" t="s">
        <v>14452</v>
      </c>
      <c r="E179" s="172" t="s">
        <v>14453</v>
      </c>
      <c r="F179" s="172" t="s">
        <v>572</v>
      </c>
      <c r="G179" s="172" t="s">
        <v>565</v>
      </c>
      <c r="H179" s="165" t="s">
        <v>147</v>
      </c>
      <c r="I179" s="166"/>
      <c r="K179" s="163">
        <v>0</v>
      </c>
      <c r="L179" s="163">
        <v>10186</v>
      </c>
      <c r="Q179" s="148"/>
      <c r="R179" s="148"/>
    </row>
    <row r="180" spans="1:18" ht="12" customHeight="1">
      <c r="A180" s="163" t="s">
        <v>564</v>
      </c>
      <c r="B180" s="163" t="s">
        <v>14274</v>
      </c>
      <c r="C180" s="172" t="s">
        <v>14275</v>
      </c>
      <c r="D180" s="172" t="s">
        <v>14276</v>
      </c>
      <c r="E180" s="172" t="s">
        <v>14277</v>
      </c>
      <c r="F180" s="172" t="s">
        <v>454</v>
      </c>
      <c r="G180" s="172" t="s">
        <v>565</v>
      </c>
      <c r="H180" s="165" t="s">
        <v>147</v>
      </c>
      <c r="I180" s="166"/>
      <c r="K180" s="163">
        <v>0</v>
      </c>
      <c r="L180" s="163">
        <v>10187</v>
      </c>
      <c r="Q180" s="148"/>
      <c r="R180" s="148"/>
    </row>
    <row r="181" spans="1:18" ht="12" customHeight="1">
      <c r="A181" s="163" t="s">
        <v>564</v>
      </c>
      <c r="B181" s="163" t="s">
        <v>5945</v>
      </c>
      <c r="C181" s="172" t="s">
        <v>5946</v>
      </c>
      <c r="D181" s="172" t="s">
        <v>5947</v>
      </c>
      <c r="E181" s="172" t="s">
        <v>9189</v>
      </c>
      <c r="F181" s="172" t="s">
        <v>454</v>
      </c>
      <c r="G181" s="172" t="s">
        <v>565</v>
      </c>
      <c r="H181" s="165" t="s">
        <v>147</v>
      </c>
      <c r="I181" s="166"/>
      <c r="K181" s="163">
        <v>0</v>
      </c>
      <c r="L181" s="163">
        <v>10188</v>
      </c>
      <c r="Q181" s="148"/>
      <c r="R181" s="148"/>
    </row>
    <row r="182" spans="1:18" ht="12" customHeight="1">
      <c r="A182" s="163" t="s">
        <v>564</v>
      </c>
      <c r="B182" s="163" t="s">
        <v>5948</v>
      </c>
      <c r="C182" s="172" t="s">
        <v>5949</v>
      </c>
      <c r="D182" s="172" t="s">
        <v>5950</v>
      </c>
      <c r="E182" s="172" t="s">
        <v>5930</v>
      </c>
      <c r="F182" s="172" t="s">
        <v>572</v>
      </c>
      <c r="G182" s="172" t="s">
        <v>565</v>
      </c>
      <c r="H182" s="165" t="s">
        <v>147</v>
      </c>
      <c r="I182" s="166"/>
      <c r="K182" s="163">
        <v>0</v>
      </c>
      <c r="L182" s="163">
        <v>10189</v>
      </c>
      <c r="Q182" s="148"/>
      <c r="R182" s="148"/>
    </row>
    <row r="183" spans="1:18" ht="12" customHeight="1">
      <c r="A183" s="163" t="s">
        <v>564</v>
      </c>
      <c r="B183" s="163" t="s">
        <v>5948</v>
      </c>
      <c r="C183" s="172" t="s">
        <v>14824</v>
      </c>
      <c r="D183" s="172" t="s">
        <v>14825</v>
      </c>
      <c r="E183" s="172" t="s">
        <v>279</v>
      </c>
      <c r="F183" s="172" t="s">
        <v>454</v>
      </c>
      <c r="G183" s="172" t="s">
        <v>565</v>
      </c>
      <c r="H183" s="165" t="s">
        <v>147</v>
      </c>
      <c r="I183" s="166"/>
      <c r="K183" s="163">
        <v>0</v>
      </c>
      <c r="L183" s="163">
        <v>10190</v>
      </c>
      <c r="Q183" s="148"/>
      <c r="R183" s="148"/>
    </row>
    <row r="184" spans="1:18" ht="12" customHeight="1">
      <c r="A184" s="163" t="s">
        <v>576</v>
      </c>
      <c r="B184" s="163" t="s">
        <v>715</v>
      </c>
      <c r="C184" s="172" t="s">
        <v>14278</v>
      </c>
      <c r="D184" s="172" t="s">
        <v>14279</v>
      </c>
      <c r="E184" s="172" t="s">
        <v>471</v>
      </c>
      <c r="F184" s="172" t="s">
        <v>454</v>
      </c>
      <c r="G184" s="172" t="s">
        <v>565</v>
      </c>
      <c r="H184" s="165" t="s">
        <v>147</v>
      </c>
      <c r="I184" s="166"/>
      <c r="K184" s="163">
        <v>0</v>
      </c>
      <c r="L184" s="163">
        <v>10191</v>
      </c>
      <c r="Q184" s="148"/>
      <c r="R184" s="148"/>
    </row>
    <row r="185" spans="1:18" ht="12" customHeight="1">
      <c r="A185" s="163" t="s">
        <v>564</v>
      </c>
      <c r="B185" s="163" t="s">
        <v>9190</v>
      </c>
      <c r="C185" s="172" t="s">
        <v>9191</v>
      </c>
      <c r="D185" s="172" t="s">
        <v>9192</v>
      </c>
      <c r="E185" s="172" t="s">
        <v>14280</v>
      </c>
      <c r="F185" s="172" t="s">
        <v>454</v>
      </c>
      <c r="G185" s="172" t="s">
        <v>565</v>
      </c>
      <c r="H185" s="165" t="s">
        <v>147</v>
      </c>
      <c r="I185" s="166"/>
      <c r="K185" s="163">
        <v>0</v>
      </c>
      <c r="L185" s="163">
        <v>10192</v>
      </c>
      <c r="Q185" s="148"/>
      <c r="R185" s="148"/>
    </row>
    <row r="186" spans="1:18" ht="12" customHeight="1">
      <c r="A186" s="163" t="s">
        <v>564</v>
      </c>
      <c r="B186" s="163" t="s">
        <v>14454</v>
      </c>
      <c r="C186" s="172" t="s">
        <v>14455</v>
      </c>
      <c r="D186" s="172" t="s">
        <v>14456</v>
      </c>
      <c r="E186" s="172" t="s">
        <v>14457</v>
      </c>
      <c r="F186" s="172" t="s">
        <v>572</v>
      </c>
      <c r="G186" s="172" t="s">
        <v>565</v>
      </c>
      <c r="H186" s="165" t="s">
        <v>147</v>
      </c>
      <c r="I186" s="166"/>
      <c r="K186" s="163">
        <v>0</v>
      </c>
      <c r="L186" s="163">
        <v>10193</v>
      </c>
      <c r="Q186" s="148"/>
      <c r="R186" s="148"/>
    </row>
    <row r="187" spans="1:18" ht="12" customHeight="1">
      <c r="A187" s="163" t="s">
        <v>564</v>
      </c>
      <c r="B187" s="163" t="s">
        <v>14458</v>
      </c>
      <c r="C187" s="172" t="s">
        <v>14459</v>
      </c>
      <c r="D187" s="172" t="s">
        <v>14460</v>
      </c>
      <c r="E187" s="172" t="s">
        <v>465</v>
      </c>
      <c r="F187" s="172" t="s">
        <v>454</v>
      </c>
      <c r="G187" s="172" t="s">
        <v>565</v>
      </c>
      <c r="H187" s="165" t="s">
        <v>147</v>
      </c>
      <c r="I187" s="166"/>
      <c r="K187" s="163">
        <v>0</v>
      </c>
      <c r="L187" s="163">
        <v>10194</v>
      </c>
      <c r="Q187" s="148"/>
      <c r="R187" s="148"/>
    </row>
    <row r="188" spans="1:18" ht="12" customHeight="1">
      <c r="A188" s="163" t="s">
        <v>564</v>
      </c>
      <c r="B188" s="163" t="s">
        <v>5717</v>
      </c>
      <c r="C188" s="172" t="s">
        <v>9193</v>
      </c>
      <c r="D188" s="172" t="s">
        <v>9194</v>
      </c>
      <c r="E188" s="172" t="s">
        <v>5955</v>
      </c>
      <c r="F188" s="172" t="s">
        <v>587</v>
      </c>
      <c r="G188" s="172" t="s">
        <v>565</v>
      </c>
      <c r="H188" s="165" t="s">
        <v>147</v>
      </c>
      <c r="I188" s="166"/>
      <c r="K188" s="163">
        <v>0</v>
      </c>
      <c r="L188" s="163">
        <v>10195</v>
      </c>
      <c r="Q188" s="148"/>
      <c r="R188" s="148"/>
    </row>
    <row r="189" spans="1:18" ht="12" customHeight="1">
      <c r="A189" s="163" t="s">
        <v>564</v>
      </c>
      <c r="B189" s="163" t="s">
        <v>14461</v>
      </c>
      <c r="C189" s="172" t="s">
        <v>14462</v>
      </c>
      <c r="D189" s="172" t="s">
        <v>14463</v>
      </c>
      <c r="E189" s="172" t="s">
        <v>463</v>
      </c>
      <c r="F189" s="172" t="s">
        <v>454</v>
      </c>
      <c r="G189" s="172" t="s">
        <v>565</v>
      </c>
      <c r="H189" s="165" t="s">
        <v>147</v>
      </c>
      <c r="I189" s="166"/>
      <c r="K189" s="163">
        <v>0</v>
      </c>
      <c r="L189" s="163">
        <v>10196</v>
      </c>
      <c r="Q189" s="148"/>
      <c r="R189" s="148"/>
    </row>
    <row r="190" spans="1:18" ht="12" customHeight="1">
      <c r="A190" s="163" t="s">
        <v>573</v>
      </c>
      <c r="B190" s="163" t="s">
        <v>639</v>
      </c>
      <c r="C190" s="172" t="s">
        <v>14826</v>
      </c>
      <c r="D190" s="172" t="s">
        <v>14827</v>
      </c>
      <c r="E190" s="172" t="s">
        <v>14828</v>
      </c>
      <c r="F190" s="172" t="s">
        <v>587</v>
      </c>
      <c r="G190" s="172" t="s">
        <v>565</v>
      </c>
      <c r="H190" s="165" t="s">
        <v>147</v>
      </c>
      <c r="I190" s="166"/>
      <c r="K190" s="163">
        <v>0</v>
      </c>
      <c r="L190" s="163">
        <v>10197</v>
      </c>
      <c r="Q190" s="148"/>
      <c r="R190" s="148"/>
    </row>
    <row r="191" spans="1:18" ht="12" customHeight="1">
      <c r="A191" s="163" t="s">
        <v>564</v>
      </c>
      <c r="B191" s="163" t="s">
        <v>639</v>
      </c>
      <c r="C191" s="172" t="s">
        <v>629</v>
      </c>
      <c r="D191" s="172" t="s">
        <v>9195</v>
      </c>
      <c r="E191" s="172" t="s">
        <v>2242</v>
      </c>
      <c r="F191" s="172" t="s">
        <v>587</v>
      </c>
      <c r="G191" s="172" t="s">
        <v>565</v>
      </c>
      <c r="H191" s="165" t="s">
        <v>383</v>
      </c>
      <c r="I191" s="166"/>
      <c r="K191" s="163">
        <v>0</v>
      </c>
      <c r="L191" s="163">
        <v>10198</v>
      </c>
      <c r="Q191" s="148"/>
      <c r="R191" s="148"/>
    </row>
    <row r="192" spans="1:18" ht="12" customHeight="1">
      <c r="A192" s="163" t="s">
        <v>573</v>
      </c>
      <c r="B192" s="163" t="s">
        <v>603</v>
      </c>
      <c r="C192" s="172" t="s">
        <v>9720</v>
      </c>
      <c r="D192" s="172" t="s">
        <v>9721</v>
      </c>
      <c r="E192" s="172" t="s">
        <v>5955</v>
      </c>
      <c r="F192" s="172" t="s">
        <v>587</v>
      </c>
      <c r="G192" s="172" t="s">
        <v>565</v>
      </c>
      <c r="H192" s="165" t="s">
        <v>383</v>
      </c>
      <c r="I192" s="166"/>
      <c r="K192" s="163">
        <v>0</v>
      </c>
      <c r="L192" s="163">
        <v>10199</v>
      </c>
      <c r="Q192" s="148"/>
      <c r="R192" s="148"/>
    </row>
    <row r="193" spans="1:18" ht="12" customHeight="1">
      <c r="A193" s="163" t="s">
        <v>564</v>
      </c>
      <c r="B193" s="163" t="s">
        <v>641</v>
      </c>
      <c r="C193" s="172" t="s">
        <v>640</v>
      </c>
      <c r="D193" s="172" t="s">
        <v>473</v>
      </c>
      <c r="E193" s="172" t="s">
        <v>474</v>
      </c>
      <c r="F193" s="172" t="s">
        <v>454</v>
      </c>
      <c r="G193" s="172" t="s">
        <v>565</v>
      </c>
      <c r="H193" s="165" t="s">
        <v>147</v>
      </c>
      <c r="I193" s="166"/>
      <c r="K193" s="163">
        <v>0</v>
      </c>
      <c r="L193" s="163">
        <v>10200</v>
      </c>
      <c r="Q193" s="148"/>
      <c r="R193" s="148"/>
    </row>
    <row r="194" spans="1:18" ht="12" customHeight="1">
      <c r="A194" s="163" t="s">
        <v>573</v>
      </c>
      <c r="B194" s="163" t="s">
        <v>642</v>
      </c>
      <c r="C194" s="172" t="s">
        <v>5951</v>
      </c>
      <c r="D194" s="172" t="s">
        <v>5952</v>
      </c>
      <c r="E194" s="172" t="s">
        <v>13373</v>
      </c>
      <c r="F194" s="172" t="s">
        <v>454</v>
      </c>
      <c r="G194" s="172" t="s">
        <v>565</v>
      </c>
      <c r="H194" s="165" t="s">
        <v>147</v>
      </c>
      <c r="I194" s="166"/>
      <c r="K194" s="163">
        <v>0</v>
      </c>
      <c r="L194" s="163">
        <v>10201</v>
      </c>
      <c r="Q194" s="148"/>
      <c r="R194" s="148"/>
    </row>
    <row r="195" spans="1:18" ht="12" customHeight="1">
      <c r="A195" s="163" t="s">
        <v>573</v>
      </c>
      <c r="B195" s="163" t="s">
        <v>642</v>
      </c>
      <c r="C195" s="172" t="s">
        <v>14281</v>
      </c>
      <c r="D195" s="172" t="s">
        <v>14282</v>
      </c>
      <c r="E195" s="172" t="s">
        <v>5961</v>
      </c>
      <c r="F195" s="172" t="s">
        <v>587</v>
      </c>
      <c r="G195" s="172" t="s">
        <v>565</v>
      </c>
      <c r="H195" s="165" t="s">
        <v>383</v>
      </c>
      <c r="I195" s="166"/>
      <c r="K195" s="163">
        <v>0</v>
      </c>
      <c r="L195" s="163">
        <v>10202</v>
      </c>
      <c r="Q195" s="148"/>
      <c r="R195" s="148"/>
    </row>
    <row r="196" spans="1:18" ht="12" customHeight="1">
      <c r="A196" s="163" t="s">
        <v>564</v>
      </c>
      <c r="B196" s="163" t="s">
        <v>642</v>
      </c>
      <c r="C196" s="172" t="s">
        <v>643</v>
      </c>
      <c r="D196" s="172" t="s">
        <v>475</v>
      </c>
      <c r="E196" s="172" t="s">
        <v>476</v>
      </c>
      <c r="F196" s="172" t="s">
        <v>569</v>
      </c>
      <c r="G196" s="172" t="s">
        <v>565</v>
      </c>
      <c r="H196" s="165" t="s">
        <v>147</v>
      </c>
      <c r="I196" s="166"/>
      <c r="K196" s="163">
        <v>0</v>
      </c>
      <c r="L196" s="163">
        <v>10203</v>
      </c>
      <c r="Q196" s="148"/>
      <c r="R196" s="148"/>
    </row>
    <row r="197" spans="1:18" ht="12" customHeight="1">
      <c r="A197" s="163" t="s">
        <v>576</v>
      </c>
      <c r="B197" s="163" t="s">
        <v>642</v>
      </c>
      <c r="C197" s="172" t="s">
        <v>14464</v>
      </c>
      <c r="D197" s="172" t="s">
        <v>14465</v>
      </c>
      <c r="E197" s="172" t="s">
        <v>14466</v>
      </c>
      <c r="F197" s="172" t="s">
        <v>587</v>
      </c>
      <c r="G197" s="172" t="s">
        <v>565</v>
      </c>
      <c r="H197" s="165" t="s">
        <v>147</v>
      </c>
      <c r="I197" s="166"/>
      <c r="K197" s="163">
        <v>0</v>
      </c>
      <c r="L197" s="163">
        <v>10204</v>
      </c>
      <c r="Q197" s="148"/>
      <c r="R197" s="148"/>
    </row>
    <row r="198" spans="1:18" ht="12" customHeight="1">
      <c r="A198" s="163" t="s">
        <v>564</v>
      </c>
      <c r="B198" s="163" t="s">
        <v>989</v>
      </c>
      <c r="C198" s="172" t="s">
        <v>990</v>
      </c>
      <c r="D198" s="172" t="s">
        <v>991</v>
      </c>
      <c r="E198" s="172" t="s">
        <v>14283</v>
      </c>
      <c r="F198" s="172" t="s">
        <v>587</v>
      </c>
      <c r="G198" s="172" t="s">
        <v>565</v>
      </c>
      <c r="H198" s="165" t="s">
        <v>147</v>
      </c>
      <c r="I198" s="166"/>
      <c r="K198" s="163">
        <v>0</v>
      </c>
      <c r="L198" s="163">
        <v>10205</v>
      </c>
      <c r="Q198" s="148"/>
      <c r="R198" s="148"/>
    </row>
    <row r="199" spans="1:18" ht="12" customHeight="1">
      <c r="A199" s="163" t="s">
        <v>573</v>
      </c>
      <c r="B199" s="163" t="s">
        <v>989</v>
      </c>
      <c r="C199" s="172" t="s">
        <v>9723</v>
      </c>
      <c r="D199" s="172" t="s">
        <v>9724</v>
      </c>
      <c r="E199" s="172" t="s">
        <v>5976</v>
      </c>
      <c r="F199" s="172" t="s">
        <v>454</v>
      </c>
      <c r="G199" s="172" t="s">
        <v>565</v>
      </c>
      <c r="H199" s="165" t="s">
        <v>147</v>
      </c>
      <c r="I199" s="166"/>
      <c r="K199" s="163">
        <v>0</v>
      </c>
      <c r="L199" s="163">
        <v>10206</v>
      </c>
      <c r="Q199" s="148"/>
      <c r="R199" s="148"/>
    </row>
    <row r="200" spans="1:18" ht="12" customHeight="1">
      <c r="A200" s="163" t="s">
        <v>564</v>
      </c>
      <c r="B200" s="163" t="s">
        <v>989</v>
      </c>
      <c r="C200" s="172" t="s">
        <v>14284</v>
      </c>
      <c r="D200" s="172" t="s">
        <v>14285</v>
      </c>
      <c r="E200" s="172" t="s">
        <v>14286</v>
      </c>
      <c r="F200" s="172" t="s">
        <v>587</v>
      </c>
      <c r="G200" s="172" t="s">
        <v>565</v>
      </c>
      <c r="H200" s="165" t="s">
        <v>383</v>
      </c>
      <c r="I200" s="166"/>
      <c r="K200" s="163">
        <v>0</v>
      </c>
      <c r="L200" s="163">
        <v>10207</v>
      </c>
      <c r="Q200" s="148"/>
    </row>
    <row r="201" spans="1:18" ht="12" customHeight="1">
      <c r="A201" s="163" t="s">
        <v>564</v>
      </c>
      <c r="B201" s="163" t="s">
        <v>645</v>
      </c>
      <c r="C201" s="172" t="s">
        <v>644</v>
      </c>
      <c r="D201" s="172" t="s">
        <v>477</v>
      </c>
      <c r="E201" s="172" t="s">
        <v>478</v>
      </c>
      <c r="F201" s="172" t="s">
        <v>587</v>
      </c>
      <c r="G201" s="172" t="s">
        <v>565</v>
      </c>
      <c r="H201" s="165" t="s">
        <v>383</v>
      </c>
      <c r="I201" s="166"/>
      <c r="K201" s="163">
        <v>0</v>
      </c>
      <c r="L201" s="163">
        <v>10208</v>
      </c>
      <c r="Q201" s="148"/>
    </row>
    <row r="202" spans="1:18" ht="12" customHeight="1">
      <c r="A202" s="163" t="s">
        <v>564</v>
      </c>
      <c r="B202" s="163" t="s">
        <v>645</v>
      </c>
      <c r="C202" s="172" t="s">
        <v>646</v>
      </c>
      <c r="D202" s="172" t="s">
        <v>479</v>
      </c>
      <c r="E202" s="172" t="s">
        <v>9152</v>
      </c>
      <c r="F202" s="172" t="s">
        <v>454</v>
      </c>
      <c r="G202" s="172" t="s">
        <v>565</v>
      </c>
      <c r="H202" s="165" t="s">
        <v>147</v>
      </c>
      <c r="I202" s="166"/>
      <c r="K202" s="163">
        <v>0</v>
      </c>
      <c r="L202" s="163">
        <v>10209</v>
      </c>
      <c r="Q202" s="148"/>
    </row>
    <row r="203" spans="1:18" ht="12" customHeight="1">
      <c r="A203" s="163" t="s">
        <v>564</v>
      </c>
      <c r="B203" s="163" t="s">
        <v>645</v>
      </c>
      <c r="C203" s="172" t="s">
        <v>5956</v>
      </c>
      <c r="D203" s="172" t="s">
        <v>5957</v>
      </c>
      <c r="E203" s="172" t="s">
        <v>5958</v>
      </c>
      <c r="F203" s="172" t="s">
        <v>587</v>
      </c>
      <c r="G203" s="172" t="s">
        <v>565</v>
      </c>
      <c r="H203" s="165" t="s">
        <v>147</v>
      </c>
      <c r="I203" s="166"/>
      <c r="K203" s="163">
        <v>0</v>
      </c>
      <c r="L203" s="163">
        <v>10210</v>
      </c>
      <c r="Q203" s="148"/>
    </row>
    <row r="204" spans="1:18" ht="12" customHeight="1">
      <c r="A204" s="163" t="s">
        <v>564</v>
      </c>
      <c r="B204" s="163" t="s">
        <v>645</v>
      </c>
      <c r="C204" s="172" t="s">
        <v>5959</v>
      </c>
      <c r="D204" s="172" t="s">
        <v>5960</v>
      </c>
      <c r="E204" s="172" t="s">
        <v>652</v>
      </c>
      <c r="F204" s="172" t="s">
        <v>599</v>
      </c>
      <c r="G204" s="172" t="s">
        <v>565</v>
      </c>
      <c r="H204" s="165" t="s">
        <v>383</v>
      </c>
      <c r="I204" s="166"/>
      <c r="K204" s="163">
        <v>0</v>
      </c>
      <c r="L204" s="163">
        <v>10211</v>
      </c>
      <c r="Q204" s="148"/>
    </row>
    <row r="205" spans="1:18" ht="12" customHeight="1">
      <c r="A205" s="163" t="s">
        <v>564</v>
      </c>
      <c r="B205" s="163" t="s">
        <v>645</v>
      </c>
      <c r="C205" s="172" t="s">
        <v>647</v>
      </c>
      <c r="D205" s="172" t="s">
        <v>480</v>
      </c>
      <c r="E205" s="172" t="s">
        <v>251</v>
      </c>
      <c r="F205" s="172" t="s">
        <v>587</v>
      </c>
      <c r="G205" s="172" t="s">
        <v>565</v>
      </c>
      <c r="H205" s="165" t="s">
        <v>147</v>
      </c>
      <c r="I205" s="166"/>
      <c r="K205" s="163">
        <v>0</v>
      </c>
      <c r="L205" s="163">
        <v>10212</v>
      </c>
      <c r="Q205" s="148"/>
    </row>
    <row r="206" spans="1:18" ht="12" customHeight="1">
      <c r="A206" s="163" t="s">
        <v>602</v>
      </c>
      <c r="B206" s="163" t="s">
        <v>645</v>
      </c>
      <c r="C206" s="172" t="s">
        <v>2244</v>
      </c>
      <c r="D206" s="172" t="s">
        <v>2245</v>
      </c>
      <c r="E206" s="172" t="s">
        <v>446</v>
      </c>
      <c r="F206" s="172" t="s">
        <v>587</v>
      </c>
      <c r="G206" s="172" t="s">
        <v>565</v>
      </c>
      <c r="H206" s="165" t="s">
        <v>147</v>
      </c>
      <c r="I206" s="166"/>
      <c r="K206" s="163">
        <v>0</v>
      </c>
      <c r="L206" s="163">
        <v>10213</v>
      </c>
      <c r="Q206" s="148"/>
    </row>
    <row r="207" spans="1:18" ht="12" customHeight="1">
      <c r="A207" s="163" t="s">
        <v>564</v>
      </c>
      <c r="B207" s="163" t="s">
        <v>14467</v>
      </c>
      <c r="C207" s="172" t="s">
        <v>14468</v>
      </c>
      <c r="D207" s="172" t="s">
        <v>14469</v>
      </c>
      <c r="E207" s="172" t="s">
        <v>14470</v>
      </c>
      <c r="F207" s="172" t="s">
        <v>454</v>
      </c>
      <c r="G207" s="172" t="s">
        <v>565</v>
      </c>
      <c r="H207" s="165" t="s">
        <v>147</v>
      </c>
      <c r="I207" s="166"/>
      <c r="K207" s="163">
        <v>0</v>
      </c>
      <c r="L207" s="163">
        <v>10214</v>
      </c>
      <c r="Q207" s="148"/>
    </row>
    <row r="208" spans="1:18" ht="12" customHeight="1">
      <c r="A208" s="163" t="s">
        <v>564</v>
      </c>
      <c r="B208" s="163" t="s">
        <v>806</v>
      </c>
      <c r="C208" s="172" t="s">
        <v>11</v>
      </c>
      <c r="D208" s="172" t="s">
        <v>807</v>
      </c>
      <c r="E208" s="172" t="s">
        <v>9198</v>
      </c>
      <c r="F208" s="172" t="s">
        <v>454</v>
      </c>
      <c r="G208" s="172" t="s">
        <v>565</v>
      </c>
      <c r="H208" s="165" t="s">
        <v>147</v>
      </c>
      <c r="I208" s="166"/>
      <c r="K208" s="163">
        <v>0</v>
      </c>
      <c r="L208" s="163">
        <v>10215</v>
      </c>
      <c r="Q208" s="148"/>
    </row>
    <row r="209" spans="1:17" ht="12" customHeight="1">
      <c r="A209" s="163" t="s">
        <v>564</v>
      </c>
      <c r="B209" s="163" t="s">
        <v>3712</v>
      </c>
      <c r="C209" s="172" t="s">
        <v>3713</v>
      </c>
      <c r="D209" s="172" t="s">
        <v>3714</v>
      </c>
      <c r="E209" s="172" t="s">
        <v>3715</v>
      </c>
      <c r="F209" s="172" t="s">
        <v>454</v>
      </c>
      <c r="G209" s="172" t="s">
        <v>565</v>
      </c>
      <c r="H209" s="165" t="s">
        <v>147</v>
      </c>
      <c r="I209" s="166"/>
      <c r="K209" s="163">
        <v>0</v>
      </c>
      <c r="L209" s="163">
        <v>10216</v>
      </c>
      <c r="Q209" s="148"/>
    </row>
    <row r="210" spans="1:17" ht="12" customHeight="1">
      <c r="C210" s="172"/>
      <c r="D210" s="172"/>
      <c r="E210" s="172"/>
      <c r="F210" s="172"/>
      <c r="G210" s="172"/>
      <c r="H210" s="165"/>
      <c r="I210" s="166"/>
      <c r="K210" s="163">
        <v>0</v>
      </c>
      <c r="L210" s="163">
        <v>10217</v>
      </c>
      <c r="Q210" s="148"/>
    </row>
    <row r="211" spans="1:17" ht="12" customHeight="1">
      <c r="C211" s="172"/>
      <c r="D211" s="172"/>
      <c r="E211" s="172"/>
      <c r="F211" s="172"/>
      <c r="G211" s="172"/>
      <c r="H211" s="165"/>
      <c r="I211" s="166"/>
      <c r="K211" s="163">
        <v>0</v>
      </c>
      <c r="L211" s="163">
        <v>10218</v>
      </c>
      <c r="Q211" s="148"/>
    </row>
    <row r="212" spans="1:17" ht="12" customHeight="1">
      <c r="C212" s="172"/>
      <c r="D212" s="172"/>
      <c r="E212" s="172"/>
      <c r="F212" s="172"/>
      <c r="G212" s="172"/>
      <c r="H212" s="165"/>
      <c r="I212" s="166"/>
      <c r="K212" s="163">
        <v>0</v>
      </c>
      <c r="L212" s="163">
        <v>10219</v>
      </c>
      <c r="Q212" s="148"/>
    </row>
    <row r="213" spans="1:17" ht="12" customHeight="1">
      <c r="C213" s="172"/>
      <c r="D213" s="172"/>
      <c r="E213" s="172"/>
      <c r="F213" s="172"/>
      <c r="G213" s="172"/>
      <c r="H213" s="165"/>
      <c r="I213" s="166"/>
      <c r="K213" s="163">
        <v>0</v>
      </c>
      <c r="L213" s="163">
        <v>10220</v>
      </c>
      <c r="Q213" s="148"/>
    </row>
    <row r="214" spans="1:17" ht="12" customHeight="1">
      <c r="C214" s="172"/>
      <c r="D214" s="172"/>
      <c r="E214" s="172"/>
      <c r="F214" s="172"/>
      <c r="G214" s="172"/>
      <c r="H214" s="165"/>
      <c r="I214" s="166"/>
      <c r="K214" s="163">
        <v>0</v>
      </c>
      <c r="L214" s="163">
        <v>10221</v>
      </c>
      <c r="Q214" s="148"/>
    </row>
    <row r="215" spans="1:17" ht="12" customHeight="1">
      <c r="C215" s="172"/>
      <c r="D215" s="172"/>
      <c r="E215" s="172"/>
      <c r="F215" s="172"/>
      <c r="G215" s="172"/>
      <c r="H215" s="165"/>
      <c r="I215" s="166"/>
      <c r="K215" s="163">
        <v>0</v>
      </c>
      <c r="L215" s="163">
        <v>10222</v>
      </c>
      <c r="Q215" s="148"/>
    </row>
    <row r="216" spans="1:17" ht="12" customHeight="1">
      <c r="C216" s="172"/>
      <c r="D216" s="172"/>
      <c r="E216" s="172"/>
      <c r="F216" s="172"/>
      <c r="G216" s="172"/>
      <c r="H216" s="165"/>
      <c r="I216" s="166"/>
      <c r="K216" s="163">
        <v>0</v>
      </c>
      <c r="L216" s="163">
        <v>10223</v>
      </c>
      <c r="Q216" s="148"/>
    </row>
    <row r="217" spans="1:17" ht="12" customHeight="1">
      <c r="C217" s="172"/>
      <c r="D217" s="172"/>
      <c r="E217" s="172"/>
      <c r="F217" s="172"/>
      <c r="G217" s="172"/>
      <c r="H217" s="165"/>
      <c r="I217" s="166"/>
      <c r="K217" s="163">
        <v>0</v>
      </c>
      <c r="L217" s="163">
        <v>10224</v>
      </c>
      <c r="Q217" s="148"/>
    </row>
    <row r="218" spans="1:17" ht="12" customHeight="1">
      <c r="C218" s="172"/>
      <c r="D218" s="172"/>
      <c r="E218" s="172"/>
      <c r="F218" s="172"/>
      <c r="G218" s="172"/>
      <c r="H218" s="165"/>
      <c r="I218" s="166"/>
      <c r="K218" s="163">
        <v>0</v>
      </c>
      <c r="L218" s="163">
        <v>10225</v>
      </c>
      <c r="Q218" s="148"/>
    </row>
    <row r="219" spans="1:17" ht="12" customHeight="1">
      <c r="C219" s="172"/>
      <c r="D219" s="172"/>
      <c r="E219" s="172"/>
      <c r="F219" s="172"/>
      <c r="G219" s="172"/>
      <c r="H219" s="165"/>
      <c r="I219" s="166"/>
      <c r="K219" s="163">
        <v>0</v>
      </c>
      <c r="L219" s="163">
        <v>10226</v>
      </c>
      <c r="Q219" s="148"/>
    </row>
    <row r="220" spans="1:17" ht="12" customHeight="1">
      <c r="C220" s="172"/>
      <c r="D220" s="172"/>
      <c r="E220" s="172"/>
      <c r="F220" s="172"/>
      <c r="G220" s="172"/>
      <c r="H220" s="165"/>
      <c r="I220" s="166"/>
      <c r="K220" s="163">
        <v>0</v>
      </c>
      <c r="L220" s="163">
        <v>10227</v>
      </c>
      <c r="Q220" s="148"/>
    </row>
    <row r="221" spans="1:17" ht="12" customHeight="1">
      <c r="C221" s="172"/>
      <c r="D221" s="172"/>
      <c r="E221" s="172"/>
      <c r="F221" s="172"/>
      <c r="G221" s="172"/>
      <c r="H221" s="165"/>
      <c r="I221" s="166"/>
      <c r="K221" s="163">
        <v>0</v>
      </c>
      <c r="L221" s="163">
        <v>10228</v>
      </c>
      <c r="Q221" s="148"/>
    </row>
    <row r="222" spans="1:17" ht="12" customHeight="1">
      <c r="C222" s="172"/>
      <c r="D222" s="172"/>
      <c r="E222" s="172"/>
      <c r="F222" s="172"/>
      <c r="G222" s="172"/>
      <c r="H222" s="165"/>
      <c r="I222" s="166"/>
      <c r="K222" s="163">
        <v>0</v>
      </c>
      <c r="L222" s="163">
        <v>10229</v>
      </c>
      <c r="Q222" s="148"/>
    </row>
    <row r="223" spans="1:17" ht="12" customHeight="1">
      <c r="C223" s="172"/>
      <c r="D223" s="172"/>
      <c r="E223" s="172"/>
      <c r="F223" s="172"/>
      <c r="G223" s="172"/>
      <c r="H223" s="165"/>
      <c r="I223" s="166"/>
      <c r="K223" s="163">
        <v>0</v>
      </c>
      <c r="L223" s="163">
        <v>10230</v>
      </c>
      <c r="Q223" s="148"/>
    </row>
    <row r="224" spans="1:17" ht="12" customHeight="1">
      <c r="C224" s="172"/>
      <c r="D224" s="172"/>
      <c r="E224" s="172"/>
      <c r="F224" s="172"/>
      <c r="G224" s="172"/>
      <c r="H224" s="165"/>
      <c r="I224" s="166"/>
      <c r="K224" s="163">
        <v>0</v>
      </c>
      <c r="L224" s="163">
        <v>10231</v>
      </c>
      <c r="Q224" s="148"/>
    </row>
    <row r="225" spans="3:17" ht="12" customHeight="1">
      <c r="C225" s="172"/>
      <c r="D225" s="172"/>
      <c r="E225" s="172"/>
      <c r="F225" s="172"/>
      <c r="G225" s="172"/>
      <c r="H225" s="165"/>
      <c r="I225" s="166"/>
      <c r="K225" s="163">
        <v>0</v>
      </c>
      <c r="L225" s="163">
        <v>10232</v>
      </c>
      <c r="Q225" s="148"/>
    </row>
    <row r="226" spans="3:17" ht="12" customHeight="1">
      <c r="C226" s="172"/>
      <c r="D226" s="172"/>
      <c r="E226" s="172"/>
      <c r="F226" s="172"/>
      <c r="G226" s="172"/>
      <c r="H226" s="165"/>
      <c r="I226" s="166"/>
      <c r="K226" s="163">
        <v>0</v>
      </c>
      <c r="L226" s="163">
        <v>10233</v>
      </c>
      <c r="Q226" s="148"/>
    </row>
    <row r="227" spans="3:17" ht="12" customHeight="1">
      <c r="C227" s="172"/>
      <c r="D227" s="172"/>
      <c r="E227" s="172"/>
      <c r="F227" s="172"/>
      <c r="G227" s="172"/>
      <c r="H227" s="165"/>
      <c r="I227" s="166"/>
      <c r="K227" s="163">
        <v>0</v>
      </c>
      <c r="L227" s="163">
        <v>10234</v>
      </c>
      <c r="Q227" s="148"/>
    </row>
    <row r="228" spans="3:17" ht="12" customHeight="1">
      <c r="C228" s="172"/>
      <c r="D228" s="172"/>
      <c r="E228" s="172"/>
      <c r="F228" s="172"/>
      <c r="G228" s="172"/>
      <c r="H228" s="165"/>
      <c r="I228" s="166"/>
      <c r="K228" s="163">
        <v>0</v>
      </c>
      <c r="L228" s="163">
        <v>10235</v>
      </c>
      <c r="Q228" s="148"/>
    </row>
    <row r="229" spans="3:17" ht="12" customHeight="1">
      <c r="C229" s="172"/>
      <c r="D229" s="172"/>
      <c r="E229" s="172"/>
      <c r="F229" s="172"/>
      <c r="G229" s="172"/>
      <c r="H229" s="165"/>
      <c r="I229" s="166"/>
      <c r="K229" s="163">
        <v>0</v>
      </c>
      <c r="L229" s="163">
        <v>10236</v>
      </c>
      <c r="Q229" s="148"/>
    </row>
    <row r="230" spans="3:17" ht="12" customHeight="1">
      <c r="C230" s="172"/>
      <c r="D230" s="172"/>
      <c r="E230" s="172"/>
      <c r="F230" s="172"/>
      <c r="G230" s="172"/>
      <c r="H230" s="165"/>
      <c r="I230" s="166"/>
      <c r="K230" s="163">
        <v>0</v>
      </c>
      <c r="L230" s="163">
        <v>10237</v>
      </c>
      <c r="Q230" s="148"/>
    </row>
    <row r="231" spans="3:17" ht="12" customHeight="1">
      <c r="C231" s="172"/>
      <c r="D231" s="172"/>
      <c r="E231" s="172"/>
      <c r="F231" s="172"/>
      <c r="G231" s="172"/>
      <c r="H231" s="165"/>
      <c r="I231" s="166"/>
      <c r="K231" s="163">
        <v>0</v>
      </c>
      <c r="L231" s="163">
        <v>10238</v>
      </c>
      <c r="Q231" s="148"/>
    </row>
    <row r="232" spans="3:17" ht="12" customHeight="1">
      <c r="C232" s="172"/>
      <c r="D232" s="172"/>
      <c r="E232" s="172"/>
      <c r="F232" s="172"/>
      <c r="G232" s="172"/>
      <c r="H232" s="165"/>
      <c r="I232" s="166"/>
      <c r="K232" s="163">
        <v>0</v>
      </c>
      <c r="L232" s="163">
        <v>10239</v>
      </c>
      <c r="Q232" s="148"/>
    </row>
    <row r="233" spans="3:17" ht="12" customHeight="1">
      <c r="C233" s="172"/>
      <c r="D233" s="172"/>
      <c r="E233" s="172"/>
      <c r="F233" s="172"/>
      <c r="G233" s="172"/>
      <c r="H233" s="165"/>
      <c r="I233" s="166"/>
      <c r="K233" s="163">
        <v>0</v>
      </c>
      <c r="L233" s="163">
        <v>10240</v>
      </c>
      <c r="Q233" s="148"/>
    </row>
    <row r="234" spans="3:17" ht="12" customHeight="1">
      <c r="C234" s="172"/>
      <c r="D234" s="172"/>
      <c r="E234" s="172"/>
      <c r="F234" s="172"/>
      <c r="G234" s="172"/>
      <c r="H234" s="165"/>
      <c r="I234" s="166"/>
      <c r="K234" s="163">
        <v>0</v>
      </c>
      <c r="L234" s="163">
        <v>10241</v>
      </c>
      <c r="Q234" s="148"/>
    </row>
    <row r="235" spans="3:17" ht="12" customHeight="1">
      <c r="C235" s="172"/>
      <c r="D235" s="172"/>
      <c r="E235" s="172"/>
      <c r="F235" s="172"/>
      <c r="G235" s="172"/>
      <c r="H235" s="165"/>
      <c r="I235" s="166"/>
      <c r="K235" s="163">
        <v>0</v>
      </c>
      <c r="L235" s="163">
        <v>10242</v>
      </c>
      <c r="Q235" s="148"/>
    </row>
    <row r="236" spans="3:17" ht="12" customHeight="1">
      <c r="C236" s="172"/>
      <c r="D236" s="172"/>
      <c r="E236" s="172"/>
      <c r="F236" s="172"/>
      <c r="G236" s="172"/>
      <c r="H236" s="165"/>
      <c r="I236" s="166"/>
      <c r="K236" s="163">
        <v>0</v>
      </c>
      <c r="L236" s="163">
        <v>10243</v>
      </c>
      <c r="Q236" s="148"/>
    </row>
    <row r="237" spans="3:17" ht="12" customHeight="1">
      <c r="C237" s="172"/>
      <c r="D237" s="172"/>
      <c r="E237" s="172"/>
      <c r="F237" s="172"/>
      <c r="G237" s="172"/>
      <c r="H237" s="165"/>
      <c r="I237" s="166"/>
      <c r="K237" s="163">
        <v>0</v>
      </c>
      <c r="L237" s="163">
        <v>10244</v>
      </c>
      <c r="Q237" s="148"/>
    </row>
    <row r="238" spans="3:17" ht="12" customHeight="1">
      <c r="C238" s="172"/>
      <c r="D238" s="172"/>
      <c r="E238" s="172"/>
      <c r="F238" s="172"/>
      <c r="G238" s="172"/>
      <c r="H238" s="165"/>
      <c r="I238" s="166"/>
      <c r="K238" s="163">
        <v>0</v>
      </c>
      <c r="L238" s="163">
        <v>10245</v>
      </c>
      <c r="Q238" s="148"/>
    </row>
    <row r="239" spans="3:17" ht="12" customHeight="1">
      <c r="C239" s="172"/>
      <c r="D239" s="172"/>
      <c r="E239" s="172"/>
      <c r="F239" s="172"/>
      <c r="G239" s="172"/>
      <c r="H239" s="165"/>
      <c r="I239" s="166"/>
      <c r="K239" s="163">
        <v>0</v>
      </c>
      <c r="L239" s="163">
        <v>10246</v>
      </c>
      <c r="Q239" s="148"/>
    </row>
    <row r="240" spans="3:17" ht="12" customHeight="1">
      <c r="C240" s="172"/>
      <c r="D240" s="172"/>
      <c r="E240" s="172"/>
      <c r="F240" s="172"/>
      <c r="G240" s="172"/>
      <c r="H240" s="165"/>
      <c r="I240" s="166"/>
      <c r="K240" s="163">
        <v>0</v>
      </c>
      <c r="L240" s="163">
        <v>10247</v>
      </c>
      <c r="Q240" s="148"/>
    </row>
    <row r="241" spans="3:17" ht="12" customHeight="1">
      <c r="C241" s="172"/>
      <c r="D241" s="172"/>
      <c r="E241" s="172"/>
      <c r="F241" s="172"/>
      <c r="G241" s="172"/>
      <c r="H241" s="165"/>
      <c r="I241" s="166"/>
      <c r="K241" s="163">
        <v>0</v>
      </c>
      <c r="L241" s="163">
        <v>10248</v>
      </c>
      <c r="Q241" s="148"/>
    </row>
    <row r="242" spans="3:17" ht="12" customHeight="1">
      <c r="C242" s="172"/>
      <c r="D242" s="172"/>
      <c r="E242" s="172"/>
      <c r="F242" s="172"/>
      <c r="G242" s="172"/>
      <c r="H242" s="165"/>
      <c r="I242" s="166"/>
      <c r="K242" s="163">
        <v>0</v>
      </c>
      <c r="L242" s="163">
        <v>10249</v>
      </c>
      <c r="Q242" s="148"/>
    </row>
    <row r="243" spans="3:17" ht="12" customHeight="1">
      <c r="C243" s="172"/>
      <c r="D243" s="172"/>
      <c r="E243" s="172"/>
      <c r="F243" s="172"/>
      <c r="G243" s="172"/>
      <c r="H243" s="165"/>
      <c r="I243" s="166"/>
      <c r="K243" s="163">
        <v>0</v>
      </c>
      <c r="L243" s="163">
        <v>10250</v>
      </c>
      <c r="Q243" s="148"/>
    </row>
    <row r="244" spans="3:17" ht="12" customHeight="1">
      <c r="C244" s="172"/>
      <c r="D244" s="172"/>
      <c r="E244" s="172"/>
      <c r="F244" s="172"/>
      <c r="G244" s="172"/>
      <c r="H244" s="165"/>
      <c r="I244" s="166"/>
      <c r="K244" s="163">
        <v>0</v>
      </c>
      <c r="L244" s="163">
        <v>10251</v>
      </c>
      <c r="Q244" s="148"/>
    </row>
    <row r="245" spans="3:17" ht="12" customHeight="1">
      <c r="C245" s="172"/>
      <c r="D245" s="172"/>
      <c r="E245" s="172"/>
      <c r="F245" s="172"/>
      <c r="G245" s="172"/>
      <c r="H245" s="165"/>
      <c r="I245" s="166"/>
      <c r="K245" s="163">
        <v>0</v>
      </c>
      <c r="L245" s="163">
        <v>10252</v>
      </c>
      <c r="Q245" s="148"/>
    </row>
    <row r="246" spans="3:17" ht="12" customHeight="1">
      <c r="C246" s="172"/>
      <c r="D246" s="172"/>
      <c r="E246" s="172"/>
      <c r="F246" s="172"/>
      <c r="G246" s="172"/>
      <c r="H246" s="165"/>
      <c r="I246" s="166"/>
      <c r="K246" s="163">
        <v>0</v>
      </c>
      <c r="L246" s="163">
        <v>10253</v>
      </c>
      <c r="Q246" s="148"/>
    </row>
    <row r="247" spans="3:17" ht="12" customHeight="1">
      <c r="C247" s="172"/>
      <c r="D247" s="172"/>
      <c r="E247" s="172"/>
      <c r="F247" s="172"/>
      <c r="G247" s="172"/>
      <c r="H247" s="165"/>
      <c r="I247" s="166"/>
      <c r="K247" s="163">
        <v>0</v>
      </c>
      <c r="L247" s="163">
        <v>10254</v>
      </c>
      <c r="Q247" s="148"/>
    </row>
    <row r="248" spans="3:17" ht="12" customHeight="1">
      <c r="C248" s="172"/>
      <c r="D248" s="172"/>
      <c r="E248" s="172"/>
      <c r="F248" s="172"/>
      <c r="G248" s="172"/>
      <c r="H248" s="165"/>
      <c r="I248" s="166"/>
      <c r="K248" s="163">
        <v>0</v>
      </c>
      <c r="L248" s="163">
        <v>10255</v>
      </c>
      <c r="Q248" s="148"/>
    </row>
    <row r="249" spans="3:17" ht="12" customHeight="1">
      <c r="C249" s="172"/>
      <c r="D249" s="172"/>
      <c r="E249" s="172"/>
      <c r="F249" s="172"/>
      <c r="G249" s="172"/>
      <c r="H249" s="165"/>
      <c r="I249" s="166"/>
      <c r="K249" s="163">
        <v>0</v>
      </c>
      <c r="L249" s="163">
        <v>10256</v>
      </c>
      <c r="Q249" s="148"/>
    </row>
    <row r="250" spans="3:17" ht="12" customHeight="1">
      <c r="C250" s="172"/>
      <c r="D250" s="172"/>
      <c r="E250" s="172"/>
      <c r="F250" s="172"/>
      <c r="G250" s="172"/>
      <c r="H250" s="165"/>
      <c r="I250" s="166"/>
      <c r="K250" s="163">
        <v>0</v>
      </c>
      <c r="L250" s="163">
        <v>10257</v>
      </c>
      <c r="Q250" s="148"/>
    </row>
    <row r="251" spans="3:17" ht="12" customHeight="1">
      <c r="C251" s="172"/>
      <c r="D251" s="172"/>
      <c r="E251" s="172"/>
      <c r="F251" s="172"/>
      <c r="G251" s="172"/>
      <c r="H251" s="165"/>
      <c r="I251" s="166"/>
      <c r="K251" s="163">
        <v>0</v>
      </c>
      <c r="L251" s="163">
        <v>10258</v>
      </c>
      <c r="Q251" s="148"/>
    </row>
    <row r="252" spans="3:17" ht="12" customHeight="1">
      <c r="C252" s="172"/>
      <c r="D252" s="172"/>
      <c r="E252" s="172"/>
      <c r="F252" s="172"/>
      <c r="G252" s="172"/>
      <c r="H252" s="165"/>
      <c r="I252" s="166"/>
      <c r="K252" s="163">
        <v>0</v>
      </c>
      <c r="L252" s="163">
        <v>10259</v>
      </c>
      <c r="Q252" s="148"/>
    </row>
    <row r="253" spans="3:17" ht="12" customHeight="1">
      <c r="C253" s="172"/>
      <c r="D253" s="172"/>
      <c r="E253" s="172"/>
      <c r="F253" s="172"/>
      <c r="G253" s="172"/>
      <c r="H253" s="165"/>
      <c r="I253" s="166"/>
      <c r="K253" s="163">
        <v>0</v>
      </c>
      <c r="L253" s="163">
        <v>10260</v>
      </c>
      <c r="Q253" s="148"/>
    </row>
    <row r="254" spans="3:17" ht="12" customHeight="1">
      <c r="C254" s="172"/>
      <c r="D254" s="172"/>
      <c r="E254" s="172"/>
      <c r="F254" s="172"/>
      <c r="G254" s="172"/>
      <c r="H254" s="165"/>
      <c r="I254" s="166"/>
      <c r="K254" s="163">
        <v>0</v>
      </c>
      <c r="L254" s="163">
        <v>10261</v>
      </c>
      <c r="Q254" s="148"/>
    </row>
    <row r="255" spans="3:17" ht="12" customHeight="1">
      <c r="C255" s="172"/>
      <c r="D255" s="172"/>
      <c r="E255" s="172"/>
      <c r="F255" s="172"/>
      <c r="G255" s="172"/>
      <c r="H255" s="165"/>
      <c r="I255" s="166"/>
      <c r="K255" s="163">
        <v>0</v>
      </c>
      <c r="L255" s="163">
        <v>10262</v>
      </c>
      <c r="Q255" s="148"/>
    </row>
    <row r="256" spans="3:17" ht="12" customHeight="1">
      <c r="C256" s="172"/>
      <c r="D256" s="172"/>
      <c r="E256" s="172"/>
      <c r="F256" s="172"/>
      <c r="G256" s="172"/>
      <c r="H256" s="165"/>
      <c r="I256" s="166"/>
      <c r="K256" s="163">
        <v>0</v>
      </c>
      <c r="L256" s="163">
        <v>10263</v>
      </c>
      <c r="Q256" s="148"/>
    </row>
    <row r="257" spans="3:17" ht="12" customHeight="1">
      <c r="C257" s="172"/>
      <c r="D257" s="172"/>
      <c r="E257" s="172"/>
      <c r="F257" s="172"/>
      <c r="G257" s="172"/>
      <c r="H257" s="165"/>
      <c r="I257" s="166"/>
      <c r="K257" s="163">
        <v>0</v>
      </c>
      <c r="L257" s="163">
        <v>10264</v>
      </c>
      <c r="Q257" s="148"/>
    </row>
    <row r="258" spans="3:17" ht="12" customHeight="1">
      <c r="C258" s="172"/>
      <c r="D258" s="172"/>
      <c r="E258" s="172"/>
      <c r="F258" s="172"/>
      <c r="G258" s="172"/>
      <c r="H258" s="165"/>
      <c r="I258" s="166"/>
      <c r="K258" s="163">
        <v>0</v>
      </c>
      <c r="L258" s="163">
        <v>10265</v>
      </c>
      <c r="Q258" s="148"/>
    </row>
    <row r="259" spans="3:17" ht="12" customHeight="1">
      <c r="C259" s="172"/>
      <c r="D259" s="172"/>
      <c r="E259" s="172"/>
      <c r="F259" s="172"/>
      <c r="G259" s="172"/>
      <c r="H259" s="165"/>
      <c r="I259" s="166"/>
      <c r="K259" s="163">
        <v>0</v>
      </c>
      <c r="L259" s="163">
        <v>10266</v>
      </c>
      <c r="Q259" s="148"/>
    </row>
    <row r="260" spans="3:17" ht="12" customHeight="1">
      <c r="C260" s="172"/>
      <c r="D260" s="172"/>
      <c r="E260" s="172"/>
      <c r="F260" s="172"/>
      <c r="G260" s="172"/>
      <c r="H260" s="165"/>
      <c r="I260" s="166"/>
      <c r="K260" s="163">
        <v>0</v>
      </c>
      <c r="L260" s="163">
        <v>10267</v>
      </c>
      <c r="Q260" s="148"/>
    </row>
    <row r="261" spans="3:17" ht="12" customHeight="1">
      <c r="C261" s="172"/>
      <c r="D261" s="172"/>
      <c r="E261" s="172"/>
      <c r="F261" s="172"/>
      <c r="G261" s="172"/>
      <c r="H261" s="165"/>
      <c r="I261" s="166"/>
      <c r="K261" s="163">
        <v>0</v>
      </c>
      <c r="L261" s="163">
        <v>10268</v>
      </c>
      <c r="Q261" s="148"/>
    </row>
    <row r="262" spans="3:17" ht="12" customHeight="1">
      <c r="C262" s="172"/>
      <c r="D262" s="172"/>
      <c r="E262" s="172"/>
      <c r="F262" s="172"/>
      <c r="G262" s="172"/>
      <c r="H262" s="165"/>
      <c r="I262" s="166"/>
      <c r="K262" s="163">
        <v>0</v>
      </c>
      <c r="L262" s="163">
        <v>10269</v>
      </c>
      <c r="Q262" s="148"/>
    </row>
    <row r="263" spans="3:17" ht="12" customHeight="1">
      <c r="C263" s="172"/>
      <c r="D263" s="172"/>
      <c r="E263" s="172"/>
      <c r="F263" s="172"/>
      <c r="G263" s="172"/>
      <c r="H263" s="165"/>
      <c r="I263" s="166"/>
      <c r="K263" s="163">
        <v>0</v>
      </c>
      <c r="L263" s="163">
        <v>10270</v>
      </c>
      <c r="Q263" s="148"/>
    </row>
    <row r="264" spans="3:17" ht="12" customHeight="1">
      <c r="C264" s="172"/>
      <c r="D264" s="172"/>
      <c r="E264" s="172"/>
      <c r="F264" s="172"/>
      <c r="G264" s="172"/>
      <c r="H264" s="165"/>
      <c r="I264" s="166"/>
      <c r="K264" s="163">
        <v>0</v>
      </c>
      <c r="L264" s="163">
        <v>10271</v>
      </c>
      <c r="Q264" s="148"/>
    </row>
    <row r="265" spans="3:17" ht="12" customHeight="1">
      <c r="C265" s="172"/>
      <c r="D265" s="172"/>
      <c r="E265" s="172"/>
      <c r="F265" s="172"/>
      <c r="G265" s="172"/>
      <c r="H265" s="165"/>
      <c r="I265" s="166"/>
      <c r="K265" s="163">
        <v>0</v>
      </c>
      <c r="L265" s="163">
        <v>10272</v>
      </c>
    </row>
    <row r="266" spans="3:17" ht="12" customHeight="1">
      <c r="C266" s="172"/>
      <c r="D266" s="172"/>
      <c r="E266" s="172"/>
      <c r="F266" s="172"/>
      <c r="G266" s="172"/>
      <c r="H266" s="165"/>
      <c r="I266" s="166"/>
      <c r="K266" s="163">
        <v>0</v>
      </c>
      <c r="L266" s="163">
        <v>10273</v>
      </c>
    </row>
    <row r="267" spans="3:17" ht="12" customHeight="1">
      <c r="C267" s="172"/>
      <c r="D267" s="172"/>
      <c r="E267" s="172"/>
      <c r="F267" s="172"/>
      <c r="G267" s="172"/>
      <c r="H267" s="165"/>
      <c r="I267" s="166"/>
      <c r="K267" s="163">
        <v>0</v>
      </c>
      <c r="L267" s="163">
        <v>10274</v>
      </c>
    </row>
    <row r="268" spans="3:17" ht="12" customHeight="1">
      <c r="C268" s="172"/>
      <c r="D268" s="172"/>
      <c r="E268" s="172"/>
      <c r="F268" s="172"/>
      <c r="G268" s="172"/>
      <c r="H268" s="165"/>
      <c r="I268" s="166"/>
      <c r="K268" s="163">
        <v>0</v>
      </c>
      <c r="L268" s="163">
        <v>10275</v>
      </c>
    </row>
    <row r="269" spans="3:17" ht="12" customHeight="1">
      <c r="C269" s="172"/>
      <c r="D269" s="172"/>
      <c r="E269" s="172"/>
      <c r="F269" s="172"/>
      <c r="G269" s="172"/>
      <c r="H269" s="165"/>
      <c r="I269" s="166"/>
      <c r="K269" s="163">
        <v>0</v>
      </c>
      <c r="L269" s="163">
        <v>10276</v>
      </c>
    </row>
    <row r="270" spans="3:17" ht="12" customHeight="1">
      <c r="C270" s="172"/>
      <c r="D270" s="172"/>
      <c r="E270" s="172"/>
      <c r="F270" s="172"/>
      <c r="G270" s="172"/>
      <c r="H270" s="165"/>
      <c r="I270" s="166"/>
      <c r="K270" s="163">
        <v>0</v>
      </c>
      <c r="L270" s="163">
        <v>10277</v>
      </c>
    </row>
    <row r="271" spans="3:17" ht="12" customHeight="1">
      <c r="K271" s="163">
        <v>0</v>
      </c>
      <c r="L271" s="163">
        <v>10278</v>
      </c>
    </row>
    <row r="272" spans="3:17" ht="12" customHeight="1">
      <c r="K272" s="163">
        <v>0</v>
      </c>
      <c r="L272" s="163">
        <v>10279</v>
      </c>
    </row>
    <row r="273" spans="11:12" ht="12" customHeight="1">
      <c r="K273" s="163">
        <v>0</v>
      </c>
      <c r="L273" s="163">
        <v>10280</v>
      </c>
    </row>
    <row r="274" spans="11:12" ht="12" customHeight="1">
      <c r="K274" s="163">
        <v>0</v>
      </c>
      <c r="L274" s="163">
        <v>10281</v>
      </c>
    </row>
    <row r="275" spans="11:12" ht="12" customHeight="1">
      <c r="K275" s="163">
        <v>0</v>
      </c>
      <c r="L275" s="163">
        <v>10282</v>
      </c>
    </row>
    <row r="276" spans="11:12" ht="12" customHeight="1">
      <c r="K276" s="163">
        <v>0</v>
      </c>
      <c r="L276" s="163">
        <v>10283</v>
      </c>
    </row>
    <row r="277" spans="11:12" ht="12" customHeight="1">
      <c r="K277" s="163">
        <v>0</v>
      </c>
      <c r="L277" s="163">
        <v>10284</v>
      </c>
    </row>
    <row r="278" spans="11:12" ht="12" customHeight="1">
      <c r="K278" s="163">
        <v>0</v>
      </c>
      <c r="L278" s="163">
        <v>10285</v>
      </c>
    </row>
    <row r="279" spans="11:12" ht="12" customHeight="1">
      <c r="K279" s="163">
        <v>0</v>
      </c>
      <c r="L279" s="163">
        <v>10286</v>
      </c>
    </row>
    <row r="280" spans="11:12" ht="12" customHeight="1">
      <c r="K280" s="163">
        <v>0</v>
      </c>
      <c r="L280" s="163">
        <v>10287</v>
      </c>
    </row>
  </sheetData>
  <autoFilter ref="A1:Q280"/>
  <conditionalFormatting sqref="H2:H2000">
    <cfRule type="cellIs" dxfId="1" priority="3" stopIfTrue="1" operator="equal">
      <formula>"N"</formula>
    </cfRule>
    <cfRule type="cellIs" dxfId="0" priority="4" stopIfTrue="1" operator="equal">
      <formula>"Y"</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9" filterMode="1"/>
  <dimension ref="A1:W1459"/>
  <sheetViews>
    <sheetView zoomScale="85" zoomScaleNormal="85" workbookViewId="0">
      <pane ySplit="480" activePane="bottomLeft"/>
      <selection pane="bottomLeft" activeCell="H1375" sqref="E1374:H1375"/>
    </sheetView>
  </sheetViews>
  <sheetFormatPr defaultRowHeight="12.6" customHeight="1"/>
  <cols>
    <col min="1" max="20" width="8.88671875" style="212"/>
    <col min="21" max="21" width="15.6640625" style="212" customWidth="1"/>
    <col min="22" max="16384" width="8.88671875" style="212"/>
  </cols>
  <sheetData>
    <row r="1" spans="1:23" ht="12.6" customHeight="1" thickBot="1">
      <c r="A1" s="213" t="s">
        <v>3379</v>
      </c>
      <c r="B1" s="214" t="s">
        <v>34</v>
      </c>
      <c r="C1" s="213" t="s">
        <v>35</v>
      </c>
      <c r="D1" s="213" t="s">
        <v>36</v>
      </c>
      <c r="E1" s="213" t="s">
        <v>3</v>
      </c>
      <c r="F1" s="213" t="s">
        <v>37</v>
      </c>
      <c r="G1" s="213" t="s">
        <v>38</v>
      </c>
      <c r="H1" s="213" t="s">
        <v>39</v>
      </c>
      <c r="I1" s="213" t="s">
        <v>40</v>
      </c>
      <c r="J1" s="213" t="s">
        <v>41</v>
      </c>
      <c r="K1" s="213" t="s">
        <v>42</v>
      </c>
      <c r="L1" s="213" t="s">
        <v>31</v>
      </c>
      <c r="M1" s="213" t="s">
        <v>43</v>
      </c>
      <c r="N1" s="213" t="s">
        <v>44</v>
      </c>
      <c r="O1" s="213" t="s">
        <v>45</v>
      </c>
      <c r="P1" s="213" t="s">
        <v>46</v>
      </c>
      <c r="Q1" s="213" t="s">
        <v>47</v>
      </c>
      <c r="R1" s="214" t="s">
        <v>48</v>
      </c>
      <c r="S1" s="214" t="s">
        <v>49</v>
      </c>
      <c r="T1" s="214" t="s">
        <v>50</v>
      </c>
      <c r="U1" s="215" t="s">
        <v>483</v>
      </c>
      <c r="V1" s="215" t="s">
        <v>260</v>
      </c>
      <c r="W1" s="216"/>
    </row>
    <row r="2" spans="1:23" ht="12.6" hidden="1" customHeight="1">
      <c r="A2" s="212" t="s">
        <v>146</v>
      </c>
      <c r="B2" s="212" t="s">
        <v>57</v>
      </c>
      <c r="C2" s="212" t="s">
        <v>147</v>
      </c>
      <c r="D2" s="212" t="s">
        <v>63</v>
      </c>
      <c r="E2" s="212" t="s">
        <v>819</v>
      </c>
      <c r="F2" s="212" t="s">
        <v>148</v>
      </c>
      <c r="G2" s="212" t="s">
        <v>149</v>
      </c>
      <c r="H2" s="212" t="s">
        <v>2234</v>
      </c>
      <c r="I2" s="212" t="s">
        <v>150</v>
      </c>
      <c r="Q2" s="212" t="s">
        <v>151</v>
      </c>
      <c r="R2" s="212" t="s">
        <v>3582</v>
      </c>
      <c r="S2" s="212" t="s">
        <v>152</v>
      </c>
      <c r="T2" s="212" t="s">
        <v>153</v>
      </c>
    </row>
    <row r="3" spans="1:23" ht="12.6" hidden="1" customHeight="1">
      <c r="A3" s="212" t="s">
        <v>146</v>
      </c>
      <c r="B3" s="212" t="s">
        <v>57</v>
      </c>
      <c r="C3" s="212" t="s">
        <v>147</v>
      </c>
      <c r="D3" s="212" t="s">
        <v>68</v>
      </c>
      <c r="E3" s="212" t="s">
        <v>820</v>
      </c>
      <c r="F3" s="212" t="s">
        <v>154</v>
      </c>
      <c r="G3" s="212" t="s">
        <v>149</v>
      </c>
      <c r="H3" s="212" t="s">
        <v>2233</v>
      </c>
      <c r="I3" s="212" t="s">
        <v>155</v>
      </c>
      <c r="Q3" s="212" t="s">
        <v>2232</v>
      </c>
      <c r="R3" s="212" t="s">
        <v>3583</v>
      </c>
      <c r="S3" s="212" t="s">
        <v>152</v>
      </c>
      <c r="T3" s="212" t="s">
        <v>157</v>
      </c>
    </row>
    <row r="4" spans="1:23" ht="12.6" hidden="1" customHeight="1">
      <c r="A4" s="212" t="s">
        <v>146</v>
      </c>
      <c r="B4" s="212" t="s">
        <v>57</v>
      </c>
      <c r="C4" s="212" t="s">
        <v>147</v>
      </c>
      <c r="D4" s="212" t="s">
        <v>98</v>
      </c>
      <c r="E4" s="212" t="s">
        <v>821</v>
      </c>
      <c r="F4" s="212" t="s">
        <v>19</v>
      </c>
      <c r="G4" s="212" t="s">
        <v>158</v>
      </c>
      <c r="H4" s="212" t="s">
        <v>689</v>
      </c>
      <c r="I4" s="212" t="s">
        <v>690</v>
      </c>
      <c r="O4" s="212" t="s">
        <v>174</v>
      </c>
      <c r="P4" s="212" t="s">
        <v>691</v>
      </c>
      <c r="Q4" s="212" t="s">
        <v>692</v>
      </c>
      <c r="R4" s="212" t="s">
        <v>3603</v>
      </c>
      <c r="S4" s="212" t="s">
        <v>156</v>
      </c>
      <c r="T4" s="212" t="s">
        <v>693</v>
      </c>
    </row>
    <row r="5" spans="1:23" ht="12.6" hidden="1" customHeight="1">
      <c r="A5" s="212" t="s">
        <v>146</v>
      </c>
      <c r="B5" s="212" t="s">
        <v>57</v>
      </c>
      <c r="C5" s="212" t="s">
        <v>147</v>
      </c>
      <c r="D5" s="212" t="s">
        <v>126</v>
      </c>
      <c r="E5" s="212" t="s">
        <v>822</v>
      </c>
      <c r="F5" s="212" t="s">
        <v>19</v>
      </c>
      <c r="G5" s="212" t="s">
        <v>158</v>
      </c>
      <c r="H5" s="212" t="s">
        <v>697</v>
      </c>
      <c r="I5" s="212" t="s">
        <v>698</v>
      </c>
      <c r="O5" s="212" t="s">
        <v>174</v>
      </c>
      <c r="P5" s="212" t="s">
        <v>173</v>
      </c>
      <c r="Q5" s="212" t="s">
        <v>699</v>
      </c>
      <c r="R5" s="212" t="s">
        <v>5158</v>
      </c>
      <c r="S5" s="212" t="s">
        <v>160</v>
      </c>
      <c r="T5" s="212" t="s">
        <v>700</v>
      </c>
    </row>
    <row r="6" spans="1:23" ht="12.6" hidden="1" customHeight="1">
      <c r="A6" s="212" t="s">
        <v>146</v>
      </c>
      <c r="B6" s="212" t="s">
        <v>57</v>
      </c>
      <c r="C6" s="212" t="s">
        <v>147</v>
      </c>
      <c r="D6" s="212" t="s">
        <v>77</v>
      </c>
      <c r="E6" s="212" t="s">
        <v>823</v>
      </c>
      <c r="F6" s="212" t="s">
        <v>19</v>
      </c>
      <c r="G6" s="212" t="s">
        <v>158</v>
      </c>
      <c r="H6" s="212" t="s">
        <v>701</v>
      </c>
      <c r="I6" s="212" t="s">
        <v>702</v>
      </c>
      <c r="O6" s="212" t="s">
        <v>174</v>
      </c>
      <c r="P6" s="212" t="s">
        <v>703</v>
      </c>
      <c r="Q6" s="212" t="s">
        <v>704</v>
      </c>
      <c r="R6" s="212" t="s">
        <v>4261</v>
      </c>
      <c r="S6" s="212" t="s">
        <v>156</v>
      </c>
      <c r="T6" s="212" t="s">
        <v>705</v>
      </c>
    </row>
    <row r="7" spans="1:23" ht="12.6" hidden="1" customHeight="1">
      <c r="A7" s="212" t="s">
        <v>146</v>
      </c>
      <c r="B7" s="212" t="s">
        <v>57</v>
      </c>
      <c r="C7" s="212" t="s">
        <v>147</v>
      </c>
      <c r="D7" s="212" t="s">
        <v>77</v>
      </c>
      <c r="E7" s="212" t="s">
        <v>824</v>
      </c>
      <c r="F7" s="212" t="s">
        <v>19</v>
      </c>
      <c r="G7" s="212" t="s">
        <v>158</v>
      </c>
      <c r="H7" s="212" t="s">
        <v>706</v>
      </c>
      <c r="I7" s="212" t="s">
        <v>707</v>
      </c>
      <c r="O7" s="212" t="s">
        <v>174</v>
      </c>
      <c r="P7" s="212" t="s">
        <v>708</v>
      </c>
      <c r="Q7" s="212" t="s">
        <v>686</v>
      </c>
      <c r="R7" s="212" t="s">
        <v>4259</v>
      </c>
      <c r="S7" s="212" t="s">
        <v>156</v>
      </c>
      <c r="T7" s="212" t="s">
        <v>709</v>
      </c>
    </row>
    <row r="8" spans="1:23" ht="12.6" hidden="1" customHeight="1">
      <c r="A8" s="212" t="s">
        <v>146</v>
      </c>
      <c r="B8" s="212" t="s">
        <v>57</v>
      </c>
      <c r="C8" s="212" t="s">
        <v>147</v>
      </c>
      <c r="D8" s="212" t="s">
        <v>98</v>
      </c>
      <c r="E8" s="212" t="s">
        <v>825</v>
      </c>
      <c r="F8" s="212" t="s">
        <v>19</v>
      </c>
      <c r="G8" s="212" t="s">
        <v>158</v>
      </c>
      <c r="H8" s="212" t="s">
        <v>719</v>
      </c>
      <c r="I8" s="212" t="s">
        <v>720</v>
      </c>
      <c r="O8" s="212" t="s">
        <v>4</v>
      </c>
      <c r="P8" s="212" t="s">
        <v>182</v>
      </c>
      <c r="Q8" s="212" t="s">
        <v>721</v>
      </c>
      <c r="R8" s="212" t="s">
        <v>3771</v>
      </c>
      <c r="S8" s="212" t="s">
        <v>167</v>
      </c>
      <c r="T8" s="212" t="s">
        <v>168</v>
      </c>
    </row>
    <row r="9" spans="1:23" ht="12.6" hidden="1" customHeight="1">
      <c r="A9" s="212" t="s">
        <v>146</v>
      </c>
      <c r="B9" s="212" t="s">
        <v>57</v>
      </c>
      <c r="C9" s="212" t="s">
        <v>147</v>
      </c>
      <c r="D9" s="212" t="s">
        <v>77</v>
      </c>
      <c r="E9" s="212" t="s">
        <v>826</v>
      </c>
      <c r="F9" s="212" t="s">
        <v>19</v>
      </c>
      <c r="G9" s="212" t="s">
        <v>158</v>
      </c>
      <c r="H9" s="212" t="s">
        <v>794</v>
      </c>
      <c r="I9" s="212" t="s">
        <v>795</v>
      </c>
      <c r="O9" s="212" t="s">
        <v>174</v>
      </c>
      <c r="P9" s="212" t="s">
        <v>708</v>
      </c>
      <c r="Q9" s="212" t="s">
        <v>793</v>
      </c>
      <c r="R9" s="212" t="s">
        <v>4260</v>
      </c>
      <c r="S9" s="212" t="s">
        <v>156</v>
      </c>
      <c r="T9" s="212" t="s">
        <v>709</v>
      </c>
    </row>
    <row r="10" spans="1:23" ht="12.6" hidden="1" customHeight="1">
      <c r="A10" s="212" t="s">
        <v>146</v>
      </c>
      <c r="B10" s="212" t="s">
        <v>57</v>
      </c>
      <c r="C10" s="212" t="s">
        <v>147</v>
      </c>
      <c r="D10" s="212" t="s">
        <v>77</v>
      </c>
      <c r="E10" s="212" t="s">
        <v>827</v>
      </c>
      <c r="F10" s="212" t="s">
        <v>19</v>
      </c>
      <c r="G10" s="212" t="s">
        <v>158</v>
      </c>
      <c r="H10" s="212" t="s">
        <v>796</v>
      </c>
      <c r="I10" s="212" t="s">
        <v>797</v>
      </c>
      <c r="O10" s="212" t="s">
        <v>174</v>
      </c>
      <c r="P10" s="212" t="s">
        <v>798</v>
      </c>
      <c r="Q10" s="212" t="s">
        <v>799</v>
      </c>
      <c r="R10" s="212" t="s">
        <v>4264</v>
      </c>
      <c r="S10" s="212" t="s">
        <v>156</v>
      </c>
      <c r="T10" s="212" t="s">
        <v>800</v>
      </c>
    </row>
    <row r="11" spans="1:23" ht="12.6" hidden="1" customHeight="1">
      <c r="A11" s="212" t="s">
        <v>146</v>
      </c>
      <c r="B11" s="212" t="s">
        <v>57</v>
      </c>
      <c r="C11" s="212" t="s">
        <v>147</v>
      </c>
      <c r="D11" s="212" t="s">
        <v>77</v>
      </c>
      <c r="E11" s="212" t="s">
        <v>828</v>
      </c>
      <c r="F11" s="212" t="s">
        <v>19</v>
      </c>
      <c r="G11" s="212" t="s">
        <v>158</v>
      </c>
      <c r="H11" s="212" t="s">
        <v>864</v>
      </c>
      <c r="I11" s="212" t="s">
        <v>865</v>
      </c>
      <c r="O11" s="212" t="s">
        <v>159</v>
      </c>
      <c r="P11" s="212" t="s">
        <v>694</v>
      </c>
      <c r="Q11" s="212" t="s">
        <v>860</v>
      </c>
      <c r="R11" s="212" t="s">
        <v>5159</v>
      </c>
      <c r="S11" s="212" t="s">
        <v>160</v>
      </c>
      <c r="T11" s="212" t="s">
        <v>172</v>
      </c>
    </row>
    <row r="12" spans="1:23" ht="12.6" hidden="1" customHeight="1">
      <c r="A12" s="212" t="s">
        <v>146</v>
      </c>
      <c r="B12" s="212" t="s">
        <v>57</v>
      </c>
      <c r="C12" s="212" t="s">
        <v>147</v>
      </c>
      <c r="D12" s="212" t="s">
        <v>77</v>
      </c>
      <c r="E12" s="212" t="s">
        <v>829</v>
      </c>
      <c r="F12" s="212" t="s">
        <v>19</v>
      </c>
      <c r="G12" s="212" t="s">
        <v>165</v>
      </c>
      <c r="H12" s="212" t="s">
        <v>867</v>
      </c>
      <c r="I12" s="212" t="s">
        <v>868</v>
      </c>
      <c r="O12" s="212" t="s">
        <v>174</v>
      </c>
      <c r="P12" s="212" t="s">
        <v>708</v>
      </c>
      <c r="Q12" s="212" t="s">
        <v>861</v>
      </c>
      <c r="R12" s="212" t="s">
        <v>4258</v>
      </c>
      <c r="S12" s="212" t="s">
        <v>156</v>
      </c>
      <c r="T12" s="212" t="s">
        <v>866</v>
      </c>
    </row>
    <row r="13" spans="1:23" ht="12.6" hidden="1" customHeight="1">
      <c r="A13" s="212" t="s">
        <v>146</v>
      </c>
      <c r="B13" s="212" t="s">
        <v>57</v>
      </c>
      <c r="C13" s="212" t="s">
        <v>147</v>
      </c>
      <c r="D13" s="212" t="s">
        <v>77</v>
      </c>
      <c r="E13" s="212" t="s">
        <v>830</v>
      </c>
      <c r="F13" s="212" t="s">
        <v>19</v>
      </c>
      <c r="G13" s="212" t="s">
        <v>158</v>
      </c>
      <c r="H13" s="212" t="s">
        <v>869</v>
      </c>
      <c r="I13" s="212" t="s">
        <v>870</v>
      </c>
      <c r="O13" s="212" t="s">
        <v>159</v>
      </c>
      <c r="P13" s="212" t="s">
        <v>871</v>
      </c>
      <c r="Q13" s="212" t="s">
        <v>862</v>
      </c>
      <c r="R13" s="212" t="s">
        <v>3647</v>
      </c>
      <c r="S13" s="212" t="s">
        <v>167</v>
      </c>
      <c r="T13" s="212" t="s">
        <v>516</v>
      </c>
    </row>
    <row r="14" spans="1:23" ht="12.6" hidden="1" customHeight="1">
      <c r="A14" s="212" t="s">
        <v>146</v>
      </c>
      <c r="B14" s="212" t="s">
        <v>57</v>
      </c>
      <c r="C14" s="212" t="s">
        <v>147</v>
      </c>
      <c r="D14" s="212" t="s">
        <v>107</v>
      </c>
      <c r="E14" s="212" t="s">
        <v>831</v>
      </c>
      <c r="F14" s="212" t="s">
        <v>19</v>
      </c>
      <c r="G14" s="212" t="s">
        <v>158</v>
      </c>
      <c r="H14" s="212" t="s">
        <v>873</v>
      </c>
      <c r="I14" s="212" t="s">
        <v>874</v>
      </c>
      <c r="O14" s="212" t="s">
        <v>174</v>
      </c>
      <c r="P14" s="212" t="s">
        <v>696</v>
      </c>
      <c r="Q14" s="212" t="s">
        <v>875</v>
      </c>
      <c r="R14" s="212" t="s">
        <v>3911</v>
      </c>
      <c r="S14" s="212" t="s">
        <v>167</v>
      </c>
      <c r="T14" s="212" t="s">
        <v>876</v>
      </c>
    </row>
    <row r="15" spans="1:23" ht="12.6" hidden="1" customHeight="1">
      <c r="A15" s="212" t="s">
        <v>146</v>
      </c>
      <c r="B15" s="212" t="s">
        <v>57</v>
      </c>
      <c r="C15" s="212" t="s">
        <v>147</v>
      </c>
      <c r="D15" s="212" t="s">
        <v>102</v>
      </c>
      <c r="E15" s="212" t="s">
        <v>832</v>
      </c>
      <c r="F15" s="212" t="s">
        <v>19</v>
      </c>
      <c r="G15" s="212" t="s">
        <v>158</v>
      </c>
      <c r="H15" s="212" t="s">
        <v>880</v>
      </c>
      <c r="I15" s="212" t="s">
        <v>881</v>
      </c>
      <c r="O15" s="212" t="s">
        <v>174</v>
      </c>
      <c r="Q15" s="212" t="s">
        <v>882</v>
      </c>
      <c r="R15" s="212" t="s">
        <v>3941</v>
      </c>
      <c r="S15" s="212" t="s">
        <v>167</v>
      </c>
      <c r="T15" s="212" t="s">
        <v>528</v>
      </c>
    </row>
    <row r="16" spans="1:23" ht="12.6" hidden="1" customHeight="1">
      <c r="A16" s="212" t="s">
        <v>146</v>
      </c>
      <c r="B16" s="212" t="s">
        <v>57</v>
      </c>
      <c r="C16" s="212" t="s">
        <v>147</v>
      </c>
      <c r="D16" s="212" t="s">
        <v>77</v>
      </c>
      <c r="E16" s="212" t="s">
        <v>833</v>
      </c>
      <c r="F16" s="212" t="s">
        <v>19</v>
      </c>
      <c r="G16" s="212" t="s">
        <v>165</v>
      </c>
      <c r="H16" s="212" t="s">
        <v>883</v>
      </c>
      <c r="I16" s="212" t="s">
        <v>884</v>
      </c>
      <c r="O16" s="212" t="s">
        <v>174</v>
      </c>
      <c r="P16" s="212" t="s">
        <v>885</v>
      </c>
      <c r="Q16" s="212" t="s">
        <v>863</v>
      </c>
      <c r="R16" s="212" t="s">
        <v>4262</v>
      </c>
      <c r="S16" s="212" t="s">
        <v>156</v>
      </c>
      <c r="T16" s="212" t="s">
        <v>886</v>
      </c>
    </row>
    <row r="17" spans="1:21" ht="12.6" hidden="1" customHeight="1">
      <c r="A17" s="212" t="s">
        <v>146</v>
      </c>
      <c r="B17" s="212" t="s">
        <v>57</v>
      </c>
      <c r="C17" s="212" t="s">
        <v>147</v>
      </c>
      <c r="D17" s="212" t="s">
        <v>98</v>
      </c>
      <c r="E17" s="212" t="s">
        <v>834</v>
      </c>
      <c r="F17" s="212" t="s">
        <v>19</v>
      </c>
      <c r="G17" s="212" t="s">
        <v>158</v>
      </c>
      <c r="H17" s="212" t="s">
        <v>890</v>
      </c>
      <c r="I17" s="212" t="s">
        <v>891</v>
      </c>
      <c r="O17" s="212" t="s">
        <v>174</v>
      </c>
      <c r="P17" s="212" t="s">
        <v>696</v>
      </c>
      <c r="Q17" s="212" t="s">
        <v>889</v>
      </c>
      <c r="R17" s="212" t="s">
        <v>5161</v>
      </c>
      <c r="S17" s="212" t="s">
        <v>156</v>
      </c>
      <c r="T17" s="212" t="s">
        <v>892</v>
      </c>
    </row>
    <row r="18" spans="1:21" ht="12.6" hidden="1" customHeight="1">
      <c r="A18" s="212" t="s">
        <v>146</v>
      </c>
      <c r="B18" s="212" t="s">
        <v>57</v>
      </c>
      <c r="C18" s="212" t="s">
        <v>147</v>
      </c>
      <c r="D18" s="212" t="s">
        <v>98</v>
      </c>
      <c r="E18" s="212" t="s">
        <v>835</v>
      </c>
      <c r="F18" s="212" t="s">
        <v>19</v>
      </c>
      <c r="G18" s="212" t="s">
        <v>970</v>
      </c>
      <c r="H18" s="212" t="s">
        <v>969</v>
      </c>
      <c r="I18" s="212" t="s">
        <v>973</v>
      </c>
      <c r="Q18" s="212" t="s">
        <v>971</v>
      </c>
      <c r="R18" s="212" t="s">
        <v>5489</v>
      </c>
      <c r="S18" s="212" t="s">
        <v>160</v>
      </c>
      <c r="T18" s="212" t="s">
        <v>972</v>
      </c>
      <c r="U18" s="212" t="s">
        <v>5490</v>
      </c>
    </row>
    <row r="19" spans="1:21" ht="12.6" hidden="1" customHeight="1">
      <c r="A19" s="212" t="s">
        <v>146</v>
      </c>
      <c r="B19" s="212" t="s">
        <v>57</v>
      </c>
      <c r="C19" s="212" t="s">
        <v>147</v>
      </c>
      <c r="D19" s="212" t="s">
        <v>98</v>
      </c>
      <c r="E19" s="212" t="s">
        <v>836</v>
      </c>
      <c r="F19" s="212" t="s">
        <v>19</v>
      </c>
      <c r="G19" s="212" t="s">
        <v>165</v>
      </c>
      <c r="H19" s="212" t="s">
        <v>2251</v>
      </c>
      <c r="I19" s="212" t="s">
        <v>2252</v>
      </c>
      <c r="Q19" s="212" t="s">
        <v>2253</v>
      </c>
      <c r="R19" s="212" t="s">
        <v>3608</v>
      </c>
      <c r="S19" s="212" t="s">
        <v>167</v>
      </c>
      <c r="T19" s="212" t="s">
        <v>234</v>
      </c>
    </row>
    <row r="20" spans="1:21" ht="12.6" hidden="1" customHeight="1">
      <c r="A20" s="212" t="s">
        <v>146</v>
      </c>
      <c r="B20" s="212" t="s">
        <v>57</v>
      </c>
      <c r="C20" s="212" t="s">
        <v>147</v>
      </c>
      <c r="D20" s="212" t="s">
        <v>107</v>
      </c>
      <c r="E20" s="212" t="s">
        <v>837</v>
      </c>
      <c r="F20" s="212" t="s">
        <v>19</v>
      </c>
      <c r="G20" s="212" t="s">
        <v>158</v>
      </c>
      <c r="H20" s="212" t="s">
        <v>2254</v>
      </c>
      <c r="I20" s="212" t="s">
        <v>2255</v>
      </c>
      <c r="O20" s="212" t="s">
        <v>174</v>
      </c>
      <c r="P20" s="212" t="s">
        <v>879</v>
      </c>
      <c r="Q20" s="212" t="s">
        <v>2256</v>
      </c>
      <c r="R20" s="212" t="s">
        <v>5162</v>
      </c>
      <c r="S20" s="212" t="s">
        <v>160</v>
      </c>
      <c r="T20" s="212" t="s">
        <v>904</v>
      </c>
    </row>
    <row r="21" spans="1:21" ht="12.6" hidden="1" customHeight="1">
      <c r="A21" s="212" t="s">
        <v>146</v>
      </c>
      <c r="B21" s="212" t="s">
        <v>57</v>
      </c>
      <c r="C21" s="212" t="s">
        <v>147</v>
      </c>
      <c r="D21" s="212" t="s">
        <v>77</v>
      </c>
      <c r="E21" s="212" t="s">
        <v>838</v>
      </c>
      <c r="F21" s="212" t="s">
        <v>19</v>
      </c>
      <c r="G21" s="212" t="s">
        <v>165</v>
      </c>
      <c r="H21" s="212" t="s">
        <v>2257</v>
      </c>
      <c r="I21" s="212" t="s">
        <v>2258</v>
      </c>
      <c r="O21" s="212" t="s">
        <v>174</v>
      </c>
      <c r="Q21" s="212" t="s">
        <v>2246</v>
      </c>
      <c r="R21" s="212" t="s">
        <v>169</v>
      </c>
      <c r="S21" s="212" t="s">
        <v>167</v>
      </c>
      <c r="T21" s="212" t="s">
        <v>340</v>
      </c>
    </row>
    <row r="22" spans="1:21" ht="12.6" hidden="1" customHeight="1">
      <c r="A22" s="212" t="s">
        <v>146</v>
      </c>
      <c r="B22" s="212" t="s">
        <v>57</v>
      </c>
      <c r="C22" s="212" t="s">
        <v>147</v>
      </c>
      <c r="D22" s="212" t="s">
        <v>104</v>
      </c>
      <c r="E22" s="212" t="s">
        <v>839</v>
      </c>
      <c r="F22" s="212" t="s">
        <v>19</v>
      </c>
      <c r="G22" s="212" t="s">
        <v>158</v>
      </c>
      <c r="H22" s="212" t="s">
        <v>2259</v>
      </c>
      <c r="I22" s="212" t="s">
        <v>2260</v>
      </c>
      <c r="O22" s="212" t="s">
        <v>174</v>
      </c>
      <c r="P22" s="212" t="s">
        <v>724</v>
      </c>
      <c r="Q22" s="212" t="s">
        <v>2247</v>
      </c>
      <c r="R22" s="212" t="s">
        <v>3922</v>
      </c>
      <c r="S22" s="212" t="s">
        <v>167</v>
      </c>
      <c r="T22" s="212" t="s">
        <v>2261</v>
      </c>
    </row>
    <row r="23" spans="1:21" ht="12.6" hidden="1" customHeight="1">
      <c r="A23" s="212" t="s">
        <v>146</v>
      </c>
      <c r="B23" s="212" t="s">
        <v>57</v>
      </c>
      <c r="C23" s="212" t="s">
        <v>147</v>
      </c>
      <c r="D23" s="212" t="s">
        <v>104</v>
      </c>
      <c r="E23" s="212" t="s">
        <v>840</v>
      </c>
      <c r="F23" s="212" t="s">
        <v>19</v>
      </c>
      <c r="G23" s="212" t="s">
        <v>158</v>
      </c>
      <c r="H23" s="212" t="s">
        <v>2262</v>
      </c>
      <c r="I23" s="212" t="s">
        <v>2263</v>
      </c>
      <c r="O23" s="212" t="s">
        <v>174</v>
      </c>
      <c r="P23" s="212" t="s">
        <v>724</v>
      </c>
      <c r="Q23" s="212" t="s">
        <v>2248</v>
      </c>
      <c r="R23" s="212" t="s">
        <v>5496</v>
      </c>
      <c r="S23" s="212" t="s">
        <v>160</v>
      </c>
      <c r="T23" s="212" t="s">
        <v>2261</v>
      </c>
      <c r="U23" s="212" t="s">
        <v>5490</v>
      </c>
    </row>
    <row r="24" spans="1:21" ht="12.6" hidden="1" customHeight="1">
      <c r="A24" s="212" t="s">
        <v>146</v>
      </c>
      <c r="B24" s="212" t="s">
        <v>57</v>
      </c>
      <c r="C24" s="212" t="s">
        <v>147</v>
      </c>
      <c r="D24" s="212" t="s">
        <v>72</v>
      </c>
      <c r="E24" s="212" t="s">
        <v>841</v>
      </c>
      <c r="F24" s="212" t="s">
        <v>19</v>
      </c>
      <c r="G24" s="212" t="s">
        <v>165</v>
      </c>
      <c r="H24" s="212" t="s">
        <v>338</v>
      </c>
      <c r="I24" s="212" t="s">
        <v>2264</v>
      </c>
      <c r="Q24" s="212" t="s">
        <v>2265</v>
      </c>
      <c r="R24" s="212" t="s">
        <v>3584</v>
      </c>
      <c r="S24" s="212" t="s">
        <v>167</v>
      </c>
      <c r="T24" s="212" t="s">
        <v>177</v>
      </c>
    </row>
    <row r="25" spans="1:21" ht="12.6" hidden="1" customHeight="1">
      <c r="A25" s="212" t="s">
        <v>146</v>
      </c>
      <c r="B25" s="212" t="s">
        <v>57</v>
      </c>
      <c r="C25" s="212" t="s">
        <v>147</v>
      </c>
      <c r="D25" s="212" t="s">
        <v>77</v>
      </c>
      <c r="E25" s="212" t="s">
        <v>842</v>
      </c>
      <c r="F25" s="212" t="s">
        <v>19</v>
      </c>
      <c r="G25" s="212" t="s">
        <v>165</v>
      </c>
      <c r="H25" s="212" t="s">
        <v>178</v>
      </c>
      <c r="I25" s="212" t="s">
        <v>2266</v>
      </c>
      <c r="O25" s="212" t="s">
        <v>159</v>
      </c>
      <c r="P25" s="212" t="s">
        <v>179</v>
      </c>
      <c r="Q25" s="212" t="s">
        <v>2249</v>
      </c>
      <c r="R25" s="212" t="s">
        <v>169</v>
      </c>
      <c r="S25" s="212" t="s">
        <v>167</v>
      </c>
      <c r="T25" s="212" t="s">
        <v>2267</v>
      </c>
    </row>
    <row r="26" spans="1:21" ht="12.6" hidden="1" customHeight="1">
      <c r="A26" s="212" t="s">
        <v>146</v>
      </c>
      <c r="B26" s="212" t="s">
        <v>57</v>
      </c>
      <c r="C26" s="212" t="s">
        <v>147</v>
      </c>
      <c r="D26" s="212" t="s">
        <v>77</v>
      </c>
      <c r="E26" s="212" t="s">
        <v>843</v>
      </c>
      <c r="F26" s="212" t="s">
        <v>19</v>
      </c>
      <c r="G26" s="212" t="s">
        <v>165</v>
      </c>
      <c r="H26" s="212" t="s">
        <v>2268</v>
      </c>
      <c r="I26" s="212" t="s">
        <v>2269</v>
      </c>
      <c r="O26" s="212" t="s">
        <v>174</v>
      </c>
      <c r="P26" s="212" t="s">
        <v>708</v>
      </c>
      <c r="Q26" s="212" t="s">
        <v>2250</v>
      </c>
      <c r="R26" s="212" t="s">
        <v>653</v>
      </c>
      <c r="S26" s="212" t="s">
        <v>156</v>
      </c>
      <c r="T26" s="212" t="s">
        <v>709</v>
      </c>
    </row>
    <row r="27" spans="1:21" ht="12.6" hidden="1" customHeight="1">
      <c r="A27" s="212" t="s">
        <v>146</v>
      </c>
      <c r="B27" s="212" t="s">
        <v>57</v>
      </c>
      <c r="C27" s="212" t="s">
        <v>147</v>
      </c>
      <c r="D27" s="212" t="s">
        <v>323</v>
      </c>
      <c r="E27" s="212" t="s">
        <v>844</v>
      </c>
      <c r="F27" s="212" t="s">
        <v>19</v>
      </c>
      <c r="G27" s="212" t="s">
        <v>165</v>
      </c>
      <c r="H27" s="212" t="s">
        <v>2284</v>
      </c>
      <c r="I27" s="212" t="s">
        <v>2270</v>
      </c>
      <c r="O27" s="212" t="s">
        <v>174</v>
      </c>
      <c r="P27" s="212" t="s">
        <v>2271</v>
      </c>
      <c r="Q27" s="212" t="s">
        <v>2272</v>
      </c>
      <c r="R27" s="212" t="s">
        <v>169</v>
      </c>
      <c r="S27" s="212" t="s">
        <v>167</v>
      </c>
      <c r="T27" s="212" t="s">
        <v>2273</v>
      </c>
    </row>
    <row r="28" spans="1:21" ht="12.6" hidden="1" customHeight="1">
      <c r="A28" s="212" t="s">
        <v>146</v>
      </c>
      <c r="B28" s="212" t="s">
        <v>57</v>
      </c>
      <c r="C28" s="212" t="s">
        <v>147</v>
      </c>
      <c r="D28" s="212" t="s">
        <v>77</v>
      </c>
      <c r="E28" s="212" t="s">
        <v>845</v>
      </c>
      <c r="F28" s="212" t="s">
        <v>19</v>
      </c>
      <c r="G28" s="212" t="s">
        <v>158</v>
      </c>
      <c r="H28" s="212" t="s">
        <v>2285</v>
      </c>
      <c r="I28" s="212" t="s">
        <v>2274</v>
      </c>
      <c r="O28" s="212" t="s">
        <v>174</v>
      </c>
      <c r="P28" s="212" t="s">
        <v>703</v>
      </c>
      <c r="Q28" s="212" t="s">
        <v>2275</v>
      </c>
      <c r="R28" s="212" t="s">
        <v>4263</v>
      </c>
      <c r="S28" s="212" t="s">
        <v>156</v>
      </c>
      <c r="T28" s="212" t="s">
        <v>2276</v>
      </c>
    </row>
    <row r="29" spans="1:21" ht="12.6" hidden="1" customHeight="1">
      <c r="A29" s="212" t="s">
        <v>146</v>
      </c>
      <c r="B29" s="212" t="s">
        <v>57</v>
      </c>
      <c r="C29" s="212" t="s">
        <v>147</v>
      </c>
      <c r="D29" s="212" t="s">
        <v>77</v>
      </c>
      <c r="E29" s="212" t="s">
        <v>846</v>
      </c>
      <c r="F29" s="212" t="s">
        <v>19</v>
      </c>
      <c r="G29" s="212" t="s">
        <v>165</v>
      </c>
      <c r="H29" s="212" t="s">
        <v>2287</v>
      </c>
      <c r="I29" s="212" t="s">
        <v>2288</v>
      </c>
      <c r="O29" s="212" t="s">
        <v>164</v>
      </c>
      <c r="P29" s="212" t="s">
        <v>2289</v>
      </c>
      <c r="Q29" s="212" t="s">
        <v>2286</v>
      </c>
      <c r="R29" s="212" t="s">
        <v>653</v>
      </c>
      <c r="S29" s="212" t="s">
        <v>156</v>
      </c>
      <c r="T29" s="212" t="s">
        <v>2290</v>
      </c>
    </row>
    <row r="30" spans="1:21" ht="12.6" hidden="1" customHeight="1">
      <c r="A30" s="212" t="s">
        <v>146</v>
      </c>
      <c r="B30" s="212" t="s">
        <v>57</v>
      </c>
      <c r="C30" s="212" t="s">
        <v>147</v>
      </c>
      <c r="D30" s="212" t="s">
        <v>72</v>
      </c>
      <c r="E30" s="212" t="s">
        <v>847</v>
      </c>
      <c r="F30" s="212" t="s">
        <v>19</v>
      </c>
      <c r="G30" s="212" t="s">
        <v>165</v>
      </c>
      <c r="H30" s="212" t="s">
        <v>2292</v>
      </c>
      <c r="I30" s="212" t="s">
        <v>2293</v>
      </c>
      <c r="Q30" s="212" t="s">
        <v>2291</v>
      </c>
      <c r="R30" s="212" t="s">
        <v>3585</v>
      </c>
      <c r="S30" s="212" t="s">
        <v>156</v>
      </c>
      <c r="T30" s="212" t="s">
        <v>2294</v>
      </c>
    </row>
    <row r="31" spans="1:21" ht="12.6" hidden="1" customHeight="1">
      <c r="A31" s="212" t="s">
        <v>146</v>
      </c>
      <c r="B31" s="212" t="s">
        <v>57</v>
      </c>
      <c r="C31" s="212" t="s">
        <v>147</v>
      </c>
      <c r="D31" s="212" t="s">
        <v>668</v>
      </c>
      <c r="E31" s="212" t="s">
        <v>848</v>
      </c>
      <c r="F31" s="212" t="s">
        <v>21</v>
      </c>
      <c r="G31" s="212" t="s">
        <v>149</v>
      </c>
      <c r="H31" s="212" t="s">
        <v>2295</v>
      </c>
      <c r="I31" s="212" t="s">
        <v>3380</v>
      </c>
      <c r="J31" s="212" t="s">
        <v>196</v>
      </c>
      <c r="N31" s="212" t="s">
        <v>530</v>
      </c>
      <c r="O31" s="212" t="s">
        <v>174</v>
      </c>
      <c r="P31" s="212" t="s">
        <v>194</v>
      </c>
      <c r="Q31" s="212" t="s">
        <v>2296</v>
      </c>
      <c r="R31" s="212" t="s">
        <v>3989</v>
      </c>
      <c r="S31" s="212" t="s">
        <v>3988</v>
      </c>
      <c r="T31" s="212" t="s">
        <v>289</v>
      </c>
    </row>
    <row r="32" spans="1:21" ht="12.6" hidden="1" customHeight="1">
      <c r="A32" s="212" t="s">
        <v>146</v>
      </c>
      <c r="B32" s="212" t="s">
        <v>57</v>
      </c>
      <c r="C32" s="212" t="s">
        <v>147</v>
      </c>
      <c r="D32" s="212" t="s">
        <v>101</v>
      </c>
      <c r="E32" s="212" t="s">
        <v>849</v>
      </c>
      <c r="F32" s="212" t="s">
        <v>21</v>
      </c>
      <c r="G32" s="212" t="s">
        <v>149</v>
      </c>
      <c r="H32" s="212" t="s">
        <v>2297</v>
      </c>
      <c r="I32" s="212" t="s">
        <v>286</v>
      </c>
      <c r="J32" s="212" t="s">
        <v>185</v>
      </c>
      <c r="N32" s="212" t="s">
        <v>2298</v>
      </c>
      <c r="O32" s="212" t="s">
        <v>174</v>
      </c>
      <c r="P32" s="212" t="s">
        <v>194</v>
      </c>
      <c r="Q32" s="212" t="s">
        <v>2299</v>
      </c>
      <c r="R32" s="212" t="s">
        <v>4362</v>
      </c>
      <c r="S32" s="212" t="s">
        <v>4363</v>
      </c>
      <c r="T32" s="212" t="s">
        <v>289</v>
      </c>
    </row>
    <row r="33" spans="1:20" ht="12.6" hidden="1" customHeight="1">
      <c r="A33" s="212" t="s">
        <v>146</v>
      </c>
      <c r="B33" s="212" t="s">
        <v>57</v>
      </c>
      <c r="C33" s="212" t="s">
        <v>147</v>
      </c>
      <c r="D33" s="212" t="s">
        <v>117</v>
      </c>
      <c r="E33" s="212" t="s">
        <v>850</v>
      </c>
      <c r="F33" s="212" t="s">
        <v>21</v>
      </c>
      <c r="G33" s="212" t="s">
        <v>149</v>
      </c>
      <c r="H33" s="212" t="s">
        <v>2300</v>
      </c>
      <c r="I33" s="212" t="s">
        <v>286</v>
      </c>
      <c r="J33" s="212" t="s">
        <v>185</v>
      </c>
      <c r="N33" s="212" t="s">
        <v>2298</v>
      </c>
      <c r="O33" s="212" t="s">
        <v>174</v>
      </c>
      <c r="P33" s="212" t="s">
        <v>194</v>
      </c>
      <c r="Q33" s="212" t="s">
        <v>2301</v>
      </c>
      <c r="R33" s="212" t="s">
        <v>4144</v>
      </c>
      <c r="S33" s="212" t="s">
        <v>4143</v>
      </c>
      <c r="T33" s="212" t="s">
        <v>289</v>
      </c>
    </row>
    <row r="34" spans="1:20" ht="12.6" hidden="1" customHeight="1">
      <c r="A34" s="212" t="s">
        <v>146</v>
      </c>
      <c r="B34" s="212" t="s">
        <v>57</v>
      </c>
      <c r="C34" s="212" t="s">
        <v>147</v>
      </c>
      <c r="D34" s="212" t="s">
        <v>324</v>
      </c>
      <c r="E34" s="212" t="s">
        <v>851</v>
      </c>
      <c r="F34" s="212" t="s">
        <v>21</v>
      </c>
      <c r="G34" s="212" t="s">
        <v>149</v>
      </c>
      <c r="H34" s="212" t="s">
        <v>2302</v>
      </c>
      <c r="I34" s="212" t="s">
        <v>218</v>
      </c>
      <c r="J34" s="212" t="s">
        <v>2303</v>
      </c>
      <c r="N34" s="212" t="s">
        <v>186</v>
      </c>
      <c r="O34" s="212" t="s">
        <v>174</v>
      </c>
      <c r="P34" s="212" t="s">
        <v>2304</v>
      </c>
      <c r="Q34" s="212" t="s">
        <v>3512</v>
      </c>
      <c r="R34" s="212" t="s">
        <v>3872</v>
      </c>
      <c r="S34" s="212" t="s">
        <v>3870</v>
      </c>
      <c r="T34" s="212" t="s">
        <v>214</v>
      </c>
    </row>
    <row r="35" spans="1:20" ht="12.6" hidden="1" customHeight="1">
      <c r="A35" s="212" t="s">
        <v>146</v>
      </c>
      <c r="B35" s="212" t="s">
        <v>57</v>
      </c>
      <c r="C35" s="212" t="s">
        <v>147</v>
      </c>
      <c r="D35" s="212" t="s">
        <v>509</v>
      </c>
      <c r="E35" s="212" t="s">
        <v>852</v>
      </c>
      <c r="F35" s="212" t="s">
        <v>24</v>
      </c>
      <c r="G35" s="212" t="s">
        <v>149</v>
      </c>
      <c r="H35" s="212" t="s">
        <v>2305</v>
      </c>
      <c r="I35" s="212" t="s">
        <v>2306</v>
      </c>
      <c r="J35" s="212" t="s">
        <v>201</v>
      </c>
      <c r="K35" s="212">
        <v>3272</v>
      </c>
      <c r="L35" s="212" t="s">
        <v>70</v>
      </c>
      <c r="M35" s="212" t="s">
        <v>247</v>
      </c>
      <c r="N35" s="212" t="s">
        <v>525</v>
      </c>
      <c r="O35" s="212" t="s">
        <v>174</v>
      </c>
      <c r="P35" s="212" t="s">
        <v>537</v>
      </c>
      <c r="Q35" s="212" t="s">
        <v>3450</v>
      </c>
      <c r="R35" s="212" t="s">
        <v>4181</v>
      </c>
      <c r="S35" s="212" t="s">
        <v>4180</v>
      </c>
      <c r="T35" s="212" t="s">
        <v>226</v>
      </c>
    </row>
    <row r="36" spans="1:20" ht="12.6" hidden="1" customHeight="1">
      <c r="A36" s="212" t="s">
        <v>146</v>
      </c>
      <c r="B36" s="212" t="s">
        <v>57</v>
      </c>
      <c r="C36" s="212" t="s">
        <v>147</v>
      </c>
      <c r="D36" s="212" t="s">
        <v>669</v>
      </c>
      <c r="E36" s="212" t="s">
        <v>992</v>
      </c>
      <c r="F36" s="212" t="s">
        <v>21</v>
      </c>
      <c r="G36" s="212" t="s">
        <v>149</v>
      </c>
      <c r="H36" s="212" t="s">
        <v>785</v>
      </c>
      <c r="I36" s="212" t="s">
        <v>551</v>
      </c>
      <c r="J36" s="212" t="s">
        <v>185</v>
      </c>
      <c r="N36" s="212" t="s">
        <v>2298</v>
      </c>
      <c r="O36" s="212" t="s">
        <v>174</v>
      </c>
      <c r="P36" s="212" t="s">
        <v>194</v>
      </c>
      <c r="Q36" s="212" t="s">
        <v>785</v>
      </c>
      <c r="R36" s="212" t="s">
        <v>4333</v>
      </c>
      <c r="S36" s="212" t="s">
        <v>4332</v>
      </c>
      <c r="T36" s="212" t="s">
        <v>243</v>
      </c>
    </row>
    <row r="37" spans="1:20" ht="12.6" hidden="1" customHeight="1">
      <c r="A37" s="212" t="s">
        <v>146</v>
      </c>
      <c r="B37" s="212" t="s">
        <v>57</v>
      </c>
      <c r="C37" s="212" t="s">
        <v>147</v>
      </c>
      <c r="D37" s="212" t="s">
        <v>102</v>
      </c>
      <c r="E37" s="212" t="s">
        <v>993</v>
      </c>
      <c r="F37" s="212" t="s">
        <v>21</v>
      </c>
      <c r="G37" s="212" t="s">
        <v>149</v>
      </c>
      <c r="H37" s="212" t="s">
        <v>718</v>
      </c>
      <c r="I37" s="212" t="s">
        <v>3422</v>
      </c>
      <c r="J37" s="212" t="s">
        <v>185</v>
      </c>
      <c r="N37" s="212" t="s">
        <v>2298</v>
      </c>
      <c r="O37" s="212" t="s">
        <v>174</v>
      </c>
      <c r="P37" s="212" t="s">
        <v>194</v>
      </c>
      <c r="Q37" s="212" t="s">
        <v>718</v>
      </c>
      <c r="R37" s="212" t="s">
        <v>3953</v>
      </c>
      <c r="S37" s="212" t="s">
        <v>3954</v>
      </c>
      <c r="T37" s="212" t="s">
        <v>243</v>
      </c>
    </row>
    <row r="38" spans="1:20" ht="12.6" hidden="1" customHeight="1">
      <c r="A38" s="212" t="s">
        <v>146</v>
      </c>
      <c r="B38" s="212" t="s">
        <v>57</v>
      </c>
      <c r="C38" s="212" t="s">
        <v>147</v>
      </c>
      <c r="D38" s="212" t="s">
        <v>102</v>
      </c>
      <c r="E38" s="212" t="s">
        <v>994</v>
      </c>
      <c r="F38" s="212" t="s">
        <v>21</v>
      </c>
      <c r="G38" s="212" t="s">
        <v>149</v>
      </c>
      <c r="H38" s="212" t="s">
        <v>915</v>
      </c>
      <c r="I38" s="212" t="s">
        <v>244</v>
      </c>
      <c r="J38" s="212" t="s">
        <v>185</v>
      </c>
      <c r="N38" s="212" t="s">
        <v>2298</v>
      </c>
      <c r="O38" s="212" t="s">
        <v>174</v>
      </c>
      <c r="P38" s="212" t="s">
        <v>194</v>
      </c>
      <c r="Q38" s="212" t="s">
        <v>915</v>
      </c>
      <c r="R38" s="212" t="s">
        <v>4277</v>
      </c>
      <c r="S38" s="212" t="s">
        <v>4278</v>
      </c>
      <c r="T38" s="212" t="s">
        <v>243</v>
      </c>
    </row>
    <row r="39" spans="1:20" ht="12.6" hidden="1" customHeight="1">
      <c r="A39" s="212" t="s">
        <v>146</v>
      </c>
      <c r="B39" s="212" t="s">
        <v>57</v>
      </c>
      <c r="C39" s="212" t="s">
        <v>147</v>
      </c>
      <c r="D39" s="212" t="s">
        <v>102</v>
      </c>
      <c r="E39" s="212" t="s">
        <v>995</v>
      </c>
      <c r="F39" s="212" t="s">
        <v>21</v>
      </c>
      <c r="G39" s="212" t="s">
        <v>149</v>
      </c>
      <c r="H39" s="212" t="s">
        <v>2307</v>
      </c>
      <c r="I39" s="212" t="s">
        <v>244</v>
      </c>
      <c r="J39" s="212" t="s">
        <v>185</v>
      </c>
      <c r="N39" s="212" t="s">
        <v>2298</v>
      </c>
      <c r="O39" s="212" t="s">
        <v>174</v>
      </c>
      <c r="P39" s="212" t="s">
        <v>194</v>
      </c>
      <c r="Q39" s="212" t="s">
        <v>2307</v>
      </c>
      <c r="R39" s="212" t="s">
        <v>4098</v>
      </c>
      <c r="S39" s="212" t="s">
        <v>4099</v>
      </c>
      <c r="T39" s="212" t="s">
        <v>243</v>
      </c>
    </row>
    <row r="40" spans="1:20" ht="12.6" hidden="1" customHeight="1">
      <c r="A40" s="212" t="s">
        <v>146</v>
      </c>
      <c r="B40" s="212" t="s">
        <v>57</v>
      </c>
      <c r="C40" s="212" t="s">
        <v>147</v>
      </c>
      <c r="D40" s="212" t="s">
        <v>130</v>
      </c>
      <c r="E40" s="212" t="s">
        <v>996</v>
      </c>
      <c r="F40" s="212" t="s">
        <v>364</v>
      </c>
      <c r="G40" s="212" t="s">
        <v>149</v>
      </c>
      <c r="H40" s="212" t="s">
        <v>3590</v>
      </c>
      <c r="I40" s="212" t="s">
        <v>3423</v>
      </c>
      <c r="Q40" s="212" t="s">
        <v>2308</v>
      </c>
      <c r="R40" s="212" t="s">
        <v>3591</v>
      </c>
      <c r="S40" s="212" t="s">
        <v>3592</v>
      </c>
      <c r="T40" s="212" t="s">
        <v>243</v>
      </c>
    </row>
    <row r="41" spans="1:20" ht="12.6" hidden="1" customHeight="1">
      <c r="A41" s="212" t="s">
        <v>146</v>
      </c>
      <c r="B41" s="212" t="s">
        <v>57</v>
      </c>
      <c r="C41" s="212" t="s">
        <v>147</v>
      </c>
      <c r="D41" s="212" t="s">
        <v>98</v>
      </c>
      <c r="E41" s="212" t="s">
        <v>997</v>
      </c>
      <c r="F41" s="212" t="s">
        <v>191</v>
      </c>
      <c r="G41" s="212" t="s">
        <v>149</v>
      </c>
      <c r="H41" s="212" t="s">
        <v>2309</v>
      </c>
      <c r="I41" s="212" t="s">
        <v>244</v>
      </c>
      <c r="Q41" s="212" t="s">
        <v>2310</v>
      </c>
      <c r="R41" s="212" t="s">
        <v>3604</v>
      </c>
      <c r="S41" s="212" t="s">
        <v>3605</v>
      </c>
      <c r="T41" s="212" t="s">
        <v>243</v>
      </c>
    </row>
    <row r="42" spans="1:20" ht="12.6" hidden="1" customHeight="1">
      <c r="A42" s="212" t="s">
        <v>146</v>
      </c>
      <c r="B42" s="212" t="s">
        <v>57</v>
      </c>
      <c r="C42" s="212" t="s">
        <v>147</v>
      </c>
      <c r="D42" s="212" t="s">
        <v>117</v>
      </c>
      <c r="E42" s="212" t="s">
        <v>998</v>
      </c>
      <c r="F42" s="212" t="s">
        <v>21</v>
      </c>
      <c r="G42" s="212" t="s">
        <v>149</v>
      </c>
      <c r="H42" s="212" t="s">
        <v>2311</v>
      </c>
      <c r="I42" s="212" t="s">
        <v>3381</v>
      </c>
      <c r="J42" s="212" t="s">
        <v>185</v>
      </c>
      <c r="N42" s="212" t="s">
        <v>2298</v>
      </c>
      <c r="O42" s="212" t="s">
        <v>174</v>
      </c>
      <c r="P42" s="212" t="s">
        <v>194</v>
      </c>
      <c r="Q42" s="212" t="s">
        <v>2312</v>
      </c>
      <c r="R42" s="212" t="s">
        <v>4391</v>
      </c>
      <c r="S42" s="212" t="s">
        <v>4390</v>
      </c>
      <c r="T42" s="212" t="s">
        <v>188</v>
      </c>
    </row>
    <row r="43" spans="1:20" ht="12.6" hidden="1" customHeight="1">
      <c r="A43" s="212" t="s">
        <v>146</v>
      </c>
      <c r="B43" s="212" t="s">
        <v>57</v>
      </c>
      <c r="C43" s="212" t="s">
        <v>147</v>
      </c>
      <c r="D43" s="212" t="s">
        <v>117</v>
      </c>
      <c r="E43" s="212" t="s">
        <v>999</v>
      </c>
      <c r="F43" s="212" t="s">
        <v>21</v>
      </c>
      <c r="G43" s="212" t="s">
        <v>149</v>
      </c>
      <c r="H43" s="212" t="s">
        <v>2313</v>
      </c>
      <c r="I43" s="212" t="s">
        <v>3424</v>
      </c>
      <c r="J43" s="212" t="s">
        <v>185</v>
      </c>
      <c r="N43" s="212" t="s">
        <v>2298</v>
      </c>
      <c r="O43" s="212" t="s">
        <v>174</v>
      </c>
      <c r="P43" s="212" t="s">
        <v>194</v>
      </c>
      <c r="Q43" s="212" t="s">
        <v>3513</v>
      </c>
      <c r="R43" s="212" t="s">
        <v>4394</v>
      </c>
      <c r="S43" s="212" t="s">
        <v>4392</v>
      </c>
      <c r="T43" s="212" t="s">
        <v>188</v>
      </c>
    </row>
    <row r="44" spans="1:20" ht="12.6" hidden="1" customHeight="1">
      <c r="A44" s="212" t="s">
        <v>146</v>
      </c>
      <c r="B44" s="212" t="s">
        <v>57</v>
      </c>
      <c r="C44" s="212" t="s">
        <v>147</v>
      </c>
      <c r="D44" s="212" t="s">
        <v>115</v>
      </c>
      <c r="E44" s="212" t="s">
        <v>1000</v>
      </c>
      <c r="F44" s="212" t="s">
        <v>21</v>
      </c>
      <c r="G44" s="212" t="s">
        <v>149</v>
      </c>
      <c r="H44" s="212" t="s">
        <v>2314</v>
      </c>
      <c r="I44" s="212" t="s">
        <v>548</v>
      </c>
      <c r="J44" s="212" t="s">
        <v>196</v>
      </c>
      <c r="N44" s="212" t="s">
        <v>530</v>
      </c>
      <c r="O44" s="212" t="s">
        <v>174</v>
      </c>
      <c r="P44" s="212" t="s">
        <v>194</v>
      </c>
      <c r="Q44" s="212" t="s">
        <v>906</v>
      </c>
      <c r="R44" s="212" t="s">
        <v>204</v>
      </c>
      <c r="S44" s="212" t="s">
        <v>204</v>
      </c>
      <c r="T44" s="212" t="s">
        <v>545</v>
      </c>
    </row>
    <row r="45" spans="1:20" ht="12.6" hidden="1" customHeight="1">
      <c r="A45" s="212" t="s">
        <v>146</v>
      </c>
      <c r="B45" s="212" t="s">
        <v>57</v>
      </c>
      <c r="C45" s="212" t="s">
        <v>147</v>
      </c>
      <c r="D45" s="212" t="s">
        <v>672</v>
      </c>
      <c r="E45" s="212" t="s">
        <v>1001</v>
      </c>
      <c r="F45" s="212" t="s">
        <v>183</v>
      </c>
      <c r="G45" s="212" t="s">
        <v>253</v>
      </c>
      <c r="H45" s="212" t="s">
        <v>2315</v>
      </c>
      <c r="I45" s="212" t="s">
        <v>436</v>
      </c>
      <c r="O45" s="212" t="s">
        <v>174</v>
      </c>
      <c r="Q45" s="212" t="s">
        <v>2316</v>
      </c>
      <c r="R45" s="212" t="s">
        <v>169</v>
      </c>
      <c r="S45" s="212" t="s">
        <v>167</v>
      </c>
      <c r="T45" s="212" t="s">
        <v>2317</v>
      </c>
    </row>
    <row r="46" spans="1:20" ht="12.6" hidden="1" customHeight="1">
      <c r="A46" s="212" t="s">
        <v>146</v>
      </c>
      <c r="B46" s="212" t="s">
        <v>57</v>
      </c>
      <c r="C46" s="212" t="s">
        <v>147</v>
      </c>
      <c r="D46" s="212" t="s">
        <v>323</v>
      </c>
      <c r="E46" s="212" t="s">
        <v>1002</v>
      </c>
      <c r="F46" s="212" t="s">
        <v>24</v>
      </c>
      <c r="G46" s="212" t="s">
        <v>149</v>
      </c>
      <c r="H46" s="212" t="s">
        <v>5514</v>
      </c>
      <c r="I46" s="212" t="s">
        <v>238</v>
      </c>
      <c r="J46" s="212" t="s">
        <v>217</v>
      </c>
      <c r="K46" s="212">
        <v>346</v>
      </c>
      <c r="M46" s="212" t="s">
        <v>202</v>
      </c>
      <c r="N46" s="212" t="s">
        <v>895</v>
      </c>
      <c r="O46" s="212" t="s">
        <v>174</v>
      </c>
      <c r="P46" s="212" t="s">
        <v>524</v>
      </c>
      <c r="Q46" s="212" t="s">
        <v>3451</v>
      </c>
      <c r="R46" s="212" t="s">
        <v>3815</v>
      </c>
      <c r="S46" s="212" t="s">
        <v>3814</v>
      </c>
      <c r="T46" s="212" t="s">
        <v>239</v>
      </c>
    </row>
    <row r="47" spans="1:20" ht="12.6" hidden="1" customHeight="1">
      <c r="A47" s="212" t="s">
        <v>146</v>
      </c>
      <c r="B47" s="212" t="s">
        <v>57</v>
      </c>
      <c r="C47" s="212" t="s">
        <v>147</v>
      </c>
      <c r="D47" s="212" t="s">
        <v>323</v>
      </c>
      <c r="E47" s="212" t="s">
        <v>1003</v>
      </c>
      <c r="F47" s="212" t="s">
        <v>24</v>
      </c>
      <c r="G47" s="212" t="s">
        <v>149</v>
      </c>
      <c r="H47" s="212" t="s">
        <v>5512</v>
      </c>
      <c r="I47" s="212" t="s">
        <v>238</v>
      </c>
      <c r="J47" s="212" t="s">
        <v>217</v>
      </c>
      <c r="K47" s="212">
        <v>347</v>
      </c>
      <c r="M47" s="212" t="s">
        <v>233</v>
      </c>
      <c r="N47" s="212" t="s">
        <v>895</v>
      </c>
      <c r="O47" s="212" t="s">
        <v>174</v>
      </c>
      <c r="P47" s="212" t="s">
        <v>524</v>
      </c>
      <c r="Q47" s="212" t="s">
        <v>3463</v>
      </c>
      <c r="R47" s="212" t="s">
        <v>3817</v>
      </c>
      <c r="S47" s="212" t="s">
        <v>3816</v>
      </c>
      <c r="T47" s="212" t="s">
        <v>239</v>
      </c>
    </row>
    <row r="48" spans="1:20" ht="12.6" hidden="1" customHeight="1">
      <c r="A48" s="212" t="s">
        <v>146</v>
      </c>
      <c r="B48" s="212" t="s">
        <v>57</v>
      </c>
      <c r="C48" s="212" t="s">
        <v>147</v>
      </c>
      <c r="D48" s="212" t="s">
        <v>323</v>
      </c>
      <c r="E48" s="212" t="s">
        <v>1004</v>
      </c>
      <c r="F48" s="212" t="s">
        <v>24</v>
      </c>
      <c r="G48" s="212" t="s">
        <v>149</v>
      </c>
      <c r="H48" s="212" t="s">
        <v>5515</v>
      </c>
      <c r="I48" s="212" t="s">
        <v>238</v>
      </c>
      <c r="J48" s="212" t="s">
        <v>217</v>
      </c>
      <c r="K48" s="212">
        <v>348</v>
      </c>
      <c r="M48" s="212" t="s">
        <v>233</v>
      </c>
      <c r="N48" s="212" t="s">
        <v>896</v>
      </c>
      <c r="O48" s="212" t="s">
        <v>159</v>
      </c>
      <c r="P48" s="212" t="s">
        <v>524</v>
      </c>
      <c r="Q48" s="212" t="s">
        <v>3464</v>
      </c>
      <c r="R48" s="212" t="s">
        <v>5354</v>
      </c>
      <c r="S48" s="212" t="s">
        <v>204</v>
      </c>
      <c r="T48" s="212" t="s">
        <v>239</v>
      </c>
    </row>
    <row r="49" spans="1:20" ht="12.6" hidden="1" customHeight="1">
      <c r="A49" s="212" t="s">
        <v>146</v>
      </c>
      <c r="B49" s="212" t="s">
        <v>57</v>
      </c>
      <c r="C49" s="212" t="s">
        <v>147</v>
      </c>
      <c r="D49" s="212" t="s">
        <v>323</v>
      </c>
      <c r="E49" s="212" t="s">
        <v>1005</v>
      </c>
      <c r="F49" s="212" t="s">
        <v>24</v>
      </c>
      <c r="G49" s="212" t="s">
        <v>149</v>
      </c>
      <c r="H49" s="212" t="s">
        <v>5516</v>
      </c>
      <c r="I49" s="212" t="s">
        <v>238</v>
      </c>
      <c r="J49" s="212" t="s">
        <v>217</v>
      </c>
      <c r="K49" s="212">
        <v>349</v>
      </c>
      <c r="M49" s="212" t="s">
        <v>202</v>
      </c>
      <c r="N49" s="212" t="s">
        <v>231</v>
      </c>
      <c r="O49" s="212" t="s">
        <v>164</v>
      </c>
      <c r="P49" s="212" t="s">
        <v>524</v>
      </c>
      <c r="Q49" s="212" t="s">
        <v>3452</v>
      </c>
      <c r="R49" s="212" t="s">
        <v>204</v>
      </c>
      <c r="S49" s="212" t="s">
        <v>204</v>
      </c>
      <c r="T49" s="212" t="s">
        <v>239</v>
      </c>
    </row>
    <row r="50" spans="1:20" ht="12.6" hidden="1" customHeight="1">
      <c r="A50" s="212" t="s">
        <v>146</v>
      </c>
      <c r="B50" s="212" t="s">
        <v>57</v>
      </c>
      <c r="C50" s="212" t="s">
        <v>147</v>
      </c>
      <c r="D50" s="212" t="s">
        <v>323</v>
      </c>
      <c r="E50" s="212" t="s">
        <v>1006</v>
      </c>
      <c r="F50" s="212" t="s">
        <v>24</v>
      </c>
      <c r="G50" s="212" t="s">
        <v>149</v>
      </c>
      <c r="H50" s="212" t="s">
        <v>5513</v>
      </c>
      <c r="I50" s="212" t="s">
        <v>238</v>
      </c>
      <c r="J50" s="212" t="s">
        <v>201</v>
      </c>
      <c r="K50" s="212">
        <v>3286</v>
      </c>
      <c r="M50" s="212" t="s">
        <v>233</v>
      </c>
      <c r="N50" s="212" t="s">
        <v>525</v>
      </c>
      <c r="O50" s="212" t="s">
        <v>174</v>
      </c>
      <c r="P50" s="212" t="s">
        <v>524</v>
      </c>
      <c r="Q50" s="212" t="s">
        <v>3465</v>
      </c>
      <c r="R50" s="212" t="s">
        <v>3819</v>
      </c>
      <c r="S50" s="212" t="s">
        <v>3818</v>
      </c>
      <c r="T50" s="212" t="s">
        <v>239</v>
      </c>
    </row>
    <row r="51" spans="1:20" ht="12.6" hidden="1" customHeight="1">
      <c r="A51" s="212" t="s">
        <v>146</v>
      </c>
      <c r="B51" s="212" t="s">
        <v>57</v>
      </c>
      <c r="C51" s="212" t="s">
        <v>147</v>
      </c>
      <c r="D51" s="212" t="s">
        <v>323</v>
      </c>
      <c r="E51" s="212" t="s">
        <v>1007</v>
      </c>
      <c r="F51" s="212" t="s">
        <v>24</v>
      </c>
      <c r="G51" s="212" t="s">
        <v>149</v>
      </c>
      <c r="H51" s="212" t="s">
        <v>5517</v>
      </c>
      <c r="I51" s="212" t="s">
        <v>238</v>
      </c>
      <c r="J51" s="212" t="s">
        <v>201</v>
      </c>
      <c r="K51" s="212">
        <v>3287</v>
      </c>
      <c r="M51" s="212" t="s">
        <v>233</v>
      </c>
      <c r="N51" s="212" t="s">
        <v>896</v>
      </c>
      <c r="O51" s="212" t="s">
        <v>159</v>
      </c>
      <c r="P51" s="212" t="s">
        <v>524</v>
      </c>
      <c r="Q51" s="212" t="s">
        <v>3466</v>
      </c>
      <c r="R51" s="212" t="s">
        <v>204</v>
      </c>
      <c r="S51" s="212" t="s">
        <v>204</v>
      </c>
      <c r="T51" s="212" t="s">
        <v>239</v>
      </c>
    </row>
    <row r="52" spans="1:20" ht="12.6" hidden="1" customHeight="1">
      <c r="A52" s="212" t="s">
        <v>146</v>
      </c>
      <c r="B52" s="212" t="s">
        <v>57</v>
      </c>
      <c r="C52" s="212" t="s">
        <v>147</v>
      </c>
      <c r="D52" s="212" t="s">
        <v>323</v>
      </c>
      <c r="E52" s="212" t="s">
        <v>1008</v>
      </c>
      <c r="F52" s="212" t="s">
        <v>24</v>
      </c>
      <c r="G52" s="212" t="s">
        <v>149</v>
      </c>
      <c r="H52" s="212" t="s">
        <v>5518</v>
      </c>
      <c r="I52" s="212" t="s">
        <v>238</v>
      </c>
      <c r="J52" s="212" t="s">
        <v>201</v>
      </c>
      <c r="K52" s="212">
        <v>3288</v>
      </c>
      <c r="M52" s="212" t="s">
        <v>202</v>
      </c>
      <c r="N52" s="212" t="s">
        <v>916</v>
      </c>
      <c r="O52" s="212" t="s">
        <v>164</v>
      </c>
      <c r="P52" s="212" t="s">
        <v>524</v>
      </c>
      <c r="Q52" s="212" t="s">
        <v>3453</v>
      </c>
      <c r="R52" s="212" t="s">
        <v>204</v>
      </c>
      <c r="S52" s="212" t="s">
        <v>204</v>
      </c>
      <c r="T52" s="212" t="s">
        <v>239</v>
      </c>
    </row>
    <row r="53" spans="1:20" ht="12.6" hidden="1" customHeight="1">
      <c r="A53" s="212" t="s">
        <v>146</v>
      </c>
      <c r="B53" s="212" t="s">
        <v>57</v>
      </c>
      <c r="C53" s="212" t="s">
        <v>147</v>
      </c>
      <c r="D53" s="212" t="s">
        <v>508</v>
      </c>
      <c r="E53" s="212" t="s">
        <v>1009</v>
      </c>
      <c r="F53" s="212" t="s">
        <v>24</v>
      </c>
      <c r="G53" s="212" t="s">
        <v>149</v>
      </c>
      <c r="H53" s="212" t="s">
        <v>2318</v>
      </c>
      <c r="I53" s="212" t="s">
        <v>238</v>
      </c>
      <c r="J53" s="212" t="s">
        <v>230</v>
      </c>
      <c r="K53" s="212">
        <v>2029</v>
      </c>
      <c r="M53" s="212" t="s">
        <v>247</v>
      </c>
      <c r="N53" s="212" t="s">
        <v>896</v>
      </c>
      <c r="O53" s="212" t="s">
        <v>174</v>
      </c>
      <c r="P53" s="212" t="s">
        <v>738</v>
      </c>
      <c r="Q53" s="212" t="s">
        <v>3454</v>
      </c>
      <c r="R53" s="212" t="s">
        <v>4324</v>
      </c>
      <c r="S53" s="212" t="s">
        <v>4323</v>
      </c>
      <c r="T53" s="212" t="s">
        <v>239</v>
      </c>
    </row>
    <row r="54" spans="1:20" ht="12.6" hidden="1" customHeight="1">
      <c r="A54" s="212" t="s">
        <v>146</v>
      </c>
      <c r="B54" s="212" t="s">
        <v>57</v>
      </c>
      <c r="C54" s="212" t="s">
        <v>147</v>
      </c>
      <c r="D54" s="212" t="s">
        <v>508</v>
      </c>
      <c r="E54" s="212" t="s">
        <v>1010</v>
      </c>
      <c r="F54" s="212" t="s">
        <v>24</v>
      </c>
      <c r="G54" s="212" t="s">
        <v>149</v>
      </c>
      <c r="H54" s="212" t="s">
        <v>2319</v>
      </c>
      <c r="I54" s="212" t="s">
        <v>238</v>
      </c>
      <c r="J54" s="212" t="s">
        <v>314</v>
      </c>
      <c r="K54" s="212">
        <v>1099</v>
      </c>
      <c r="M54" s="212" t="s">
        <v>247</v>
      </c>
      <c r="N54" s="212" t="s">
        <v>896</v>
      </c>
      <c r="O54" s="212" t="s">
        <v>174</v>
      </c>
      <c r="P54" s="212" t="s">
        <v>738</v>
      </c>
      <c r="Q54" s="212" t="s">
        <v>3454</v>
      </c>
      <c r="R54" s="212" t="s">
        <v>4326</v>
      </c>
      <c r="S54" s="212" t="s">
        <v>4325</v>
      </c>
      <c r="T54" s="212" t="s">
        <v>239</v>
      </c>
    </row>
    <row r="55" spans="1:20" ht="12.6" hidden="1" customHeight="1">
      <c r="A55" s="212" t="s">
        <v>146</v>
      </c>
      <c r="B55" s="212" t="s">
        <v>57</v>
      </c>
      <c r="C55" s="212" t="s">
        <v>147</v>
      </c>
      <c r="D55" s="212" t="s">
        <v>508</v>
      </c>
      <c r="E55" s="212" t="s">
        <v>1011</v>
      </c>
      <c r="F55" s="212" t="s">
        <v>24</v>
      </c>
      <c r="G55" s="212" t="s">
        <v>149</v>
      </c>
      <c r="H55" s="212" t="s">
        <v>2320</v>
      </c>
      <c r="I55" s="212" t="s">
        <v>238</v>
      </c>
      <c r="J55" s="212" t="s">
        <v>201</v>
      </c>
      <c r="K55" s="212">
        <v>3289</v>
      </c>
      <c r="M55" s="212" t="s">
        <v>247</v>
      </c>
      <c r="N55" s="212" t="s">
        <v>525</v>
      </c>
      <c r="O55" s="212" t="s">
        <v>174</v>
      </c>
      <c r="P55" s="212" t="s">
        <v>738</v>
      </c>
      <c r="Q55" s="212" t="s">
        <v>3454</v>
      </c>
      <c r="R55" s="212" t="s">
        <v>4328</v>
      </c>
      <c r="S55" s="212" t="s">
        <v>4327</v>
      </c>
      <c r="T55" s="212" t="s">
        <v>239</v>
      </c>
    </row>
    <row r="56" spans="1:20" ht="12.6" hidden="1" customHeight="1">
      <c r="A56" s="212" t="s">
        <v>146</v>
      </c>
      <c r="B56" s="212" t="s">
        <v>57</v>
      </c>
      <c r="C56" s="212" t="s">
        <v>147</v>
      </c>
      <c r="D56" s="212" t="s">
        <v>508</v>
      </c>
      <c r="E56" s="212" t="s">
        <v>1012</v>
      </c>
      <c r="F56" s="212" t="s">
        <v>24</v>
      </c>
      <c r="G56" s="212" t="s">
        <v>149</v>
      </c>
      <c r="H56" s="212" t="s">
        <v>5519</v>
      </c>
      <c r="I56" s="212" t="s">
        <v>238</v>
      </c>
      <c r="J56" s="212" t="s">
        <v>342</v>
      </c>
      <c r="K56" s="212">
        <v>1177</v>
      </c>
      <c r="M56" s="212" t="s">
        <v>247</v>
      </c>
      <c r="N56" s="212" t="s">
        <v>896</v>
      </c>
      <c r="O56" s="212" t="s">
        <v>174</v>
      </c>
      <c r="P56" s="212" t="s">
        <v>738</v>
      </c>
      <c r="Q56" s="212" t="s">
        <v>3455</v>
      </c>
      <c r="R56" s="212" t="s">
        <v>4330</v>
      </c>
      <c r="S56" s="212" t="s">
        <v>4329</v>
      </c>
      <c r="T56" s="212" t="s">
        <v>239</v>
      </c>
    </row>
    <row r="57" spans="1:20" ht="12.6" hidden="1" customHeight="1">
      <c r="A57" s="212" t="s">
        <v>146</v>
      </c>
      <c r="B57" s="212" t="s">
        <v>57</v>
      </c>
      <c r="C57" s="212" t="s">
        <v>147</v>
      </c>
      <c r="D57" s="212" t="s">
        <v>508</v>
      </c>
      <c r="E57" s="212" t="s">
        <v>1013</v>
      </c>
      <c r="F57" s="212" t="s">
        <v>183</v>
      </c>
      <c r="G57" s="212" t="s">
        <v>149</v>
      </c>
      <c r="H57" s="212" t="s">
        <v>2321</v>
      </c>
      <c r="I57" s="212" t="s">
        <v>238</v>
      </c>
      <c r="P57" s="212" t="s">
        <v>738</v>
      </c>
      <c r="Q57" s="212" t="s">
        <v>2322</v>
      </c>
      <c r="R57" s="212" t="s">
        <v>169</v>
      </c>
      <c r="S57" s="212" t="s">
        <v>167</v>
      </c>
      <c r="T57" s="212" t="s">
        <v>239</v>
      </c>
    </row>
    <row r="58" spans="1:20" ht="12.6" hidden="1" customHeight="1">
      <c r="A58" s="212" t="s">
        <v>146</v>
      </c>
      <c r="B58" s="212" t="s">
        <v>57</v>
      </c>
      <c r="C58" s="212" t="s">
        <v>147</v>
      </c>
      <c r="D58" s="212" t="s">
        <v>508</v>
      </c>
      <c r="E58" s="212" t="s">
        <v>1014</v>
      </c>
      <c r="F58" s="212" t="s">
        <v>191</v>
      </c>
      <c r="G58" s="212" t="s">
        <v>149</v>
      </c>
      <c r="H58" s="212" t="s">
        <v>2323</v>
      </c>
      <c r="I58" s="212" t="s">
        <v>238</v>
      </c>
      <c r="O58" s="212" t="s">
        <v>174</v>
      </c>
      <c r="P58" s="212" t="s">
        <v>738</v>
      </c>
      <c r="Q58" s="212" t="s">
        <v>2324</v>
      </c>
      <c r="R58" s="212" t="s">
        <v>4319</v>
      </c>
      <c r="S58" s="212" t="s">
        <v>4318</v>
      </c>
      <c r="T58" s="212" t="s">
        <v>239</v>
      </c>
    </row>
    <row r="59" spans="1:20" ht="12.6" hidden="1" customHeight="1">
      <c r="A59" s="212" t="s">
        <v>146</v>
      </c>
      <c r="B59" s="212" t="s">
        <v>57</v>
      </c>
      <c r="C59" s="212" t="s">
        <v>22</v>
      </c>
      <c r="D59" s="212" t="s">
        <v>508</v>
      </c>
      <c r="E59" s="212" t="s">
        <v>1015</v>
      </c>
      <c r="F59" s="212" t="s">
        <v>183</v>
      </c>
      <c r="G59" s="212" t="s">
        <v>149</v>
      </c>
      <c r="H59" s="212" t="s">
        <v>2325</v>
      </c>
      <c r="I59" s="212" t="s">
        <v>238</v>
      </c>
      <c r="O59" s="212" t="s">
        <v>174</v>
      </c>
      <c r="Q59" s="212" t="s">
        <v>4317</v>
      </c>
      <c r="R59" s="212" t="s">
        <v>187</v>
      </c>
      <c r="T59" s="212" t="s">
        <v>239</v>
      </c>
    </row>
    <row r="60" spans="1:20" ht="12.6" hidden="1" customHeight="1">
      <c r="A60" s="212" t="s">
        <v>146</v>
      </c>
      <c r="B60" s="212" t="s">
        <v>57</v>
      </c>
      <c r="C60" s="212" t="s">
        <v>147</v>
      </c>
      <c r="D60" s="212" t="s">
        <v>77</v>
      </c>
      <c r="E60" s="212" t="s">
        <v>1016</v>
      </c>
      <c r="F60" s="212" t="s">
        <v>24</v>
      </c>
      <c r="G60" s="212" t="s">
        <v>149</v>
      </c>
      <c r="H60" s="212" t="s">
        <v>5644</v>
      </c>
      <c r="I60" s="212" t="s">
        <v>238</v>
      </c>
      <c r="J60" s="212" t="s">
        <v>205</v>
      </c>
      <c r="K60" s="212">
        <v>968</v>
      </c>
      <c r="M60" s="212" t="s">
        <v>202</v>
      </c>
      <c r="N60" s="212" t="s">
        <v>206</v>
      </c>
      <c r="O60" s="212" t="s">
        <v>164</v>
      </c>
      <c r="P60" s="212" t="s">
        <v>2326</v>
      </c>
      <c r="Q60" s="212" t="s">
        <v>3456</v>
      </c>
      <c r="R60" s="212" t="s">
        <v>4056</v>
      </c>
      <c r="S60" s="212" t="s">
        <v>4055</v>
      </c>
      <c r="T60" s="212" t="s">
        <v>239</v>
      </c>
    </row>
    <row r="61" spans="1:20" ht="12.6" hidden="1" customHeight="1">
      <c r="A61" s="212" t="s">
        <v>146</v>
      </c>
      <c r="B61" s="212" t="s">
        <v>57</v>
      </c>
      <c r="C61" s="212" t="s">
        <v>147</v>
      </c>
      <c r="D61" s="212" t="s">
        <v>77</v>
      </c>
      <c r="E61" s="212" t="s">
        <v>1017</v>
      </c>
      <c r="F61" s="212" t="s">
        <v>24</v>
      </c>
      <c r="G61" s="212" t="s">
        <v>149</v>
      </c>
      <c r="H61" s="212" t="s">
        <v>5645</v>
      </c>
      <c r="I61" s="212" t="s">
        <v>238</v>
      </c>
      <c r="J61" s="212" t="s">
        <v>205</v>
      </c>
      <c r="K61" s="212">
        <v>969</v>
      </c>
      <c r="M61" s="212" t="s">
        <v>233</v>
      </c>
      <c r="N61" s="212" t="s">
        <v>228</v>
      </c>
      <c r="O61" s="212" t="s">
        <v>159</v>
      </c>
      <c r="P61" s="212" t="s">
        <v>2326</v>
      </c>
      <c r="Q61" s="212" t="s">
        <v>3457</v>
      </c>
      <c r="R61" s="212" t="s">
        <v>4058</v>
      </c>
      <c r="S61" s="212" t="s">
        <v>4057</v>
      </c>
      <c r="T61" s="212" t="s">
        <v>239</v>
      </c>
    </row>
    <row r="62" spans="1:20" ht="12.6" hidden="1" customHeight="1">
      <c r="A62" s="212" t="s">
        <v>146</v>
      </c>
      <c r="B62" s="212" t="s">
        <v>57</v>
      </c>
      <c r="C62" s="212" t="s">
        <v>147</v>
      </c>
      <c r="D62" s="212" t="s">
        <v>509</v>
      </c>
      <c r="E62" s="212" t="s">
        <v>1018</v>
      </c>
      <c r="F62" s="212" t="s">
        <v>24</v>
      </c>
      <c r="G62" s="212" t="s">
        <v>149</v>
      </c>
      <c r="H62" s="212" t="s">
        <v>5511</v>
      </c>
      <c r="I62" s="212" t="s">
        <v>2327</v>
      </c>
      <c r="J62" s="212" t="s">
        <v>201</v>
      </c>
      <c r="K62" s="212">
        <v>3267</v>
      </c>
      <c r="L62" s="212" t="s">
        <v>63</v>
      </c>
      <c r="M62" s="212" t="s">
        <v>247</v>
      </c>
      <c r="N62" s="212" t="s">
        <v>525</v>
      </c>
      <c r="O62" s="212" t="s">
        <v>174</v>
      </c>
      <c r="P62" s="212" t="s">
        <v>537</v>
      </c>
      <c r="Q62" s="212" t="s">
        <v>3458</v>
      </c>
      <c r="R62" s="212" t="s">
        <v>4173</v>
      </c>
      <c r="S62" s="212" t="s">
        <v>4172</v>
      </c>
      <c r="T62" s="212" t="s">
        <v>239</v>
      </c>
    </row>
    <row r="63" spans="1:20" ht="12.6" hidden="1" customHeight="1">
      <c r="A63" s="212" t="s">
        <v>146</v>
      </c>
      <c r="B63" s="212" t="s">
        <v>57</v>
      </c>
      <c r="C63" s="212" t="s">
        <v>147</v>
      </c>
      <c r="D63" s="212" t="s">
        <v>509</v>
      </c>
      <c r="E63" s="212" t="s">
        <v>1019</v>
      </c>
      <c r="F63" s="212" t="s">
        <v>183</v>
      </c>
      <c r="G63" s="212" t="s">
        <v>253</v>
      </c>
      <c r="H63" s="212" t="s">
        <v>2328</v>
      </c>
      <c r="I63" s="212" t="s">
        <v>2327</v>
      </c>
      <c r="O63" s="212" t="s">
        <v>174</v>
      </c>
      <c r="P63" s="212" t="s">
        <v>537</v>
      </c>
      <c r="Q63" s="212" t="s">
        <v>2329</v>
      </c>
      <c r="R63" s="212" t="s">
        <v>169</v>
      </c>
      <c r="S63" s="212" t="s">
        <v>167</v>
      </c>
      <c r="T63" s="212" t="s">
        <v>239</v>
      </c>
    </row>
    <row r="64" spans="1:20" ht="12.6" hidden="1" customHeight="1">
      <c r="A64" s="212" t="s">
        <v>146</v>
      </c>
      <c r="B64" s="212" t="s">
        <v>57</v>
      </c>
      <c r="C64" s="212" t="s">
        <v>147</v>
      </c>
      <c r="D64" s="212" t="s">
        <v>672</v>
      </c>
      <c r="E64" s="212" t="s">
        <v>1020</v>
      </c>
      <c r="F64" s="212" t="s">
        <v>21</v>
      </c>
      <c r="G64" s="212" t="s">
        <v>149</v>
      </c>
      <c r="H64" s="212" t="s">
        <v>3063</v>
      </c>
      <c r="I64" s="212" t="s">
        <v>238</v>
      </c>
      <c r="J64" s="212" t="s">
        <v>185</v>
      </c>
      <c r="N64" s="212" t="s">
        <v>2298</v>
      </c>
      <c r="O64" s="212" t="s">
        <v>174</v>
      </c>
      <c r="P64" s="212" t="s">
        <v>194</v>
      </c>
      <c r="Q64" s="212" t="s">
        <v>2330</v>
      </c>
      <c r="R64" s="212" t="s">
        <v>4683</v>
      </c>
      <c r="S64" s="212" t="s">
        <v>4682</v>
      </c>
      <c r="T64" s="212" t="s">
        <v>239</v>
      </c>
    </row>
    <row r="65" spans="1:22" ht="12.6" hidden="1" customHeight="1">
      <c r="A65" s="212" t="s">
        <v>146</v>
      </c>
      <c r="B65" s="212" t="s">
        <v>57</v>
      </c>
      <c r="C65" s="212" t="s">
        <v>147</v>
      </c>
      <c r="D65" s="212" t="s">
        <v>130</v>
      </c>
      <c r="E65" s="212" t="s">
        <v>1021</v>
      </c>
      <c r="F65" s="212" t="s">
        <v>183</v>
      </c>
      <c r="G65" s="212" t="s">
        <v>158</v>
      </c>
      <c r="H65" s="212" t="s">
        <v>2331</v>
      </c>
      <c r="I65" s="212" t="s">
        <v>3425</v>
      </c>
      <c r="O65" s="212" t="s">
        <v>174</v>
      </c>
      <c r="Q65" s="212" t="s">
        <v>2332</v>
      </c>
      <c r="R65" s="212" t="s">
        <v>3596</v>
      </c>
      <c r="S65" s="212" t="s">
        <v>167</v>
      </c>
      <c r="T65" s="212" t="s">
        <v>2333</v>
      </c>
    </row>
    <row r="66" spans="1:22" ht="12.6" hidden="1" customHeight="1">
      <c r="A66" s="212" t="s">
        <v>146</v>
      </c>
      <c r="B66" s="212" t="s">
        <v>57</v>
      </c>
      <c r="C66" s="212" t="s">
        <v>147</v>
      </c>
      <c r="D66" s="212" t="s">
        <v>77</v>
      </c>
      <c r="E66" s="212" t="s">
        <v>1022</v>
      </c>
      <c r="F66" s="212" t="s">
        <v>24</v>
      </c>
      <c r="G66" s="212" t="s">
        <v>149</v>
      </c>
      <c r="H66" s="212" t="s">
        <v>3064</v>
      </c>
      <c r="I66" s="212" t="s">
        <v>496</v>
      </c>
      <c r="J66" s="212" t="s">
        <v>201</v>
      </c>
      <c r="K66" s="212">
        <v>3290</v>
      </c>
      <c r="M66" s="212" t="s">
        <v>202</v>
      </c>
      <c r="N66" s="212" t="s">
        <v>896</v>
      </c>
      <c r="O66" s="212" t="s">
        <v>159</v>
      </c>
      <c r="P66" s="212" t="s">
        <v>212</v>
      </c>
      <c r="Q66" s="212" t="s">
        <v>3459</v>
      </c>
      <c r="R66" s="212" t="s">
        <v>3649</v>
      </c>
      <c r="S66" s="212" t="s">
        <v>3648</v>
      </c>
      <c r="T66" s="212" t="s">
        <v>211</v>
      </c>
    </row>
    <row r="67" spans="1:22" ht="12.6" hidden="1" customHeight="1">
      <c r="A67" s="212" t="s">
        <v>146</v>
      </c>
      <c r="B67" s="212" t="s">
        <v>57</v>
      </c>
      <c r="C67" s="212" t="s">
        <v>147</v>
      </c>
      <c r="D67" s="212" t="s">
        <v>77</v>
      </c>
      <c r="E67" s="212" t="s">
        <v>1023</v>
      </c>
      <c r="F67" s="212" t="s">
        <v>24</v>
      </c>
      <c r="G67" s="212" t="s">
        <v>149</v>
      </c>
      <c r="H67" s="212" t="s">
        <v>3065</v>
      </c>
      <c r="I67" s="212" t="s">
        <v>496</v>
      </c>
      <c r="J67" s="212" t="s">
        <v>201</v>
      </c>
      <c r="K67" s="212">
        <v>3291</v>
      </c>
      <c r="M67" s="212" t="s">
        <v>233</v>
      </c>
      <c r="N67" s="212" t="s">
        <v>525</v>
      </c>
      <c r="O67" s="212" t="s">
        <v>174</v>
      </c>
      <c r="P67" s="212" t="s">
        <v>212</v>
      </c>
      <c r="Q67" s="212" t="s">
        <v>3460</v>
      </c>
      <c r="R67" s="212" t="s">
        <v>3652</v>
      </c>
      <c r="S67" s="212" t="s">
        <v>3651</v>
      </c>
      <c r="T67" s="212" t="s">
        <v>211</v>
      </c>
    </row>
    <row r="68" spans="1:22" ht="12.6" hidden="1" customHeight="1">
      <c r="A68" s="212" t="s">
        <v>146</v>
      </c>
      <c r="B68" s="212" t="s">
        <v>57</v>
      </c>
      <c r="C68" s="212" t="s">
        <v>147</v>
      </c>
      <c r="D68" s="212" t="s">
        <v>131</v>
      </c>
      <c r="E68" s="212" t="s">
        <v>1024</v>
      </c>
      <c r="F68" s="212" t="s">
        <v>193</v>
      </c>
      <c r="G68" s="212" t="s">
        <v>165</v>
      </c>
      <c r="H68" s="212" t="s">
        <v>366</v>
      </c>
      <c r="I68" s="212" t="s">
        <v>2334</v>
      </c>
      <c r="Q68" s="212" t="s">
        <v>367</v>
      </c>
      <c r="R68" s="212" t="s">
        <v>4667</v>
      </c>
      <c r="S68" s="212" t="s">
        <v>4668</v>
      </c>
      <c r="T68" s="212" t="s">
        <v>153</v>
      </c>
    </row>
    <row r="69" spans="1:22" ht="12.6" hidden="1" customHeight="1">
      <c r="A69" s="212" t="s">
        <v>146</v>
      </c>
      <c r="B69" s="212" t="s">
        <v>57</v>
      </c>
      <c r="C69" s="212" t="s">
        <v>147</v>
      </c>
      <c r="D69" s="212" t="s">
        <v>102</v>
      </c>
      <c r="E69" s="212" t="s">
        <v>1025</v>
      </c>
      <c r="F69" s="212" t="s">
        <v>21</v>
      </c>
      <c r="G69" s="212" t="s">
        <v>149</v>
      </c>
      <c r="H69" s="212" t="s">
        <v>3066</v>
      </c>
      <c r="I69" s="212" t="s">
        <v>3382</v>
      </c>
      <c r="J69" s="212" t="s">
        <v>185</v>
      </c>
      <c r="N69" s="212" t="s">
        <v>2298</v>
      </c>
      <c r="O69" s="212" t="s">
        <v>174</v>
      </c>
      <c r="P69" s="212" t="s">
        <v>194</v>
      </c>
      <c r="Q69" s="212" t="s">
        <v>2335</v>
      </c>
      <c r="R69" s="212" t="s">
        <v>3952</v>
      </c>
      <c r="S69" s="212" t="s">
        <v>195</v>
      </c>
      <c r="T69" s="212" t="s">
        <v>188</v>
      </c>
    </row>
    <row r="70" spans="1:22" ht="12.6" hidden="1" customHeight="1">
      <c r="A70" s="212" t="s">
        <v>146</v>
      </c>
      <c r="B70" s="212" t="s">
        <v>57</v>
      </c>
      <c r="C70" s="212" t="s">
        <v>147</v>
      </c>
      <c r="D70" s="212" t="s">
        <v>98</v>
      </c>
      <c r="E70" s="212" t="s">
        <v>1026</v>
      </c>
      <c r="F70" s="212" t="s">
        <v>21</v>
      </c>
      <c r="G70" s="212" t="s">
        <v>149</v>
      </c>
      <c r="H70" s="212" t="s">
        <v>3067</v>
      </c>
      <c r="I70" s="212" t="s">
        <v>3426</v>
      </c>
      <c r="J70" s="212" t="s">
        <v>185</v>
      </c>
      <c r="N70" s="212" t="s">
        <v>2298</v>
      </c>
      <c r="O70" s="212" t="s">
        <v>174</v>
      </c>
      <c r="P70" s="212" t="s">
        <v>194</v>
      </c>
      <c r="Q70" s="212" t="s">
        <v>3514</v>
      </c>
      <c r="R70" s="212" t="s">
        <v>501</v>
      </c>
      <c r="S70" s="212" t="s">
        <v>152</v>
      </c>
      <c r="T70" s="212" t="s">
        <v>353</v>
      </c>
      <c r="V70" s="212" t="s">
        <v>260</v>
      </c>
    </row>
    <row r="71" spans="1:22" ht="12.6" hidden="1" customHeight="1">
      <c r="A71" s="212" t="s">
        <v>146</v>
      </c>
      <c r="B71" s="212" t="s">
        <v>57</v>
      </c>
      <c r="C71" s="212" t="s">
        <v>147</v>
      </c>
      <c r="D71" s="212" t="s">
        <v>670</v>
      </c>
      <c r="E71" s="212" t="s">
        <v>1027</v>
      </c>
      <c r="F71" s="212" t="s">
        <v>21</v>
      </c>
      <c r="G71" s="212" t="s">
        <v>149</v>
      </c>
      <c r="H71" s="212" t="s">
        <v>3068</v>
      </c>
      <c r="I71" s="212" t="s">
        <v>238</v>
      </c>
      <c r="J71" s="212" t="s">
        <v>185</v>
      </c>
      <c r="N71" s="212" t="s">
        <v>2298</v>
      </c>
      <c r="O71" s="212" t="s">
        <v>174</v>
      </c>
      <c r="P71" s="212" t="s">
        <v>194</v>
      </c>
      <c r="Q71" s="212" t="s">
        <v>2336</v>
      </c>
      <c r="R71" s="212" t="s">
        <v>4087</v>
      </c>
      <c r="S71" s="212" t="s">
        <v>4086</v>
      </c>
      <c r="T71" s="212" t="s">
        <v>239</v>
      </c>
    </row>
    <row r="72" spans="1:22" ht="12.6" hidden="1" customHeight="1">
      <c r="A72" s="212" t="s">
        <v>146</v>
      </c>
      <c r="B72" s="212" t="s">
        <v>57</v>
      </c>
      <c r="C72" s="212" t="s">
        <v>147</v>
      </c>
      <c r="D72" s="212" t="s">
        <v>670</v>
      </c>
      <c r="E72" s="212" t="s">
        <v>1028</v>
      </c>
      <c r="F72" s="212" t="s">
        <v>21</v>
      </c>
      <c r="G72" s="212" t="s">
        <v>149</v>
      </c>
      <c r="H72" s="212" t="s">
        <v>3069</v>
      </c>
      <c r="I72" s="212" t="s">
        <v>238</v>
      </c>
      <c r="J72" s="212" t="s">
        <v>196</v>
      </c>
      <c r="N72" s="212" t="s">
        <v>530</v>
      </c>
      <c r="O72" s="212" t="s">
        <v>174</v>
      </c>
      <c r="P72" s="212" t="s">
        <v>194</v>
      </c>
      <c r="Q72" s="212" t="s">
        <v>2337</v>
      </c>
      <c r="R72" s="212" t="s">
        <v>4463</v>
      </c>
      <c r="S72" s="212" t="s">
        <v>4462</v>
      </c>
      <c r="T72" s="212" t="s">
        <v>239</v>
      </c>
    </row>
    <row r="73" spans="1:22" ht="12.6" hidden="1" customHeight="1">
      <c r="A73" s="212" t="s">
        <v>146</v>
      </c>
      <c r="B73" s="212" t="s">
        <v>57</v>
      </c>
      <c r="C73" s="212" t="s">
        <v>147</v>
      </c>
      <c r="D73" s="212" t="s">
        <v>77</v>
      </c>
      <c r="E73" s="212" t="s">
        <v>1029</v>
      </c>
      <c r="F73" s="212" t="s">
        <v>24</v>
      </c>
      <c r="G73" s="212" t="s">
        <v>149</v>
      </c>
      <c r="H73" s="212" t="s">
        <v>3070</v>
      </c>
      <c r="I73" s="212" t="s">
        <v>238</v>
      </c>
      <c r="J73" s="212" t="s">
        <v>217</v>
      </c>
      <c r="K73" s="212">
        <v>350</v>
      </c>
      <c r="M73" s="212" t="s">
        <v>202</v>
      </c>
      <c r="N73" s="212" t="s">
        <v>896</v>
      </c>
      <c r="O73" s="212" t="s">
        <v>159</v>
      </c>
      <c r="P73" s="212" t="s">
        <v>2338</v>
      </c>
      <c r="Q73" s="212" t="s">
        <v>3461</v>
      </c>
      <c r="R73" s="212" t="s">
        <v>4251</v>
      </c>
      <c r="S73" s="212" t="s">
        <v>4250</v>
      </c>
      <c r="T73" s="212" t="s">
        <v>239</v>
      </c>
    </row>
    <row r="74" spans="1:22" ht="12.6" hidden="1" customHeight="1">
      <c r="A74" s="212" t="s">
        <v>146</v>
      </c>
      <c r="B74" s="212" t="s">
        <v>57</v>
      </c>
      <c r="C74" s="212" t="s">
        <v>147</v>
      </c>
      <c r="D74" s="212" t="s">
        <v>109</v>
      </c>
      <c r="E74" s="212" t="s">
        <v>1030</v>
      </c>
      <c r="F74" s="212" t="s">
        <v>24</v>
      </c>
      <c r="G74" s="212" t="s">
        <v>149</v>
      </c>
      <c r="H74" s="212" t="s">
        <v>3071</v>
      </c>
      <c r="I74" s="212" t="s">
        <v>238</v>
      </c>
      <c r="J74" s="212" t="s">
        <v>314</v>
      </c>
      <c r="K74" s="212">
        <v>1095</v>
      </c>
      <c r="L74" s="212" t="s">
        <v>60</v>
      </c>
      <c r="M74" s="212" t="s">
        <v>247</v>
      </c>
      <c r="N74" s="212" t="s">
        <v>896</v>
      </c>
      <c r="O74" s="212" t="s">
        <v>174</v>
      </c>
      <c r="P74" s="212" t="s">
        <v>194</v>
      </c>
      <c r="Q74" s="212" t="s">
        <v>3462</v>
      </c>
      <c r="R74" s="212" t="s">
        <v>3770</v>
      </c>
      <c r="S74" s="212" t="s">
        <v>3767</v>
      </c>
      <c r="T74" s="212" t="s">
        <v>239</v>
      </c>
    </row>
    <row r="75" spans="1:22" ht="12.6" hidden="1" customHeight="1">
      <c r="A75" s="212" t="s">
        <v>146</v>
      </c>
      <c r="B75" s="212" t="s">
        <v>57</v>
      </c>
      <c r="C75" s="212" t="s">
        <v>147</v>
      </c>
      <c r="D75" s="212" t="s">
        <v>109</v>
      </c>
      <c r="E75" s="212" t="s">
        <v>1031</v>
      </c>
      <c r="F75" s="212" t="s">
        <v>21</v>
      </c>
      <c r="G75" s="212" t="s">
        <v>149</v>
      </c>
      <c r="H75" s="212" t="s">
        <v>2339</v>
      </c>
      <c r="I75" s="212" t="s">
        <v>238</v>
      </c>
      <c r="J75" s="212" t="s">
        <v>185</v>
      </c>
      <c r="N75" s="212" t="s">
        <v>2298</v>
      </c>
      <c r="O75" s="212" t="s">
        <v>174</v>
      </c>
      <c r="P75" s="212" t="s">
        <v>194</v>
      </c>
      <c r="Q75" s="212" t="s">
        <v>2340</v>
      </c>
      <c r="R75" s="212" t="s">
        <v>204</v>
      </c>
      <c r="S75" s="212" t="s">
        <v>204</v>
      </c>
      <c r="T75" s="212" t="s">
        <v>239</v>
      </c>
    </row>
    <row r="76" spans="1:22" ht="12.6" hidden="1" customHeight="1">
      <c r="A76" s="212" t="s">
        <v>146</v>
      </c>
      <c r="B76" s="212" t="s">
        <v>57</v>
      </c>
      <c r="C76" s="212" t="s">
        <v>147</v>
      </c>
      <c r="D76" s="212" t="s">
        <v>109</v>
      </c>
      <c r="E76" s="212" t="s">
        <v>1032</v>
      </c>
      <c r="F76" s="212" t="s">
        <v>21</v>
      </c>
      <c r="G76" s="212" t="s">
        <v>149</v>
      </c>
      <c r="H76" s="212" t="s">
        <v>2341</v>
      </c>
      <c r="I76" s="212" t="s">
        <v>238</v>
      </c>
      <c r="J76" s="212" t="s">
        <v>196</v>
      </c>
      <c r="N76" s="212" t="s">
        <v>530</v>
      </c>
      <c r="O76" s="212" t="s">
        <v>174</v>
      </c>
      <c r="P76" s="212" t="s">
        <v>194</v>
      </c>
      <c r="Q76" s="212" t="s">
        <v>2342</v>
      </c>
      <c r="R76" s="212" t="s">
        <v>3786</v>
      </c>
      <c r="S76" s="212" t="s">
        <v>3785</v>
      </c>
      <c r="T76" s="212" t="s">
        <v>239</v>
      </c>
    </row>
    <row r="77" spans="1:22" ht="12.6" hidden="1" customHeight="1">
      <c r="A77" s="212" t="s">
        <v>146</v>
      </c>
      <c r="B77" s="212" t="s">
        <v>57</v>
      </c>
      <c r="C77" s="212" t="s">
        <v>147</v>
      </c>
      <c r="D77" s="212" t="s">
        <v>109</v>
      </c>
      <c r="E77" s="212" t="s">
        <v>1033</v>
      </c>
      <c r="F77" s="212" t="s">
        <v>21</v>
      </c>
      <c r="G77" s="212" t="s">
        <v>149</v>
      </c>
      <c r="H77" s="212" t="s">
        <v>3072</v>
      </c>
      <c r="I77" s="212" t="s">
        <v>238</v>
      </c>
      <c r="J77" s="212" t="s">
        <v>185</v>
      </c>
      <c r="N77" s="212" t="s">
        <v>2298</v>
      </c>
      <c r="O77" s="212" t="s">
        <v>174</v>
      </c>
      <c r="P77" s="212" t="s">
        <v>194</v>
      </c>
      <c r="Q77" s="212" t="s">
        <v>2343</v>
      </c>
      <c r="R77" s="212" t="s">
        <v>3971</v>
      </c>
      <c r="S77" s="212" t="s">
        <v>3970</v>
      </c>
      <c r="T77" s="212" t="s">
        <v>239</v>
      </c>
    </row>
    <row r="78" spans="1:22" ht="12.6" hidden="1" customHeight="1">
      <c r="A78" s="212" t="s">
        <v>146</v>
      </c>
      <c r="B78" s="212" t="s">
        <v>57</v>
      </c>
      <c r="C78" s="212" t="s">
        <v>147</v>
      </c>
      <c r="D78" s="212" t="s">
        <v>109</v>
      </c>
      <c r="E78" s="212" t="s">
        <v>1034</v>
      </c>
      <c r="F78" s="212" t="s">
        <v>21</v>
      </c>
      <c r="G78" s="212" t="s">
        <v>149</v>
      </c>
      <c r="H78" s="212" t="s">
        <v>3073</v>
      </c>
      <c r="I78" s="212" t="s">
        <v>238</v>
      </c>
      <c r="J78" s="212" t="s">
        <v>185</v>
      </c>
      <c r="N78" s="212" t="s">
        <v>2298</v>
      </c>
      <c r="O78" s="212" t="s">
        <v>174</v>
      </c>
      <c r="P78" s="212" t="s">
        <v>194</v>
      </c>
      <c r="Q78" s="212" t="s">
        <v>2344</v>
      </c>
      <c r="R78" s="212" t="s">
        <v>3896</v>
      </c>
      <c r="S78" s="212" t="s">
        <v>3894</v>
      </c>
      <c r="T78" s="212" t="s">
        <v>239</v>
      </c>
    </row>
    <row r="79" spans="1:22" ht="12.6" hidden="1" customHeight="1">
      <c r="A79" s="212" t="s">
        <v>146</v>
      </c>
      <c r="B79" s="212" t="s">
        <v>57</v>
      </c>
      <c r="C79" s="212" t="s">
        <v>147</v>
      </c>
      <c r="D79" s="212" t="s">
        <v>109</v>
      </c>
      <c r="E79" s="212" t="s">
        <v>1035</v>
      </c>
      <c r="F79" s="212" t="s">
        <v>21</v>
      </c>
      <c r="G79" s="212" t="s">
        <v>149</v>
      </c>
      <c r="H79" s="212" t="s">
        <v>3074</v>
      </c>
      <c r="I79" s="212" t="s">
        <v>238</v>
      </c>
      <c r="J79" s="212" t="s">
        <v>185</v>
      </c>
      <c r="N79" s="212" t="s">
        <v>2298</v>
      </c>
      <c r="O79" s="212" t="s">
        <v>174</v>
      </c>
      <c r="P79" s="212" t="s">
        <v>194</v>
      </c>
      <c r="Q79" s="212" t="s">
        <v>2345</v>
      </c>
      <c r="R79" s="212" t="s">
        <v>3897</v>
      </c>
      <c r="S79" s="212" t="s">
        <v>195</v>
      </c>
      <c r="T79" s="212" t="s">
        <v>239</v>
      </c>
    </row>
    <row r="80" spans="1:22" ht="12.6" hidden="1" customHeight="1">
      <c r="A80" s="212" t="s">
        <v>146</v>
      </c>
      <c r="B80" s="212" t="s">
        <v>57</v>
      </c>
      <c r="C80" s="212" t="s">
        <v>147</v>
      </c>
      <c r="D80" s="212" t="s">
        <v>109</v>
      </c>
      <c r="E80" s="212" t="s">
        <v>1036</v>
      </c>
      <c r="F80" s="212" t="s">
        <v>21</v>
      </c>
      <c r="G80" s="212" t="s">
        <v>149</v>
      </c>
      <c r="H80" s="212" t="s">
        <v>2346</v>
      </c>
      <c r="I80" s="212" t="s">
        <v>238</v>
      </c>
      <c r="J80" s="212" t="s">
        <v>196</v>
      </c>
      <c r="N80" s="212" t="s">
        <v>530</v>
      </c>
      <c r="O80" s="212" t="s">
        <v>174</v>
      </c>
      <c r="P80" s="212" t="s">
        <v>194</v>
      </c>
      <c r="Q80" s="212" t="s">
        <v>2347</v>
      </c>
      <c r="R80" s="212" t="s">
        <v>4020</v>
      </c>
      <c r="S80" s="212" t="s">
        <v>4019</v>
      </c>
      <c r="T80" s="212" t="s">
        <v>239</v>
      </c>
    </row>
    <row r="81" spans="1:20" ht="12.6" hidden="1" customHeight="1">
      <c r="A81" s="212" t="s">
        <v>146</v>
      </c>
      <c r="B81" s="212" t="s">
        <v>57</v>
      </c>
      <c r="C81" s="212" t="s">
        <v>147</v>
      </c>
      <c r="D81" s="212" t="s">
        <v>109</v>
      </c>
      <c r="E81" s="212" t="s">
        <v>1037</v>
      </c>
      <c r="F81" s="212" t="s">
        <v>21</v>
      </c>
      <c r="G81" s="212" t="s">
        <v>149</v>
      </c>
      <c r="H81" s="212" t="s">
        <v>2348</v>
      </c>
      <c r="I81" s="212" t="s">
        <v>238</v>
      </c>
      <c r="J81" s="212" t="s">
        <v>196</v>
      </c>
      <c r="N81" s="212" t="s">
        <v>530</v>
      </c>
      <c r="O81" s="212" t="s">
        <v>174</v>
      </c>
      <c r="P81" s="212" t="s">
        <v>194</v>
      </c>
      <c r="Q81" s="212" t="s">
        <v>2349</v>
      </c>
      <c r="R81" s="212" t="s">
        <v>4018</v>
      </c>
      <c r="S81" s="212" t="s">
        <v>4017</v>
      </c>
      <c r="T81" s="212" t="s">
        <v>239</v>
      </c>
    </row>
    <row r="82" spans="1:20" ht="12.6" hidden="1" customHeight="1">
      <c r="A82" s="212" t="s">
        <v>146</v>
      </c>
      <c r="B82" s="212" t="s">
        <v>57</v>
      </c>
      <c r="C82" s="212" t="s">
        <v>147</v>
      </c>
      <c r="D82" s="212" t="s">
        <v>119</v>
      </c>
      <c r="E82" s="212" t="s">
        <v>1038</v>
      </c>
      <c r="F82" s="212" t="s">
        <v>21</v>
      </c>
      <c r="G82" s="212" t="s">
        <v>149</v>
      </c>
      <c r="H82" s="212" t="s">
        <v>3075</v>
      </c>
      <c r="I82" s="212" t="s">
        <v>548</v>
      </c>
      <c r="J82" s="212" t="s">
        <v>185</v>
      </c>
      <c r="N82" s="212" t="s">
        <v>2298</v>
      </c>
      <c r="O82" s="212" t="s">
        <v>174</v>
      </c>
      <c r="P82" s="212" t="s">
        <v>194</v>
      </c>
      <c r="Q82" s="212" t="s">
        <v>2350</v>
      </c>
      <c r="R82" s="212" t="s">
        <v>204</v>
      </c>
      <c r="S82" s="212" t="s">
        <v>204</v>
      </c>
      <c r="T82" s="212" t="s">
        <v>746</v>
      </c>
    </row>
    <row r="83" spans="1:20" ht="12.6" hidden="1" customHeight="1">
      <c r="A83" s="212" t="s">
        <v>146</v>
      </c>
      <c r="B83" s="212" t="s">
        <v>57</v>
      </c>
      <c r="C83" s="212" t="s">
        <v>147</v>
      </c>
      <c r="D83" s="212" t="s">
        <v>109</v>
      </c>
      <c r="E83" s="212" t="s">
        <v>1039</v>
      </c>
      <c r="F83" s="212" t="s">
        <v>21</v>
      </c>
      <c r="G83" s="212" t="s">
        <v>149</v>
      </c>
      <c r="H83" s="212" t="s">
        <v>2351</v>
      </c>
      <c r="I83" s="212" t="s">
        <v>200</v>
      </c>
      <c r="J83" s="212" t="s">
        <v>185</v>
      </c>
      <c r="N83" s="212" t="s">
        <v>2352</v>
      </c>
      <c r="O83" s="212" t="s">
        <v>174</v>
      </c>
      <c r="P83" s="212" t="s">
        <v>194</v>
      </c>
      <c r="Q83" s="212" t="s">
        <v>926</v>
      </c>
      <c r="R83" s="212" t="s">
        <v>4016</v>
      </c>
      <c r="S83" s="212" t="s">
        <v>4015</v>
      </c>
      <c r="T83" s="212" t="s">
        <v>199</v>
      </c>
    </row>
    <row r="84" spans="1:20" ht="12.6" hidden="1" customHeight="1">
      <c r="A84" s="212" t="s">
        <v>146</v>
      </c>
      <c r="B84" s="212" t="s">
        <v>57</v>
      </c>
      <c r="C84" s="212" t="s">
        <v>147</v>
      </c>
      <c r="D84" s="212" t="s">
        <v>109</v>
      </c>
      <c r="E84" s="212" t="s">
        <v>1040</v>
      </c>
      <c r="F84" s="212" t="s">
        <v>21</v>
      </c>
      <c r="G84" s="212" t="s">
        <v>149</v>
      </c>
      <c r="H84" s="212" t="s">
        <v>3076</v>
      </c>
      <c r="I84" s="212" t="s">
        <v>200</v>
      </c>
      <c r="J84" s="212" t="s">
        <v>196</v>
      </c>
      <c r="N84" s="212" t="s">
        <v>530</v>
      </c>
      <c r="O84" s="212" t="s">
        <v>174</v>
      </c>
      <c r="P84" s="212" t="s">
        <v>194</v>
      </c>
      <c r="Q84" s="212" t="s">
        <v>927</v>
      </c>
      <c r="R84" s="212" t="s">
        <v>3984</v>
      </c>
      <c r="S84" s="212" t="s">
        <v>3787</v>
      </c>
      <c r="T84" s="212" t="s">
        <v>199</v>
      </c>
    </row>
    <row r="85" spans="1:20" ht="12.6" hidden="1" customHeight="1">
      <c r="A85" s="212" t="s">
        <v>146</v>
      </c>
      <c r="B85" s="212" t="s">
        <v>57</v>
      </c>
      <c r="C85" s="212" t="s">
        <v>147</v>
      </c>
      <c r="D85" s="212" t="s">
        <v>109</v>
      </c>
      <c r="E85" s="212" t="s">
        <v>1041</v>
      </c>
      <c r="F85" s="212" t="s">
        <v>21</v>
      </c>
      <c r="G85" s="212" t="s">
        <v>149</v>
      </c>
      <c r="H85" s="212" t="s">
        <v>2353</v>
      </c>
      <c r="I85" s="212" t="s">
        <v>200</v>
      </c>
      <c r="J85" s="212" t="s">
        <v>196</v>
      </c>
      <c r="N85" s="212" t="s">
        <v>530</v>
      </c>
      <c r="O85" s="212" t="s">
        <v>174</v>
      </c>
      <c r="P85" s="212" t="s">
        <v>194</v>
      </c>
      <c r="Q85" s="212" t="s">
        <v>928</v>
      </c>
      <c r="R85" s="212" t="s">
        <v>4021</v>
      </c>
      <c r="S85" s="212" t="s">
        <v>195</v>
      </c>
      <c r="T85" s="212" t="s">
        <v>199</v>
      </c>
    </row>
    <row r="86" spans="1:20" ht="12.6" hidden="1" customHeight="1">
      <c r="A86" s="212" t="s">
        <v>146</v>
      </c>
      <c r="B86" s="212" t="s">
        <v>57</v>
      </c>
      <c r="C86" s="212" t="s">
        <v>147</v>
      </c>
      <c r="D86" s="212" t="s">
        <v>119</v>
      </c>
      <c r="E86" s="212" t="s">
        <v>1042</v>
      </c>
      <c r="F86" s="212" t="s">
        <v>21</v>
      </c>
      <c r="G86" s="212" t="s">
        <v>149</v>
      </c>
      <c r="H86" s="212" t="s">
        <v>3077</v>
      </c>
      <c r="I86" s="212" t="s">
        <v>548</v>
      </c>
      <c r="J86" s="212" t="s">
        <v>196</v>
      </c>
      <c r="N86" s="212" t="s">
        <v>530</v>
      </c>
      <c r="O86" s="212" t="s">
        <v>174</v>
      </c>
      <c r="P86" s="212" t="s">
        <v>194</v>
      </c>
      <c r="Q86" s="212" t="s">
        <v>2354</v>
      </c>
      <c r="R86" s="212" t="s">
        <v>204</v>
      </c>
      <c r="S86" s="212" t="s">
        <v>204</v>
      </c>
      <c r="T86" s="212" t="s">
        <v>746</v>
      </c>
    </row>
    <row r="87" spans="1:20" ht="12.6" hidden="1" customHeight="1">
      <c r="A87" s="212" t="s">
        <v>146</v>
      </c>
      <c r="B87" s="212" t="s">
        <v>57</v>
      </c>
      <c r="C87" s="212" t="s">
        <v>147</v>
      </c>
      <c r="D87" s="212" t="s">
        <v>119</v>
      </c>
      <c r="E87" s="212" t="s">
        <v>1043</v>
      </c>
      <c r="F87" s="212" t="s">
        <v>183</v>
      </c>
      <c r="G87" s="212" t="s">
        <v>253</v>
      </c>
      <c r="H87" s="212" t="s">
        <v>2355</v>
      </c>
      <c r="I87" s="212" t="s">
        <v>208</v>
      </c>
      <c r="J87" s="212" t="s">
        <v>196</v>
      </c>
      <c r="O87" s="212" t="s">
        <v>174</v>
      </c>
      <c r="P87" s="212" t="s">
        <v>194</v>
      </c>
      <c r="Q87" s="212" t="s">
        <v>2356</v>
      </c>
      <c r="R87" s="212" t="s">
        <v>169</v>
      </c>
      <c r="S87" s="212" t="s">
        <v>167</v>
      </c>
      <c r="T87" s="212" t="s">
        <v>199</v>
      </c>
    </row>
    <row r="88" spans="1:20" ht="12.6" hidden="1" customHeight="1">
      <c r="A88" s="212" t="s">
        <v>146</v>
      </c>
      <c r="B88" s="212" t="s">
        <v>57</v>
      </c>
      <c r="C88" s="212" t="s">
        <v>147</v>
      </c>
      <c r="D88" s="212" t="s">
        <v>119</v>
      </c>
      <c r="E88" s="212" t="s">
        <v>1044</v>
      </c>
      <c r="F88" s="212" t="s">
        <v>191</v>
      </c>
      <c r="G88" s="212" t="s">
        <v>149</v>
      </c>
      <c r="H88" s="212" t="s">
        <v>2357</v>
      </c>
      <c r="I88" s="212" t="s">
        <v>313</v>
      </c>
      <c r="O88" s="212" t="s">
        <v>174</v>
      </c>
      <c r="P88" s="212" t="s">
        <v>194</v>
      </c>
      <c r="Q88" s="212" t="s">
        <v>2358</v>
      </c>
      <c r="R88" s="212" t="s">
        <v>204</v>
      </c>
      <c r="S88" s="212" t="s">
        <v>204</v>
      </c>
      <c r="T88" s="212" t="s">
        <v>199</v>
      </c>
    </row>
    <row r="89" spans="1:20" ht="12.6" hidden="1" customHeight="1">
      <c r="A89" s="212" t="s">
        <v>146</v>
      </c>
      <c r="B89" s="212" t="s">
        <v>57</v>
      </c>
      <c r="C89" s="212" t="s">
        <v>147</v>
      </c>
      <c r="D89" s="212" t="s">
        <v>119</v>
      </c>
      <c r="E89" s="212" t="s">
        <v>1045</v>
      </c>
      <c r="F89" s="212" t="s">
        <v>21</v>
      </c>
      <c r="G89" s="212" t="s">
        <v>149</v>
      </c>
      <c r="H89" s="212" t="s">
        <v>3078</v>
      </c>
      <c r="I89" s="212" t="s">
        <v>208</v>
      </c>
      <c r="J89" s="212" t="s">
        <v>185</v>
      </c>
      <c r="N89" s="212" t="s">
        <v>2298</v>
      </c>
      <c r="O89" s="212" t="s">
        <v>174</v>
      </c>
      <c r="P89" s="212" t="s">
        <v>194</v>
      </c>
      <c r="Q89" s="212" t="s">
        <v>2359</v>
      </c>
      <c r="R89" s="212" t="s">
        <v>4201</v>
      </c>
      <c r="S89" s="212" t="s">
        <v>4200</v>
      </c>
      <c r="T89" s="212" t="s">
        <v>199</v>
      </c>
    </row>
    <row r="90" spans="1:20" ht="12.6" hidden="1" customHeight="1">
      <c r="A90" s="212" t="s">
        <v>146</v>
      </c>
      <c r="B90" s="212" t="s">
        <v>57</v>
      </c>
      <c r="C90" s="212" t="s">
        <v>147</v>
      </c>
      <c r="D90" s="212" t="s">
        <v>668</v>
      </c>
      <c r="E90" s="212" t="s">
        <v>1046</v>
      </c>
      <c r="F90" s="212" t="s">
        <v>21</v>
      </c>
      <c r="G90" s="212" t="s">
        <v>149</v>
      </c>
      <c r="H90" s="212" t="s">
        <v>3079</v>
      </c>
      <c r="I90" s="212" t="s">
        <v>208</v>
      </c>
      <c r="J90" s="212" t="s">
        <v>196</v>
      </c>
      <c r="N90" s="212" t="s">
        <v>530</v>
      </c>
      <c r="O90" s="212" t="s">
        <v>174</v>
      </c>
      <c r="P90" s="212" t="s">
        <v>194</v>
      </c>
      <c r="Q90" s="212" t="s">
        <v>2360</v>
      </c>
      <c r="R90" s="212" t="s">
        <v>3999</v>
      </c>
      <c r="S90" s="212" t="s">
        <v>3995</v>
      </c>
      <c r="T90" s="212" t="s">
        <v>199</v>
      </c>
    </row>
    <row r="91" spans="1:20" ht="12.6" hidden="1" customHeight="1">
      <c r="A91" s="212" t="s">
        <v>146</v>
      </c>
      <c r="B91" s="212" t="s">
        <v>57</v>
      </c>
      <c r="C91" s="212" t="s">
        <v>147</v>
      </c>
      <c r="D91" s="212" t="s">
        <v>101</v>
      </c>
      <c r="E91" s="212" t="s">
        <v>1047</v>
      </c>
      <c r="F91" s="212" t="s">
        <v>21</v>
      </c>
      <c r="G91" s="212" t="s">
        <v>149</v>
      </c>
      <c r="H91" s="212" t="s">
        <v>3080</v>
      </c>
      <c r="I91" s="212" t="s">
        <v>223</v>
      </c>
      <c r="J91" s="212" t="s">
        <v>196</v>
      </c>
      <c r="N91" s="212" t="s">
        <v>530</v>
      </c>
      <c r="O91" s="212" t="s">
        <v>174</v>
      </c>
      <c r="P91" s="212" t="s">
        <v>194</v>
      </c>
      <c r="Q91" s="212" t="s">
        <v>2361</v>
      </c>
      <c r="R91" s="212" t="s">
        <v>4388</v>
      </c>
      <c r="S91" s="212" t="s">
        <v>4389</v>
      </c>
      <c r="T91" s="212" t="s">
        <v>199</v>
      </c>
    </row>
    <row r="92" spans="1:20" ht="12.6" hidden="1" customHeight="1">
      <c r="A92" s="212" t="s">
        <v>146</v>
      </c>
      <c r="B92" s="212" t="s">
        <v>57</v>
      </c>
      <c r="C92" s="212" t="s">
        <v>147</v>
      </c>
      <c r="D92" s="212" t="s">
        <v>98</v>
      </c>
      <c r="E92" s="212" t="s">
        <v>1048</v>
      </c>
      <c r="F92" s="212" t="s">
        <v>21</v>
      </c>
      <c r="G92" s="212" t="s">
        <v>149</v>
      </c>
      <c r="H92" s="212" t="s">
        <v>3081</v>
      </c>
      <c r="I92" s="212" t="s">
        <v>223</v>
      </c>
      <c r="J92" s="212" t="s">
        <v>185</v>
      </c>
      <c r="N92" s="212" t="s">
        <v>2298</v>
      </c>
      <c r="O92" s="212" t="s">
        <v>174</v>
      </c>
      <c r="P92" s="212" t="s">
        <v>194</v>
      </c>
      <c r="Q92" s="212" t="s">
        <v>2362</v>
      </c>
      <c r="R92" s="212" t="s">
        <v>3611</v>
      </c>
      <c r="S92" s="212" t="s">
        <v>3612</v>
      </c>
      <c r="T92" s="212" t="s">
        <v>199</v>
      </c>
    </row>
    <row r="93" spans="1:20" ht="12.6" hidden="1" customHeight="1">
      <c r="A93" s="212" t="s">
        <v>146</v>
      </c>
      <c r="B93" s="212" t="s">
        <v>57</v>
      </c>
      <c r="C93" s="212" t="s">
        <v>147</v>
      </c>
      <c r="D93" s="212" t="s">
        <v>119</v>
      </c>
      <c r="E93" s="212" t="s">
        <v>1049</v>
      </c>
      <c r="F93" s="212" t="s">
        <v>21</v>
      </c>
      <c r="G93" s="212" t="s">
        <v>149</v>
      </c>
      <c r="H93" s="212" t="s">
        <v>3082</v>
      </c>
      <c r="I93" s="212" t="s">
        <v>223</v>
      </c>
      <c r="J93" s="212" t="s">
        <v>185</v>
      </c>
      <c r="N93" s="212" t="s">
        <v>2298</v>
      </c>
      <c r="O93" s="212" t="s">
        <v>174</v>
      </c>
      <c r="P93" s="212" t="s">
        <v>194</v>
      </c>
      <c r="Q93" s="212" t="s">
        <v>2363</v>
      </c>
      <c r="R93" s="212" t="s">
        <v>4195</v>
      </c>
      <c r="S93" s="212" t="s">
        <v>3766</v>
      </c>
      <c r="T93" s="212" t="s">
        <v>199</v>
      </c>
    </row>
    <row r="94" spans="1:20" ht="12.6" hidden="1" customHeight="1">
      <c r="A94" s="212" t="s">
        <v>146</v>
      </c>
      <c r="B94" s="212" t="s">
        <v>57</v>
      </c>
      <c r="C94" s="212" t="s">
        <v>147</v>
      </c>
      <c r="D94" s="212" t="s">
        <v>119</v>
      </c>
      <c r="E94" s="212" t="s">
        <v>1050</v>
      </c>
      <c r="F94" s="212" t="s">
        <v>21</v>
      </c>
      <c r="G94" s="212" t="s">
        <v>149</v>
      </c>
      <c r="H94" s="212" t="s">
        <v>3083</v>
      </c>
      <c r="I94" s="212" t="s">
        <v>223</v>
      </c>
      <c r="J94" s="212" t="s">
        <v>196</v>
      </c>
      <c r="N94" s="212" t="s">
        <v>530</v>
      </c>
      <c r="O94" s="212" t="s">
        <v>174</v>
      </c>
      <c r="P94" s="212" t="s">
        <v>194</v>
      </c>
      <c r="Q94" s="212" t="s">
        <v>2364</v>
      </c>
      <c r="R94" s="212" t="s">
        <v>204</v>
      </c>
      <c r="S94" s="212" t="s">
        <v>204</v>
      </c>
      <c r="T94" s="212" t="s">
        <v>199</v>
      </c>
    </row>
    <row r="95" spans="1:20" ht="12.6" hidden="1" customHeight="1">
      <c r="A95" s="212" t="s">
        <v>146</v>
      </c>
      <c r="B95" s="212" t="s">
        <v>57</v>
      </c>
      <c r="C95" s="212" t="s">
        <v>147</v>
      </c>
      <c r="D95" s="212" t="s">
        <v>98</v>
      </c>
      <c r="E95" s="212" t="s">
        <v>1051</v>
      </c>
      <c r="F95" s="212" t="s">
        <v>21</v>
      </c>
      <c r="G95" s="212" t="s">
        <v>149</v>
      </c>
      <c r="H95" s="212" t="s">
        <v>3084</v>
      </c>
      <c r="I95" s="212" t="s">
        <v>256</v>
      </c>
      <c r="J95" s="212" t="s">
        <v>185</v>
      </c>
      <c r="N95" s="212" t="s">
        <v>2298</v>
      </c>
      <c r="O95" s="212" t="s">
        <v>174</v>
      </c>
      <c r="P95" s="212" t="s">
        <v>194</v>
      </c>
      <c r="Q95" s="212" t="s">
        <v>2365</v>
      </c>
      <c r="R95" s="212" t="s">
        <v>3613</v>
      </c>
      <c r="S95" s="212" t="s">
        <v>3614</v>
      </c>
      <c r="T95" s="212" t="s">
        <v>305</v>
      </c>
    </row>
    <row r="96" spans="1:20" ht="12.6" hidden="1" customHeight="1">
      <c r="A96" s="212" t="s">
        <v>146</v>
      </c>
      <c r="B96" s="212" t="s">
        <v>57</v>
      </c>
      <c r="C96" s="212" t="s">
        <v>147</v>
      </c>
      <c r="D96" s="212" t="s">
        <v>109</v>
      </c>
      <c r="E96" s="212" t="s">
        <v>1052</v>
      </c>
      <c r="F96" s="212" t="s">
        <v>21</v>
      </c>
      <c r="G96" s="212" t="s">
        <v>149</v>
      </c>
      <c r="H96" s="212" t="s">
        <v>3085</v>
      </c>
      <c r="I96" s="212" t="s">
        <v>256</v>
      </c>
      <c r="J96" s="212" t="s">
        <v>185</v>
      </c>
      <c r="N96" s="212" t="s">
        <v>2298</v>
      </c>
      <c r="O96" s="212" t="s">
        <v>174</v>
      </c>
      <c r="P96" s="212" t="s">
        <v>194</v>
      </c>
      <c r="Q96" s="212" t="s">
        <v>2366</v>
      </c>
      <c r="R96" s="212" t="s">
        <v>3789</v>
      </c>
      <c r="S96" s="212" t="s">
        <v>195</v>
      </c>
      <c r="T96" s="212" t="s">
        <v>305</v>
      </c>
    </row>
    <row r="97" spans="1:22" ht="12.6" hidden="1" customHeight="1">
      <c r="A97" s="212" t="s">
        <v>146</v>
      </c>
      <c r="B97" s="212" t="s">
        <v>57</v>
      </c>
      <c r="C97" s="212" t="s">
        <v>147</v>
      </c>
      <c r="D97" s="212" t="s">
        <v>98</v>
      </c>
      <c r="E97" s="212" t="s">
        <v>1053</v>
      </c>
      <c r="F97" s="212" t="s">
        <v>21</v>
      </c>
      <c r="G97" s="212" t="s">
        <v>149</v>
      </c>
      <c r="H97" s="212" t="s">
        <v>3086</v>
      </c>
      <c r="I97" s="212" t="s">
        <v>256</v>
      </c>
      <c r="J97" s="212" t="s">
        <v>185</v>
      </c>
      <c r="N97" s="212" t="s">
        <v>2298</v>
      </c>
      <c r="O97" s="212" t="s">
        <v>174</v>
      </c>
      <c r="P97" s="212" t="s">
        <v>194</v>
      </c>
      <c r="Q97" s="212" t="s">
        <v>2367</v>
      </c>
      <c r="R97" s="212" t="s">
        <v>3828</v>
      </c>
      <c r="S97" s="212" t="s">
        <v>3829</v>
      </c>
      <c r="T97" s="212" t="s">
        <v>305</v>
      </c>
    </row>
    <row r="98" spans="1:22" ht="12.6" hidden="1" customHeight="1">
      <c r="A98" s="212" t="s">
        <v>146</v>
      </c>
      <c r="B98" s="212" t="s">
        <v>57</v>
      </c>
      <c r="C98" s="212" t="s">
        <v>147</v>
      </c>
      <c r="D98" s="212" t="s">
        <v>102</v>
      </c>
      <c r="E98" s="212" t="s">
        <v>1054</v>
      </c>
      <c r="F98" s="212" t="s">
        <v>21</v>
      </c>
      <c r="G98" s="212" t="s">
        <v>149</v>
      </c>
      <c r="H98" s="212" t="s">
        <v>3087</v>
      </c>
      <c r="I98" s="212" t="s">
        <v>256</v>
      </c>
      <c r="J98" s="212" t="s">
        <v>185</v>
      </c>
      <c r="N98" s="212" t="s">
        <v>2298</v>
      </c>
      <c r="O98" s="212" t="s">
        <v>174</v>
      </c>
      <c r="P98" s="212" t="s">
        <v>194</v>
      </c>
      <c r="Q98" s="212" t="s">
        <v>2368</v>
      </c>
      <c r="R98" s="212" t="s">
        <v>204</v>
      </c>
      <c r="S98" s="212" t="s">
        <v>204</v>
      </c>
      <c r="T98" s="212" t="s">
        <v>305</v>
      </c>
    </row>
    <row r="99" spans="1:22" ht="12.6" hidden="1" customHeight="1">
      <c r="A99" s="212" t="s">
        <v>146</v>
      </c>
      <c r="B99" s="212" t="s">
        <v>57</v>
      </c>
      <c r="C99" s="212" t="s">
        <v>147</v>
      </c>
      <c r="D99" s="212" t="s">
        <v>102</v>
      </c>
      <c r="E99" s="212" t="s">
        <v>1055</v>
      </c>
      <c r="F99" s="212" t="s">
        <v>21</v>
      </c>
      <c r="G99" s="212" t="s">
        <v>149</v>
      </c>
      <c r="H99" s="212" t="s">
        <v>3088</v>
      </c>
      <c r="I99" s="212" t="s">
        <v>256</v>
      </c>
      <c r="J99" s="212" t="s">
        <v>185</v>
      </c>
      <c r="N99" s="212" t="s">
        <v>2298</v>
      </c>
      <c r="O99" s="212" t="s">
        <v>174</v>
      </c>
      <c r="P99" s="212" t="s">
        <v>194</v>
      </c>
      <c r="Q99" s="212" t="s">
        <v>2369</v>
      </c>
      <c r="R99" s="212" t="s">
        <v>204</v>
      </c>
      <c r="S99" s="212" t="s">
        <v>204</v>
      </c>
      <c r="T99" s="212" t="s">
        <v>305</v>
      </c>
    </row>
    <row r="100" spans="1:22" ht="12.6" hidden="1" customHeight="1">
      <c r="A100" s="212" t="s">
        <v>146</v>
      </c>
      <c r="B100" s="212" t="s">
        <v>57</v>
      </c>
      <c r="C100" s="212" t="s">
        <v>147</v>
      </c>
      <c r="D100" s="212" t="s">
        <v>668</v>
      </c>
      <c r="E100" s="212" t="s">
        <v>1056</v>
      </c>
      <c r="F100" s="212" t="s">
        <v>21</v>
      </c>
      <c r="G100" s="212" t="s">
        <v>149</v>
      </c>
      <c r="H100" s="212" t="s">
        <v>3089</v>
      </c>
      <c r="I100" s="212" t="s">
        <v>256</v>
      </c>
      <c r="J100" s="212" t="s">
        <v>196</v>
      </c>
      <c r="N100" s="212" t="s">
        <v>530</v>
      </c>
      <c r="O100" s="212" t="s">
        <v>174</v>
      </c>
      <c r="P100" s="212" t="s">
        <v>194</v>
      </c>
      <c r="Q100" s="212" t="s">
        <v>2370</v>
      </c>
      <c r="R100" s="212" t="s">
        <v>4000</v>
      </c>
      <c r="S100" s="212" t="s">
        <v>4001</v>
      </c>
      <c r="T100" s="212" t="s">
        <v>305</v>
      </c>
    </row>
    <row r="101" spans="1:22" ht="12.6" hidden="1" customHeight="1">
      <c r="A101" s="212" t="s">
        <v>146</v>
      </c>
      <c r="B101" s="212" t="s">
        <v>57</v>
      </c>
      <c r="C101" s="212" t="s">
        <v>147</v>
      </c>
      <c r="D101" s="212" t="s">
        <v>107</v>
      </c>
      <c r="E101" s="212" t="s">
        <v>1057</v>
      </c>
      <c r="F101" s="212" t="s">
        <v>21</v>
      </c>
      <c r="G101" s="212" t="s">
        <v>149</v>
      </c>
      <c r="H101" s="212" t="s">
        <v>3090</v>
      </c>
      <c r="I101" s="212" t="s">
        <v>256</v>
      </c>
      <c r="J101" s="212" t="s">
        <v>185</v>
      </c>
      <c r="N101" s="212" t="s">
        <v>2298</v>
      </c>
      <c r="O101" s="212" t="s">
        <v>174</v>
      </c>
      <c r="P101" s="212" t="s">
        <v>194</v>
      </c>
      <c r="Q101" s="212" t="s">
        <v>2371</v>
      </c>
      <c r="R101" s="212" t="s">
        <v>4235</v>
      </c>
      <c r="S101" s="212" t="s">
        <v>4236</v>
      </c>
      <c r="T101" s="212" t="s">
        <v>305</v>
      </c>
    </row>
    <row r="102" spans="1:22" ht="12.6" hidden="1" customHeight="1">
      <c r="A102" s="212" t="s">
        <v>146</v>
      </c>
      <c r="B102" s="212" t="s">
        <v>57</v>
      </c>
      <c r="C102" s="212" t="s">
        <v>147</v>
      </c>
      <c r="D102" s="212" t="s">
        <v>107</v>
      </c>
      <c r="E102" s="212" t="s">
        <v>1058</v>
      </c>
      <c r="F102" s="212" t="s">
        <v>21</v>
      </c>
      <c r="G102" s="212" t="s">
        <v>149</v>
      </c>
      <c r="H102" s="212" t="s">
        <v>3091</v>
      </c>
      <c r="I102" s="212" t="s">
        <v>256</v>
      </c>
      <c r="J102" s="212" t="s">
        <v>185</v>
      </c>
      <c r="N102" s="212" t="s">
        <v>2298</v>
      </c>
      <c r="O102" s="212" t="s">
        <v>174</v>
      </c>
      <c r="P102" s="212" t="s">
        <v>194</v>
      </c>
      <c r="Q102" s="212" t="s">
        <v>2372</v>
      </c>
      <c r="R102" s="212" t="s">
        <v>204</v>
      </c>
      <c r="S102" s="212" t="s">
        <v>204</v>
      </c>
      <c r="T102" s="212" t="s">
        <v>305</v>
      </c>
    </row>
    <row r="103" spans="1:22" ht="12.6" hidden="1" customHeight="1">
      <c r="A103" s="212" t="s">
        <v>146</v>
      </c>
      <c r="B103" s="212" t="s">
        <v>57</v>
      </c>
      <c r="C103" s="212" t="s">
        <v>147</v>
      </c>
      <c r="D103" s="212" t="s">
        <v>104</v>
      </c>
      <c r="E103" s="212" t="s">
        <v>1059</v>
      </c>
      <c r="F103" s="212" t="s">
        <v>21</v>
      </c>
      <c r="G103" s="212" t="s">
        <v>149</v>
      </c>
      <c r="H103" s="212" t="s">
        <v>3092</v>
      </c>
      <c r="I103" s="212" t="s">
        <v>256</v>
      </c>
      <c r="J103" s="212" t="s">
        <v>185</v>
      </c>
      <c r="N103" s="212" t="s">
        <v>2298</v>
      </c>
      <c r="O103" s="212" t="s">
        <v>174</v>
      </c>
      <c r="P103" s="212" t="s">
        <v>194</v>
      </c>
      <c r="Q103" s="212" t="s">
        <v>2373</v>
      </c>
      <c r="R103" s="212" t="s">
        <v>3935</v>
      </c>
      <c r="S103" s="212" t="s">
        <v>3936</v>
      </c>
      <c r="T103" s="212" t="s">
        <v>305</v>
      </c>
    </row>
    <row r="104" spans="1:22" ht="12.6" hidden="1" customHeight="1">
      <c r="A104" s="212" t="s">
        <v>146</v>
      </c>
      <c r="B104" s="212" t="s">
        <v>57</v>
      </c>
      <c r="C104" s="212" t="s">
        <v>147</v>
      </c>
      <c r="D104" s="212" t="s">
        <v>119</v>
      </c>
      <c r="E104" s="212" t="s">
        <v>1060</v>
      </c>
      <c r="F104" s="212" t="s">
        <v>21</v>
      </c>
      <c r="G104" s="212" t="s">
        <v>149</v>
      </c>
      <c r="H104" s="212" t="s">
        <v>3093</v>
      </c>
      <c r="I104" s="212" t="s">
        <v>256</v>
      </c>
      <c r="J104" s="212" t="s">
        <v>185</v>
      </c>
      <c r="N104" s="212" t="s">
        <v>2298</v>
      </c>
      <c r="O104" s="212" t="s">
        <v>174</v>
      </c>
      <c r="P104" s="212" t="s">
        <v>194</v>
      </c>
      <c r="Q104" s="212" t="s">
        <v>2374</v>
      </c>
      <c r="R104" s="212" t="s">
        <v>4194</v>
      </c>
      <c r="S104" s="212" t="s">
        <v>195</v>
      </c>
      <c r="T104" s="212" t="s">
        <v>305</v>
      </c>
    </row>
    <row r="105" spans="1:22" ht="12.6" hidden="1" customHeight="1">
      <c r="A105" s="212" t="s">
        <v>146</v>
      </c>
      <c r="B105" s="212" t="s">
        <v>57</v>
      </c>
      <c r="C105" s="212" t="s">
        <v>147</v>
      </c>
      <c r="D105" s="212" t="s">
        <v>102</v>
      </c>
      <c r="E105" s="212" t="s">
        <v>1061</v>
      </c>
      <c r="F105" s="212" t="s">
        <v>21</v>
      </c>
      <c r="G105" s="212" t="s">
        <v>149</v>
      </c>
      <c r="H105" s="212" t="s">
        <v>2375</v>
      </c>
      <c r="I105" s="212" t="s">
        <v>662</v>
      </c>
      <c r="J105" s="212" t="s">
        <v>185</v>
      </c>
      <c r="N105" s="212" t="s">
        <v>2298</v>
      </c>
      <c r="O105" s="212" t="s">
        <v>174</v>
      </c>
      <c r="P105" s="212" t="s">
        <v>194</v>
      </c>
      <c r="Q105" s="212" t="s">
        <v>2376</v>
      </c>
      <c r="R105" s="212" t="s">
        <v>4122</v>
      </c>
      <c r="S105" s="212" t="s">
        <v>4123</v>
      </c>
      <c r="T105" s="212" t="s">
        <v>2377</v>
      </c>
    </row>
    <row r="106" spans="1:22" ht="12.6" hidden="1" customHeight="1">
      <c r="A106" s="212" t="s">
        <v>146</v>
      </c>
      <c r="B106" s="212" t="s">
        <v>57</v>
      </c>
      <c r="C106" s="212" t="s">
        <v>147</v>
      </c>
      <c r="D106" s="212" t="s">
        <v>79</v>
      </c>
      <c r="E106" s="212" t="s">
        <v>1062</v>
      </c>
      <c r="F106" s="212" t="s">
        <v>23</v>
      </c>
      <c r="G106" s="212" t="s">
        <v>149</v>
      </c>
      <c r="H106" s="212" t="s">
        <v>3094</v>
      </c>
      <c r="I106" s="212" t="s">
        <v>213</v>
      </c>
      <c r="J106" s="212" t="s">
        <v>314</v>
      </c>
      <c r="K106" s="212">
        <v>1094</v>
      </c>
      <c r="L106" s="212" t="s">
        <v>63</v>
      </c>
      <c r="M106" s="212" t="s">
        <v>202</v>
      </c>
      <c r="N106" s="212" t="s">
        <v>896</v>
      </c>
      <c r="O106" s="212" t="s">
        <v>159</v>
      </c>
      <c r="P106" s="212" t="s">
        <v>515</v>
      </c>
      <c r="Q106" s="212" t="s">
        <v>3467</v>
      </c>
      <c r="R106" s="212" t="s">
        <v>5165</v>
      </c>
      <c r="S106" s="212" t="s">
        <v>152</v>
      </c>
      <c r="T106" s="212" t="s">
        <v>295</v>
      </c>
      <c r="V106" s="212" t="s">
        <v>260</v>
      </c>
    </row>
    <row r="107" spans="1:22" ht="12.6" hidden="1" customHeight="1">
      <c r="A107" s="212" t="s">
        <v>146</v>
      </c>
      <c r="B107" s="212" t="s">
        <v>57</v>
      </c>
      <c r="C107" s="212" t="s">
        <v>147</v>
      </c>
      <c r="D107" s="212" t="s">
        <v>102</v>
      </c>
      <c r="E107" s="212" t="s">
        <v>1063</v>
      </c>
      <c r="F107" s="212" t="s">
        <v>21</v>
      </c>
      <c r="G107" s="212" t="s">
        <v>149</v>
      </c>
      <c r="H107" s="212" t="s">
        <v>2378</v>
      </c>
      <c r="I107" s="212" t="s">
        <v>265</v>
      </c>
      <c r="J107" s="212" t="s">
        <v>185</v>
      </c>
      <c r="N107" s="212" t="s">
        <v>2298</v>
      </c>
      <c r="O107" s="212" t="s">
        <v>174</v>
      </c>
      <c r="P107" s="212" t="s">
        <v>194</v>
      </c>
      <c r="Q107" s="212" t="s">
        <v>2379</v>
      </c>
      <c r="R107" s="212" t="s">
        <v>4283</v>
      </c>
      <c r="S107" s="212" t="s">
        <v>4284</v>
      </c>
      <c r="T107" s="212" t="s">
        <v>2377</v>
      </c>
    </row>
    <row r="108" spans="1:22" ht="12.6" hidden="1" customHeight="1">
      <c r="A108" s="212" t="s">
        <v>146</v>
      </c>
      <c r="B108" s="212" t="s">
        <v>57</v>
      </c>
      <c r="C108" s="212" t="s">
        <v>147</v>
      </c>
      <c r="D108" s="212" t="s">
        <v>102</v>
      </c>
      <c r="E108" s="212" t="s">
        <v>1064</v>
      </c>
      <c r="F108" s="212" t="s">
        <v>21</v>
      </c>
      <c r="G108" s="212" t="s">
        <v>149</v>
      </c>
      <c r="H108" s="212" t="s">
        <v>2380</v>
      </c>
      <c r="I108" s="212" t="s">
        <v>265</v>
      </c>
      <c r="J108" s="212" t="s">
        <v>196</v>
      </c>
      <c r="N108" s="212" t="s">
        <v>530</v>
      </c>
      <c r="O108" s="212" t="s">
        <v>174</v>
      </c>
      <c r="P108" s="212" t="s">
        <v>194</v>
      </c>
      <c r="Q108" s="212" t="s">
        <v>2381</v>
      </c>
      <c r="R108" s="212" t="s">
        <v>204</v>
      </c>
      <c r="S108" s="212" t="s">
        <v>204</v>
      </c>
      <c r="T108" s="212" t="s">
        <v>2377</v>
      </c>
    </row>
    <row r="109" spans="1:22" ht="12.6" hidden="1" customHeight="1">
      <c r="A109" s="212" t="s">
        <v>146</v>
      </c>
      <c r="B109" s="212" t="s">
        <v>57</v>
      </c>
      <c r="C109" s="212" t="s">
        <v>22</v>
      </c>
      <c r="D109" s="212" t="s">
        <v>140</v>
      </c>
      <c r="E109" s="212" t="s">
        <v>1065</v>
      </c>
      <c r="F109" s="212" t="s">
        <v>21</v>
      </c>
      <c r="G109" s="212" t="s">
        <v>149</v>
      </c>
      <c r="H109" s="212" t="s">
        <v>2382</v>
      </c>
      <c r="I109" s="212" t="s">
        <v>265</v>
      </c>
      <c r="J109" s="212" t="s">
        <v>196</v>
      </c>
      <c r="N109" s="212" t="s">
        <v>530</v>
      </c>
      <c r="O109" s="212" t="s">
        <v>174</v>
      </c>
      <c r="P109" s="212" t="s">
        <v>194</v>
      </c>
      <c r="Q109" s="212" t="s">
        <v>3417</v>
      </c>
      <c r="R109" s="212" t="s">
        <v>187</v>
      </c>
      <c r="T109" s="212" t="s">
        <v>2377</v>
      </c>
    </row>
    <row r="110" spans="1:22" ht="12.6" hidden="1" customHeight="1">
      <c r="A110" s="212" t="s">
        <v>146</v>
      </c>
      <c r="B110" s="212" t="s">
        <v>57</v>
      </c>
      <c r="C110" s="212" t="s">
        <v>147</v>
      </c>
      <c r="D110" s="212" t="s">
        <v>669</v>
      </c>
      <c r="E110" s="212" t="s">
        <v>1066</v>
      </c>
      <c r="F110" s="212" t="s">
        <v>21</v>
      </c>
      <c r="G110" s="212" t="s">
        <v>149</v>
      </c>
      <c r="H110" s="212" t="s">
        <v>3095</v>
      </c>
      <c r="I110" s="212" t="s">
        <v>2383</v>
      </c>
      <c r="J110" s="212" t="s">
        <v>196</v>
      </c>
      <c r="N110" s="212" t="s">
        <v>530</v>
      </c>
      <c r="O110" s="212" t="s">
        <v>174</v>
      </c>
      <c r="P110" s="212" t="s">
        <v>194</v>
      </c>
      <c r="Q110" s="212" t="s">
        <v>2384</v>
      </c>
      <c r="R110" s="212" t="s">
        <v>5151</v>
      </c>
      <c r="S110" s="212" t="s">
        <v>167</v>
      </c>
      <c r="T110" s="212" t="s">
        <v>2385</v>
      </c>
    </row>
    <row r="111" spans="1:22" ht="12.6" hidden="1" customHeight="1">
      <c r="A111" s="212" t="s">
        <v>146</v>
      </c>
      <c r="B111" s="212" t="s">
        <v>57</v>
      </c>
      <c r="C111" s="212" t="s">
        <v>147</v>
      </c>
      <c r="D111" s="212" t="s">
        <v>324</v>
      </c>
      <c r="E111" s="212" t="s">
        <v>1067</v>
      </c>
      <c r="F111" s="212" t="s">
        <v>21</v>
      </c>
      <c r="G111" s="212" t="s">
        <v>149</v>
      </c>
      <c r="H111" s="212" t="s">
        <v>2386</v>
      </c>
      <c r="I111" s="212" t="s">
        <v>244</v>
      </c>
      <c r="J111" s="212" t="s">
        <v>2303</v>
      </c>
      <c r="N111" s="212" t="s">
        <v>186</v>
      </c>
      <c r="O111" s="212" t="s">
        <v>174</v>
      </c>
      <c r="P111" s="212" t="s">
        <v>2304</v>
      </c>
      <c r="Q111" s="212" t="s">
        <v>2386</v>
      </c>
      <c r="R111" s="212" t="s">
        <v>3877</v>
      </c>
      <c r="S111" s="212" t="s">
        <v>3875</v>
      </c>
      <c r="T111" s="212" t="s">
        <v>243</v>
      </c>
    </row>
    <row r="112" spans="1:22" ht="12.6" hidden="1" customHeight="1">
      <c r="A112" s="212" t="s">
        <v>146</v>
      </c>
      <c r="B112" s="212" t="s">
        <v>57</v>
      </c>
      <c r="C112" s="212" t="s">
        <v>147</v>
      </c>
      <c r="D112" s="212" t="s">
        <v>104</v>
      </c>
      <c r="E112" s="212" t="s">
        <v>1068</v>
      </c>
      <c r="F112" s="212" t="s">
        <v>191</v>
      </c>
      <c r="G112" s="212" t="s">
        <v>149</v>
      </c>
      <c r="H112" s="212" t="s">
        <v>2387</v>
      </c>
      <c r="I112" s="212" t="s">
        <v>244</v>
      </c>
      <c r="P112" s="212" t="s">
        <v>194</v>
      </c>
      <c r="Q112" s="212" t="s">
        <v>2388</v>
      </c>
      <c r="R112" s="212" t="s">
        <v>3923</v>
      </c>
      <c r="S112" s="212" t="s">
        <v>3924</v>
      </c>
      <c r="T112" s="212" t="s">
        <v>243</v>
      </c>
    </row>
    <row r="113" spans="1:22" ht="12.6" hidden="1" customHeight="1">
      <c r="A113" s="212" t="s">
        <v>146</v>
      </c>
      <c r="B113" s="212" t="s">
        <v>57</v>
      </c>
      <c r="C113" s="212" t="s">
        <v>147</v>
      </c>
      <c r="D113" s="212" t="s">
        <v>122</v>
      </c>
      <c r="E113" s="212" t="s">
        <v>1069</v>
      </c>
      <c r="F113" s="212" t="s">
        <v>21</v>
      </c>
      <c r="G113" s="212" t="s">
        <v>149</v>
      </c>
      <c r="H113" s="212" t="s">
        <v>2389</v>
      </c>
      <c r="I113" s="212" t="s">
        <v>244</v>
      </c>
      <c r="J113" s="212" t="s">
        <v>2390</v>
      </c>
      <c r="N113" s="212" t="s">
        <v>186</v>
      </c>
      <c r="O113" s="212" t="s">
        <v>2822</v>
      </c>
      <c r="P113" s="212" t="s">
        <v>2391</v>
      </c>
      <c r="Q113" s="212" t="s">
        <v>2389</v>
      </c>
      <c r="R113" s="212" t="s">
        <v>5152</v>
      </c>
      <c r="S113" s="212" t="s">
        <v>195</v>
      </c>
      <c r="T113" s="212" t="s">
        <v>243</v>
      </c>
    </row>
    <row r="114" spans="1:22" ht="12.6" hidden="1" customHeight="1">
      <c r="A114" s="212" t="s">
        <v>146</v>
      </c>
      <c r="B114" s="212" t="s">
        <v>57</v>
      </c>
      <c r="C114" s="212" t="s">
        <v>147</v>
      </c>
      <c r="D114" s="212" t="s">
        <v>122</v>
      </c>
      <c r="E114" s="212" t="s">
        <v>1070</v>
      </c>
      <c r="F114" s="212" t="s">
        <v>21</v>
      </c>
      <c r="G114" s="212" t="s">
        <v>149</v>
      </c>
      <c r="H114" s="212" t="s">
        <v>2392</v>
      </c>
      <c r="I114" s="212" t="s">
        <v>244</v>
      </c>
      <c r="J114" s="212" t="s">
        <v>2390</v>
      </c>
      <c r="N114" s="212" t="s">
        <v>186</v>
      </c>
      <c r="O114" s="212" t="s">
        <v>2822</v>
      </c>
      <c r="P114" s="212" t="s">
        <v>2391</v>
      </c>
      <c r="Q114" s="212" t="s">
        <v>2392</v>
      </c>
      <c r="R114" s="212" t="s">
        <v>4436</v>
      </c>
      <c r="S114" s="212" t="s">
        <v>4435</v>
      </c>
      <c r="T114" s="212" t="s">
        <v>243</v>
      </c>
    </row>
    <row r="115" spans="1:22" ht="12.6" hidden="1" customHeight="1">
      <c r="A115" s="212" t="s">
        <v>146</v>
      </c>
      <c r="B115" s="212" t="s">
        <v>57</v>
      </c>
      <c r="C115" s="212" t="s">
        <v>147</v>
      </c>
      <c r="D115" s="212" t="s">
        <v>672</v>
      </c>
      <c r="E115" s="212" t="s">
        <v>1071</v>
      </c>
      <c r="F115" s="212" t="s">
        <v>21</v>
      </c>
      <c r="G115" s="212" t="s">
        <v>149</v>
      </c>
      <c r="H115" s="212" t="s">
        <v>2393</v>
      </c>
      <c r="I115" s="212" t="s">
        <v>2394</v>
      </c>
      <c r="J115" s="212" t="s">
        <v>196</v>
      </c>
      <c r="N115" s="212" t="s">
        <v>530</v>
      </c>
      <c r="O115" s="212" t="s">
        <v>174</v>
      </c>
      <c r="P115" s="212" t="s">
        <v>194</v>
      </c>
      <c r="Q115" s="212" t="s">
        <v>2395</v>
      </c>
      <c r="R115" s="212" t="s">
        <v>169</v>
      </c>
      <c r="S115" s="212" t="s">
        <v>167</v>
      </c>
      <c r="T115" s="212" t="s">
        <v>541</v>
      </c>
    </row>
    <row r="116" spans="1:22" ht="12.6" hidden="1" customHeight="1">
      <c r="A116" s="212" t="s">
        <v>146</v>
      </c>
      <c r="B116" s="212" t="s">
        <v>57</v>
      </c>
      <c r="C116" s="212" t="s">
        <v>147</v>
      </c>
      <c r="D116" s="212" t="s">
        <v>109</v>
      </c>
      <c r="E116" s="212" t="s">
        <v>1072</v>
      </c>
      <c r="F116" s="212" t="s">
        <v>183</v>
      </c>
      <c r="G116" s="212" t="s">
        <v>149</v>
      </c>
      <c r="H116" s="212" t="s">
        <v>2396</v>
      </c>
      <c r="I116" s="212" t="s">
        <v>238</v>
      </c>
      <c r="O116" s="212" t="s">
        <v>174</v>
      </c>
      <c r="P116" s="212" t="s">
        <v>194</v>
      </c>
      <c r="Q116" s="212" t="s">
        <v>2397</v>
      </c>
      <c r="R116" s="212" t="s">
        <v>169</v>
      </c>
      <c r="S116" s="212" t="s">
        <v>167</v>
      </c>
      <c r="T116" s="212" t="s">
        <v>239</v>
      </c>
    </row>
    <row r="117" spans="1:22" ht="12.6" hidden="1" customHeight="1">
      <c r="A117" s="212" t="s">
        <v>146</v>
      </c>
      <c r="B117" s="212" t="s">
        <v>57</v>
      </c>
      <c r="C117" s="212" t="s">
        <v>147</v>
      </c>
      <c r="D117" s="212" t="s">
        <v>672</v>
      </c>
      <c r="E117" s="212" t="s">
        <v>1073</v>
      </c>
      <c r="F117" s="212" t="s">
        <v>21</v>
      </c>
      <c r="G117" s="212" t="s">
        <v>149</v>
      </c>
      <c r="H117" s="212" t="s">
        <v>2398</v>
      </c>
      <c r="I117" s="212" t="s">
        <v>2394</v>
      </c>
      <c r="J117" s="212" t="s">
        <v>185</v>
      </c>
      <c r="N117" s="212" t="s">
        <v>2298</v>
      </c>
      <c r="O117" s="212" t="s">
        <v>174</v>
      </c>
      <c r="P117" s="212" t="s">
        <v>194</v>
      </c>
      <c r="Q117" s="212" t="s">
        <v>2399</v>
      </c>
      <c r="R117" s="212" t="s">
        <v>169</v>
      </c>
      <c r="S117" s="212" t="s">
        <v>167</v>
      </c>
      <c r="T117" s="212" t="s">
        <v>541</v>
      </c>
    </row>
    <row r="118" spans="1:22" ht="12.6" hidden="1" customHeight="1">
      <c r="A118" s="212" t="s">
        <v>146</v>
      </c>
      <c r="B118" s="212" t="s">
        <v>57</v>
      </c>
      <c r="C118" s="212" t="s">
        <v>147</v>
      </c>
      <c r="D118" s="212" t="s">
        <v>107</v>
      </c>
      <c r="E118" s="212" t="s">
        <v>1074</v>
      </c>
      <c r="F118" s="212" t="s">
        <v>21</v>
      </c>
      <c r="G118" s="212" t="s">
        <v>149</v>
      </c>
      <c r="H118" s="212" t="s">
        <v>3096</v>
      </c>
      <c r="I118" s="212" t="s">
        <v>238</v>
      </c>
      <c r="J118" s="212" t="s">
        <v>185</v>
      </c>
      <c r="N118" s="212" t="s">
        <v>2298</v>
      </c>
      <c r="O118" s="212" t="s">
        <v>174</v>
      </c>
      <c r="P118" s="212" t="s">
        <v>194</v>
      </c>
      <c r="Q118" s="212" t="s">
        <v>2400</v>
      </c>
      <c r="R118" s="212" t="s">
        <v>204</v>
      </c>
      <c r="S118" s="212" t="s">
        <v>204</v>
      </c>
      <c r="T118" s="212" t="s">
        <v>239</v>
      </c>
    </row>
    <row r="119" spans="1:22" ht="12.6" hidden="1" customHeight="1">
      <c r="A119" s="212" t="s">
        <v>146</v>
      </c>
      <c r="B119" s="212" t="s">
        <v>57</v>
      </c>
      <c r="C119" s="212" t="s">
        <v>147</v>
      </c>
      <c r="D119" s="212" t="s">
        <v>107</v>
      </c>
      <c r="E119" s="212" t="s">
        <v>1075</v>
      </c>
      <c r="F119" s="212" t="s">
        <v>21</v>
      </c>
      <c r="G119" s="212" t="s">
        <v>149</v>
      </c>
      <c r="H119" s="212" t="s">
        <v>3097</v>
      </c>
      <c r="I119" s="212" t="s">
        <v>238</v>
      </c>
      <c r="J119" s="212" t="s">
        <v>185</v>
      </c>
      <c r="N119" s="212" t="s">
        <v>2298</v>
      </c>
      <c r="O119" s="212" t="s">
        <v>174</v>
      </c>
      <c r="P119" s="212" t="s">
        <v>194</v>
      </c>
      <c r="Q119" s="212" t="s">
        <v>344</v>
      </c>
      <c r="R119" s="212" t="s">
        <v>3914</v>
      </c>
      <c r="S119" s="212" t="s">
        <v>3915</v>
      </c>
      <c r="T119" s="212" t="s">
        <v>239</v>
      </c>
    </row>
    <row r="120" spans="1:22" ht="12.6" hidden="1" customHeight="1">
      <c r="A120" s="212" t="s">
        <v>146</v>
      </c>
      <c r="B120" s="212" t="s">
        <v>57</v>
      </c>
      <c r="C120" s="212" t="s">
        <v>147</v>
      </c>
      <c r="D120" s="212" t="s">
        <v>98</v>
      </c>
      <c r="E120" s="212" t="s">
        <v>1076</v>
      </c>
      <c r="F120" s="212" t="s">
        <v>21</v>
      </c>
      <c r="G120" s="212" t="s">
        <v>149</v>
      </c>
      <c r="H120" s="212" t="s">
        <v>3098</v>
      </c>
      <c r="I120" s="212" t="s">
        <v>238</v>
      </c>
      <c r="J120" s="212" t="s">
        <v>185</v>
      </c>
      <c r="N120" s="212" t="s">
        <v>2298</v>
      </c>
      <c r="O120" s="212" t="s">
        <v>174</v>
      </c>
      <c r="P120" s="212" t="s">
        <v>194</v>
      </c>
      <c r="Q120" s="212" t="s">
        <v>2401</v>
      </c>
      <c r="R120" s="212" t="s">
        <v>5353</v>
      </c>
      <c r="S120" s="212" t="s">
        <v>152</v>
      </c>
      <c r="T120" s="212" t="s">
        <v>239</v>
      </c>
      <c r="V120" s="212" t="s">
        <v>260</v>
      </c>
    </row>
    <row r="121" spans="1:22" ht="12.6" hidden="1" customHeight="1">
      <c r="A121" s="212" t="s">
        <v>146</v>
      </c>
      <c r="B121" s="212" t="s">
        <v>57</v>
      </c>
      <c r="C121" s="212" t="s">
        <v>147</v>
      </c>
      <c r="D121" s="212" t="s">
        <v>119</v>
      </c>
      <c r="E121" s="212" t="s">
        <v>1077</v>
      </c>
      <c r="F121" s="212" t="s">
        <v>21</v>
      </c>
      <c r="G121" s="212" t="s">
        <v>149</v>
      </c>
      <c r="H121" s="212" t="s">
        <v>3099</v>
      </c>
      <c r="I121" s="212" t="s">
        <v>238</v>
      </c>
      <c r="J121" s="212" t="s">
        <v>196</v>
      </c>
      <c r="N121" s="212" t="s">
        <v>530</v>
      </c>
      <c r="O121" s="212" t="s">
        <v>174</v>
      </c>
      <c r="P121" s="212" t="s">
        <v>194</v>
      </c>
      <c r="Q121" s="212" t="s">
        <v>2402</v>
      </c>
      <c r="R121" s="212" t="s">
        <v>3755</v>
      </c>
      <c r="S121" s="212" t="s">
        <v>3754</v>
      </c>
      <c r="T121" s="212" t="s">
        <v>239</v>
      </c>
    </row>
    <row r="122" spans="1:22" ht="12.6" hidden="1" customHeight="1">
      <c r="A122" s="212" t="s">
        <v>146</v>
      </c>
      <c r="B122" s="212" t="s">
        <v>57</v>
      </c>
      <c r="C122" s="212" t="s">
        <v>147</v>
      </c>
      <c r="D122" s="212" t="s">
        <v>98</v>
      </c>
      <c r="E122" s="212" t="s">
        <v>1078</v>
      </c>
      <c r="F122" s="212" t="s">
        <v>21</v>
      </c>
      <c r="G122" s="212" t="s">
        <v>149</v>
      </c>
      <c r="H122" s="212" t="s">
        <v>3100</v>
      </c>
      <c r="I122" s="212" t="s">
        <v>238</v>
      </c>
      <c r="J122" s="212" t="s">
        <v>185</v>
      </c>
      <c r="N122" s="212" t="s">
        <v>2298</v>
      </c>
      <c r="O122" s="212" t="s">
        <v>174</v>
      </c>
      <c r="P122" s="212" t="s">
        <v>194</v>
      </c>
      <c r="Q122" s="212" t="s">
        <v>2403</v>
      </c>
      <c r="R122" s="212" t="s">
        <v>204</v>
      </c>
      <c r="S122" s="212" t="s">
        <v>204</v>
      </c>
      <c r="T122" s="212" t="s">
        <v>239</v>
      </c>
    </row>
    <row r="123" spans="1:22" ht="12.6" hidden="1" customHeight="1">
      <c r="A123" s="212" t="s">
        <v>146</v>
      </c>
      <c r="B123" s="212" t="s">
        <v>57</v>
      </c>
      <c r="C123" s="212" t="s">
        <v>147</v>
      </c>
      <c r="D123" s="212" t="s">
        <v>98</v>
      </c>
      <c r="E123" s="212" t="s">
        <v>1079</v>
      </c>
      <c r="F123" s="212" t="s">
        <v>21</v>
      </c>
      <c r="G123" s="212" t="s">
        <v>149</v>
      </c>
      <c r="H123" s="212" t="s">
        <v>3101</v>
      </c>
      <c r="I123" s="212" t="s">
        <v>238</v>
      </c>
      <c r="J123" s="212" t="s">
        <v>196</v>
      </c>
      <c r="N123" s="212" t="s">
        <v>530</v>
      </c>
      <c r="O123" s="212" t="s">
        <v>174</v>
      </c>
      <c r="P123" s="212" t="s">
        <v>194</v>
      </c>
      <c r="Q123" s="212" t="s">
        <v>2404</v>
      </c>
      <c r="R123" s="212" t="s">
        <v>204</v>
      </c>
      <c r="S123" s="212" t="s">
        <v>204</v>
      </c>
      <c r="T123" s="212" t="s">
        <v>239</v>
      </c>
    </row>
    <row r="124" spans="1:22" ht="12.6" hidden="1" customHeight="1">
      <c r="A124" s="212" t="s">
        <v>146</v>
      </c>
      <c r="B124" s="212" t="s">
        <v>57</v>
      </c>
      <c r="C124" s="212" t="s">
        <v>147</v>
      </c>
      <c r="D124" s="212" t="s">
        <v>98</v>
      </c>
      <c r="E124" s="212" t="s">
        <v>1080</v>
      </c>
      <c r="F124" s="212" t="s">
        <v>21</v>
      </c>
      <c r="G124" s="212" t="s">
        <v>149</v>
      </c>
      <c r="H124" s="212" t="s">
        <v>3102</v>
      </c>
      <c r="I124" s="212" t="s">
        <v>238</v>
      </c>
      <c r="J124" s="212" t="s">
        <v>196</v>
      </c>
      <c r="N124" s="212" t="s">
        <v>530</v>
      </c>
      <c r="O124" s="212" t="s">
        <v>174</v>
      </c>
      <c r="P124" s="212" t="s">
        <v>194</v>
      </c>
      <c r="Q124" s="212" t="s">
        <v>2405</v>
      </c>
      <c r="R124" s="212" t="s">
        <v>204</v>
      </c>
      <c r="S124" s="212" t="s">
        <v>204</v>
      </c>
      <c r="T124" s="212" t="s">
        <v>239</v>
      </c>
    </row>
    <row r="125" spans="1:22" ht="12.6" hidden="1" customHeight="1">
      <c r="A125" s="212" t="s">
        <v>146</v>
      </c>
      <c r="B125" s="212" t="s">
        <v>57</v>
      </c>
      <c r="C125" s="212" t="s">
        <v>147</v>
      </c>
      <c r="D125" s="212" t="s">
        <v>98</v>
      </c>
      <c r="E125" s="212" t="s">
        <v>1081</v>
      </c>
      <c r="F125" s="212" t="s">
        <v>21</v>
      </c>
      <c r="G125" s="212" t="s">
        <v>149</v>
      </c>
      <c r="H125" s="212" t="s">
        <v>3103</v>
      </c>
      <c r="I125" s="212" t="s">
        <v>238</v>
      </c>
      <c r="J125" s="212" t="s">
        <v>185</v>
      </c>
      <c r="N125" s="212" t="s">
        <v>2298</v>
      </c>
      <c r="O125" s="212" t="s">
        <v>174</v>
      </c>
      <c r="P125" s="212" t="s">
        <v>194</v>
      </c>
      <c r="Q125" s="212" t="s">
        <v>3799</v>
      </c>
      <c r="R125" s="212" t="s">
        <v>3802</v>
      </c>
      <c r="S125" s="212" t="s">
        <v>195</v>
      </c>
      <c r="T125" s="212" t="s">
        <v>239</v>
      </c>
    </row>
    <row r="126" spans="1:22" ht="12.6" hidden="1" customHeight="1">
      <c r="A126" s="212" t="s">
        <v>146</v>
      </c>
      <c r="B126" s="212" t="s">
        <v>57</v>
      </c>
      <c r="C126" s="212" t="s">
        <v>147</v>
      </c>
      <c r="D126" s="212" t="s">
        <v>98</v>
      </c>
      <c r="E126" s="212" t="s">
        <v>1082</v>
      </c>
      <c r="F126" s="212" t="s">
        <v>21</v>
      </c>
      <c r="G126" s="212" t="s">
        <v>149</v>
      </c>
      <c r="H126" s="212" t="s">
        <v>3104</v>
      </c>
      <c r="I126" s="212" t="s">
        <v>238</v>
      </c>
      <c r="J126" s="212" t="s">
        <v>185</v>
      </c>
      <c r="N126" s="212" t="s">
        <v>2298</v>
      </c>
      <c r="O126" s="212" t="s">
        <v>174</v>
      </c>
      <c r="P126" s="212" t="s">
        <v>194</v>
      </c>
      <c r="Q126" s="212" t="s">
        <v>2406</v>
      </c>
      <c r="R126" s="212" t="s">
        <v>3890</v>
      </c>
      <c r="S126" s="212" t="s">
        <v>3891</v>
      </c>
      <c r="T126" s="212" t="s">
        <v>239</v>
      </c>
    </row>
    <row r="127" spans="1:22" ht="12.6" hidden="1" customHeight="1">
      <c r="A127" s="212" t="s">
        <v>146</v>
      </c>
      <c r="B127" s="212" t="s">
        <v>57</v>
      </c>
      <c r="C127" s="212" t="s">
        <v>147</v>
      </c>
      <c r="D127" s="212" t="s">
        <v>119</v>
      </c>
      <c r="E127" s="212" t="s">
        <v>1083</v>
      </c>
      <c r="F127" s="212" t="s">
        <v>21</v>
      </c>
      <c r="G127" s="212" t="s">
        <v>149</v>
      </c>
      <c r="H127" s="212" t="s">
        <v>3105</v>
      </c>
      <c r="I127" s="212" t="s">
        <v>238</v>
      </c>
      <c r="J127" s="212" t="s">
        <v>196</v>
      </c>
      <c r="N127" s="212" t="s">
        <v>530</v>
      </c>
      <c r="O127" s="212" t="s">
        <v>174</v>
      </c>
      <c r="P127" s="212" t="s">
        <v>194</v>
      </c>
      <c r="Q127" s="212" t="s">
        <v>2407</v>
      </c>
      <c r="R127" s="212" t="s">
        <v>3762</v>
      </c>
      <c r="S127" s="212" t="s">
        <v>3763</v>
      </c>
      <c r="T127" s="212" t="s">
        <v>239</v>
      </c>
    </row>
    <row r="128" spans="1:22" ht="12.6" hidden="1" customHeight="1">
      <c r="A128" s="212" t="s">
        <v>146</v>
      </c>
      <c r="B128" s="212" t="s">
        <v>57</v>
      </c>
      <c r="C128" s="212" t="s">
        <v>147</v>
      </c>
      <c r="D128" s="212" t="s">
        <v>115</v>
      </c>
      <c r="E128" s="212" t="s">
        <v>1084</v>
      </c>
      <c r="F128" s="212" t="s">
        <v>21</v>
      </c>
      <c r="G128" s="212" t="s">
        <v>149</v>
      </c>
      <c r="H128" s="212" t="s">
        <v>3106</v>
      </c>
      <c r="I128" s="212" t="s">
        <v>238</v>
      </c>
      <c r="J128" s="212" t="s">
        <v>185</v>
      </c>
      <c r="N128" s="212" t="s">
        <v>2298</v>
      </c>
      <c r="O128" s="212" t="s">
        <v>174</v>
      </c>
      <c r="P128" s="212" t="s">
        <v>194</v>
      </c>
      <c r="Q128" s="212" t="s">
        <v>2408</v>
      </c>
      <c r="R128" s="212" t="s">
        <v>4355</v>
      </c>
      <c r="S128" s="212" t="s">
        <v>195</v>
      </c>
      <c r="T128" s="212" t="s">
        <v>239</v>
      </c>
    </row>
    <row r="129" spans="1:20" ht="12.6" hidden="1" customHeight="1">
      <c r="A129" s="212" t="s">
        <v>146</v>
      </c>
      <c r="B129" s="212" t="s">
        <v>57</v>
      </c>
      <c r="C129" s="212" t="s">
        <v>147</v>
      </c>
      <c r="D129" s="212" t="s">
        <v>98</v>
      </c>
      <c r="E129" s="212" t="s">
        <v>1085</v>
      </c>
      <c r="F129" s="212" t="s">
        <v>21</v>
      </c>
      <c r="G129" s="212" t="s">
        <v>149</v>
      </c>
      <c r="H129" s="212" t="s">
        <v>3107</v>
      </c>
      <c r="I129" s="212" t="s">
        <v>757</v>
      </c>
      <c r="J129" s="212" t="s">
        <v>185</v>
      </c>
      <c r="N129" s="212" t="s">
        <v>2298</v>
      </c>
      <c r="O129" s="212" t="s">
        <v>174</v>
      </c>
      <c r="P129" s="212" t="s">
        <v>194</v>
      </c>
      <c r="Q129" s="212" t="s">
        <v>2409</v>
      </c>
      <c r="R129" s="212" t="s">
        <v>3838</v>
      </c>
      <c r="S129" s="212" t="s">
        <v>3839</v>
      </c>
      <c r="T129" s="212" t="s">
        <v>239</v>
      </c>
    </row>
    <row r="130" spans="1:20" ht="12.6" hidden="1" customHeight="1">
      <c r="A130" s="212" t="s">
        <v>146</v>
      </c>
      <c r="B130" s="212" t="s">
        <v>57</v>
      </c>
      <c r="C130" s="212" t="s">
        <v>147</v>
      </c>
      <c r="D130" s="212" t="s">
        <v>98</v>
      </c>
      <c r="E130" s="212" t="s">
        <v>1086</v>
      </c>
      <c r="F130" s="212" t="s">
        <v>21</v>
      </c>
      <c r="G130" s="212" t="s">
        <v>149</v>
      </c>
      <c r="H130" s="212" t="s">
        <v>3108</v>
      </c>
      <c r="I130" s="212" t="s">
        <v>757</v>
      </c>
      <c r="J130" s="212" t="s">
        <v>185</v>
      </c>
      <c r="N130" s="212" t="s">
        <v>2298</v>
      </c>
      <c r="O130" s="212" t="s">
        <v>174</v>
      </c>
      <c r="P130" s="212" t="s">
        <v>194</v>
      </c>
      <c r="Q130" s="212" t="s">
        <v>2410</v>
      </c>
      <c r="R130" s="212" t="s">
        <v>3840</v>
      </c>
      <c r="S130" s="212" t="s">
        <v>3841</v>
      </c>
      <c r="T130" s="212" t="s">
        <v>239</v>
      </c>
    </row>
    <row r="131" spans="1:20" ht="12.6" hidden="1" customHeight="1">
      <c r="A131" s="212" t="s">
        <v>146</v>
      </c>
      <c r="B131" s="212" t="s">
        <v>57</v>
      </c>
      <c r="C131" s="212" t="s">
        <v>147</v>
      </c>
      <c r="D131" s="212" t="s">
        <v>119</v>
      </c>
      <c r="E131" s="212" t="s">
        <v>1087</v>
      </c>
      <c r="F131" s="212" t="s">
        <v>21</v>
      </c>
      <c r="G131" s="212" t="s">
        <v>149</v>
      </c>
      <c r="H131" s="212" t="s">
        <v>3109</v>
      </c>
      <c r="I131" s="212" t="s">
        <v>238</v>
      </c>
      <c r="J131" s="212" t="s">
        <v>196</v>
      </c>
      <c r="N131" s="212" t="s">
        <v>530</v>
      </c>
      <c r="O131" s="212" t="s">
        <v>174</v>
      </c>
      <c r="P131" s="212" t="s">
        <v>194</v>
      </c>
      <c r="Q131" s="212" t="s">
        <v>2411</v>
      </c>
      <c r="R131" s="212" t="s">
        <v>4214</v>
      </c>
      <c r="S131" s="212" t="s">
        <v>195</v>
      </c>
      <c r="T131" s="212" t="s">
        <v>239</v>
      </c>
    </row>
    <row r="132" spans="1:20" ht="12.6" hidden="1" customHeight="1">
      <c r="A132" s="212" t="s">
        <v>146</v>
      </c>
      <c r="B132" s="212" t="s">
        <v>57</v>
      </c>
      <c r="C132" s="212" t="s">
        <v>147</v>
      </c>
      <c r="D132" s="212" t="s">
        <v>672</v>
      </c>
      <c r="E132" s="212" t="s">
        <v>1088</v>
      </c>
      <c r="F132" s="212" t="s">
        <v>21</v>
      </c>
      <c r="G132" s="212" t="s">
        <v>149</v>
      </c>
      <c r="H132" s="212" t="s">
        <v>3110</v>
      </c>
      <c r="I132" s="212" t="s">
        <v>2394</v>
      </c>
      <c r="J132" s="212" t="s">
        <v>185</v>
      </c>
      <c r="N132" s="212" t="s">
        <v>2298</v>
      </c>
      <c r="O132" s="212" t="s">
        <v>174</v>
      </c>
      <c r="P132" s="212" t="s">
        <v>194</v>
      </c>
      <c r="Q132" s="212" t="s">
        <v>2412</v>
      </c>
      <c r="R132" s="212" t="s">
        <v>4650</v>
      </c>
      <c r="S132" s="212" t="s">
        <v>4649</v>
      </c>
      <c r="T132" s="212" t="s">
        <v>541</v>
      </c>
    </row>
    <row r="133" spans="1:20" ht="12.6" hidden="1" customHeight="1">
      <c r="A133" s="212" t="s">
        <v>146</v>
      </c>
      <c r="B133" s="212" t="s">
        <v>57</v>
      </c>
      <c r="C133" s="212" t="s">
        <v>147</v>
      </c>
      <c r="D133" s="212" t="s">
        <v>117</v>
      </c>
      <c r="E133" s="212" t="s">
        <v>1089</v>
      </c>
      <c r="F133" s="212" t="s">
        <v>21</v>
      </c>
      <c r="G133" s="212" t="s">
        <v>149</v>
      </c>
      <c r="H133" s="212" t="s">
        <v>3111</v>
      </c>
      <c r="I133" s="212" t="s">
        <v>238</v>
      </c>
      <c r="J133" s="212" t="s">
        <v>185</v>
      </c>
      <c r="N133" s="212" t="s">
        <v>2298</v>
      </c>
      <c r="O133" s="212" t="s">
        <v>174</v>
      </c>
      <c r="P133" s="212" t="s">
        <v>194</v>
      </c>
      <c r="Q133" s="212" t="s">
        <v>2413</v>
      </c>
      <c r="R133" s="212" t="s">
        <v>4155</v>
      </c>
      <c r="S133" s="212" t="s">
        <v>4154</v>
      </c>
      <c r="T133" s="212" t="s">
        <v>239</v>
      </c>
    </row>
    <row r="134" spans="1:20" ht="12.6" hidden="1" customHeight="1">
      <c r="A134" s="212" t="s">
        <v>146</v>
      </c>
      <c r="B134" s="212" t="s">
        <v>57</v>
      </c>
      <c r="C134" s="212" t="s">
        <v>147</v>
      </c>
      <c r="D134" s="212" t="s">
        <v>102</v>
      </c>
      <c r="E134" s="212" t="s">
        <v>1090</v>
      </c>
      <c r="F134" s="212" t="s">
        <v>21</v>
      </c>
      <c r="G134" s="212" t="s">
        <v>149</v>
      </c>
      <c r="H134" s="212" t="s">
        <v>3112</v>
      </c>
      <c r="I134" s="212" t="s">
        <v>238</v>
      </c>
      <c r="J134" s="212" t="s">
        <v>185</v>
      </c>
      <c r="N134" s="212" t="s">
        <v>2298</v>
      </c>
      <c r="O134" s="212" t="s">
        <v>174</v>
      </c>
      <c r="P134" s="212" t="s">
        <v>194</v>
      </c>
      <c r="Q134" s="212" t="s">
        <v>2414</v>
      </c>
      <c r="R134" s="212" t="s">
        <v>3943</v>
      </c>
      <c r="S134" s="212" t="s">
        <v>3944</v>
      </c>
      <c r="T134" s="212" t="s">
        <v>239</v>
      </c>
    </row>
    <row r="135" spans="1:20" ht="12.6" hidden="1" customHeight="1">
      <c r="A135" s="212" t="s">
        <v>146</v>
      </c>
      <c r="B135" s="212" t="s">
        <v>57</v>
      </c>
      <c r="C135" s="212" t="s">
        <v>147</v>
      </c>
      <c r="D135" s="212" t="s">
        <v>102</v>
      </c>
      <c r="E135" s="212" t="s">
        <v>1091</v>
      </c>
      <c r="F135" s="212" t="s">
        <v>21</v>
      </c>
      <c r="G135" s="212" t="s">
        <v>149</v>
      </c>
      <c r="H135" s="212" t="s">
        <v>3579</v>
      </c>
      <c r="I135" s="212" t="s">
        <v>238</v>
      </c>
      <c r="J135" s="212" t="s">
        <v>196</v>
      </c>
      <c r="N135" s="212" t="s">
        <v>530</v>
      </c>
      <c r="O135" s="212" t="s">
        <v>174</v>
      </c>
      <c r="P135" s="212" t="s">
        <v>194</v>
      </c>
      <c r="Q135" s="212" t="s">
        <v>2414</v>
      </c>
      <c r="R135" s="212" t="s">
        <v>3945</v>
      </c>
      <c r="S135" s="212" t="s">
        <v>3946</v>
      </c>
      <c r="T135" s="212" t="s">
        <v>239</v>
      </c>
    </row>
    <row r="136" spans="1:20" ht="12.6" hidden="1" customHeight="1">
      <c r="A136" s="212" t="s">
        <v>146</v>
      </c>
      <c r="B136" s="212" t="s">
        <v>57</v>
      </c>
      <c r="C136" s="212" t="s">
        <v>147</v>
      </c>
      <c r="D136" s="212" t="s">
        <v>79</v>
      </c>
      <c r="E136" s="212" t="s">
        <v>1092</v>
      </c>
      <c r="F136" s="212" t="s">
        <v>24</v>
      </c>
      <c r="G136" s="212" t="s">
        <v>149</v>
      </c>
      <c r="H136" s="212" t="s">
        <v>3113</v>
      </c>
      <c r="I136" s="212" t="s">
        <v>238</v>
      </c>
      <c r="J136" s="212" t="s">
        <v>217</v>
      </c>
      <c r="K136" s="212">
        <v>351</v>
      </c>
      <c r="M136" s="212" t="s">
        <v>202</v>
      </c>
      <c r="N136" s="212" t="s">
        <v>896</v>
      </c>
      <c r="O136" s="212" t="s">
        <v>159</v>
      </c>
      <c r="P136" s="212" t="s">
        <v>515</v>
      </c>
      <c r="Q136" s="212" t="s">
        <v>3468</v>
      </c>
      <c r="R136" s="212" t="s">
        <v>3965</v>
      </c>
      <c r="S136" s="212" t="s">
        <v>3964</v>
      </c>
      <c r="T136" s="212" t="s">
        <v>239</v>
      </c>
    </row>
    <row r="137" spans="1:20" ht="12.6" hidden="1" customHeight="1">
      <c r="A137" s="212" t="s">
        <v>146</v>
      </c>
      <c r="B137" s="212" t="s">
        <v>57</v>
      </c>
      <c r="C137" s="212" t="s">
        <v>147</v>
      </c>
      <c r="D137" s="212" t="s">
        <v>79</v>
      </c>
      <c r="E137" s="212" t="s">
        <v>1093</v>
      </c>
      <c r="F137" s="212" t="s">
        <v>24</v>
      </c>
      <c r="G137" s="212" t="s">
        <v>149</v>
      </c>
      <c r="H137" s="212" t="s">
        <v>3114</v>
      </c>
      <c r="I137" s="212" t="s">
        <v>238</v>
      </c>
      <c r="J137" s="212" t="s">
        <v>217</v>
      </c>
      <c r="K137" s="212">
        <v>352</v>
      </c>
      <c r="M137" s="212" t="s">
        <v>233</v>
      </c>
      <c r="N137" s="212" t="s">
        <v>895</v>
      </c>
      <c r="O137" s="212" t="s">
        <v>174</v>
      </c>
      <c r="P137" s="212" t="s">
        <v>515</v>
      </c>
      <c r="Q137" s="212" t="s">
        <v>3469</v>
      </c>
      <c r="R137" s="212" t="s">
        <v>3968</v>
      </c>
      <c r="S137" s="212" t="s">
        <v>3967</v>
      </c>
      <c r="T137" s="212" t="s">
        <v>239</v>
      </c>
    </row>
    <row r="138" spans="1:20" ht="12.6" hidden="1" customHeight="1">
      <c r="A138" s="212" t="s">
        <v>146</v>
      </c>
      <c r="B138" s="212" t="s">
        <v>57</v>
      </c>
      <c r="C138" s="212" t="s">
        <v>147</v>
      </c>
      <c r="D138" s="212" t="s">
        <v>102</v>
      </c>
      <c r="E138" s="212" t="s">
        <v>1094</v>
      </c>
      <c r="F138" s="212" t="s">
        <v>21</v>
      </c>
      <c r="G138" s="212" t="s">
        <v>149</v>
      </c>
      <c r="H138" s="212" t="s">
        <v>3115</v>
      </c>
      <c r="I138" s="212" t="s">
        <v>238</v>
      </c>
      <c r="J138" s="212" t="s">
        <v>185</v>
      </c>
      <c r="N138" s="212" t="s">
        <v>2298</v>
      </c>
      <c r="O138" s="212" t="s">
        <v>174</v>
      </c>
      <c r="P138" s="212" t="s">
        <v>194</v>
      </c>
      <c r="Q138" s="212" t="s">
        <v>2415</v>
      </c>
      <c r="R138" s="212" t="s">
        <v>3957</v>
      </c>
      <c r="S138" s="212" t="s">
        <v>3958</v>
      </c>
      <c r="T138" s="212" t="s">
        <v>239</v>
      </c>
    </row>
    <row r="139" spans="1:20" ht="12.6" hidden="1" customHeight="1">
      <c r="A139" s="212" t="s">
        <v>146</v>
      </c>
      <c r="B139" s="212" t="s">
        <v>57</v>
      </c>
      <c r="C139" s="212" t="s">
        <v>147</v>
      </c>
      <c r="D139" s="212" t="s">
        <v>119</v>
      </c>
      <c r="E139" s="212" t="s">
        <v>1095</v>
      </c>
      <c r="F139" s="212" t="s">
        <v>21</v>
      </c>
      <c r="G139" s="212" t="s">
        <v>149</v>
      </c>
      <c r="H139" s="212" t="s">
        <v>2416</v>
      </c>
      <c r="I139" s="212" t="s">
        <v>352</v>
      </c>
      <c r="J139" s="212" t="s">
        <v>196</v>
      </c>
      <c r="N139" s="212" t="s">
        <v>530</v>
      </c>
      <c r="O139" s="212" t="s">
        <v>174</v>
      </c>
      <c r="P139" s="212" t="s">
        <v>194</v>
      </c>
      <c r="Q139" s="212" t="s">
        <v>987</v>
      </c>
      <c r="R139" s="212" t="s">
        <v>204</v>
      </c>
      <c r="S139" s="212" t="s">
        <v>204</v>
      </c>
      <c r="T139" s="212" t="s">
        <v>353</v>
      </c>
    </row>
    <row r="140" spans="1:20" ht="12.6" hidden="1" customHeight="1">
      <c r="A140" s="212" t="s">
        <v>146</v>
      </c>
      <c r="B140" s="212" t="s">
        <v>57</v>
      </c>
      <c r="C140" s="212" t="s">
        <v>147</v>
      </c>
      <c r="D140" s="212" t="s">
        <v>119</v>
      </c>
      <c r="E140" s="212" t="s">
        <v>1096</v>
      </c>
      <c r="F140" s="212" t="s">
        <v>21</v>
      </c>
      <c r="G140" s="212" t="s">
        <v>149</v>
      </c>
      <c r="H140" s="212" t="s">
        <v>2417</v>
      </c>
      <c r="I140" s="212" t="s">
        <v>352</v>
      </c>
      <c r="J140" s="212" t="s">
        <v>185</v>
      </c>
      <c r="N140" s="212" t="s">
        <v>2298</v>
      </c>
      <c r="O140" s="212" t="s">
        <v>174</v>
      </c>
      <c r="P140" s="212" t="s">
        <v>194</v>
      </c>
      <c r="Q140" s="212" t="s">
        <v>986</v>
      </c>
      <c r="R140" s="212" t="s">
        <v>204</v>
      </c>
      <c r="S140" s="212" t="s">
        <v>204</v>
      </c>
      <c r="T140" s="212" t="s">
        <v>353</v>
      </c>
    </row>
    <row r="141" spans="1:20" ht="12.6" hidden="1" customHeight="1">
      <c r="A141" s="212" t="s">
        <v>146</v>
      </c>
      <c r="B141" s="212" t="s">
        <v>57</v>
      </c>
      <c r="C141" s="212" t="s">
        <v>147</v>
      </c>
      <c r="D141" s="212" t="s">
        <v>323</v>
      </c>
      <c r="E141" s="212" t="s">
        <v>1097</v>
      </c>
      <c r="F141" s="212" t="s">
        <v>24</v>
      </c>
      <c r="G141" s="212" t="s">
        <v>149</v>
      </c>
      <c r="H141" s="212" t="s">
        <v>3116</v>
      </c>
      <c r="I141" s="212" t="s">
        <v>236</v>
      </c>
      <c r="J141" s="212" t="s">
        <v>217</v>
      </c>
      <c r="K141" s="212">
        <v>353</v>
      </c>
      <c r="M141" s="212" t="s">
        <v>247</v>
      </c>
      <c r="N141" s="212" t="s">
        <v>895</v>
      </c>
      <c r="O141" s="212" t="s">
        <v>174</v>
      </c>
      <c r="P141" s="212" t="s">
        <v>524</v>
      </c>
      <c r="Q141" s="212" t="s">
        <v>3470</v>
      </c>
      <c r="R141" s="212" t="s">
        <v>169</v>
      </c>
      <c r="S141" s="212" t="s">
        <v>167</v>
      </c>
      <c r="T141" s="212" t="s">
        <v>902</v>
      </c>
    </row>
    <row r="142" spans="1:20" ht="12.6" hidden="1" customHeight="1">
      <c r="A142" s="212" t="s">
        <v>146</v>
      </c>
      <c r="B142" s="212" t="s">
        <v>57</v>
      </c>
      <c r="C142" s="212" t="s">
        <v>147</v>
      </c>
      <c r="D142" s="212" t="s">
        <v>323</v>
      </c>
      <c r="E142" s="212" t="s">
        <v>1098</v>
      </c>
      <c r="F142" s="212" t="s">
        <v>24</v>
      </c>
      <c r="G142" s="212" t="s">
        <v>149</v>
      </c>
      <c r="H142" s="212" t="s">
        <v>3117</v>
      </c>
      <c r="I142" s="212" t="s">
        <v>236</v>
      </c>
      <c r="J142" s="212" t="s">
        <v>217</v>
      </c>
      <c r="K142" s="212">
        <v>322</v>
      </c>
      <c r="L142" s="212" t="s">
        <v>63</v>
      </c>
      <c r="M142" s="212" t="s">
        <v>247</v>
      </c>
      <c r="N142" s="212" t="s">
        <v>895</v>
      </c>
      <c r="O142" s="212" t="s">
        <v>174</v>
      </c>
      <c r="P142" s="212" t="s">
        <v>524</v>
      </c>
      <c r="Q142" s="212" t="s">
        <v>901</v>
      </c>
      <c r="R142" s="212" t="s">
        <v>3809</v>
      </c>
      <c r="S142" s="212" t="s">
        <v>3808</v>
      </c>
      <c r="T142" s="212" t="s">
        <v>902</v>
      </c>
    </row>
    <row r="143" spans="1:20" ht="12.6" hidden="1" customHeight="1">
      <c r="A143" s="212" t="s">
        <v>146</v>
      </c>
      <c r="B143" s="212" t="s">
        <v>57</v>
      </c>
      <c r="C143" s="212" t="s">
        <v>147</v>
      </c>
      <c r="D143" s="212" t="s">
        <v>323</v>
      </c>
      <c r="E143" s="212" t="s">
        <v>1099</v>
      </c>
      <c r="F143" s="212" t="s">
        <v>183</v>
      </c>
      <c r="G143" s="212" t="s">
        <v>493</v>
      </c>
      <c r="H143" s="212" t="s">
        <v>2418</v>
      </c>
      <c r="I143" s="212" t="s">
        <v>236</v>
      </c>
      <c r="J143" s="212" t="s">
        <v>217</v>
      </c>
      <c r="O143" s="212" t="s">
        <v>174</v>
      </c>
      <c r="P143" s="212" t="s">
        <v>524</v>
      </c>
      <c r="Q143" s="212" t="s">
        <v>2419</v>
      </c>
      <c r="R143" s="212" t="s">
        <v>169</v>
      </c>
      <c r="S143" s="212" t="s">
        <v>167</v>
      </c>
      <c r="T143" s="212" t="s">
        <v>902</v>
      </c>
    </row>
    <row r="144" spans="1:20" ht="12.6" hidden="1" customHeight="1">
      <c r="A144" s="212" t="s">
        <v>146</v>
      </c>
      <c r="B144" s="212" t="s">
        <v>57</v>
      </c>
      <c r="C144" s="212" t="s">
        <v>147</v>
      </c>
      <c r="D144" s="212" t="s">
        <v>671</v>
      </c>
      <c r="E144" s="212" t="s">
        <v>1100</v>
      </c>
      <c r="F144" s="212" t="s">
        <v>21</v>
      </c>
      <c r="G144" s="212" t="s">
        <v>149</v>
      </c>
      <c r="H144" s="212" t="s">
        <v>2420</v>
      </c>
      <c r="I144" s="212" t="s">
        <v>286</v>
      </c>
      <c r="J144" s="212" t="s">
        <v>196</v>
      </c>
      <c r="N144" s="212" t="s">
        <v>530</v>
      </c>
      <c r="O144" s="212" t="s">
        <v>174</v>
      </c>
      <c r="P144" s="212" t="s">
        <v>194</v>
      </c>
      <c r="Q144" s="212" t="s">
        <v>2421</v>
      </c>
      <c r="R144" s="212" t="s">
        <v>4480</v>
      </c>
      <c r="S144" s="212" t="s">
        <v>4479</v>
      </c>
      <c r="T144" s="212" t="s">
        <v>289</v>
      </c>
    </row>
    <row r="145" spans="1:20" ht="12.6" hidden="1" customHeight="1">
      <c r="A145" s="212" t="s">
        <v>146</v>
      </c>
      <c r="B145" s="212" t="s">
        <v>57</v>
      </c>
      <c r="C145" s="212" t="s">
        <v>147</v>
      </c>
      <c r="D145" s="212" t="s">
        <v>102</v>
      </c>
      <c r="E145" s="212" t="s">
        <v>1101</v>
      </c>
      <c r="F145" s="212" t="s">
        <v>21</v>
      </c>
      <c r="G145" s="212" t="s">
        <v>149</v>
      </c>
      <c r="H145" s="212" t="s">
        <v>2422</v>
      </c>
      <c r="I145" s="212" t="s">
        <v>3383</v>
      </c>
      <c r="J145" s="212" t="s">
        <v>196</v>
      </c>
      <c r="N145" s="212" t="s">
        <v>530</v>
      </c>
      <c r="O145" s="212" t="s">
        <v>174</v>
      </c>
      <c r="P145" s="212" t="s">
        <v>194</v>
      </c>
      <c r="Q145" s="212" t="s">
        <v>2423</v>
      </c>
      <c r="R145" s="212" t="s">
        <v>4265</v>
      </c>
      <c r="S145" s="212" t="s">
        <v>4266</v>
      </c>
      <c r="T145" s="212" t="s">
        <v>289</v>
      </c>
    </row>
    <row r="146" spans="1:20" ht="12.6" hidden="1" customHeight="1">
      <c r="A146" s="212" t="s">
        <v>146</v>
      </c>
      <c r="B146" s="212" t="s">
        <v>57</v>
      </c>
      <c r="C146" s="212" t="s">
        <v>147</v>
      </c>
      <c r="D146" s="212" t="s">
        <v>669</v>
      </c>
      <c r="E146" s="212" t="s">
        <v>1102</v>
      </c>
      <c r="F146" s="212" t="s">
        <v>21</v>
      </c>
      <c r="G146" s="212" t="s">
        <v>149</v>
      </c>
      <c r="H146" s="212" t="s">
        <v>2424</v>
      </c>
      <c r="I146" s="212" t="s">
        <v>286</v>
      </c>
      <c r="J146" s="212" t="s">
        <v>196</v>
      </c>
      <c r="N146" s="212" t="s">
        <v>530</v>
      </c>
      <c r="O146" s="212" t="s">
        <v>174</v>
      </c>
      <c r="P146" s="212" t="s">
        <v>194</v>
      </c>
      <c r="Q146" s="212" t="s">
        <v>2425</v>
      </c>
      <c r="R146" s="212" t="s">
        <v>4337</v>
      </c>
      <c r="S146" s="212" t="s">
        <v>4336</v>
      </c>
      <c r="T146" s="212" t="s">
        <v>289</v>
      </c>
    </row>
    <row r="147" spans="1:20" ht="12.6" hidden="1" customHeight="1">
      <c r="B147" s="212" t="s">
        <v>57</v>
      </c>
      <c r="C147" s="212" t="s">
        <v>22</v>
      </c>
      <c r="D147" s="212" t="s">
        <v>140</v>
      </c>
      <c r="E147" s="212" t="s">
        <v>1103</v>
      </c>
      <c r="F147" s="212" t="s">
        <v>21</v>
      </c>
      <c r="G147" s="212" t="s">
        <v>149</v>
      </c>
      <c r="H147" s="212" t="s">
        <v>2426</v>
      </c>
      <c r="I147" s="212" t="s">
        <v>251</v>
      </c>
      <c r="J147" s="212" t="s">
        <v>196</v>
      </c>
      <c r="N147" s="212" t="s">
        <v>530</v>
      </c>
      <c r="O147" s="212" t="s">
        <v>174</v>
      </c>
      <c r="P147" s="212" t="s">
        <v>194</v>
      </c>
      <c r="Q147" s="212" t="s">
        <v>3569</v>
      </c>
      <c r="R147" s="212" t="s">
        <v>187</v>
      </c>
      <c r="T147" s="212" t="s">
        <v>289</v>
      </c>
    </row>
    <row r="148" spans="1:20" ht="12.6" hidden="1" customHeight="1">
      <c r="A148" s="212" t="s">
        <v>146</v>
      </c>
      <c r="B148" s="212" t="s">
        <v>57</v>
      </c>
      <c r="C148" s="212" t="s">
        <v>147</v>
      </c>
      <c r="D148" s="212" t="s">
        <v>666</v>
      </c>
      <c r="E148" s="212" t="s">
        <v>1104</v>
      </c>
      <c r="F148" s="212" t="s">
        <v>21</v>
      </c>
      <c r="G148" s="212" t="s">
        <v>149</v>
      </c>
      <c r="H148" s="212" t="s">
        <v>2427</v>
      </c>
      <c r="I148" s="212" t="s">
        <v>286</v>
      </c>
      <c r="J148" s="212" t="s">
        <v>196</v>
      </c>
      <c r="N148" s="212" t="s">
        <v>530</v>
      </c>
      <c r="O148" s="212" t="s">
        <v>174</v>
      </c>
      <c r="P148" s="212" t="s">
        <v>194</v>
      </c>
      <c r="Q148" s="212" t="s">
        <v>2428</v>
      </c>
      <c r="R148" s="212" t="s">
        <v>4063</v>
      </c>
      <c r="S148" s="212" t="s">
        <v>4062</v>
      </c>
      <c r="T148" s="212" t="s">
        <v>289</v>
      </c>
    </row>
    <row r="149" spans="1:20" ht="12.6" hidden="1" customHeight="1">
      <c r="A149" s="212" t="s">
        <v>146</v>
      </c>
      <c r="B149" s="212" t="s">
        <v>57</v>
      </c>
      <c r="C149" s="212" t="s">
        <v>147</v>
      </c>
      <c r="D149" s="212" t="s">
        <v>102</v>
      </c>
      <c r="E149" s="212" t="s">
        <v>1105</v>
      </c>
      <c r="F149" s="212" t="s">
        <v>21</v>
      </c>
      <c r="G149" s="212" t="s">
        <v>149</v>
      </c>
      <c r="H149" s="212" t="s">
        <v>2429</v>
      </c>
      <c r="I149" s="212" t="s">
        <v>286</v>
      </c>
      <c r="J149" s="212" t="s">
        <v>185</v>
      </c>
      <c r="N149" s="212" t="s">
        <v>2298</v>
      </c>
      <c r="O149" s="212" t="s">
        <v>174</v>
      </c>
      <c r="P149" s="212" t="s">
        <v>194</v>
      </c>
      <c r="Q149" s="212" t="s">
        <v>2430</v>
      </c>
      <c r="R149" s="212" t="s">
        <v>204</v>
      </c>
      <c r="S149" s="212" t="s">
        <v>204</v>
      </c>
      <c r="T149" s="212" t="s">
        <v>289</v>
      </c>
    </row>
    <row r="150" spans="1:20" ht="12.6" hidden="1" customHeight="1">
      <c r="A150" s="212" t="s">
        <v>146</v>
      </c>
      <c r="B150" s="212" t="s">
        <v>57</v>
      </c>
      <c r="C150" s="212" t="s">
        <v>147</v>
      </c>
      <c r="D150" s="212" t="s">
        <v>671</v>
      </c>
      <c r="E150" s="212" t="s">
        <v>1106</v>
      </c>
      <c r="F150" s="212" t="s">
        <v>21</v>
      </c>
      <c r="G150" s="212" t="s">
        <v>149</v>
      </c>
      <c r="H150" s="212" t="s">
        <v>2431</v>
      </c>
      <c r="I150" s="212" t="s">
        <v>286</v>
      </c>
      <c r="J150" s="212" t="s">
        <v>185</v>
      </c>
      <c r="N150" s="212" t="s">
        <v>2298</v>
      </c>
      <c r="O150" s="212" t="s">
        <v>174</v>
      </c>
      <c r="P150" s="212" t="s">
        <v>194</v>
      </c>
      <c r="Q150" s="212" t="s">
        <v>2432</v>
      </c>
      <c r="R150" s="212" t="s">
        <v>4096</v>
      </c>
      <c r="S150" s="212" t="s">
        <v>195</v>
      </c>
      <c r="T150" s="212" t="s">
        <v>289</v>
      </c>
    </row>
    <row r="151" spans="1:20" ht="12.6" hidden="1" customHeight="1">
      <c r="A151" s="212" t="s">
        <v>146</v>
      </c>
      <c r="B151" s="212" t="s">
        <v>57</v>
      </c>
      <c r="C151" s="212" t="s">
        <v>147</v>
      </c>
      <c r="D151" s="212" t="s">
        <v>107</v>
      </c>
      <c r="E151" s="212" t="s">
        <v>1107</v>
      </c>
      <c r="F151" s="212" t="s">
        <v>21</v>
      </c>
      <c r="G151" s="212" t="s">
        <v>149</v>
      </c>
      <c r="H151" s="212" t="s">
        <v>2433</v>
      </c>
      <c r="I151" s="212" t="s">
        <v>286</v>
      </c>
      <c r="J151" s="212" t="s">
        <v>185</v>
      </c>
      <c r="N151" s="212" t="s">
        <v>2298</v>
      </c>
      <c r="O151" s="212" t="s">
        <v>174</v>
      </c>
      <c r="P151" s="212" t="s">
        <v>194</v>
      </c>
      <c r="Q151" s="212" t="s">
        <v>2434</v>
      </c>
      <c r="R151" s="212" t="s">
        <v>204</v>
      </c>
      <c r="S151" s="212" t="s">
        <v>204</v>
      </c>
      <c r="T151" s="212" t="s">
        <v>289</v>
      </c>
    </row>
    <row r="152" spans="1:20" ht="12.6" hidden="1" customHeight="1">
      <c r="A152" s="212" t="s">
        <v>146</v>
      </c>
      <c r="B152" s="212" t="s">
        <v>57</v>
      </c>
      <c r="C152" s="212" t="s">
        <v>147</v>
      </c>
      <c r="D152" s="212" t="s">
        <v>102</v>
      </c>
      <c r="E152" s="212" t="s">
        <v>1108</v>
      </c>
      <c r="F152" s="212" t="s">
        <v>21</v>
      </c>
      <c r="G152" s="212" t="s">
        <v>149</v>
      </c>
      <c r="H152" s="212" t="s">
        <v>2435</v>
      </c>
      <c r="I152" s="212" t="s">
        <v>286</v>
      </c>
      <c r="J152" s="212" t="s">
        <v>185</v>
      </c>
      <c r="N152" s="212" t="s">
        <v>2298</v>
      </c>
      <c r="O152" s="212" t="s">
        <v>174</v>
      </c>
      <c r="P152" s="212" t="s">
        <v>194</v>
      </c>
      <c r="Q152" s="212" t="s">
        <v>2436</v>
      </c>
      <c r="R152" s="212" t="s">
        <v>204</v>
      </c>
      <c r="S152" s="212" t="s">
        <v>204</v>
      </c>
      <c r="T152" s="212" t="s">
        <v>289</v>
      </c>
    </row>
    <row r="153" spans="1:20" ht="12.6" hidden="1" customHeight="1">
      <c r="A153" s="212" t="s">
        <v>146</v>
      </c>
      <c r="B153" s="212" t="s">
        <v>57</v>
      </c>
      <c r="C153" s="212" t="s">
        <v>147</v>
      </c>
      <c r="D153" s="212" t="s">
        <v>102</v>
      </c>
      <c r="E153" s="212" t="s">
        <v>1109</v>
      </c>
      <c r="F153" s="212" t="s">
        <v>21</v>
      </c>
      <c r="G153" s="212" t="s">
        <v>149</v>
      </c>
      <c r="H153" s="212" t="s">
        <v>2437</v>
      </c>
      <c r="I153" s="212" t="s">
        <v>286</v>
      </c>
      <c r="J153" s="212" t="s">
        <v>185</v>
      </c>
      <c r="N153" s="212" t="s">
        <v>2298</v>
      </c>
      <c r="O153" s="212" t="s">
        <v>174</v>
      </c>
      <c r="P153" s="212" t="s">
        <v>194</v>
      </c>
      <c r="Q153" s="212" t="s">
        <v>2438</v>
      </c>
      <c r="R153" s="212" t="s">
        <v>4287</v>
      </c>
      <c r="S153" s="212" t="s">
        <v>4288</v>
      </c>
      <c r="T153" s="212" t="s">
        <v>289</v>
      </c>
    </row>
    <row r="154" spans="1:20" ht="12.6" hidden="1" customHeight="1">
      <c r="A154" s="212" t="s">
        <v>146</v>
      </c>
      <c r="B154" s="212" t="s">
        <v>57</v>
      </c>
      <c r="C154" s="212" t="s">
        <v>147</v>
      </c>
      <c r="D154" s="212" t="s">
        <v>102</v>
      </c>
      <c r="E154" s="212" t="s">
        <v>1110</v>
      </c>
      <c r="F154" s="212" t="s">
        <v>21</v>
      </c>
      <c r="G154" s="212" t="s">
        <v>149</v>
      </c>
      <c r="H154" s="212" t="s">
        <v>2439</v>
      </c>
      <c r="I154" s="212" t="s">
        <v>286</v>
      </c>
      <c r="J154" s="212" t="s">
        <v>185</v>
      </c>
      <c r="N154" s="212" t="s">
        <v>2298</v>
      </c>
      <c r="O154" s="212" t="s">
        <v>174</v>
      </c>
      <c r="P154" s="212" t="s">
        <v>194</v>
      </c>
      <c r="Q154" s="212" t="s">
        <v>2440</v>
      </c>
      <c r="R154" s="212" t="s">
        <v>204</v>
      </c>
      <c r="S154" s="212" t="s">
        <v>204</v>
      </c>
      <c r="T154" s="212" t="s">
        <v>289</v>
      </c>
    </row>
    <row r="155" spans="1:20" ht="12.6" hidden="1" customHeight="1">
      <c r="A155" s="212" t="s">
        <v>146</v>
      </c>
      <c r="B155" s="212" t="s">
        <v>57</v>
      </c>
      <c r="C155" s="212" t="s">
        <v>147</v>
      </c>
      <c r="D155" s="212" t="s">
        <v>117</v>
      </c>
      <c r="E155" s="212" t="s">
        <v>1111</v>
      </c>
      <c r="F155" s="212" t="s">
        <v>21</v>
      </c>
      <c r="G155" s="212" t="s">
        <v>149</v>
      </c>
      <c r="H155" s="212" t="s">
        <v>933</v>
      </c>
      <c r="I155" s="212" t="s">
        <v>286</v>
      </c>
      <c r="J155" s="212" t="s">
        <v>196</v>
      </c>
      <c r="N155" s="212" t="s">
        <v>530</v>
      </c>
      <c r="O155" s="212" t="s">
        <v>174</v>
      </c>
      <c r="P155" s="212" t="s">
        <v>194</v>
      </c>
      <c r="Q155" s="212" t="s">
        <v>755</v>
      </c>
      <c r="R155" s="212" t="s">
        <v>204</v>
      </c>
      <c r="S155" s="212" t="s">
        <v>204</v>
      </c>
      <c r="T155" s="212" t="s">
        <v>289</v>
      </c>
    </row>
    <row r="156" spans="1:20" ht="12.6" hidden="1" customHeight="1">
      <c r="A156" s="212" t="s">
        <v>146</v>
      </c>
      <c r="B156" s="212" t="s">
        <v>57</v>
      </c>
      <c r="C156" s="212" t="s">
        <v>147</v>
      </c>
      <c r="D156" s="212" t="s">
        <v>119</v>
      </c>
      <c r="E156" s="212" t="s">
        <v>1112</v>
      </c>
      <c r="F156" s="212" t="s">
        <v>21</v>
      </c>
      <c r="G156" s="212" t="s">
        <v>149</v>
      </c>
      <c r="H156" s="212" t="s">
        <v>931</v>
      </c>
      <c r="I156" s="212" t="s">
        <v>286</v>
      </c>
      <c r="J156" s="212" t="s">
        <v>185</v>
      </c>
      <c r="N156" s="212" t="s">
        <v>2298</v>
      </c>
      <c r="O156" s="212" t="s">
        <v>174</v>
      </c>
      <c r="P156" s="212" t="s">
        <v>194</v>
      </c>
      <c r="Q156" s="212" t="s">
        <v>932</v>
      </c>
      <c r="R156" s="212" t="s">
        <v>4207</v>
      </c>
      <c r="S156" s="212" t="s">
        <v>4206</v>
      </c>
      <c r="T156" s="212" t="s">
        <v>289</v>
      </c>
    </row>
    <row r="157" spans="1:20" ht="12.6" hidden="1" customHeight="1">
      <c r="A157" s="212" t="s">
        <v>146</v>
      </c>
      <c r="B157" s="212" t="s">
        <v>57</v>
      </c>
      <c r="C157" s="212" t="s">
        <v>147</v>
      </c>
      <c r="D157" s="212" t="s">
        <v>109</v>
      </c>
      <c r="E157" s="212" t="s">
        <v>1113</v>
      </c>
      <c r="F157" s="212" t="s">
        <v>21</v>
      </c>
      <c r="G157" s="212" t="s">
        <v>149</v>
      </c>
      <c r="H157" s="212" t="s">
        <v>2441</v>
      </c>
      <c r="I157" s="212" t="s">
        <v>286</v>
      </c>
      <c r="J157" s="212" t="s">
        <v>185</v>
      </c>
      <c r="N157" s="212" t="s">
        <v>2298</v>
      </c>
      <c r="O157" s="212" t="s">
        <v>174</v>
      </c>
      <c r="P157" s="212" t="s">
        <v>194</v>
      </c>
      <c r="Q157" s="212" t="s">
        <v>2442</v>
      </c>
      <c r="R157" s="212" t="s">
        <v>3895</v>
      </c>
      <c r="S157" s="212" t="s">
        <v>195</v>
      </c>
      <c r="T157" s="212" t="s">
        <v>289</v>
      </c>
    </row>
    <row r="158" spans="1:20" ht="12.6" hidden="1" customHeight="1">
      <c r="A158" s="212" t="s">
        <v>146</v>
      </c>
      <c r="B158" s="212" t="s">
        <v>57</v>
      </c>
      <c r="C158" s="212" t="s">
        <v>147</v>
      </c>
      <c r="D158" s="212" t="s">
        <v>672</v>
      </c>
      <c r="E158" s="212" t="s">
        <v>1114</v>
      </c>
      <c r="F158" s="212" t="s">
        <v>21</v>
      </c>
      <c r="G158" s="212" t="s">
        <v>149</v>
      </c>
      <c r="H158" s="212" t="s">
        <v>2443</v>
      </c>
      <c r="I158" s="212" t="s">
        <v>286</v>
      </c>
      <c r="J158" s="212" t="s">
        <v>185</v>
      </c>
      <c r="N158" s="212" t="s">
        <v>2298</v>
      </c>
      <c r="O158" s="212" t="s">
        <v>174</v>
      </c>
      <c r="P158" s="212" t="s">
        <v>194</v>
      </c>
      <c r="Q158" s="212" t="s">
        <v>2444</v>
      </c>
      <c r="R158" s="212" t="s">
        <v>4169</v>
      </c>
      <c r="S158" s="212" t="s">
        <v>4168</v>
      </c>
      <c r="T158" s="212" t="s">
        <v>362</v>
      </c>
    </row>
    <row r="159" spans="1:20" ht="12.6" hidden="1" customHeight="1">
      <c r="A159" s="212" t="s">
        <v>146</v>
      </c>
      <c r="B159" s="212" t="s">
        <v>57</v>
      </c>
      <c r="C159" s="212" t="s">
        <v>147</v>
      </c>
      <c r="D159" s="212" t="s">
        <v>671</v>
      </c>
      <c r="E159" s="212" t="s">
        <v>1115</v>
      </c>
      <c r="F159" s="212" t="s">
        <v>183</v>
      </c>
      <c r="G159" s="212" t="s">
        <v>48</v>
      </c>
      <c r="H159" s="212" t="s">
        <v>2445</v>
      </c>
      <c r="I159" s="212" t="s">
        <v>286</v>
      </c>
      <c r="O159" s="212" t="s">
        <v>174</v>
      </c>
      <c r="P159" s="212" t="s">
        <v>194</v>
      </c>
      <c r="Q159" s="212" t="s">
        <v>2446</v>
      </c>
      <c r="R159" s="212" t="s">
        <v>169</v>
      </c>
      <c r="S159" s="212" t="s">
        <v>167</v>
      </c>
      <c r="T159" s="212" t="s">
        <v>362</v>
      </c>
    </row>
    <row r="160" spans="1:20" ht="12.6" hidden="1" customHeight="1">
      <c r="A160" s="212" t="s">
        <v>146</v>
      </c>
      <c r="B160" s="212" t="s">
        <v>57</v>
      </c>
      <c r="C160" s="212" t="s">
        <v>147</v>
      </c>
      <c r="D160" s="212" t="s">
        <v>671</v>
      </c>
      <c r="E160" s="212" t="s">
        <v>1116</v>
      </c>
      <c r="F160" s="212" t="s">
        <v>21</v>
      </c>
      <c r="G160" s="212" t="s">
        <v>149</v>
      </c>
      <c r="H160" s="212" t="s">
        <v>2447</v>
      </c>
      <c r="I160" s="212" t="s">
        <v>286</v>
      </c>
      <c r="J160" s="212" t="s">
        <v>185</v>
      </c>
      <c r="N160" s="212" t="s">
        <v>2298</v>
      </c>
      <c r="O160" s="212" t="s">
        <v>174</v>
      </c>
      <c r="P160" s="212" t="s">
        <v>194</v>
      </c>
      <c r="Q160" s="212" t="s">
        <v>2448</v>
      </c>
      <c r="R160" s="212" t="s">
        <v>4109</v>
      </c>
      <c r="S160" s="212" t="s">
        <v>4101</v>
      </c>
      <c r="T160" s="212" t="s">
        <v>362</v>
      </c>
    </row>
    <row r="161" spans="1:20" ht="12.6" hidden="1" customHeight="1">
      <c r="A161" s="212" t="s">
        <v>146</v>
      </c>
      <c r="B161" s="212" t="s">
        <v>57</v>
      </c>
      <c r="C161" s="212" t="s">
        <v>147</v>
      </c>
      <c r="D161" s="212" t="s">
        <v>671</v>
      </c>
      <c r="E161" s="212" t="s">
        <v>1117</v>
      </c>
      <c r="F161" s="212" t="s">
        <v>21</v>
      </c>
      <c r="G161" s="212" t="s">
        <v>149</v>
      </c>
      <c r="H161" s="212" t="s">
        <v>2449</v>
      </c>
      <c r="I161" s="212" t="s">
        <v>286</v>
      </c>
      <c r="J161" s="212" t="s">
        <v>196</v>
      </c>
      <c r="N161" s="212" t="s">
        <v>530</v>
      </c>
      <c r="O161" s="212" t="s">
        <v>174</v>
      </c>
      <c r="P161" s="212" t="s">
        <v>194</v>
      </c>
      <c r="Q161" s="212" t="s">
        <v>2450</v>
      </c>
      <c r="R161" s="212" t="s">
        <v>204</v>
      </c>
      <c r="S161" s="212" t="s">
        <v>204</v>
      </c>
      <c r="T161" s="212" t="s">
        <v>362</v>
      </c>
    </row>
    <row r="162" spans="1:20" ht="12.6" hidden="1" customHeight="1">
      <c r="A162" s="212" t="s">
        <v>146</v>
      </c>
      <c r="B162" s="212" t="s">
        <v>57</v>
      </c>
      <c r="C162" s="212" t="s">
        <v>147</v>
      </c>
      <c r="D162" s="212" t="s">
        <v>121</v>
      </c>
      <c r="E162" s="212" t="s">
        <v>1118</v>
      </c>
      <c r="F162" s="212" t="s">
        <v>21</v>
      </c>
      <c r="G162" s="212" t="s">
        <v>149</v>
      </c>
      <c r="H162" s="212" t="s">
        <v>3118</v>
      </c>
      <c r="I162" s="212" t="s">
        <v>286</v>
      </c>
      <c r="J162" s="212" t="s">
        <v>903</v>
      </c>
      <c r="N162" s="212" t="s">
        <v>726</v>
      </c>
      <c r="O162" s="212" t="s">
        <v>174</v>
      </c>
      <c r="P162" s="212" t="s">
        <v>905</v>
      </c>
      <c r="Q162" s="212" t="s">
        <v>2451</v>
      </c>
      <c r="R162" s="212" t="s">
        <v>4292</v>
      </c>
      <c r="S162" s="212" t="s">
        <v>195</v>
      </c>
      <c r="T162" s="212" t="s">
        <v>362</v>
      </c>
    </row>
    <row r="163" spans="1:20" ht="12.6" hidden="1" customHeight="1">
      <c r="A163" s="212" t="s">
        <v>146</v>
      </c>
      <c r="B163" s="212" t="s">
        <v>57</v>
      </c>
      <c r="C163" s="212" t="s">
        <v>147</v>
      </c>
      <c r="D163" s="212" t="s">
        <v>324</v>
      </c>
      <c r="E163" s="212" t="s">
        <v>1119</v>
      </c>
      <c r="F163" s="212" t="s">
        <v>21</v>
      </c>
      <c r="G163" s="212" t="s">
        <v>149</v>
      </c>
      <c r="H163" s="212" t="s">
        <v>2452</v>
      </c>
      <c r="I163" s="212" t="s">
        <v>244</v>
      </c>
      <c r="J163" s="212" t="s">
        <v>2303</v>
      </c>
      <c r="N163" s="212" t="s">
        <v>186</v>
      </c>
      <c r="O163" s="212" t="s">
        <v>174</v>
      </c>
      <c r="P163" s="212" t="s">
        <v>2304</v>
      </c>
      <c r="Q163" s="212" t="s">
        <v>2452</v>
      </c>
      <c r="R163" s="212" t="s">
        <v>169</v>
      </c>
      <c r="S163" s="212" t="s">
        <v>167</v>
      </c>
      <c r="T163" s="212" t="s">
        <v>243</v>
      </c>
    </row>
    <row r="164" spans="1:20" ht="12.6" hidden="1" customHeight="1">
      <c r="A164" s="212" t="s">
        <v>146</v>
      </c>
      <c r="B164" s="212" t="s">
        <v>57</v>
      </c>
      <c r="C164" s="212" t="s">
        <v>147</v>
      </c>
      <c r="D164" s="212" t="s">
        <v>102</v>
      </c>
      <c r="E164" s="212" t="s">
        <v>1120</v>
      </c>
      <c r="F164" s="212" t="s">
        <v>21</v>
      </c>
      <c r="G164" s="212" t="s">
        <v>149</v>
      </c>
      <c r="H164" s="212" t="s">
        <v>2453</v>
      </c>
      <c r="I164" s="212" t="s">
        <v>244</v>
      </c>
      <c r="J164" s="212" t="s">
        <v>196</v>
      </c>
      <c r="N164" s="212" t="s">
        <v>530</v>
      </c>
      <c r="O164" s="212" t="s">
        <v>174</v>
      </c>
      <c r="P164" s="212" t="s">
        <v>194</v>
      </c>
      <c r="Q164" s="212" t="s">
        <v>2453</v>
      </c>
      <c r="R164" s="212" t="s">
        <v>204</v>
      </c>
      <c r="S164" s="212" t="s">
        <v>204</v>
      </c>
      <c r="T164" s="212" t="s">
        <v>243</v>
      </c>
    </row>
    <row r="165" spans="1:20" ht="12.6" hidden="1" customHeight="1">
      <c r="A165" s="212" t="s">
        <v>146</v>
      </c>
      <c r="B165" s="212" t="s">
        <v>57</v>
      </c>
      <c r="C165" s="212" t="s">
        <v>147</v>
      </c>
      <c r="D165" s="212" t="s">
        <v>115</v>
      </c>
      <c r="E165" s="212" t="s">
        <v>1121</v>
      </c>
      <c r="F165" s="212" t="s">
        <v>21</v>
      </c>
      <c r="G165" s="212" t="s">
        <v>149</v>
      </c>
      <c r="H165" s="212" t="s">
        <v>3119</v>
      </c>
      <c r="I165" s="212" t="s">
        <v>2454</v>
      </c>
      <c r="J165" s="212" t="s">
        <v>196</v>
      </c>
      <c r="N165" s="212" t="s">
        <v>530</v>
      </c>
      <c r="O165" s="212" t="s">
        <v>174</v>
      </c>
      <c r="P165" s="212" t="s">
        <v>194</v>
      </c>
      <c r="Q165" s="212" t="s">
        <v>2455</v>
      </c>
      <c r="R165" s="212" t="s">
        <v>4353</v>
      </c>
      <c r="S165" s="212" t="s">
        <v>4352</v>
      </c>
      <c r="T165" s="212" t="s">
        <v>531</v>
      </c>
    </row>
    <row r="166" spans="1:20" ht="12.6" hidden="1" customHeight="1">
      <c r="A166" s="212" t="s">
        <v>146</v>
      </c>
      <c r="B166" s="212" t="s">
        <v>57</v>
      </c>
      <c r="C166" s="212" t="s">
        <v>147</v>
      </c>
      <c r="D166" s="212" t="s">
        <v>119</v>
      </c>
      <c r="E166" s="212" t="s">
        <v>1122</v>
      </c>
      <c r="F166" s="212" t="s">
        <v>21</v>
      </c>
      <c r="G166" s="212" t="s">
        <v>149</v>
      </c>
      <c r="H166" s="212" t="s">
        <v>3120</v>
      </c>
      <c r="I166" s="212" t="s">
        <v>533</v>
      </c>
      <c r="J166" s="212" t="s">
        <v>196</v>
      </c>
      <c r="N166" s="212" t="s">
        <v>530</v>
      </c>
      <c r="O166" s="212" t="s">
        <v>174</v>
      </c>
      <c r="P166" s="212" t="s">
        <v>194</v>
      </c>
      <c r="Q166" s="212" t="s">
        <v>2456</v>
      </c>
      <c r="R166" s="212" t="s">
        <v>204</v>
      </c>
      <c r="S166" s="212" t="s">
        <v>204</v>
      </c>
      <c r="T166" s="212" t="s">
        <v>301</v>
      </c>
    </row>
    <row r="167" spans="1:20" ht="12.6" hidden="1" customHeight="1">
      <c r="A167" s="212" t="s">
        <v>146</v>
      </c>
      <c r="B167" s="212" t="s">
        <v>57</v>
      </c>
      <c r="C167" s="212" t="s">
        <v>147</v>
      </c>
      <c r="D167" s="212" t="s">
        <v>119</v>
      </c>
      <c r="E167" s="212" t="s">
        <v>1123</v>
      </c>
      <c r="F167" s="212" t="s">
        <v>21</v>
      </c>
      <c r="G167" s="212" t="s">
        <v>149</v>
      </c>
      <c r="H167" s="212" t="s">
        <v>3121</v>
      </c>
      <c r="I167" s="212" t="s">
        <v>3384</v>
      </c>
      <c r="J167" s="212" t="s">
        <v>196</v>
      </c>
      <c r="N167" s="212" t="s">
        <v>530</v>
      </c>
      <c r="O167" s="212" t="s">
        <v>174</v>
      </c>
      <c r="P167" s="212" t="s">
        <v>194</v>
      </c>
      <c r="Q167" s="212" t="s">
        <v>2457</v>
      </c>
      <c r="R167" s="212" t="s">
        <v>4215</v>
      </c>
      <c r="S167" s="212" t="s">
        <v>3761</v>
      </c>
      <c r="T167" s="212" t="s">
        <v>301</v>
      </c>
    </row>
    <row r="168" spans="1:20" ht="12.6" hidden="1" customHeight="1">
      <c r="A168" s="212" t="s">
        <v>146</v>
      </c>
      <c r="B168" s="212" t="s">
        <v>57</v>
      </c>
      <c r="C168" s="212" t="s">
        <v>147</v>
      </c>
      <c r="D168" s="212" t="s">
        <v>671</v>
      </c>
      <c r="E168" s="212" t="s">
        <v>1124</v>
      </c>
      <c r="F168" s="212" t="s">
        <v>21</v>
      </c>
      <c r="G168" s="212" t="s">
        <v>149</v>
      </c>
      <c r="H168" s="212" t="s">
        <v>3122</v>
      </c>
      <c r="I168" s="212" t="s">
        <v>533</v>
      </c>
      <c r="J168" s="212" t="s">
        <v>185</v>
      </c>
      <c r="N168" s="212" t="s">
        <v>2298</v>
      </c>
      <c r="O168" s="212" t="s">
        <v>174</v>
      </c>
      <c r="P168" s="212" t="s">
        <v>194</v>
      </c>
      <c r="Q168" s="212" t="s">
        <v>2458</v>
      </c>
      <c r="R168" s="212" t="s">
        <v>4102</v>
      </c>
      <c r="S168" s="212" t="s">
        <v>195</v>
      </c>
      <c r="T168" s="212" t="s">
        <v>301</v>
      </c>
    </row>
    <row r="169" spans="1:20" ht="12.6" hidden="1" customHeight="1">
      <c r="A169" s="212" t="s">
        <v>146</v>
      </c>
      <c r="B169" s="212" t="s">
        <v>57</v>
      </c>
      <c r="C169" s="212" t="s">
        <v>147</v>
      </c>
      <c r="D169" s="212" t="s">
        <v>671</v>
      </c>
      <c r="E169" s="212" t="s">
        <v>1125</v>
      </c>
      <c r="F169" s="212" t="s">
        <v>21</v>
      </c>
      <c r="G169" s="212" t="s">
        <v>149</v>
      </c>
      <c r="H169" s="212" t="s">
        <v>3123</v>
      </c>
      <c r="I169" s="212" t="s">
        <v>533</v>
      </c>
      <c r="J169" s="212" t="s">
        <v>196</v>
      </c>
      <c r="N169" s="212" t="s">
        <v>530</v>
      </c>
      <c r="O169" s="212" t="s">
        <v>174</v>
      </c>
      <c r="P169" s="212" t="s">
        <v>194</v>
      </c>
      <c r="Q169" s="212" t="s">
        <v>2458</v>
      </c>
      <c r="R169" s="212" t="s">
        <v>204</v>
      </c>
      <c r="S169" s="212" t="s">
        <v>204</v>
      </c>
      <c r="T169" s="212" t="s">
        <v>301</v>
      </c>
    </row>
    <row r="170" spans="1:20" ht="12.6" hidden="1" customHeight="1">
      <c r="A170" s="212" t="s">
        <v>146</v>
      </c>
      <c r="B170" s="212" t="s">
        <v>57</v>
      </c>
      <c r="C170" s="212" t="s">
        <v>22</v>
      </c>
      <c r="D170" s="212" t="s">
        <v>508</v>
      </c>
      <c r="E170" s="212" t="s">
        <v>1126</v>
      </c>
      <c r="F170" s="212" t="s">
        <v>183</v>
      </c>
      <c r="G170" s="212" t="s">
        <v>48</v>
      </c>
      <c r="H170" s="212" t="s">
        <v>2459</v>
      </c>
      <c r="I170" s="212" t="s">
        <v>2460</v>
      </c>
      <c r="O170" s="212" t="s">
        <v>174</v>
      </c>
      <c r="P170" s="212" t="s">
        <v>738</v>
      </c>
      <c r="Q170" s="212" t="s">
        <v>4320</v>
      </c>
      <c r="R170" s="212" t="s">
        <v>187</v>
      </c>
      <c r="T170" s="212" t="s">
        <v>249</v>
      </c>
    </row>
    <row r="171" spans="1:20" ht="12.6" hidden="1" customHeight="1">
      <c r="A171" s="212" t="s">
        <v>146</v>
      </c>
      <c r="B171" s="212" t="s">
        <v>57</v>
      </c>
      <c r="C171" s="212" t="s">
        <v>22</v>
      </c>
      <c r="D171" s="212" t="s">
        <v>508</v>
      </c>
      <c r="E171" s="212" t="s">
        <v>1127</v>
      </c>
      <c r="F171" s="212" t="s">
        <v>24</v>
      </c>
      <c r="G171" s="212" t="s">
        <v>149</v>
      </c>
      <c r="H171" s="212" t="s">
        <v>3418</v>
      </c>
      <c r="I171" s="212" t="s">
        <v>2460</v>
      </c>
      <c r="J171" s="212" t="s">
        <v>201</v>
      </c>
      <c r="K171" s="212">
        <v>3292</v>
      </c>
      <c r="M171" s="212" t="s">
        <v>247</v>
      </c>
      <c r="N171" s="212" t="s">
        <v>525</v>
      </c>
      <c r="O171" s="212" t="s">
        <v>174</v>
      </c>
      <c r="P171" s="212" t="s">
        <v>738</v>
      </c>
      <c r="Q171" s="212" t="s">
        <v>4331</v>
      </c>
      <c r="R171" s="212" t="s">
        <v>5153</v>
      </c>
      <c r="T171" s="212" t="s">
        <v>249</v>
      </c>
    </row>
    <row r="172" spans="1:20" ht="12.6" hidden="1" customHeight="1">
      <c r="A172" s="212" t="s">
        <v>146</v>
      </c>
      <c r="B172" s="212" t="s">
        <v>57</v>
      </c>
      <c r="C172" s="212" t="s">
        <v>22</v>
      </c>
      <c r="D172" s="212" t="s">
        <v>508</v>
      </c>
      <c r="E172" s="212" t="s">
        <v>1128</v>
      </c>
      <c r="F172" s="212" t="s">
        <v>24</v>
      </c>
      <c r="G172" s="212" t="s">
        <v>149</v>
      </c>
      <c r="H172" s="212" t="s">
        <v>3419</v>
      </c>
      <c r="I172" s="212" t="s">
        <v>2460</v>
      </c>
      <c r="J172" s="212" t="s">
        <v>314</v>
      </c>
      <c r="K172" s="212">
        <v>1100</v>
      </c>
      <c r="M172" s="212" t="s">
        <v>247</v>
      </c>
      <c r="N172" s="212" t="s">
        <v>896</v>
      </c>
      <c r="O172" s="212" t="s">
        <v>174</v>
      </c>
      <c r="P172" s="212" t="s">
        <v>738</v>
      </c>
      <c r="Q172" s="212" t="s">
        <v>4331</v>
      </c>
      <c r="R172" s="212" t="s">
        <v>5153</v>
      </c>
      <c r="T172" s="212" t="s">
        <v>249</v>
      </c>
    </row>
    <row r="173" spans="1:20" ht="12.6" hidden="1" customHeight="1">
      <c r="A173" s="212" t="s">
        <v>146</v>
      </c>
      <c r="B173" s="212" t="s">
        <v>57</v>
      </c>
      <c r="C173" s="212" t="s">
        <v>147</v>
      </c>
      <c r="D173" s="212" t="s">
        <v>509</v>
      </c>
      <c r="E173" s="212" t="s">
        <v>1129</v>
      </c>
      <c r="F173" s="212" t="s">
        <v>183</v>
      </c>
      <c r="G173" s="212" t="s">
        <v>48</v>
      </c>
      <c r="H173" s="212" t="s">
        <v>2461</v>
      </c>
      <c r="I173" s="212" t="s">
        <v>2460</v>
      </c>
      <c r="P173" s="212" t="s">
        <v>537</v>
      </c>
      <c r="Q173" s="212" t="s">
        <v>2462</v>
      </c>
      <c r="R173" s="212" t="s">
        <v>4134</v>
      </c>
      <c r="S173" s="212" t="s">
        <v>4133</v>
      </c>
      <c r="T173" s="212" t="s">
        <v>249</v>
      </c>
    </row>
    <row r="174" spans="1:20" ht="12.6" hidden="1" customHeight="1">
      <c r="A174" s="212" t="s">
        <v>146</v>
      </c>
      <c r="B174" s="212" t="s">
        <v>57</v>
      </c>
      <c r="C174" s="212" t="s">
        <v>147</v>
      </c>
      <c r="D174" s="212" t="s">
        <v>509</v>
      </c>
      <c r="E174" s="212" t="s">
        <v>1130</v>
      </c>
      <c r="F174" s="212" t="s">
        <v>24</v>
      </c>
      <c r="G174" s="212" t="s">
        <v>149</v>
      </c>
      <c r="H174" s="212" t="s">
        <v>3124</v>
      </c>
      <c r="I174" s="212" t="s">
        <v>2460</v>
      </c>
      <c r="J174" s="212" t="s">
        <v>201</v>
      </c>
      <c r="K174" s="212">
        <v>3293</v>
      </c>
      <c r="M174" s="212" t="s">
        <v>247</v>
      </c>
      <c r="N174" s="212" t="s">
        <v>525</v>
      </c>
      <c r="O174" s="212" t="s">
        <v>174</v>
      </c>
      <c r="P174" s="212" t="s">
        <v>537</v>
      </c>
      <c r="Q174" s="212" t="s">
        <v>3471</v>
      </c>
      <c r="R174" s="212" t="s">
        <v>4137</v>
      </c>
      <c r="S174" s="212" t="s">
        <v>4135</v>
      </c>
      <c r="T174" s="212" t="s">
        <v>249</v>
      </c>
    </row>
    <row r="175" spans="1:20" ht="12.6" hidden="1" customHeight="1">
      <c r="A175" s="212" t="s">
        <v>146</v>
      </c>
      <c r="B175" s="212" t="s">
        <v>57</v>
      </c>
      <c r="C175" s="212" t="s">
        <v>147</v>
      </c>
      <c r="D175" s="212" t="s">
        <v>117</v>
      </c>
      <c r="E175" s="212" t="s">
        <v>1131</v>
      </c>
      <c r="F175" s="212" t="s">
        <v>21</v>
      </c>
      <c r="G175" s="212" t="s">
        <v>149</v>
      </c>
      <c r="H175" s="212" t="s">
        <v>950</v>
      </c>
      <c r="I175" s="212" t="s">
        <v>2460</v>
      </c>
      <c r="J175" s="212" t="s">
        <v>185</v>
      </c>
      <c r="N175" s="212" t="s">
        <v>2352</v>
      </c>
      <c r="O175" s="212" t="s">
        <v>174</v>
      </c>
      <c r="P175" s="212" t="s">
        <v>194</v>
      </c>
      <c r="Q175" s="212" t="s">
        <v>941</v>
      </c>
      <c r="R175" s="212" t="s">
        <v>204</v>
      </c>
      <c r="S175" s="212" t="s">
        <v>204</v>
      </c>
      <c r="T175" s="212" t="s">
        <v>249</v>
      </c>
    </row>
    <row r="176" spans="1:20" ht="12.6" hidden="1" customHeight="1">
      <c r="A176" s="212" t="s">
        <v>146</v>
      </c>
      <c r="B176" s="212" t="s">
        <v>57</v>
      </c>
      <c r="C176" s="212" t="s">
        <v>147</v>
      </c>
      <c r="D176" s="212" t="s">
        <v>117</v>
      </c>
      <c r="E176" s="212" t="s">
        <v>1132</v>
      </c>
      <c r="F176" s="212" t="s">
        <v>183</v>
      </c>
      <c r="G176" s="212" t="s">
        <v>48</v>
      </c>
      <c r="H176" s="212" t="s">
        <v>2463</v>
      </c>
      <c r="I176" s="212" t="s">
        <v>2460</v>
      </c>
      <c r="P176" s="212" t="s">
        <v>194</v>
      </c>
      <c r="Q176" s="212" t="s">
        <v>2464</v>
      </c>
      <c r="R176" s="212" t="s">
        <v>169</v>
      </c>
      <c r="S176" s="212" t="s">
        <v>167</v>
      </c>
      <c r="T176" s="212" t="s">
        <v>249</v>
      </c>
    </row>
    <row r="177" spans="1:22" ht="12.6" hidden="1" customHeight="1">
      <c r="A177" s="212" t="s">
        <v>146</v>
      </c>
      <c r="B177" s="212" t="s">
        <v>57</v>
      </c>
      <c r="C177" s="212" t="s">
        <v>147</v>
      </c>
      <c r="D177" s="212" t="s">
        <v>117</v>
      </c>
      <c r="E177" s="212" t="s">
        <v>1133</v>
      </c>
      <c r="F177" s="212" t="s">
        <v>183</v>
      </c>
      <c r="G177" s="212" t="s">
        <v>48</v>
      </c>
      <c r="H177" s="212" t="s">
        <v>2465</v>
      </c>
      <c r="I177" s="212" t="s">
        <v>2460</v>
      </c>
      <c r="J177" s="212" t="s">
        <v>2466</v>
      </c>
      <c r="P177" s="212" t="s">
        <v>194</v>
      </c>
      <c r="Q177" s="212" t="s">
        <v>2467</v>
      </c>
      <c r="R177" s="212" t="s">
        <v>169</v>
      </c>
      <c r="S177" s="212" t="s">
        <v>167</v>
      </c>
      <c r="T177" s="212" t="s">
        <v>249</v>
      </c>
    </row>
    <row r="178" spans="1:22" ht="12.6" hidden="1" customHeight="1">
      <c r="A178" s="212" t="s">
        <v>146</v>
      </c>
      <c r="B178" s="212" t="s">
        <v>57</v>
      </c>
      <c r="C178" s="212" t="s">
        <v>147</v>
      </c>
      <c r="D178" s="212" t="s">
        <v>117</v>
      </c>
      <c r="E178" s="212" t="s">
        <v>1134</v>
      </c>
      <c r="F178" s="212" t="s">
        <v>21</v>
      </c>
      <c r="G178" s="212" t="s">
        <v>149</v>
      </c>
      <c r="H178" s="212" t="s">
        <v>3125</v>
      </c>
      <c r="I178" s="212" t="s">
        <v>2460</v>
      </c>
      <c r="J178" s="212" t="s">
        <v>196</v>
      </c>
      <c r="N178" s="212" t="s">
        <v>530</v>
      </c>
      <c r="O178" s="212" t="s">
        <v>174</v>
      </c>
      <c r="P178" s="212" t="s">
        <v>194</v>
      </c>
      <c r="Q178" s="212" t="s">
        <v>2468</v>
      </c>
      <c r="R178" s="212" t="s">
        <v>4914</v>
      </c>
      <c r="S178" s="212" t="s">
        <v>195</v>
      </c>
      <c r="T178" s="212" t="s">
        <v>249</v>
      </c>
    </row>
    <row r="179" spans="1:22" ht="12.6" hidden="1" customHeight="1">
      <c r="A179" s="212" t="s">
        <v>146</v>
      </c>
      <c r="B179" s="212" t="s">
        <v>57</v>
      </c>
      <c r="C179" s="212" t="s">
        <v>147</v>
      </c>
      <c r="D179" s="212" t="s">
        <v>671</v>
      </c>
      <c r="E179" s="212" t="s">
        <v>1135</v>
      </c>
      <c r="F179" s="212" t="s">
        <v>21</v>
      </c>
      <c r="G179" s="212" t="s">
        <v>149</v>
      </c>
      <c r="H179" s="212" t="s">
        <v>3126</v>
      </c>
      <c r="I179" s="212" t="s">
        <v>2460</v>
      </c>
      <c r="J179" s="212" t="s">
        <v>196</v>
      </c>
      <c r="N179" s="212" t="s">
        <v>530</v>
      </c>
      <c r="O179" s="212" t="s">
        <v>174</v>
      </c>
      <c r="P179" s="212" t="s">
        <v>194</v>
      </c>
      <c r="Q179" s="212" t="s">
        <v>2469</v>
      </c>
      <c r="R179" s="212" t="s">
        <v>204</v>
      </c>
      <c r="S179" s="212" t="s">
        <v>204</v>
      </c>
      <c r="T179" s="212" t="s">
        <v>249</v>
      </c>
    </row>
    <row r="180" spans="1:22" ht="12.6" hidden="1" customHeight="1">
      <c r="A180" s="212" t="s">
        <v>146</v>
      </c>
      <c r="B180" s="212" t="s">
        <v>57</v>
      </c>
      <c r="C180" s="212" t="s">
        <v>147</v>
      </c>
      <c r="D180" s="212" t="s">
        <v>117</v>
      </c>
      <c r="E180" s="212" t="s">
        <v>1136</v>
      </c>
      <c r="F180" s="212" t="s">
        <v>21</v>
      </c>
      <c r="G180" s="212" t="s">
        <v>149</v>
      </c>
      <c r="H180" s="212" t="s">
        <v>2470</v>
      </c>
      <c r="I180" s="212" t="s">
        <v>2460</v>
      </c>
      <c r="J180" s="212" t="s">
        <v>196</v>
      </c>
      <c r="N180" s="212" t="s">
        <v>530</v>
      </c>
      <c r="O180" s="212" t="s">
        <v>174</v>
      </c>
      <c r="P180" s="212" t="s">
        <v>194</v>
      </c>
      <c r="Q180" s="212" t="s">
        <v>2471</v>
      </c>
      <c r="R180" s="212" t="s">
        <v>4149</v>
      </c>
      <c r="S180" s="212" t="s">
        <v>4147</v>
      </c>
      <c r="T180" s="212" t="s">
        <v>249</v>
      </c>
    </row>
    <row r="181" spans="1:22" ht="12.6" hidden="1" customHeight="1">
      <c r="A181" s="212" t="s">
        <v>146</v>
      </c>
      <c r="B181" s="212" t="s">
        <v>57</v>
      </c>
      <c r="C181" s="212" t="s">
        <v>147</v>
      </c>
      <c r="D181" s="212" t="s">
        <v>117</v>
      </c>
      <c r="E181" s="212" t="s">
        <v>1137</v>
      </c>
      <c r="F181" s="212" t="s">
        <v>21</v>
      </c>
      <c r="G181" s="212" t="s">
        <v>149</v>
      </c>
      <c r="H181" s="212" t="s">
        <v>2472</v>
      </c>
      <c r="I181" s="212" t="s">
        <v>2460</v>
      </c>
      <c r="J181" s="212" t="s">
        <v>196</v>
      </c>
      <c r="N181" s="212" t="s">
        <v>530</v>
      </c>
      <c r="O181" s="212" t="s">
        <v>174</v>
      </c>
      <c r="P181" s="212" t="s">
        <v>194</v>
      </c>
      <c r="Q181" s="212" t="s">
        <v>2473</v>
      </c>
      <c r="R181" s="212" t="s">
        <v>4161</v>
      </c>
      <c r="S181" s="212" t="s">
        <v>4160</v>
      </c>
      <c r="T181" s="212" t="s">
        <v>249</v>
      </c>
    </row>
    <row r="182" spans="1:22" ht="12.6" hidden="1" customHeight="1">
      <c r="A182" s="212" t="s">
        <v>146</v>
      </c>
      <c r="B182" s="212" t="s">
        <v>57</v>
      </c>
      <c r="C182" s="212" t="s">
        <v>147</v>
      </c>
      <c r="D182" s="212" t="s">
        <v>2277</v>
      </c>
      <c r="E182" s="212" t="s">
        <v>1138</v>
      </c>
      <c r="F182" s="212" t="s">
        <v>21</v>
      </c>
      <c r="G182" s="212" t="s">
        <v>149</v>
      </c>
      <c r="H182" s="212" t="s">
        <v>2474</v>
      </c>
      <c r="I182" s="212" t="s">
        <v>2460</v>
      </c>
      <c r="J182" s="212" t="s">
        <v>2475</v>
      </c>
      <c r="N182" s="212" t="s">
        <v>186</v>
      </c>
      <c r="O182" s="212" t="s">
        <v>174</v>
      </c>
      <c r="P182" s="212" t="s">
        <v>2476</v>
      </c>
      <c r="Q182" s="212" t="s">
        <v>3516</v>
      </c>
      <c r="R182" s="212" t="s">
        <v>501</v>
      </c>
      <c r="S182" s="212" t="s">
        <v>152</v>
      </c>
      <c r="T182" s="212" t="s">
        <v>249</v>
      </c>
      <c r="V182" s="212" t="s">
        <v>260</v>
      </c>
    </row>
    <row r="183" spans="1:22" ht="12.6" hidden="1" customHeight="1">
      <c r="A183" s="212" t="s">
        <v>146</v>
      </c>
      <c r="B183" s="212" t="s">
        <v>57</v>
      </c>
      <c r="C183" s="212" t="s">
        <v>147</v>
      </c>
      <c r="D183" s="212" t="s">
        <v>2277</v>
      </c>
      <c r="E183" s="212" t="s">
        <v>1139</v>
      </c>
      <c r="F183" s="212" t="s">
        <v>21</v>
      </c>
      <c r="G183" s="212" t="s">
        <v>149</v>
      </c>
      <c r="H183" s="212" t="s">
        <v>3127</v>
      </c>
      <c r="I183" s="212" t="s">
        <v>2460</v>
      </c>
      <c r="J183" s="212" t="s">
        <v>2475</v>
      </c>
      <c r="N183" s="212" t="s">
        <v>186</v>
      </c>
      <c r="O183" s="212" t="s">
        <v>174</v>
      </c>
      <c r="P183" s="212" t="s">
        <v>2476</v>
      </c>
      <c r="Q183" s="212" t="s">
        <v>3515</v>
      </c>
      <c r="R183" s="212" t="s">
        <v>501</v>
      </c>
      <c r="S183" s="212" t="s">
        <v>152</v>
      </c>
      <c r="T183" s="212" t="s">
        <v>249</v>
      </c>
      <c r="V183" s="212" t="s">
        <v>260</v>
      </c>
    </row>
    <row r="184" spans="1:22" ht="12.6" hidden="1" customHeight="1">
      <c r="A184" s="212" t="s">
        <v>146</v>
      </c>
      <c r="B184" s="212" t="s">
        <v>57</v>
      </c>
      <c r="C184" s="212" t="s">
        <v>147</v>
      </c>
      <c r="D184" s="212" t="s">
        <v>2277</v>
      </c>
      <c r="E184" s="212" t="s">
        <v>1140</v>
      </c>
      <c r="F184" s="212" t="s">
        <v>21</v>
      </c>
      <c r="G184" s="212" t="s">
        <v>149</v>
      </c>
      <c r="H184" s="212" t="s">
        <v>2477</v>
      </c>
      <c r="I184" s="212" t="s">
        <v>2460</v>
      </c>
      <c r="J184" s="212" t="s">
        <v>2475</v>
      </c>
      <c r="N184" s="212" t="s">
        <v>186</v>
      </c>
      <c r="O184" s="212" t="s">
        <v>174</v>
      </c>
      <c r="P184" s="212" t="s">
        <v>2476</v>
      </c>
      <c r="Q184" s="212" t="s">
        <v>2478</v>
      </c>
      <c r="R184" s="212" t="s">
        <v>4029</v>
      </c>
      <c r="S184" s="212" t="s">
        <v>4028</v>
      </c>
      <c r="T184" s="212" t="s">
        <v>249</v>
      </c>
    </row>
    <row r="185" spans="1:22" ht="12.6" hidden="1" customHeight="1">
      <c r="A185" s="212" t="s">
        <v>146</v>
      </c>
      <c r="B185" s="212" t="s">
        <v>57</v>
      </c>
      <c r="C185" s="212" t="s">
        <v>147</v>
      </c>
      <c r="D185" s="212" t="s">
        <v>2277</v>
      </c>
      <c r="E185" s="212" t="s">
        <v>1141</v>
      </c>
      <c r="F185" s="212" t="s">
        <v>21</v>
      </c>
      <c r="G185" s="212" t="s">
        <v>149</v>
      </c>
      <c r="H185" s="212" t="s">
        <v>2479</v>
      </c>
      <c r="I185" s="212" t="s">
        <v>2460</v>
      </c>
      <c r="J185" s="212" t="s">
        <v>2475</v>
      </c>
      <c r="N185" s="212" t="s">
        <v>186</v>
      </c>
      <c r="O185" s="212" t="s">
        <v>174</v>
      </c>
      <c r="P185" s="212" t="s">
        <v>2476</v>
      </c>
      <c r="Q185" s="212" t="s">
        <v>2480</v>
      </c>
      <c r="R185" s="212" t="s">
        <v>4032</v>
      </c>
      <c r="S185" s="212" t="s">
        <v>4031</v>
      </c>
      <c r="T185" s="212" t="s">
        <v>249</v>
      </c>
    </row>
    <row r="186" spans="1:22" ht="12.6" hidden="1" customHeight="1">
      <c r="A186" s="212" t="s">
        <v>146</v>
      </c>
      <c r="B186" s="212" t="s">
        <v>57</v>
      </c>
      <c r="C186" s="212" t="s">
        <v>147</v>
      </c>
      <c r="D186" s="212" t="s">
        <v>2277</v>
      </c>
      <c r="E186" s="212" t="s">
        <v>1142</v>
      </c>
      <c r="F186" s="212" t="s">
        <v>21</v>
      </c>
      <c r="G186" s="212" t="s">
        <v>149</v>
      </c>
      <c r="H186" s="212" t="s">
        <v>2481</v>
      </c>
      <c r="I186" s="212" t="s">
        <v>2460</v>
      </c>
      <c r="J186" s="212" t="s">
        <v>2475</v>
      </c>
      <c r="N186" s="212" t="s">
        <v>186</v>
      </c>
      <c r="O186" s="212" t="s">
        <v>174</v>
      </c>
      <c r="P186" s="212" t="s">
        <v>2476</v>
      </c>
      <c r="Q186" s="212" t="s">
        <v>2482</v>
      </c>
      <c r="R186" s="212" t="s">
        <v>4034</v>
      </c>
      <c r="S186" s="212" t="s">
        <v>4033</v>
      </c>
      <c r="T186" s="212" t="s">
        <v>249</v>
      </c>
    </row>
    <row r="187" spans="1:22" ht="12.6" hidden="1" customHeight="1">
      <c r="A187" s="212" t="s">
        <v>146</v>
      </c>
      <c r="B187" s="212" t="s">
        <v>57</v>
      </c>
      <c r="C187" s="212" t="s">
        <v>147</v>
      </c>
      <c r="D187" s="212" t="s">
        <v>2277</v>
      </c>
      <c r="E187" s="212" t="s">
        <v>1143</v>
      </c>
      <c r="F187" s="212" t="s">
        <v>21</v>
      </c>
      <c r="G187" s="212" t="s">
        <v>149</v>
      </c>
      <c r="H187" s="212" t="s">
        <v>2483</v>
      </c>
      <c r="I187" s="212" t="s">
        <v>2460</v>
      </c>
      <c r="J187" s="212" t="s">
        <v>2475</v>
      </c>
      <c r="N187" s="212" t="s">
        <v>186</v>
      </c>
      <c r="O187" s="212" t="s">
        <v>174</v>
      </c>
      <c r="P187" s="212" t="s">
        <v>2476</v>
      </c>
      <c r="Q187" s="212" t="s">
        <v>2484</v>
      </c>
      <c r="R187" s="212" t="s">
        <v>4036</v>
      </c>
      <c r="S187" s="212" t="s">
        <v>4035</v>
      </c>
      <c r="T187" s="212" t="s">
        <v>249</v>
      </c>
    </row>
    <row r="188" spans="1:22" ht="12.6" hidden="1" customHeight="1">
      <c r="A188" s="212" t="s">
        <v>146</v>
      </c>
      <c r="B188" s="212" t="s">
        <v>57</v>
      </c>
      <c r="C188" s="212" t="s">
        <v>147</v>
      </c>
      <c r="D188" s="212" t="s">
        <v>2277</v>
      </c>
      <c r="E188" s="212" t="s">
        <v>1144</v>
      </c>
      <c r="F188" s="212" t="s">
        <v>21</v>
      </c>
      <c r="G188" s="212" t="s">
        <v>149</v>
      </c>
      <c r="H188" s="212" t="s">
        <v>2485</v>
      </c>
      <c r="I188" s="212" t="s">
        <v>2460</v>
      </c>
      <c r="J188" s="212" t="s">
        <v>2475</v>
      </c>
      <c r="N188" s="212" t="s">
        <v>186</v>
      </c>
      <c r="O188" s="212" t="s">
        <v>174</v>
      </c>
      <c r="P188" s="212" t="s">
        <v>2476</v>
      </c>
      <c r="Q188" s="212" t="s">
        <v>2486</v>
      </c>
      <c r="R188" s="212" t="s">
        <v>169</v>
      </c>
      <c r="S188" s="212" t="s">
        <v>167</v>
      </c>
      <c r="T188" s="212" t="s">
        <v>249</v>
      </c>
    </row>
    <row r="189" spans="1:22" ht="12.6" hidden="1" customHeight="1">
      <c r="A189" s="212" t="s">
        <v>146</v>
      </c>
      <c r="B189" s="212" t="s">
        <v>57</v>
      </c>
      <c r="C189" s="212" t="s">
        <v>147</v>
      </c>
      <c r="D189" s="212" t="s">
        <v>119</v>
      </c>
      <c r="E189" s="212" t="s">
        <v>1145</v>
      </c>
      <c r="F189" s="212" t="s">
        <v>21</v>
      </c>
      <c r="G189" s="212" t="s">
        <v>149</v>
      </c>
      <c r="H189" s="212" t="s">
        <v>3128</v>
      </c>
      <c r="I189" s="212" t="s">
        <v>3427</v>
      </c>
      <c r="J189" s="212" t="s">
        <v>185</v>
      </c>
      <c r="N189" s="212" t="s">
        <v>2298</v>
      </c>
      <c r="O189" s="212" t="s">
        <v>174</v>
      </c>
      <c r="P189" s="212" t="s">
        <v>194</v>
      </c>
      <c r="Q189" s="212" t="s">
        <v>2487</v>
      </c>
      <c r="R189" s="212" t="s">
        <v>4203</v>
      </c>
      <c r="S189" s="212" t="s">
        <v>4202</v>
      </c>
      <c r="T189" s="212" t="s">
        <v>2488</v>
      </c>
    </row>
    <row r="190" spans="1:22" ht="12.6" hidden="1" customHeight="1">
      <c r="A190" s="212" t="s">
        <v>146</v>
      </c>
      <c r="B190" s="212" t="s">
        <v>57</v>
      </c>
      <c r="C190" s="212" t="s">
        <v>147</v>
      </c>
      <c r="D190" s="212" t="s">
        <v>119</v>
      </c>
      <c r="E190" s="212" t="s">
        <v>1146</v>
      </c>
      <c r="F190" s="212" t="s">
        <v>21</v>
      </c>
      <c r="G190" s="212" t="s">
        <v>149</v>
      </c>
      <c r="H190" s="212" t="s">
        <v>2489</v>
      </c>
      <c r="I190" s="212" t="s">
        <v>192</v>
      </c>
      <c r="J190" s="212" t="s">
        <v>196</v>
      </c>
      <c r="N190" s="212" t="s">
        <v>530</v>
      </c>
      <c r="O190" s="212" t="s">
        <v>174</v>
      </c>
      <c r="P190" s="212" t="s">
        <v>194</v>
      </c>
      <c r="Q190" s="212" t="s">
        <v>2490</v>
      </c>
      <c r="R190" s="212" t="s">
        <v>3759</v>
      </c>
      <c r="S190" s="212" t="s">
        <v>3760</v>
      </c>
      <c r="T190" s="212" t="s">
        <v>190</v>
      </c>
    </row>
    <row r="191" spans="1:22" ht="12.6" hidden="1" customHeight="1">
      <c r="A191" s="212" t="s">
        <v>146</v>
      </c>
      <c r="B191" s="212" t="s">
        <v>57</v>
      </c>
      <c r="C191" s="212" t="s">
        <v>147</v>
      </c>
      <c r="D191" s="212" t="s">
        <v>669</v>
      </c>
      <c r="E191" s="212" t="s">
        <v>1147</v>
      </c>
      <c r="F191" s="212" t="s">
        <v>21</v>
      </c>
      <c r="G191" s="212" t="s">
        <v>149</v>
      </c>
      <c r="H191" s="212" t="s">
        <v>2491</v>
      </c>
      <c r="I191" s="212" t="s">
        <v>553</v>
      </c>
      <c r="J191" s="212" t="s">
        <v>196</v>
      </c>
      <c r="N191" s="212" t="s">
        <v>530</v>
      </c>
      <c r="O191" s="212" t="s">
        <v>174</v>
      </c>
      <c r="P191" s="212" t="s">
        <v>194</v>
      </c>
      <c r="Q191" s="212" t="s">
        <v>2492</v>
      </c>
      <c r="R191" s="212" t="s">
        <v>4005</v>
      </c>
      <c r="S191" s="212" t="s">
        <v>4006</v>
      </c>
      <c r="T191" s="212" t="s">
        <v>190</v>
      </c>
    </row>
    <row r="192" spans="1:22" ht="12.6" hidden="1" customHeight="1">
      <c r="A192" s="212" t="s">
        <v>146</v>
      </c>
      <c r="B192" s="212" t="s">
        <v>57</v>
      </c>
      <c r="C192" s="212" t="s">
        <v>147</v>
      </c>
      <c r="D192" s="212" t="s">
        <v>119</v>
      </c>
      <c r="E192" s="212" t="s">
        <v>1148</v>
      </c>
      <c r="F192" s="212" t="s">
        <v>21</v>
      </c>
      <c r="G192" s="212" t="s">
        <v>149</v>
      </c>
      <c r="H192" s="212" t="s">
        <v>2493</v>
      </c>
      <c r="I192" s="212" t="s">
        <v>192</v>
      </c>
      <c r="J192" s="212" t="s">
        <v>185</v>
      </c>
      <c r="N192" s="212" t="s">
        <v>2298</v>
      </c>
      <c r="O192" s="212" t="s">
        <v>174</v>
      </c>
      <c r="P192" s="212" t="s">
        <v>194</v>
      </c>
      <c r="Q192" s="212" t="s">
        <v>2494</v>
      </c>
      <c r="R192" s="212" t="s">
        <v>4856</v>
      </c>
      <c r="S192" s="212" t="s">
        <v>195</v>
      </c>
      <c r="T192" s="212" t="s">
        <v>190</v>
      </c>
    </row>
    <row r="193" spans="1:20" ht="12.6" hidden="1" customHeight="1">
      <c r="A193" s="212" t="s">
        <v>146</v>
      </c>
      <c r="B193" s="212" t="s">
        <v>57</v>
      </c>
      <c r="C193" s="212" t="s">
        <v>147</v>
      </c>
      <c r="D193" s="212" t="s">
        <v>672</v>
      </c>
      <c r="E193" s="212" t="s">
        <v>1149</v>
      </c>
      <c r="F193" s="212" t="s">
        <v>21</v>
      </c>
      <c r="G193" s="212" t="s">
        <v>149</v>
      </c>
      <c r="H193" s="212" t="s">
        <v>3129</v>
      </c>
      <c r="I193" s="212" t="s">
        <v>2495</v>
      </c>
      <c r="J193" s="212" t="s">
        <v>185</v>
      </c>
      <c r="N193" s="212" t="s">
        <v>2298</v>
      </c>
      <c r="O193" s="212" t="s">
        <v>174</v>
      </c>
      <c r="P193" s="212" t="s">
        <v>194</v>
      </c>
      <c r="Q193" s="212" t="s">
        <v>3517</v>
      </c>
      <c r="R193" s="212" t="s">
        <v>4171</v>
      </c>
      <c r="S193" s="212" t="s">
        <v>4170</v>
      </c>
      <c r="T193" s="212" t="s">
        <v>917</v>
      </c>
    </row>
    <row r="194" spans="1:20" ht="12.6" hidden="1" customHeight="1">
      <c r="A194" s="212" t="s">
        <v>146</v>
      </c>
      <c r="B194" s="212" t="s">
        <v>57</v>
      </c>
      <c r="C194" s="212" t="s">
        <v>147</v>
      </c>
      <c r="D194" s="212" t="s">
        <v>672</v>
      </c>
      <c r="E194" s="212" t="s">
        <v>1150</v>
      </c>
      <c r="F194" s="212" t="s">
        <v>21</v>
      </c>
      <c r="G194" s="212" t="s">
        <v>149</v>
      </c>
      <c r="H194" s="212" t="s">
        <v>3130</v>
      </c>
      <c r="I194" s="212" t="s">
        <v>2495</v>
      </c>
      <c r="J194" s="212" t="s">
        <v>196</v>
      </c>
      <c r="N194" s="212" t="s">
        <v>530</v>
      </c>
      <c r="O194" s="212" t="s">
        <v>174</v>
      </c>
      <c r="P194" s="212" t="s">
        <v>194</v>
      </c>
      <c r="Q194" s="212" t="s">
        <v>3518</v>
      </c>
      <c r="R194" s="212" t="s">
        <v>204</v>
      </c>
      <c r="S194" s="212" t="s">
        <v>204</v>
      </c>
      <c r="T194" s="212" t="s">
        <v>917</v>
      </c>
    </row>
    <row r="195" spans="1:20" ht="12.6" hidden="1" customHeight="1">
      <c r="B195" s="212" t="s">
        <v>57</v>
      </c>
      <c r="C195" s="212" t="s">
        <v>22</v>
      </c>
      <c r="D195" s="212" t="s">
        <v>140</v>
      </c>
      <c r="E195" s="212" t="s">
        <v>1151</v>
      </c>
      <c r="F195" s="212" t="s">
        <v>21</v>
      </c>
      <c r="G195" s="212" t="s">
        <v>149</v>
      </c>
      <c r="H195" s="212" t="s">
        <v>3130</v>
      </c>
      <c r="I195" s="212" t="s">
        <v>2495</v>
      </c>
      <c r="J195" s="212" t="s">
        <v>196</v>
      </c>
      <c r="N195" s="212" t="s">
        <v>530</v>
      </c>
      <c r="O195" s="212" t="s">
        <v>174</v>
      </c>
      <c r="P195" s="212" t="s">
        <v>194</v>
      </c>
      <c r="Q195" s="212" t="s">
        <v>300</v>
      </c>
      <c r="R195" s="212" t="s">
        <v>187</v>
      </c>
      <c r="T195" s="212" t="s">
        <v>917</v>
      </c>
    </row>
    <row r="196" spans="1:20" ht="12.6" hidden="1" customHeight="1">
      <c r="A196" s="212" t="s">
        <v>146</v>
      </c>
      <c r="B196" s="212" t="s">
        <v>57</v>
      </c>
      <c r="C196" s="212" t="s">
        <v>147</v>
      </c>
      <c r="D196" s="212" t="s">
        <v>122</v>
      </c>
      <c r="E196" s="212" t="s">
        <v>1152</v>
      </c>
      <c r="F196" s="212" t="s">
        <v>21</v>
      </c>
      <c r="G196" s="212" t="s">
        <v>149</v>
      </c>
      <c r="H196" s="212" t="s">
        <v>3131</v>
      </c>
      <c r="I196" s="212" t="s">
        <v>244</v>
      </c>
      <c r="J196" s="212" t="s">
        <v>2390</v>
      </c>
      <c r="N196" s="212" t="s">
        <v>186</v>
      </c>
      <c r="O196" s="212" t="s">
        <v>2822</v>
      </c>
      <c r="P196" s="212" t="s">
        <v>2391</v>
      </c>
      <c r="Q196" s="212" t="s">
        <v>2496</v>
      </c>
      <c r="R196" s="212" t="s">
        <v>4415</v>
      </c>
      <c r="S196" s="212" t="s">
        <v>4414</v>
      </c>
      <c r="T196" s="212" t="s">
        <v>243</v>
      </c>
    </row>
    <row r="197" spans="1:20" ht="12.6" hidden="1" customHeight="1">
      <c r="A197" s="212" t="s">
        <v>146</v>
      </c>
      <c r="B197" s="212" t="s">
        <v>57</v>
      </c>
      <c r="C197" s="212" t="s">
        <v>147</v>
      </c>
      <c r="D197" s="212" t="s">
        <v>122</v>
      </c>
      <c r="E197" s="212" t="s">
        <v>1153</v>
      </c>
      <c r="F197" s="212" t="s">
        <v>21</v>
      </c>
      <c r="G197" s="212" t="s">
        <v>149</v>
      </c>
      <c r="H197" s="212" t="s">
        <v>2497</v>
      </c>
      <c r="I197" s="212" t="s">
        <v>244</v>
      </c>
      <c r="J197" s="212" t="s">
        <v>2390</v>
      </c>
      <c r="N197" s="212" t="s">
        <v>186</v>
      </c>
      <c r="O197" s="212" t="s">
        <v>2822</v>
      </c>
      <c r="P197" s="212" t="s">
        <v>2391</v>
      </c>
      <c r="Q197" s="212" t="s">
        <v>2497</v>
      </c>
      <c r="R197" s="212" t="s">
        <v>4427</v>
      </c>
      <c r="S197" s="212" t="s">
        <v>4426</v>
      </c>
      <c r="T197" s="212" t="s">
        <v>243</v>
      </c>
    </row>
    <row r="198" spans="1:20" ht="12.6" hidden="1" customHeight="1">
      <c r="A198" s="212" t="s">
        <v>146</v>
      </c>
      <c r="B198" s="212" t="s">
        <v>57</v>
      </c>
      <c r="C198" s="212" t="s">
        <v>147</v>
      </c>
      <c r="D198" s="212" t="s">
        <v>672</v>
      </c>
      <c r="E198" s="212" t="s">
        <v>1154</v>
      </c>
      <c r="F198" s="212" t="s">
        <v>21</v>
      </c>
      <c r="G198" s="212" t="s">
        <v>149</v>
      </c>
      <c r="H198" s="212" t="s">
        <v>3132</v>
      </c>
      <c r="I198" s="212" t="s">
        <v>2495</v>
      </c>
      <c r="J198" s="212" t="s">
        <v>196</v>
      </c>
      <c r="N198" s="212" t="s">
        <v>530</v>
      </c>
      <c r="O198" s="212" t="s">
        <v>174</v>
      </c>
      <c r="P198" s="212" t="s">
        <v>194</v>
      </c>
      <c r="Q198" s="212" t="s">
        <v>3519</v>
      </c>
      <c r="R198" s="212" t="s">
        <v>4117</v>
      </c>
      <c r="S198" s="212" t="s">
        <v>4116</v>
      </c>
      <c r="T198" s="212" t="s">
        <v>917</v>
      </c>
    </row>
    <row r="199" spans="1:20" ht="12.6" hidden="1" customHeight="1">
      <c r="A199" s="212" t="s">
        <v>146</v>
      </c>
      <c r="B199" s="212" t="s">
        <v>57</v>
      </c>
      <c r="C199" s="212" t="s">
        <v>147</v>
      </c>
      <c r="D199" s="212" t="s">
        <v>115</v>
      </c>
      <c r="E199" s="212" t="s">
        <v>1155</v>
      </c>
      <c r="F199" s="212" t="s">
        <v>21</v>
      </c>
      <c r="G199" s="212" t="s">
        <v>149</v>
      </c>
      <c r="H199" s="212" t="s">
        <v>3133</v>
      </c>
      <c r="I199" s="212" t="s">
        <v>3385</v>
      </c>
      <c r="J199" s="212" t="s">
        <v>185</v>
      </c>
      <c r="N199" s="212" t="s">
        <v>2298</v>
      </c>
      <c r="O199" s="212" t="s">
        <v>174</v>
      </c>
      <c r="P199" s="212" t="s">
        <v>194</v>
      </c>
      <c r="Q199" s="212" t="s">
        <v>2498</v>
      </c>
      <c r="R199" s="212" t="s">
        <v>4128</v>
      </c>
      <c r="S199" s="212" t="s">
        <v>4127</v>
      </c>
      <c r="T199" s="212" t="s">
        <v>198</v>
      </c>
    </row>
    <row r="200" spans="1:20" ht="12.6" hidden="1" customHeight="1">
      <c r="A200" s="212" t="s">
        <v>146</v>
      </c>
      <c r="B200" s="212" t="s">
        <v>57</v>
      </c>
      <c r="C200" s="212" t="s">
        <v>147</v>
      </c>
      <c r="D200" s="212" t="s">
        <v>115</v>
      </c>
      <c r="E200" s="212" t="s">
        <v>1156</v>
      </c>
      <c r="F200" s="212" t="s">
        <v>21</v>
      </c>
      <c r="G200" s="212" t="s">
        <v>149</v>
      </c>
      <c r="H200" s="212" t="s">
        <v>3134</v>
      </c>
      <c r="I200" s="212" t="s">
        <v>197</v>
      </c>
      <c r="J200" s="212" t="s">
        <v>185</v>
      </c>
      <c r="N200" s="212" t="s">
        <v>2298</v>
      </c>
      <c r="O200" s="212" t="s">
        <v>174</v>
      </c>
      <c r="P200" s="212" t="s">
        <v>194</v>
      </c>
      <c r="Q200" s="212" t="s">
        <v>2499</v>
      </c>
      <c r="R200" s="212" t="s">
        <v>4121</v>
      </c>
      <c r="S200" s="212" t="s">
        <v>195</v>
      </c>
      <c r="T200" s="212" t="s">
        <v>198</v>
      </c>
    </row>
    <row r="201" spans="1:20" ht="12.6" hidden="1" customHeight="1">
      <c r="A201" s="212" t="s">
        <v>146</v>
      </c>
      <c r="B201" s="212" t="s">
        <v>57</v>
      </c>
      <c r="C201" s="212" t="s">
        <v>147</v>
      </c>
      <c r="D201" s="212" t="s">
        <v>669</v>
      </c>
      <c r="E201" s="212" t="s">
        <v>1157</v>
      </c>
      <c r="F201" s="212" t="s">
        <v>21</v>
      </c>
      <c r="G201" s="212" t="s">
        <v>149</v>
      </c>
      <c r="H201" s="212" t="s">
        <v>3135</v>
      </c>
      <c r="I201" s="212" t="s">
        <v>236</v>
      </c>
      <c r="J201" s="212" t="s">
        <v>196</v>
      </c>
      <c r="N201" s="212" t="s">
        <v>530</v>
      </c>
      <c r="O201" s="212" t="s">
        <v>174</v>
      </c>
      <c r="P201" s="212" t="s">
        <v>194</v>
      </c>
      <c r="Q201" s="212" t="s">
        <v>2500</v>
      </c>
      <c r="R201" s="212" t="s">
        <v>4345</v>
      </c>
      <c r="S201" s="212" t="s">
        <v>195</v>
      </c>
      <c r="T201" s="212" t="s">
        <v>341</v>
      </c>
    </row>
    <row r="202" spans="1:20" ht="12.6" hidden="1" customHeight="1">
      <c r="A202" s="212" t="s">
        <v>146</v>
      </c>
      <c r="B202" s="212" t="s">
        <v>57</v>
      </c>
      <c r="C202" s="212" t="s">
        <v>147</v>
      </c>
      <c r="D202" s="212" t="s">
        <v>98</v>
      </c>
      <c r="E202" s="212" t="s">
        <v>1158</v>
      </c>
      <c r="F202" s="212" t="s">
        <v>21</v>
      </c>
      <c r="G202" s="212" t="s">
        <v>149</v>
      </c>
      <c r="H202" s="212" t="s">
        <v>3136</v>
      </c>
      <c r="I202" s="212" t="s">
        <v>197</v>
      </c>
      <c r="J202" s="212" t="s">
        <v>185</v>
      </c>
      <c r="N202" s="212" t="s">
        <v>2298</v>
      </c>
      <c r="O202" s="212" t="s">
        <v>174</v>
      </c>
      <c r="P202" s="212" t="s">
        <v>194</v>
      </c>
      <c r="Q202" s="212" t="s">
        <v>2501</v>
      </c>
      <c r="R202" s="212" t="s">
        <v>3609</v>
      </c>
      <c r="S202" s="212" t="s">
        <v>3610</v>
      </c>
      <c r="T202" s="212" t="s">
        <v>198</v>
      </c>
    </row>
    <row r="203" spans="1:20" ht="12.6" hidden="1" customHeight="1">
      <c r="A203" s="212" t="s">
        <v>146</v>
      </c>
      <c r="B203" s="212" t="s">
        <v>57</v>
      </c>
      <c r="C203" s="212" t="s">
        <v>22</v>
      </c>
      <c r="D203" s="212" t="s">
        <v>669</v>
      </c>
      <c r="E203" s="212" t="s">
        <v>1159</v>
      </c>
      <c r="F203" s="212" t="s">
        <v>21</v>
      </c>
      <c r="G203" s="212" t="s">
        <v>149</v>
      </c>
      <c r="H203" s="212" t="s">
        <v>3137</v>
      </c>
      <c r="I203" s="212" t="s">
        <v>236</v>
      </c>
      <c r="J203" s="212" t="s">
        <v>185</v>
      </c>
      <c r="N203" s="212" t="s">
        <v>2298</v>
      </c>
      <c r="O203" s="212" t="s">
        <v>174</v>
      </c>
      <c r="P203" s="212" t="s">
        <v>194</v>
      </c>
      <c r="Q203" s="212" t="s">
        <v>4347</v>
      </c>
      <c r="R203" s="212" t="s">
        <v>187</v>
      </c>
      <c r="T203" s="212" t="s">
        <v>341</v>
      </c>
    </row>
    <row r="204" spans="1:20" ht="12.6" hidden="1" customHeight="1">
      <c r="A204" s="212" t="s">
        <v>146</v>
      </c>
      <c r="B204" s="212" t="s">
        <v>57</v>
      </c>
      <c r="C204" s="212" t="s">
        <v>147</v>
      </c>
      <c r="D204" s="212" t="s">
        <v>666</v>
      </c>
      <c r="E204" s="212" t="s">
        <v>1160</v>
      </c>
      <c r="F204" s="212" t="s">
        <v>21</v>
      </c>
      <c r="G204" s="212" t="s">
        <v>149</v>
      </c>
      <c r="H204" s="212" t="s">
        <v>3138</v>
      </c>
      <c r="I204" s="212" t="s">
        <v>197</v>
      </c>
      <c r="J204" s="212" t="s">
        <v>185</v>
      </c>
      <c r="N204" s="212" t="s">
        <v>2298</v>
      </c>
      <c r="O204" s="212" t="s">
        <v>174</v>
      </c>
      <c r="P204" s="212" t="s">
        <v>194</v>
      </c>
      <c r="Q204" s="212" t="s">
        <v>2502</v>
      </c>
      <c r="R204" s="212" t="s">
        <v>4072</v>
      </c>
      <c r="S204" s="212" t="s">
        <v>195</v>
      </c>
      <c r="T204" s="212" t="s">
        <v>198</v>
      </c>
    </row>
    <row r="205" spans="1:20" ht="12.6" hidden="1" customHeight="1">
      <c r="A205" s="212" t="s">
        <v>146</v>
      </c>
      <c r="B205" s="212" t="s">
        <v>57</v>
      </c>
      <c r="C205" s="212" t="s">
        <v>147</v>
      </c>
      <c r="D205" s="212" t="s">
        <v>101</v>
      </c>
      <c r="E205" s="212" t="s">
        <v>1161</v>
      </c>
      <c r="F205" s="212" t="s">
        <v>21</v>
      </c>
      <c r="G205" s="212" t="s">
        <v>149</v>
      </c>
      <c r="H205" s="212" t="s">
        <v>3139</v>
      </c>
      <c r="I205" s="212" t="s">
        <v>197</v>
      </c>
      <c r="J205" s="212" t="s">
        <v>196</v>
      </c>
      <c r="N205" s="212" t="s">
        <v>530</v>
      </c>
      <c r="O205" s="212" t="s">
        <v>174</v>
      </c>
      <c r="P205" s="212" t="s">
        <v>194</v>
      </c>
      <c r="Q205" s="212" t="s">
        <v>2503</v>
      </c>
      <c r="R205" s="212" t="s">
        <v>3728</v>
      </c>
      <c r="S205" s="212" t="s">
        <v>3729</v>
      </c>
      <c r="T205" s="212" t="s">
        <v>198</v>
      </c>
    </row>
    <row r="206" spans="1:20" ht="12.6" hidden="1" customHeight="1">
      <c r="A206" s="212" t="s">
        <v>146</v>
      </c>
      <c r="B206" s="212" t="s">
        <v>57</v>
      </c>
      <c r="C206" s="212" t="s">
        <v>147</v>
      </c>
      <c r="D206" s="212" t="s">
        <v>670</v>
      </c>
      <c r="E206" s="212" t="s">
        <v>1162</v>
      </c>
      <c r="F206" s="212" t="s">
        <v>21</v>
      </c>
      <c r="G206" s="212" t="s">
        <v>149</v>
      </c>
      <c r="H206" s="212" t="s">
        <v>2504</v>
      </c>
      <c r="I206" s="212" t="s">
        <v>2508</v>
      </c>
      <c r="J206" s="212" t="s">
        <v>185</v>
      </c>
      <c r="N206" s="212" t="s">
        <v>2298</v>
      </c>
      <c r="O206" s="212" t="s">
        <v>174</v>
      </c>
      <c r="P206" s="212" t="s">
        <v>194</v>
      </c>
      <c r="Q206" s="212" t="s">
        <v>3520</v>
      </c>
      <c r="R206" s="212" t="s">
        <v>4093</v>
      </c>
      <c r="S206" s="212" t="s">
        <v>167</v>
      </c>
      <c r="T206" s="212" t="s">
        <v>2505</v>
      </c>
    </row>
    <row r="207" spans="1:20" ht="12.6" hidden="1" customHeight="1">
      <c r="A207" s="212" t="s">
        <v>146</v>
      </c>
      <c r="B207" s="212" t="s">
        <v>57</v>
      </c>
      <c r="C207" s="212" t="s">
        <v>147</v>
      </c>
      <c r="D207" s="212" t="s">
        <v>107</v>
      </c>
      <c r="E207" s="212" t="s">
        <v>1163</v>
      </c>
      <c r="F207" s="212" t="s">
        <v>21</v>
      </c>
      <c r="G207" s="212" t="s">
        <v>149</v>
      </c>
      <c r="H207" s="212" t="s">
        <v>3140</v>
      </c>
      <c r="I207" s="212" t="s">
        <v>256</v>
      </c>
      <c r="J207" s="212" t="s">
        <v>185</v>
      </c>
      <c r="N207" s="212" t="s">
        <v>2298</v>
      </c>
      <c r="O207" s="212" t="s">
        <v>174</v>
      </c>
      <c r="P207" s="212" t="s">
        <v>194</v>
      </c>
      <c r="Q207" s="212" t="s">
        <v>3521</v>
      </c>
      <c r="R207" s="212" t="s">
        <v>204</v>
      </c>
      <c r="S207" s="212" t="s">
        <v>204</v>
      </c>
      <c r="T207" s="212" t="s">
        <v>535</v>
      </c>
    </row>
    <row r="208" spans="1:20" ht="12.6" hidden="1" customHeight="1">
      <c r="A208" s="212" t="s">
        <v>146</v>
      </c>
      <c r="B208" s="212" t="s">
        <v>57</v>
      </c>
      <c r="C208" s="212" t="s">
        <v>147</v>
      </c>
      <c r="D208" s="212" t="s">
        <v>107</v>
      </c>
      <c r="E208" s="212" t="s">
        <v>1164</v>
      </c>
      <c r="F208" s="212" t="s">
        <v>21</v>
      </c>
      <c r="G208" s="212" t="s">
        <v>149</v>
      </c>
      <c r="H208" s="212" t="s">
        <v>3141</v>
      </c>
      <c r="I208" s="212" t="s">
        <v>256</v>
      </c>
      <c r="J208" s="212" t="s">
        <v>196</v>
      </c>
      <c r="N208" s="212" t="s">
        <v>530</v>
      </c>
      <c r="O208" s="212" t="s">
        <v>174</v>
      </c>
      <c r="P208" s="212" t="s">
        <v>194</v>
      </c>
      <c r="Q208" s="212" t="s">
        <v>3522</v>
      </c>
      <c r="R208" s="212" t="s">
        <v>204</v>
      </c>
      <c r="S208" s="212" t="s">
        <v>204</v>
      </c>
      <c r="T208" s="212" t="s">
        <v>535</v>
      </c>
    </row>
    <row r="209" spans="1:20" ht="12.6" hidden="1" customHeight="1">
      <c r="A209" s="212" t="s">
        <v>146</v>
      </c>
      <c r="B209" s="212" t="s">
        <v>57</v>
      </c>
      <c r="C209" s="212" t="s">
        <v>147</v>
      </c>
      <c r="D209" s="212" t="s">
        <v>670</v>
      </c>
      <c r="E209" s="212" t="s">
        <v>1165</v>
      </c>
      <c r="F209" s="212" t="s">
        <v>21</v>
      </c>
      <c r="G209" s="212" t="s">
        <v>149</v>
      </c>
      <c r="H209" s="212" t="s">
        <v>2506</v>
      </c>
      <c r="I209" s="212" t="s">
        <v>2508</v>
      </c>
      <c r="J209" s="212" t="s">
        <v>185</v>
      </c>
      <c r="N209" s="212" t="s">
        <v>2298</v>
      </c>
      <c r="O209" s="212" t="s">
        <v>174</v>
      </c>
      <c r="P209" s="212" t="s">
        <v>194</v>
      </c>
      <c r="Q209" s="212" t="s">
        <v>3523</v>
      </c>
      <c r="R209" s="212" t="s">
        <v>169</v>
      </c>
      <c r="S209" s="212" t="s">
        <v>167</v>
      </c>
      <c r="T209" s="212" t="s">
        <v>2505</v>
      </c>
    </row>
    <row r="210" spans="1:20" ht="12.6" hidden="1" customHeight="1">
      <c r="A210" s="212" t="s">
        <v>146</v>
      </c>
      <c r="B210" s="212" t="s">
        <v>57</v>
      </c>
      <c r="C210" s="212" t="s">
        <v>147</v>
      </c>
      <c r="D210" s="212" t="s">
        <v>107</v>
      </c>
      <c r="E210" s="212" t="s">
        <v>1166</v>
      </c>
      <c r="F210" s="212" t="s">
        <v>21</v>
      </c>
      <c r="G210" s="212" t="s">
        <v>149</v>
      </c>
      <c r="H210" s="212" t="s">
        <v>3142</v>
      </c>
      <c r="I210" s="212" t="s">
        <v>256</v>
      </c>
      <c r="J210" s="212" t="s">
        <v>185</v>
      </c>
      <c r="N210" s="212" t="s">
        <v>2298</v>
      </c>
      <c r="O210" s="212" t="s">
        <v>174</v>
      </c>
      <c r="P210" s="212" t="s">
        <v>194</v>
      </c>
      <c r="Q210" s="212" t="s">
        <v>3524</v>
      </c>
      <c r="R210" s="212" t="s">
        <v>204</v>
      </c>
      <c r="S210" s="212" t="s">
        <v>204</v>
      </c>
      <c r="T210" s="212" t="s">
        <v>535</v>
      </c>
    </row>
    <row r="211" spans="1:20" ht="12.6" hidden="1" customHeight="1">
      <c r="A211" s="212" t="s">
        <v>146</v>
      </c>
      <c r="B211" s="212" t="s">
        <v>57</v>
      </c>
      <c r="C211" s="212" t="s">
        <v>147</v>
      </c>
      <c r="D211" s="212" t="s">
        <v>670</v>
      </c>
      <c r="E211" s="212" t="s">
        <v>1167</v>
      </c>
      <c r="F211" s="212" t="s">
        <v>21</v>
      </c>
      <c r="G211" s="212" t="s">
        <v>149</v>
      </c>
      <c r="H211" s="212" t="s">
        <v>2507</v>
      </c>
      <c r="I211" s="212" t="s">
        <v>2508</v>
      </c>
      <c r="J211" s="212" t="s">
        <v>185</v>
      </c>
      <c r="N211" s="212" t="s">
        <v>2298</v>
      </c>
      <c r="O211" s="212" t="s">
        <v>174</v>
      </c>
      <c r="P211" s="212" t="s">
        <v>194</v>
      </c>
      <c r="Q211" s="212" t="s">
        <v>3525</v>
      </c>
      <c r="R211" s="212" t="s">
        <v>4474</v>
      </c>
      <c r="S211" s="212" t="s">
        <v>4473</v>
      </c>
      <c r="T211" s="212" t="s">
        <v>2505</v>
      </c>
    </row>
    <row r="212" spans="1:20" ht="12.6" hidden="1" customHeight="1">
      <c r="A212" s="212" t="s">
        <v>146</v>
      </c>
      <c r="B212" s="212" t="s">
        <v>57</v>
      </c>
      <c r="C212" s="212" t="s">
        <v>147</v>
      </c>
      <c r="D212" s="212" t="s">
        <v>101</v>
      </c>
      <c r="E212" s="212" t="s">
        <v>1168</v>
      </c>
      <c r="F212" s="212" t="s">
        <v>21</v>
      </c>
      <c r="G212" s="212" t="s">
        <v>149</v>
      </c>
      <c r="H212" s="212" t="s">
        <v>3143</v>
      </c>
      <c r="I212" s="212" t="s">
        <v>200</v>
      </c>
      <c r="J212" s="212" t="s">
        <v>185</v>
      </c>
      <c r="N212" s="212" t="s">
        <v>2298</v>
      </c>
      <c r="O212" s="212" t="s">
        <v>174</v>
      </c>
      <c r="P212" s="212" t="s">
        <v>194</v>
      </c>
      <c r="Q212" s="212" t="s">
        <v>2509</v>
      </c>
      <c r="R212" s="212" t="s">
        <v>3722</v>
      </c>
      <c r="S212" s="212" t="s">
        <v>3723</v>
      </c>
      <c r="T212" s="212" t="s">
        <v>199</v>
      </c>
    </row>
    <row r="213" spans="1:20" ht="12.6" hidden="1" customHeight="1">
      <c r="A213" s="212" t="s">
        <v>146</v>
      </c>
      <c r="B213" s="212" t="s">
        <v>57</v>
      </c>
      <c r="C213" s="212" t="s">
        <v>147</v>
      </c>
      <c r="D213" s="212" t="s">
        <v>101</v>
      </c>
      <c r="E213" s="212" t="s">
        <v>1169</v>
      </c>
      <c r="F213" s="212" t="s">
        <v>21</v>
      </c>
      <c r="G213" s="212" t="s">
        <v>149</v>
      </c>
      <c r="H213" s="212" t="s">
        <v>3144</v>
      </c>
      <c r="I213" s="212" t="s">
        <v>200</v>
      </c>
      <c r="J213" s="212" t="s">
        <v>185</v>
      </c>
      <c r="N213" s="212" t="s">
        <v>2298</v>
      </c>
      <c r="O213" s="212" t="s">
        <v>174</v>
      </c>
      <c r="P213" s="212" t="s">
        <v>194</v>
      </c>
      <c r="Q213" s="212" t="s">
        <v>2510</v>
      </c>
      <c r="R213" s="212" t="s">
        <v>4386</v>
      </c>
      <c r="S213" s="212" t="s">
        <v>4387</v>
      </c>
      <c r="T213" s="212" t="s">
        <v>199</v>
      </c>
    </row>
    <row r="214" spans="1:20" ht="12.6" hidden="1" customHeight="1">
      <c r="A214" s="212" t="s">
        <v>146</v>
      </c>
      <c r="B214" s="212" t="s">
        <v>57</v>
      </c>
      <c r="C214" s="212" t="s">
        <v>147</v>
      </c>
      <c r="D214" s="212" t="s">
        <v>101</v>
      </c>
      <c r="E214" s="212" t="s">
        <v>1170</v>
      </c>
      <c r="F214" s="212" t="s">
        <v>21</v>
      </c>
      <c r="G214" s="212" t="s">
        <v>149</v>
      </c>
      <c r="H214" s="212" t="s">
        <v>3145</v>
      </c>
      <c r="I214" s="212" t="s">
        <v>200</v>
      </c>
      <c r="J214" s="212" t="s">
        <v>196</v>
      </c>
      <c r="N214" s="212" t="s">
        <v>530</v>
      </c>
      <c r="O214" s="212" t="s">
        <v>174</v>
      </c>
      <c r="P214" s="212" t="s">
        <v>194</v>
      </c>
      <c r="Q214" s="212" t="s">
        <v>2511</v>
      </c>
      <c r="R214" s="212" t="s">
        <v>4378</v>
      </c>
      <c r="S214" s="212" t="s">
        <v>4379</v>
      </c>
      <c r="T214" s="212" t="s">
        <v>199</v>
      </c>
    </row>
    <row r="215" spans="1:20" ht="12.6" hidden="1" customHeight="1">
      <c r="A215" s="212" t="s">
        <v>146</v>
      </c>
      <c r="B215" s="212" t="s">
        <v>57</v>
      </c>
      <c r="C215" s="212" t="s">
        <v>147</v>
      </c>
      <c r="D215" s="212" t="s">
        <v>130</v>
      </c>
      <c r="E215" s="212" t="s">
        <v>1171</v>
      </c>
      <c r="F215" s="212" t="s">
        <v>364</v>
      </c>
      <c r="G215" s="212" t="s">
        <v>149</v>
      </c>
      <c r="H215" s="212" t="s">
        <v>2512</v>
      </c>
      <c r="I215" s="212" t="s">
        <v>3428</v>
      </c>
      <c r="O215" s="212" t="s">
        <v>174</v>
      </c>
      <c r="Q215" s="212" t="s">
        <v>2513</v>
      </c>
      <c r="R215" s="212" t="s">
        <v>3593</v>
      </c>
      <c r="S215" s="212" t="s">
        <v>195</v>
      </c>
      <c r="T215" s="212" t="s">
        <v>199</v>
      </c>
    </row>
    <row r="216" spans="1:20" ht="12.6" hidden="1" customHeight="1">
      <c r="A216" s="212" t="s">
        <v>146</v>
      </c>
      <c r="B216" s="212" t="s">
        <v>57</v>
      </c>
      <c r="C216" s="212" t="s">
        <v>147</v>
      </c>
      <c r="D216" s="212" t="s">
        <v>126</v>
      </c>
      <c r="E216" s="212" t="s">
        <v>1172</v>
      </c>
      <c r="F216" s="212" t="s">
        <v>21</v>
      </c>
      <c r="G216" s="212" t="s">
        <v>149</v>
      </c>
      <c r="H216" s="212" t="s">
        <v>2514</v>
      </c>
      <c r="I216" s="212" t="s">
        <v>2508</v>
      </c>
      <c r="J216" s="212" t="s">
        <v>220</v>
      </c>
      <c r="N216" s="212" t="s">
        <v>2352</v>
      </c>
      <c r="O216" s="212" t="s">
        <v>174</v>
      </c>
      <c r="P216" s="212" t="s">
        <v>221</v>
      </c>
      <c r="Q216" s="212" t="s">
        <v>3526</v>
      </c>
      <c r="R216" s="212" t="s">
        <v>204</v>
      </c>
      <c r="S216" s="212" t="s">
        <v>204</v>
      </c>
      <c r="T216" s="212" t="s">
        <v>2505</v>
      </c>
    </row>
    <row r="217" spans="1:20" ht="12.6" hidden="1" customHeight="1">
      <c r="A217" s="212" t="s">
        <v>146</v>
      </c>
      <c r="B217" s="212" t="s">
        <v>57</v>
      </c>
      <c r="C217" s="212" t="s">
        <v>147</v>
      </c>
      <c r="D217" s="212" t="s">
        <v>109</v>
      </c>
      <c r="E217" s="212" t="s">
        <v>1173</v>
      </c>
      <c r="F217" s="212" t="s">
        <v>21</v>
      </c>
      <c r="G217" s="212" t="s">
        <v>149</v>
      </c>
      <c r="H217" s="212" t="s">
        <v>3146</v>
      </c>
      <c r="I217" s="212" t="s">
        <v>244</v>
      </c>
      <c r="J217" s="212" t="s">
        <v>185</v>
      </c>
      <c r="N217" s="212" t="s">
        <v>2298</v>
      </c>
      <c r="O217" s="212" t="s">
        <v>174</v>
      </c>
      <c r="P217" s="212" t="s">
        <v>194</v>
      </c>
      <c r="Q217" s="212" t="s">
        <v>2515</v>
      </c>
      <c r="R217" s="212" t="s">
        <v>3784</v>
      </c>
      <c r="S217" s="212" t="s">
        <v>3783</v>
      </c>
      <c r="T217" s="212" t="s">
        <v>355</v>
      </c>
    </row>
    <row r="218" spans="1:20" ht="12.6" hidden="1" customHeight="1">
      <c r="A218" s="212" t="s">
        <v>146</v>
      </c>
      <c r="B218" s="212" t="s">
        <v>57</v>
      </c>
      <c r="C218" s="212" t="s">
        <v>147</v>
      </c>
      <c r="D218" s="212" t="s">
        <v>126</v>
      </c>
      <c r="E218" s="212" t="s">
        <v>1174</v>
      </c>
      <c r="F218" s="212" t="s">
        <v>21</v>
      </c>
      <c r="G218" s="212" t="s">
        <v>149</v>
      </c>
      <c r="H218" s="212" t="s">
        <v>2516</v>
      </c>
      <c r="I218" s="212" t="s">
        <v>2508</v>
      </c>
      <c r="J218" s="212" t="s">
        <v>220</v>
      </c>
      <c r="N218" s="212" t="s">
        <v>2352</v>
      </c>
      <c r="O218" s="212" t="s">
        <v>174</v>
      </c>
      <c r="P218" s="212" t="s">
        <v>221</v>
      </c>
      <c r="Q218" s="212" t="s">
        <v>3527</v>
      </c>
      <c r="R218" s="212" t="s">
        <v>169</v>
      </c>
      <c r="S218" s="212" t="s">
        <v>167</v>
      </c>
      <c r="T218" s="212" t="s">
        <v>2505</v>
      </c>
    </row>
    <row r="219" spans="1:20" ht="12.6" hidden="1" customHeight="1">
      <c r="A219" s="212" t="s">
        <v>146</v>
      </c>
      <c r="B219" s="212" t="s">
        <v>57</v>
      </c>
      <c r="C219" s="212" t="s">
        <v>147</v>
      </c>
      <c r="D219" s="212" t="s">
        <v>109</v>
      </c>
      <c r="E219" s="212" t="s">
        <v>1175</v>
      </c>
      <c r="F219" s="212" t="s">
        <v>21</v>
      </c>
      <c r="G219" s="212" t="s">
        <v>149</v>
      </c>
      <c r="H219" s="212" t="s">
        <v>3147</v>
      </c>
      <c r="I219" s="212" t="s">
        <v>2517</v>
      </c>
      <c r="J219" s="212" t="s">
        <v>185</v>
      </c>
      <c r="N219" s="212" t="s">
        <v>2298</v>
      </c>
      <c r="O219" s="212" t="s">
        <v>174</v>
      </c>
      <c r="P219" s="212" t="s">
        <v>194</v>
      </c>
      <c r="Q219" s="212" t="s">
        <v>2518</v>
      </c>
      <c r="R219" s="212" t="s">
        <v>3901</v>
      </c>
      <c r="S219" s="212" t="s">
        <v>3900</v>
      </c>
      <c r="T219" s="212" t="s">
        <v>355</v>
      </c>
    </row>
    <row r="220" spans="1:20" ht="12.6" hidden="1" customHeight="1">
      <c r="A220" s="212" t="s">
        <v>146</v>
      </c>
      <c r="B220" s="212" t="s">
        <v>57</v>
      </c>
      <c r="C220" s="212" t="s">
        <v>147</v>
      </c>
      <c r="D220" s="212" t="s">
        <v>126</v>
      </c>
      <c r="E220" s="212" t="s">
        <v>1176</v>
      </c>
      <c r="F220" s="212" t="s">
        <v>21</v>
      </c>
      <c r="G220" s="212" t="s">
        <v>149</v>
      </c>
      <c r="H220" s="212" t="s">
        <v>2519</v>
      </c>
      <c r="I220" s="212" t="s">
        <v>2508</v>
      </c>
      <c r="J220" s="212" t="s">
        <v>220</v>
      </c>
      <c r="N220" s="212" t="s">
        <v>2352</v>
      </c>
      <c r="O220" s="212" t="s">
        <v>174</v>
      </c>
      <c r="P220" s="212" t="s">
        <v>221</v>
      </c>
      <c r="Q220" s="212" t="s">
        <v>3528</v>
      </c>
      <c r="R220" s="212" t="s">
        <v>3851</v>
      </c>
      <c r="S220" s="212" t="s">
        <v>3850</v>
      </c>
      <c r="T220" s="212" t="s">
        <v>2505</v>
      </c>
    </row>
    <row r="221" spans="1:20" ht="12.6" hidden="1" customHeight="1">
      <c r="A221" s="212" t="s">
        <v>146</v>
      </c>
      <c r="B221" s="212" t="s">
        <v>57</v>
      </c>
      <c r="C221" s="212" t="s">
        <v>147</v>
      </c>
      <c r="D221" s="212" t="s">
        <v>109</v>
      </c>
      <c r="E221" s="212" t="s">
        <v>1177</v>
      </c>
      <c r="F221" s="212" t="s">
        <v>21</v>
      </c>
      <c r="G221" s="212" t="s">
        <v>149</v>
      </c>
      <c r="H221" s="212" t="s">
        <v>3148</v>
      </c>
      <c r="I221" s="212" t="s">
        <v>296</v>
      </c>
      <c r="J221" s="212" t="s">
        <v>185</v>
      </c>
      <c r="N221" s="212" t="s">
        <v>2298</v>
      </c>
      <c r="O221" s="212" t="s">
        <v>174</v>
      </c>
      <c r="P221" s="212" t="s">
        <v>194</v>
      </c>
      <c r="Q221" s="212" t="s">
        <v>3529</v>
      </c>
      <c r="R221" s="212" t="s">
        <v>3975</v>
      </c>
      <c r="S221" s="212" t="s">
        <v>3974</v>
      </c>
      <c r="T221" s="212" t="s">
        <v>188</v>
      </c>
    </row>
    <row r="222" spans="1:20" ht="12.6" hidden="1" customHeight="1">
      <c r="A222" s="212" t="s">
        <v>146</v>
      </c>
      <c r="B222" s="212" t="s">
        <v>57</v>
      </c>
      <c r="C222" s="212" t="s">
        <v>147</v>
      </c>
      <c r="D222" s="212" t="s">
        <v>509</v>
      </c>
      <c r="E222" s="212" t="s">
        <v>1178</v>
      </c>
      <c r="F222" s="212" t="s">
        <v>183</v>
      </c>
      <c r="G222" s="212" t="s">
        <v>253</v>
      </c>
      <c r="H222" s="212" t="s">
        <v>2520</v>
      </c>
      <c r="I222" s="212" t="s">
        <v>357</v>
      </c>
      <c r="O222" s="212" t="s">
        <v>174</v>
      </c>
      <c r="Q222" s="212" t="s">
        <v>2521</v>
      </c>
      <c r="R222" s="212" t="s">
        <v>169</v>
      </c>
      <c r="S222" s="212" t="s">
        <v>167</v>
      </c>
      <c r="T222" s="212" t="s">
        <v>215</v>
      </c>
    </row>
    <row r="223" spans="1:20" ht="12.6" hidden="1" customHeight="1">
      <c r="A223" s="212" t="s">
        <v>146</v>
      </c>
      <c r="B223" s="212" t="s">
        <v>57</v>
      </c>
      <c r="C223" s="212" t="s">
        <v>147</v>
      </c>
      <c r="D223" s="212" t="s">
        <v>102</v>
      </c>
      <c r="E223" s="212" t="s">
        <v>1179</v>
      </c>
      <c r="F223" s="212" t="s">
        <v>21</v>
      </c>
      <c r="G223" s="212" t="s">
        <v>149</v>
      </c>
      <c r="H223" s="212" t="s">
        <v>2522</v>
      </c>
      <c r="I223" s="212" t="s">
        <v>197</v>
      </c>
      <c r="J223" s="212" t="s">
        <v>185</v>
      </c>
      <c r="N223" s="212" t="s">
        <v>2298</v>
      </c>
      <c r="O223" s="212" t="s">
        <v>174</v>
      </c>
      <c r="P223" s="212" t="s">
        <v>194</v>
      </c>
      <c r="Q223" s="212" t="s">
        <v>2523</v>
      </c>
      <c r="R223" s="212" t="s">
        <v>204</v>
      </c>
      <c r="S223" s="212" t="s">
        <v>204</v>
      </c>
      <c r="T223" s="212" t="s">
        <v>215</v>
      </c>
    </row>
    <row r="224" spans="1:20" ht="12.6" hidden="1" customHeight="1">
      <c r="A224" s="212" t="s">
        <v>146</v>
      </c>
      <c r="B224" s="212" t="s">
        <v>57</v>
      </c>
      <c r="C224" s="212" t="s">
        <v>147</v>
      </c>
      <c r="D224" s="212" t="s">
        <v>102</v>
      </c>
      <c r="E224" s="212" t="s">
        <v>1180</v>
      </c>
      <c r="F224" s="212" t="s">
        <v>21</v>
      </c>
      <c r="G224" s="212" t="s">
        <v>149</v>
      </c>
      <c r="H224" s="212" t="s">
        <v>2524</v>
      </c>
      <c r="I224" s="212" t="s">
        <v>197</v>
      </c>
      <c r="J224" s="212" t="s">
        <v>185</v>
      </c>
      <c r="N224" s="212" t="s">
        <v>2298</v>
      </c>
      <c r="O224" s="212" t="s">
        <v>174</v>
      </c>
      <c r="P224" s="212" t="s">
        <v>194</v>
      </c>
      <c r="Q224" s="212" t="s">
        <v>2525</v>
      </c>
      <c r="R224" s="212" t="s">
        <v>204</v>
      </c>
      <c r="S224" s="212" t="s">
        <v>204</v>
      </c>
      <c r="T224" s="212" t="s">
        <v>215</v>
      </c>
    </row>
    <row r="225" spans="1:20" ht="12.6" hidden="1" customHeight="1">
      <c r="A225" s="212" t="s">
        <v>146</v>
      </c>
      <c r="B225" s="212" t="s">
        <v>57</v>
      </c>
      <c r="C225" s="212" t="s">
        <v>147</v>
      </c>
      <c r="D225" s="212" t="s">
        <v>102</v>
      </c>
      <c r="E225" s="212" t="s">
        <v>1181</v>
      </c>
      <c r="F225" s="212" t="s">
        <v>21</v>
      </c>
      <c r="G225" s="212" t="s">
        <v>149</v>
      </c>
      <c r="H225" s="212" t="s">
        <v>2526</v>
      </c>
      <c r="I225" s="212" t="s">
        <v>197</v>
      </c>
      <c r="J225" s="212" t="s">
        <v>185</v>
      </c>
      <c r="N225" s="212" t="s">
        <v>2298</v>
      </c>
      <c r="O225" s="212" t="s">
        <v>174</v>
      </c>
      <c r="P225" s="212" t="s">
        <v>194</v>
      </c>
      <c r="Q225" s="212" t="s">
        <v>2527</v>
      </c>
      <c r="R225" s="212" t="s">
        <v>204</v>
      </c>
      <c r="S225" s="212" t="s">
        <v>204</v>
      </c>
      <c r="T225" s="212" t="s">
        <v>215</v>
      </c>
    </row>
    <row r="226" spans="1:20" ht="12.6" hidden="1" customHeight="1">
      <c r="A226" s="212" t="s">
        <v>146</v>
      </c>
      <c r="B226" s="212" t="s">
        <v>57</v>
      </c>
      <c r="C226" s="212" t="s">
        <v>147</v>
      </c>
      <c r="D226" s="212" t="s">
        <v>102</v>
      </c>
      <c r="E226" s="212" t="s">
        <v>1182</v>
      </c>
      <c r="F226" s="212" t="s">
        <v>21</v>
      </c>
      <c r="G226" s="212" t="s">
        <v>149</v>
      </c>
      <c r="H226" s="212" t="s">
        <v>2528</v>
      </c>
      <c r="I226" s="212" t="s">
        <v>197</v>
      </c>
      <c r="J226" s="212" t="s">
        <v>196</v>
      </c>
      <c r="N226" s="212" t="s">
        <v>530</v>
      </c>
      <c r="O226" s="212" t="s">
        <v>174</v>
      </c>
      <c r="P226" s="212" t="s">
        <v>194</v>
      </c>
      <c r="Q226" s="212" t="s">
        <v>2529</v>
      </c>
      <c r="R226" s="212" t="s">
        <v>4274</v>
      </c>
      <c r="S226" s="212" t="s">
        <v>195</v>
      </c>
      <c r="T226" s="212" t="s">
        <v>215</v>
      </c>
    </row>
    <row r="227" spans="1:20" ht="12.6" hidden="1" customHeight="1">
      <c r="A227" s="212" t="s">
        <v>146</v>
      </c>
      <c r="B227" s="212" t="s">
        <v>57</v>
      </c>
      <c r="C227" s="212" t="s">
        <v>147</v>
      </c>
      <c r="D227" s="212" t="s">
        <v>77</v>
      </c>
      <c r="E227" s="212" t="s">
        <v>1183</v>
      </c>
      <c r="F227" s="212" t="s">
        <v>24</v>
      </c>
      <c r="G227" s="212" t="s">
        <v>149</v>
      </c>
      <c r="H227" s="212" t="s">
        <v>3149</v>
      </c>
      <c r="I227" s="212" t="s">
        <v>200</v>
      </c>
      <c r="J227" s="212" t="s">
        <v>201</v>
      </c>
      <c r="K227" s="212">
        <v>3294</v>
      </c>
      <c r="M227" s="212" t="s">
        <v>202</v>
      </c>
      <c r="N227" s="212" t="s">
        <v>896</v>
      </c>
      <c r="O227" s="212" t="s">
        <v>159</v>
      </c>
      <c r="P227" s="212" t="s">
        <v>212</v>
      </c>
      <c r="Q227" s="212" t="s">
        <v>3472</v>
      </c>
      <c r="R227" s="212" t="s">
        <v>3654</v>
      </c>
      <c r="S227" s="212" t="s">
        <v>167</v>
      </c>
      <c r="T227" s="212" t="s">
        <v>211</v>
      </c>
    </row>
    <row r="228" spans="1:20" ht="12.6" hidden="1" customHeight="1">
      <c r="A228" s="212" t="s">
        <v>146</v>
      </c>
      <c r="B228" s="212" t="s">
        <v>57</v>
      </c>
      <c r="C228" s="212" t="s">
        <v>147</v>
      </c>
      <c r="D228" s="212" t="s">
        <v>102</v>
      </c>
      <c r="E228" s="212" t="s">
        <v>1184</v>
      </c>
      <c r="F228" s="212" t="s">
        <v>21</v>
      </c>
      <c r="G228" s="212" t="s">
        <v>149</v>
      </c>
      <c r="H228" s="212" t="s">
        <v>2530</v>
      </c>
      <c r="I228" s="212" t="s">
        <v>197</v>
      </c>
      <c r="J228" s="212" t="s">
        <v>196</v>
      </c>
      <c r="N228" s="212" t="s">
        <v>530</v>
      </c>
      <c r="O228" s="212" t="s">
        <v>174</v>
      </c>
      <c r="P228" s="212" t="s">
        <v>194</v>
      </c>
      <c r="Q228" s="212" t="s">
        <v>2531</v>
      </c>
      <c r="R228" s="212" t="s">
        <v>204</v>
      </c>
      <c r="S228" s="212" t="s">
        <v>204</v>
      </c>
      <c r="T228" s="212" t="s">
        <v>215</v>
      </c>
    </row>
    <row r="229" spans="1:20" ht="12.6" hidden="1" customHeight="1">
      <c r="A229" s="212" t="s">
        <v>146</v>
      </c>
      <c r="B229" s="212" t="s">
        <v>57</v>
      </c>
      <c r="C229" s="212" t="s">
        <v>147</v>
      </c>
      <c r="D229" s="212" t="s">
        <v>77</v>
      </c>
      <c r="E229" s="212" t="s">
        <v>1185</v>
      </c>
      <c r="F229" s="212" t="s">
        <v>24</v>
      </c>
      <c r="G229" s="212" t="s">
        <v>149</v>
      </c>
      <c r="H229" s="212" t="s">
        <v>3150</v>
      </c>
      <c r="I229" s="212" t="s">
        <v>200</v>
      </c>
      <c r="J229" s="212" t="s">
        <v>201</v>
      </c>
      <c r="K229" s="212">
        <v>3295</v>
      </c>
      <c r="M229" s="212" t="s">
        <v>233</v>
      </c>
      <c r="N229" s="212" t="s">
        <v>525</v>
      </c>
      <c r="O229" s="212" t="s">
        <v>174</v>
      </c>
      <c r="P229" s="212" t="s">
        <v>212</v>
      </c>
      <c r="Q229" s="212" t="s">
        <v>3473</v>
      </c>
      <c r="R229" s="212" t="s">
        <v>204</v>
      </c>
      <c r="S229" s="212" t="s">
        <v>204</v>
      </c>
      <c r="T229" s="212" t="s">
        <v>211</v>
      </c>
    </row>
    <row r="230" spans="1:20" ht="12.6" hidden="1" customHeight="1">
      <c r="A230" s="212" t="s">
        <v>146</v>
      </c>
      <c r="B230" s="212" t="s">
        <v>57</v>
      </c>
      <c r="C230" s="212" t="s">
        <v>147</v>
      </c>
      <c r="D230" s="212" t="s">
        <v>119</v>
      </c>
      <c r="E230" s="212" t="s">
        <v>1186</v>
      </c>
      <c r="F230" s="212" t="s">
        <v>21</v>
      </c>
      <c r="G230" s="212" t="s">
        <v>149</v>
      </c>
      <c r="H230" s="212" t="s">
        <v>2532</v>
      </c>
      <c r="I230" s="212" t="s">
        <v>197</v>
      </c>
      <c r="J230" s="212" t="s">
        <v>196</v>
      </c>
      <c r="N230" s="212" t="s">
        <v>530</v>
      </c>
      <c r="O230" s="212" t="s">
        <v>174</v>
      </c>
      <c r="P230" s="212" t="s">
        <v>194</v>
      </c>
      <c r="Q230" s="212" t="s">
        <v>2533</v>
      </c>
      <c r="R230" s="212" t="s">
        <v>3848</v>
      </c>
      <c r="S230" s="212" t="s">
        <v>3849</v>
      </c>
      <c r="T230" s="212" t="s">
        <v>215</v>
      </c>
    </row>
    <row r="231" spans="1:20" ht="12.6" hidden="1" customHeight="1">
      <c r="A231" s="212" t="s">
        <v>146</v>
      </c>
      <c r="B231" s="212" t="s">
        <v>57</v>
      </c>
      <c r="C231" s="212" t="s">
        <v>147</v>
      </c>
      <c r="D231" s="212" t="s">
        <v>109</v>
      </c>
      <c r="E231" s="212" t="s">
        <v>1187</v>
      </c>
      <c r="F231" s="212" t="s">
        <v>21</v>
      </c>
      <c r="G231" s="212" t="s">
        <v>149</v>
      </c>
      <c r="H231" s="212" t="s">
        <v>3151</v>
      </c>
      <c r="I231" s="212" t="s">
        <v>244</v>
      </c>
      <c r="J231" s="212" t="s">
        <v>185</v>
      </c>
      <c r="N231" s="212" t="s">
        <v>2298</v>
      </c>
      <c r="O231" s="212" t="s">
        <v>174</v>
      </c>
      <c r="P231" s="212" t="s">
        <v>194</v>
      </c>
      <c r="Q231" s="212" t="s">
        <v>2534</v>
      </c>
      <c r="R231" s="212" t="s">
        <v>3903</v>
      </c>
      <c r="S231" s="212" t="s">
        <v>3902</v>
      </c>
      <c r="T231" s="212" t="s">
        <v>355</v>
      </c>
    </row>
    <row r="232" spans="1:20" ht="12.6" hidden="1" customHeight="1">
      <c r="A232" s="212" t="s">
        <v>146</v>
      </c>
      <c r="B232" s="212" t="s">
        <v>57</v>
      </c>
      <c r="C232" s="212" t="s">
        <v>147</v>
      </c>
      <c r="D232" s="212" t="s">
        <v>668</v>
      </c>
      <c r="E232" s="212" t="s">
        <v>1188</v>
      </c>
      <c r="F232" s="212" t="s">
        <v>21</v>
      </c>
      <c r="G232" s="212" t="s">
        <v>149</v>
      </c>
      <c r="H232" s="212" t="s">
        <v>3152</v>
      </c>
      <c r="I232" s="212" t="s">
        <v>213</v>
      </c>
      <c r="J232" s="212" t="s">
        <v>196</v>
      </c>
      <c r="N232" s="212" t="s">
        <v>530</v>
      </c>
      <c r="O232" s="212" t="s">
        <v>174</v>
      </c>
      <c r="P232" s="212" t="s">
        <v>194</v>
      </c>
      <c r="Q232" s="212" t="s">
        <v>2535</v>
      </c>
      <c r="R232" s="212" t="s">
        <v>3990</v>
      </c>
      <c r="S232" s="212" t="s">
        <v>3991</v>
      </c>
      <c r="T232" s="212" t="s">
        <v>199</v>
      </c>
    </row>
    <row r="233" spans="1:20" ht="12.6" hidden="1" customHeight="1">
      <c r="A233" s="212" t="s">
        <v>146</v>
      </c>
      <c r="B233" s="212" t="s">
        <v>57</v>
      </c>
      <c r="C233" s="212" t="s">
        <v>147</v>
      </c>
      <c r="D233" s="212" t="s">
        <v>671</v>
      </c>
      <c r="E233" s="212" t="s">
        <v>1189</v>
      </c>
      <c r="F233" s="212" t="s">
        <v>21</v>
      </c>
      <c r="G233" s="212" t="s">
        <v>149</v>
      </c>
      <c r="H233" s="212" t="s">
        <v>3153</v>
      </c>
      <c r="I233" s="212" t="s">
        <v>3429</v>
      </c>
      <c r="J233" s="212" t="s">
        <v>185</v>
      </c>
      <c r="N233" s="212" t="s">
        <v>2352</v>
      </c>
      <c r="O233" s="212" t="s">
        <v>174</v>
      </c>
      <c r="P233" s="212" t="s">
        <v>194</v>
      </c>
      <c r="Q233" s="212" t="s">
        <v>2536</v>
      </c>
      <c r="R233" s="212" t="s">
        <v>4104</v>
      </c>
      <c r="S233" s="212" t="s">
        <v>4103</v>
      </c>
      <c r="T233" s="212" t="s">
        <v>199</v>
      </c>
    </row>
    <row r="234" spans="1:20" ht="12.6" hidden="1" customHeight="1">
      <c r="A234" s="212" t="s">
        <v>146</v>
      </c>
      <c r="B234" s="212" t="s">
        <v>57</v>
      </c>
      <c r="C234" s="212" t="s">
        <v>147</v>
      </c>
      <c r="D234" s="212" t="s">
        <v>671</v>
      </c>
      <c r="E234" s="212" t="s">
        <v>1190</v>
      </c>
      <c r="F234" s="212" t="s">
        <v>21</v>
      </c>
      <c r="G234" s="212" t="s">
        <v>149</v>
      </c>
      <c r="H234" s="212" t="s">
        <v>3154</v>
      </c>
      <c r="I234" s="212" t="s">
        <v>3429</v>
      </c>
      <c r="J234" s="212" t="s">
        <v>196</v>
      </c>
      <c r="N234" s="212" t="s">
        <v>530</v>
      </c>
      <c r="O234" s="212" t="s">
        <v>174</v>
      </c>
      <c r="P234" s="212" t="s">
        <v>194</v>
      </c>
      <c r="Q234" s="212" t="s">
        <v>2537</v>
      </c>
      <c r="R234" s="212" t="s">
        <v>4111</v>
      </c>
      <c r="S234" s="212" t="s">
        <v>4110</v>
      </c>
      <c r="T234" s="212" t="s">
        <v>199</v>
      </c>
    </row>
    <row r="235" spans="1:20" ht="12.6" hidden="1" customHeight="1">
      <c r="A235" s="212" t="s">
        <v>146</v>
      </c>
      <c r="B235" s="212" t="s">
        <v>57</v>
      </c>
      <c r="C235" s="212" t="s">
        <v>147</v>
      </c>
      <c r="D235" s="212" t="s">
        <v>670</v>
      </c>
      <c r="E235" s="212" t="s">
        <v>1191</v>
      </c>
      <c r="F235" s="212" t="s">
        <v>21</v>
      </c>
      <c r="G235" s="212" t="s">
        <v>149</v>
      </c>
      <c r="H235" s="212" t="s">
        <v>2538</v>
      </c>
      <c r="I235" s="212" t="s">
        <v>200</v>
      </c>
      <c r="J235" s="212" t="s">
        <v>185</v>
      </c>
      <c r="N235" s="212" t="s">
        <v>2298</v>
      </c>
      <c r="O235" s="212" t="s">
        <v>174</v>
      </c>
      <c r="P235" s="212" t="s">
        <v>194</v>
      </c>
      <c r="Q235" s="212" t="s">
        <v>2539</v>
      </c>
      <c r="R235" s="212" t="s">
        <v>4468</v>
      </c>
      <c r="S235" s="212" t="s">
        <v>4467</v>
      </c>
      <c r="T235" s="212" t="s">
        <v>199</v>
      </c>
    </row>
    <row r="236" spans="1:20" ht="12.6" hidden="1" customHeight="1">
      <c r="A236" s="212" t="s">
        <v>146</v>
      </c>
      <c r="B236" s="212" t="s">
        <v>57</v>
      </c>
      <c r="C236" s="212" t="s">
        <v>147</v>
      </c>
      <c r="D236" s="212" t="s">
        <v>670</v>
      </c>
      <c r="E236" s="212" t="s">
        <v>1192</v>
      </c>
      <c r="F236" s="212" t="s">
        <v>21</v>
      </c>
      <c r="G236" s="212" t="s">
        <v>149</v>
      </c>
      <c r="H236" s="212" t="s">
        <v>2540</v>
      </c>
      <c r="I236" s="212" t="s">
        <v>200</v>
      </c>
      <c r="J236" s="212" t="s">
        <v>196</v>
      </c>
      <c r="N236" s="212" t="s">
        <v>530</v>
      </c>
      <c r="O236" s="212" t="s">
        <v>174</v>
      </c>
      <c r="P236" s="212" t="s">
        <v>194</v>
      </c>
      <c r="Q236" s="212" t="s">
        <v>2541</v>
      </c>
      <c r="R236" s="212" t="s">
        <v>4478</v>
      </c>
      <c r="S236" s="212" t="s">
        <v>4477</v>
      </c>
      <c r="T236" s="212" t="s">
        <v>199</v>
      </c>
    </row>
    <row r="237" spans="1:20" ht="12.6" hidden="1" customHeight="1">
      <c r="A237" s="212" t="s">
        <v>146</v>
      </c>
      <c r="B237" s="212" t="s">
        <v>57</v>
      </c>
      <c r="C237" s="212" t="s">
        <v>147</v>
      </c>
      <c r="D237" s="212" t="s">
        <v>670</v>
      </c>
      <c r="E237" s="212" t="s">
        <v>1193</v>
      </c>
      <c r="F237" s="212" t="s">
        <v>21</v>
      </c>
      <c r="G237" s="212" t="s">
        <v>149</v>
      </c>
      <c r="H237" s="212" t="s">
        <v>2542</v>
      </c>
      <c r="I237" s="212" t="s">
        <v>200</v>
      </c>
      <c r="J237" s="212" t="s">
        <v>185</v>
      </c>
      <c r="N237" s="212" t="s">
        <v>2298</v>
      </c>
      <c r="O237" s="212" t="s">
        <v>174</v>
      </c>
      <c r="P237" s="212" t="s">
        <v>194</v>
      </c>
      <c r="Q237" s="212" t="s">
        <v>2543</v>
      </c>
      <c r="R237" s="212" t="s">
        <v>204</v>
      </c>
      <c r="S237" s="212" t="s">
        <v>204</v>
      </c>
      <c r="T237" s="212" t="s">
        <v>199</v>
      </c>
    </row>
    <row r="238" spans="1:20" ht="12.6" hidden="1" customHeight="1">
      <c r="A238" s="212" t="s">
        <v>146</v>
      </c>
      <c r="B238" s="212" t="s">
        <v>57</v>
      </c>
      <c r="C238" s="212" t="s">
        <v>147</v>
      </c>
      <c r="D238" s="212" t="s">
        <v>670</v>
      </c>
      <c r="E238" s="212" t="s">
        <v>1194</v>
      </c>
      <c r="F238" s="212" t="s">
        <v>21</v>
      </c>
      <c r="G238" s="212" t="s">
        <v>149</v>
      </c>
      <c r="H238" s="212" t="s">
        <v>2544</v>
      </c>
      <c r="I238" s="212" t="s">
        <v>200</v>
      </c>
      <c r="J238" s="212" t="s">
        <v>196</v>
      </c>
      <c r="N238" s="212" t="s">
        <v>530</v>
      </c>
      <c r="O238" s="212" t="s">
        <v>174</v>
      </c>
      <c r="P238" s="212" t="s">
        <v>194</v>
      </c>
      <c r="Q238" s="212" t="s">
        <v>2545</v>
      </c>
      <c r="R238" s="212" t="s">
        <v>204</v>
      </c>
      <c r="S238" s="212" t="s">
        <v>204</v>
      </c>
      <c r="T238" s="212" t="s">
        <v>199</v>
      </c>
    </row>
    <row r="239" spans="1:20" ht="12.6" hidden="1" customHeight="1">
      <c r="A239" s="212" t="s">
        <v>146</v>
      </c>
      <c r="B239" s="212" t="s">
        <v>57</v>
      </c>
      <c r="C239" s="212" t="s">
        <v>147</v>
      </c>
      <c r="D239" s="212" t="s">
        <v>115</v>
      </c>
      <c r="E239" s="212" t="s">
        <v>1195</v>
      </c>
      <c r="F239" s="212" t="s">
        <v>21</v>
      </c>
      <c r="G239" s="212" t="s">
        <v>149</v>
      </c>
      <c r="H239" s="212" t="s">
        <v>3155</v>
      </c>
      <c r="I239" s="212" t="s">
        <v>213</v>
      </c>
      <c r="J239" s="212" t="s">
        <v>185</v>
      </c>
      <c r="N239" s="212" t="s">
        <v>2298</v>
      </c>
      <c r="O239" s="212" t="s">
        <v>174</v>
      </c>
      <c r="P239" s="212" t="s">
        <v>194</v>
      </c>
      <c r="Q239" s="212" t="s">
        <v>2546</v>
      </c>
      <c r="R239" s="212" t="s">
        <v>169</v>
      </c>
      <c r="S239" s="212" t="s">
        <v>167</v>
      </c>
      <c r="T239" s="212" t="s">
        <v>274</v>
      </c>
    </row>
    <row r="240" spans="1:20" ht="12.6" hidden="1" customHeight="1">
      <c r="A240" s="212" t="s">
        <v>146</v>
      </c>
      <c r="B240" s="212" t="s">
        <v>57</v>
      </c>
      <c r="C240" s="212" t="s">
        <v>147</v>
      </c>
      <c r="D240" s="212" t="s">
        <v>77</v>
      </c>
      <c r="E240" s="212" t="s">
        <v>1196</v>
      </c>
      <c r="F240" s="212" t="s">
        <v>183</v>
      </c>
      <c r="G240" s="212" t="s">
        <v>48</v>
      </c>
      <c r="H240" s="212" t="s">
        <v>2547</v>
      </c>
      <c r="I240" s="212" t="s">
        <v>223</v>
      </c>
      <c r="Q240" s="212" t="s">
        <v>2548</v>
      </c>
      <c r="R240" s="212" t="s">
        <v>3632</v>
      </c>
      <c r="S240" s="212" t="s">
        <v>167</v>
      </c>
      <c r="T240" s="212" t="s">
        <v>211</v>
      </c>
    </row>
    <row r="241" spans="1:20" ht="12.6" hidden="1" customHeight="1">
      <c r="A241" s="212" t="s">
        <v>146</v>
      </c>
      <c r="B241" s="212" t="s">
        <v>57</v>
      </c>
      <c r="C241" s="212" t="s">
        <v>147</v>
      </c>
      <c r="D241" s="212" t="s">
        <v>77</v>
      </c>
      <c r="E241" s="212" t="s">
        <v>1197</v>
      </c>
      <c r="F241" s="212" t="s">
        <v>191</v>
      </c>
      <c r="G241" s="212" t="s">
        <v>149</v>
      </c>
      <c r="H241" s="212" t="s">
        <v>899</v>
      </c>
      <c r="I241" s="212" t="s">
        <v>213</v>
      </c>
      <c r="O241" s="212" t="s">
        <v>159</v>
      </c>
      <c r="Q241" s="212" t="s">
        <v>900</v>
      </c>
      <c r="R241" s="212" t="s">
        <v>5355</v>
      </c>
      <c r="S241" s="212" t="s">
        <v>204</v>
      </c>
      <c r="T241" s="212" t="s">
        <v>211</v>
      </c>
    </row>
    <row r="242" spans="1:20" ht="12.6" hidden="1" customHeight="1">
      <c r="A242" s="212" t="s">
        <v>146</v>
      </c>
      <c r="B242" s="212" t="s">
        <v>57</v>
      </c>
      <c r="C242" s="212" t="s">
        <v>147</v>
      </c>
      <c r="D242" s="212" t="s">
        <v>117</v>
      </c>
      <c r="E242" s="212" t="s">
        <v>1198</v>
      </c>
      <c r="F242" s="212" t="s">
        <v>21</v>
      </c>
      <c r="G242" s="212" t="s">
        <v>149</v>
      </c>
      <c r="H242" s="212" t="s">
        <v>2549</v>
      </c>
      <c r="I242" s="212" t="s">
        <v>200</v>
      </c>
      <c r="J242" s="212" t="s">
        <v>185</v>
      </c>
      <c r="N242" s="212" t="s">
        <v>2298</v>
      </c>
      <c r="O242" s="212" t="s">
        <v>174</v>
      </c>
      <c r="P242" s="212" t="s">
        <v>194</v>
      </c>
      <c r="Q242" s="212" t="s">
        <v>2550</v>
      </c>
      <c r="R242" s="212" t="s">
        <v>4159</v>
      </c>
      <c r="S242" s="212" t="s">
        <v>4158</v>
      </c>
      <c r="T242" s="212" t="s">
        <v>274</v>
      </c>
    </row>
    <row r="243" spans="1:20" ht="12.6" hidden="1" customHeight="1">
      <c r="A243" s="212" t="s">
        <v>146</v>
      </c>
      <c r="B243" s="212" t="s">
        <v>57</v>
      </c>
      <c r="C243" s="212" t="s">
        <v>147</v>
      </c>
      <c r="D243" s="212" t="s">
        <v>130</v>
      </c>
      <c r="E243" s="212" t="s">
        <v>1199</v>
      </c>
      <c r="F243" s="212" t="s">
        <v>263</v>
      </c>
      <c r="G243" s="212" t="s">
        <v>149</v>
      </c>
      <c r="H243" s="212" t="s">
        <v>937</v>
      </c>
      <c r="I243" s="212" t="s">
        <v>200</v>
      </c>
      <c r="O243" s="212" t="s">
        <v>174</v>
      </c>
      <c r="Q243" s="212" t="s">
        <v>938</v>
      </c>
      <c r="R243" s="212" t="s">
        <v>4613</v>
      </c>
      <c r="S243" s="212" t="s">
        <v>156</v>
      </c>
      <c r="T243" s="212" t="s">
        <v>222</v>
      </c>
    </row>
    <row r="244" spans="1:20" ht="12.6" hidden="1" customHeight="1">
      <c r="A244" s="212" t="s">
        <v>146</v>
      </c>
      <c r="B244" s="212" t="s">
        <v>57</v>
      </c>
      <c r="C244" s="212" t="s">
        <v>147</v>
      </c>
      <c r="D244" s="212" t="s">
        <v>115</v>
      </c>
      <c r="E244" s="212" t="s">
        <v>1200</v>
      </c>
      <c r="F244" s="212" t="s">
        <v>21</v>
      </c>
      <c r="G244" s="212" t="s">
        <v>149</v>
      </c>
      <c r="H244" s="212" t="s">
        <v>3156</v>
      </c>
      <c r="I244" s="212" t="s">
        <v>213</v>
      </c>
      <c r="J244" s="212" t="s">
        <v>185</v>
      </c>
      <c r="N244" s="212" t="s">
        <v>2298</v>
      </c>
      <c r="O244" s="212" t="s">
        <v>174</v>
      </c>
      <c r="P244" s="212" t="s">
        <v>194</v>
      </c>
      <c r="Q244" s="212" t="s">
        <v>2551</v>
      </c>
      <c r="R244" s="212" t="s">
        <v>4121</v>
      </c>
      <c r="S244" s="212" t="s">
        <v>195</v>
      </c>
      <c r="T244" s="212" t="s">
        <v>274</v>
      </c>
    </row>
    <row r="245" spans="1:20" ht="12.6" hidden="1" customHeight="1">
      <c r="A245" s="212" t="s">
        <v>146</v>
      </c>
      <c r="B245" s="212" t="s">
        <v>57</v>
      </c>
      <c r="C245" s="212" t="s">
        <v>147</v>
      </c>
      <c r="D245" s="212" t="s">
        <v>98</v>
      </c>
      <c r="E245" s="212" t="s">
        <v>1201</v>
      </c>
      <c r="F245" s="212" t="s">
        <v>21</v>
      </c>
      <c r="G245" s="212" t="s">
        <v>149</v>
      </c>
      <c r="H245" s="212" t="s">
        <v>3157</v>
      </c>
      <c r="I245" s="212" t="s">
        <v>357</v>
      </c>
      <c r="J245" s="212" t="s">
        <v>185</v>
      </c>
      <c r="N245" s="212" t="s">
        <v>2298</v>
      </c>
      <c r="O245" s="212" t="s">
        <v>174</v>
      </c>
      <c r="P245" s="212" t="s">
        <v>194</v>
      </c>
      <c r="Q245" s="212" t="s">
        <v>2552</v>
      </c>
      <c r="R245" s="212" t="s">
        <v>4305</v>
      </c>
      <c r="S245" s="212" t="s">
        <v>4306</v>
      </c>
      <c r="T245" s="212" t="s">
        <v>272</v>
      </c>
    </row>
    <row r="246" spans="1:20" ht="12.6" hidden="1" customHeight="1">
      <c r="A246" s="212" t="s">
        <v>146</v>
      </c>
      <c r="B246" s="212" t="s">
        <v>57</v>
      </c>
      <c r="C246" s="212" t="s">
        <v>147</v>
      </c>
      <c r="D246" s="212" t="s">
        <v>98</v>
      </c>
      <c r="E246" s="212" t="s">
        <v>1202</v>
      </c>
      <c r="F246" s="212" t="s">
        <v>21</v>
      </c>
      <c r="G246" s="212" t="s">
        <v>149</v>
      </c>
      <c r="H246" s="212" t="s">
        <v>3158</v>
      </c>
      <c r="I246" s="212" t="s">
        <v>197</v>
      </c>
      <c r="J246" s="212" t="s">
        <v>185</v>
      </c>
      <c r="N246" s="212" t="s">
        <v>2298</v>
      </c>
      <c r="O246" s="212" t="s">
        <v>174</v>
      </c>
      <c r="P246" s="212" t="s">
        <v>194</v>
      </c>
      <c r="Q246" s="212" t="s">
        <v>2553</v>
      </c>
      <c r="R246" s="212" t="s">
        <v>204</v>
      </c>
      <c r="S246" s="212" t="s">
        <v>204</v>
      </c>
      <c r="T246" s="212" t="s">
        <v>272</v>
      </c>
    </row>
    <row r="247" spans="1:20" ht="12.6" hidden="1" customHeight="1">
      <c r="A247" s="212" t="s">
        <v>146</v>
      </c>
      <c r="B247" s="212" t="s">
        <v>57</v>
      </c>
      <c r="C247" s="212" t="s">
        <v>147</v>
      </c>
      <c r="D247" s="212" t="s">
        <v>98</v>
      </c>
      <c r="E247" s="212" t="s">
        <v>1203</v>
      </c>
      <c r="F247" s="212" t="s">
        <v>21</v>
      </c>
      <c r="G247" s="212" t="s">
        <v>149</v>
      </c>
      <c r="H247" s="212" t="s">
        <v>3159</v>
      </c>
      <c r="I247" s="212" t="s">
        <v>197</v>
      </c>
      <c r="J247" s="212" t="s">
        <v>185</v>
      </c>
      <c r="N247" s="212" t="s">
        <v>2298</v>
      </c>
      <c r="O247" s="212" t="s">
        <v>174</v>
      </c>
      <c r="P247" s="212" t="s">
        <v>194</v>
      </c>
      <c r="Q247" s="212" t="s">
        <v>2554</v>
      </c>
      <c r="R247" s="212" t="s">
        <v>3623</v>
      </c>
      <c r="S247" s="212" t="s">
        <v>167</v>
      </c>
      <c r="T247" s="212" t="s">
        <v>272</v>
      </c>
    </row>
    <row r="248" spans="1:20" ht="12.6" hidden="1" customHeight="1">
      <c r="A248" s="212" t="s">
        <v>146</v>
      </c>
      <c r="B248" s="212" t="s">
        <v>57</v>
      </c>
      <c r="C248" s="212" t="s">
        <v>147</v>
      </c>
      <c r="D248" s="212" t="s">
        <v>98</v>
      </c>
      <c r="E248" s="212" t="s">
        <v>1204</v>
      </c>
      <c r="F248" s="212" t="s">
        <v>21</v>
      </c>
      <c r="G248" s="212" t="s">
        <v>149</v>
      </c>
      <c r="H248" s="212" t="s">
        <v>3160</v>
      </c>
      <c r="I248" s="212" t="s">
        <v>197</v>
      </c>
      <c r="J248" s="212" t="s">
        <v>185</v>
      </c>
      <c r="N248" s="212" t="s">
        <v>2298</v>
      </c>
      <c r="O248" s="212" t="s">
        <v>174</v>
      </c>
      <c r="P248" s="212" t="s">
        <v>194</v>
      </c>
      <c r="Q248" s="212" t="s">
        <v>2555</v>
      </c>
      <c r="R248" s="212" t="s">
        <v>3822</v>
      </c>
      <c r="S248" s="212" t="s">
        <v>3823</v>
      </c>
      <c r="T248" s="212" t="s">
        <v>272</v>
      </c>
    </row>
    <row r="249" spans="1:20" ht="12.6" hidden="1" customHeight="1">
      <c r="A249" s="212" t="s">
        <v>146</v>
      </c>
      <c r="B249" s="212" t="s">
        <v>57</v>
      </c>
      <c r="C249" s="212" t="s">
        <v>147</v>
      </c>
      <c r="D249" s="212" t="s">
        <v>102</v>
      </c>
      <c r="E249" s="212" t="s">
        <v>1205</v>
      </c>
      <c r="F249" s="212" t="s">
        <v>21</v>
      </c>
      <c r="G249" s="212" t="s">
        <v>149</v>
      </c>
      <c r="H249" s="212" t="s">
        <v>3161</v>
      </c>
      <c r="I249" s="212" t="s">
        <v>197</v>
      </c>
      <c r="J249" s="212" t="s">
        <v>196</v>
      </c>
      <c r="N249" s="212" t="s">
        <v>530</v>
      </c>
      <c r="O249" s="212" t="s">
        <v>174</v>
      </c>
      <c r="P249" s="212" t="s">
        <v>194</v>
      </c>
      <c r="Q249" s="212" t="s">
        <v>2556</v>
      </c>
      <c r="R249" s="212" t="s">
        <v>204</v>
      </c>
      <c r="S249" s="212" t="s">
        <v>204</v>
      </c>
      <c r="T249" s="212" t="s">
        <v>272</v>
      </c>
    </row>
    <row r="250" spans="1:20" ht="12.6" hidden="1" customHeight="1">
      <c r="A250" s="212" t="s">
        <v>146</v>
      </c>
      <c r="B250" s="212" t="s">
        <v>57</v>
      </c>
      <c r="C250" s="212" t="s">
        <v>147</v>
      </c>
      <c r="D250" s="212" t="s">
        <v>669</v>
      </c>
      <c r="E250" s="212" t="s">
        <v>1206</v>
      </c>
      <c r="F250" s="212" t="s">
        <v>21</v>
      </c>
      <c r="G250" s="212" t="s">
        <v>149</v>
      </c>
      <c r="H250" s="212" t="s">
        <v>3162</v>
      </c>
      <c r="I250" s="212" t="s">
        <v>197</v>
      </c>
      <c r="J250" s="212" t="s">
        <v>196</v>
      </c>
      <c r="N250" s="212" t="s">
        <v>530</v>
      </c>
      <c r="O250" s="212" t="s">
        <v>174</v>
      </c>
      <c r="P250" s="212" t="s">
        <v>194</v>
      </c>
      <c r="Q250" s="212" t="s">
        <v>2557</v>
      </c>
      <c r="R250" s="212" t="s">
        <v>4345</v>
      </c>
      <c r="S250" s="212" t="s">
        <v>195</v>
      </c>
      <c r="T250" s="212" t="s">
        <v>272</v>
      </c>
    </row>
    <row r="251" spans="1:20" ht="12.6" hidden="1" customHeight="1">
      <c r="A251" s="212" t="s">
        <v>146</v>
      </c>
      <c r="B251" s="212" t="s">
        <v>57</v>
      </c>
      <c r="C251" s="212" t="s">
        <v>147</v>
      </c>
      <c r="D251" s="212" t="s">
        <v>669</v>
      </c>
      <c r="E251" s="212" t="s">
        <v>1207</v>
      </c>
      <c r="F251" s="212" t="s">
        <v>21</v>
      </c>
      <c r="G251" s="212" t="s">
        <v>149</v>
      </c>
      <c r="H251" s="212" t="s">
        <v>3163</v>
      </c>
      <c r="I251" s="212" t="s">
        <v>197</v>
      </c>
      <c r="J251" s="212" t="s">
        <v>196</v>
      </c>
      <c r="N251" s="212" t="s">
        <v>530</v>
      </c>
      <c r="O251" s="212" t="s">
        <v>174</v>
      </c>
      <c r="P251" s="212" t="s">
        <v>194</v>
      </c>
      <c r="Q251" s="212" t="s">
        <v>2558</v>
      </c>
      <c r="R251" s="212" t="s">
        <v>4343</v>
      </c>
      <c r="S251" s="212" t="s">
        <v>4342</v>
      </c>
      <c r="T251" s="212" t="s">
        <v>272</v>
      </c>
    </row>
    <row r="252" spans="1:20" ht="12.6" hidden="1" customHeight="1">
      <c r="A252" s="212" t="s">
        <v>146</v>
      </c>
      <c r="B252" s="212" t="s">
        <v>57</v>
      </c>
      <c r="C252" s="212" t="s">
        <v>147</v>
      </c>
      <c r="D252" s="212" t="s">
        <v>121</v>
      </c>
      <c r="E252" s="212" t="s">
        <v>1208</v>
      </c>
      <c r="F252" s="212" t="s">
        <v>21</v>
      </c>
      <c r="G252" s="212" t="s">
        <v>149</v>
      </c>
      <c r="H252" s="212" t="s">
        <v>3164</v>
      </c>
      <c r="I252" s="212" t="s">
        <v>197</v>
      </c>
      <c r="J252" s="212" t="s">
        <v>903</v>
      </c>
      <c r="N252" s="212" t="s">
        <v>726</v>
      </c>
      <c r="O252" s="212" t="s">
        <v>174</v>
      </c>
      <c r="P252" s="212" t="s">
        <v>905</v>
      </c>
      <c r="Q252" s="212" t="s">
        <v>2559</v>
      </c>
      <c r="R252" s="212" t="s">
        <v>4298</v>
      </c>
      <c r="S252" s="212" t="s">
        <v>4297</v>
      </c>
      <c r="T252" s="212" t="s">
        <v>219</v>
      </c>
    </row>
    <row r="253" spans="1:20" ht="12.6" hidden="1" customHeight="1">
      <c r="A253" s="212" t="s">
        <v>146</v>
      </c>
      <c r="B253" s="212" t="s">
        <v>57</v>
      </c>
      <c r="C253" s="212" t="s">
        <v>147</v>
      </c>
      <c r="D253" s="212" t="s">
        <v>121</v>
      </c>
      <c r="E253" s="212" t="s">
        <v>1209</v>
      </c>
      <c r="F253" s="212" t="s">
        <v>21</v>
      </c>
      <c r="G253" s="212" t="s">
        <v>149</v>
      </c>
      <c r="H253" s="212" t="s">
        <v>3165</v>
      </c>
      <c r="I253" s="212" t="s">
        <v>197</v>
      </c>
      <c r="J253" s="212" t="s">
        <v>903</v>
      </c>
      <c r="N253" s="212" t="s">
        <v>726</v>
      </c>
      <c r="O253" s="212" t="s">
        <v>174</v>
      </c>
      <c r="P253" s="212" t="s">
        <v>905</v>
      </c>
      <c r="Q253" s="212" t="s">
        <v>2560</v>
      </c>
      <c r="R253" s="212" t="s">
        <v>169</v>
      </c>
      <c r="S253" s="212" t="s">
        <v>167</v>
      </c>
      <c r="T253" s="212" t="s">
        <v>219</v>
      </c>
    </row>
    <row r="254" spans="1:20" ht="12.6" hidden="1" customHeight="1">
      <c r="A254" s="212" t="s">
        <v>146</v>
      </c>
      <c r="B254" s="212" t="s">
        <v>57</v>
      </c>
      <c r="C254" s="212" t="s">
        <v>147</v>
      </c>
      <c r="D254" s="212" t="s">
        <v>101</v>
      </c>
      <c r="E254" s="212" t="s">
        <v>1210</v>
      </c>
      <c r="F254" s="212" t="s">
        <v>21</v>
      </c>
      <c r="G254" s="212" t="s">
        <v>149</v>
      </c>
      <c r="H254" s="212" t="s">
        <v>2561</v>
      </c>
      <c r="I254" s="212" t="s">
        <v>197</v>
      </c>
      <c r="J254" s="212" t="s">
        <v>196</v>
      </c>
      <c r="N254" s="212" t="s">
        <v>530</v>
      </c>
      <c r="O254" s="212" t="s">
        <v>174</v>
      </c>
      <c r="P254" s="212" t="s">
        <v>194</v>
      </c>
      <c r="Q254" s="212" t="s">
        <v>2562</v>
      </c>
      <c r="R254" s="212" t="s">
        <v>4366</v>
      </c>
      <c r="S254" s="212" t="s">
        <v>4367</v>
      </c>
      <c r="T254" s="212" t="s">
        <v>219</v>
      </c>
    </row>
    <row r="255" spans="1:20" ht="12.6" hidden="1" customHeight="1">
      <c r="A255" s="212" t="s">
        <v>146</v>
      </c>
      <c r="B255" s="212" t="s">
        <v>57</v>
      </c>
      <c r="C255" s="212" t="s">
        <v>147</v>
      </c>
      <c r="D255" s="212" t="s">
        <v>117</v>
      </c>
      <c r="E255" s="212" t="s">
        <v>1211</v>
      </c>
      <c r="F255" s="212" t="s">
        <v>21</v>
      </c>
      <c r="G255" s="212" t="s">
        <v>149</v>
      </c>
      <c r="H255" s="212" t="s">
        <v>2563</v>
      </c>
      <c r="I255" s="212" t="s">
        <v>197</v>
      </c>
      <c r="J255" s="212" t="s">
        <v>185</v>
      </c>
      <c r="N255" s="212" t="s">
        <v>2298</v>
      </c>
      <c r="O255" s="212" t="s">
        <v>174</v>
      </c>
      <c r="P255" s="212" t="s">
        <v>194</v>
      </c>
      <c r="Q255" s="212" t="s">
        <v>2564</v>
      </c>
      <c r="R255" s="212" t="s">
        <v>169</v>
      </c>
      <c r="S255" s="212" t="s">
        <v>167</v>
      </c>
      <c r="T255" s="212" t="s">
        <v>219</v>
      </c>
    </row>
    <row r="256" spans="1:20" ht="12.6" hidden="1" customHeight="1">
      <c r="A256" s="212" t="s">
        <v>146</v>
      </c>
      <c r="B256" s="212" t="s">
        <v>57</v>
      </c>
      <c r="C256" s="212" t="s">
        <v>147</v>
      </c>
      <c r="D256" s="212" t="s">
        <v>117</v>
      </c>
      <c r="E256" s="212" t="s">
        <v>1212</v>
      </c>
      <c r="F256" s="212" t="s">
        <v>21</v>
      </c>
      <c r="G256" s="212" t="s">
        <v>149</v>
      </c>
      <c r="H256" s="212" t="s">
        <v>2565</v>
      </c>
      <c r="I256" s="212" t="s">
        <v>197</v>
      </c>
      <c r="J256" s="212" t="s">
        <v>196</v>
      </c>
      <c r="N256" s="212" t="s">
        <v>530</v>
      </c>
      <c r="O256" s="212" t="s">
        <v>174</v>
      </c>
      <c r="P256" s="212" t="s">
        <v>194</v>
      </c>
      <c r="Q256" s="212" t="s">
        <v>2566</v>
      </c>
      <c r="R256" s="212" t="s">
        <v>169</v>
      </c>
      <c r="S256" s="212" t="s">
        <v>167</v>
      </c>
      <c r="T256" s="212" t="s">
        <v>219</v>
      </c>
    </row>
    <row r="257" spans="1:20" ht="12.6" hidden="1" customHeight="1">
      <c r="A257" s="212" t="s">
        <v>146</v>
      </c>
      <c r="B257" s="212" t="s">
        <v>57</v>
      </c>
      <c r="C257" s="212" t="s">
        <v>147</v>
      </c>
      <c r="D257" s="212" t="s">
        <v>119</v>
      </c>
      <c r="E257" s="212" t="s">
        <v>1213</v>
      </c>
      <c r="F257" s="212" t="s">
        <v>21</v>
      </c>
      <c r="G257" s="212" t="s">
        <v>149</v>
      </c>
      <c r="H257" s="212" t="s">
        <v>2567</v>
      </c>
      <c r="I257" s="212" t="s">
        <v>197</v>
      </c>
      <c r="J257" s="212" t="s">
        <v>196</v>
      </c>
      <c r="N257" s="212" t="s">
        <v>530</v>
      </c>
      <c r="O257" s="212" t="s">
        <v>174</v>
      </c>
      <c r="P257" s="212" t="s">
        <v>194</v>
      </c>
      <c r="Q257" s="212" t="s">
        <v>2568</v>
      </c>
      <c r="R257" s="212" t="s">
        <v>4213</v>
      </c>
      <c r="S257" s="212" t="s">
        <v>4212</v>
      </c>
      <c r="T257" s="212" t="s">
        <v>219</v>
      </c>
    </row>
    <row r="258" spans="1:20" ht="12.6" hidden="1" customHeight="1">
      <c r="A258" s="212" t="s">
        <v>146</v>
      </c>
      <c r="B258" s="212" t="s">
        <v>57</v>
      </c>
      <c r="C258" s="212" t="s">
        <v>147</v>
      </c>
      <c r="D258" s="212" t="s">
        <v>126</v>
      </c>
      <c r="E258" s="212" t="s">
        <v>1214</v>
      </c>
      <c r="F258" s="212" t="s">
        <v>21</v>
      </c>
      <c r="G258" s="212" t="s">
        <v>149</v>
      </c>
      <c r="H258" s="212" t="s">
        <v>3166</v>
      </c>
      <c r="I258" s="212" t="s">
        <v>275</v>
      </c>
      <c r="J258" s="212" t="s">
        <v>220</v>
      </c>
      <c r="N258" s="212" t="s">
        <v>2352</v>
      </c>
      <c r="O258" s="212" t="s">
        <v>174</v>
      </c>
      <c r="P258" s="212" t="s">
        <v>221</v>
      </c>
      <c r="Q258" s="212" t="s">
        <v>2569</v>
      </c>
      <c r="R258" s="212" t="s">
        <v>3853</v>
      </c>
      <c r="S258" s="212" t="s">
        <v>3852</v>
      </c>
      <c r="T258" s="212" t="s">
        <v>276</v>
      </c>
    </row>
    <row r="259" spans="1:20" ht="12.6" hidden="1" customHeight="1">
      <c r="A259" s="212" t="s">
        <v>146</v>
      </c>
      <c r="B259" s="212" t="s">
        <v>57</v>
      </c>
      <c r="C259" s="212" t="s">
        <v>147</v>
      </c>
      <c r="D259" s="212" t="s">
        <v>126</v>
      </c>
      <c r="E259" s="212" t="s">
        <v>1215</v>
      </c>
      <c r="F259" s="212" t="s">
        <v>21</v>
      </c>
      <c r="G259" s="212" t="s">
        <v>149</v>
      </c>
      <c r="H259" s="212" t="s">
        <v>3167</v>
      </c>
      <c r="I259" s="212" t="s">
        <v>275</v>
      </c>
      <c r="J259" s="212" t="s">
        <v>220</v>
      </c>
      <c r="N259" s="212" t="s">
        <v>2352</v>
      </c>
      <c r="O259" s="212" t="s">
        <v>174</v>
      </c>
      <c r="P259" s="212" t="s">
        <v>221</v>
      </c>
      <c r="Q259" s="212" t="s">
        <v>2570</v>
      </c>
      <c r="R259" s="212" t="s">
        <v>3865</v>
      </c>
      <c r="S259" s="212" t="s">
        <v>3864</v>
      </c>
      <c r="T259" s="212" t="s">
        <v>276</v>
      </c>
    </row>
    <row r="260" spans="1:20" ht="12.6" hidden="1" customHeight="1">
      <c r="A260" s="212" t="s">
        <v>146</v>
      </c>
      <c r="B260" s="212" t="s">
        <v>57</v>
      </c>
      <c r="C260" s="212" t="s">
        <v>147</v>
      </c>
      <c r="D260" s="212" t="s">
        <v>77</v>
      </c>
      <c r="E260" s="212" t="s">
        <v>1216</v>
      </c>
      <c r="F260" s="212" t="s">
        <v>24</v>
      </c>
      <c r="G260" s="212" t="s">
        <v>149</v>
      </c>
      <c r="H260" s="212" t="s">
        <v>3939</v>
      </c>
      <c r="I260" s="212" t="s">
        <v>192</v>
      </c>
      <c r="J260" s="212" t="s">
        <v>205</v>
      </c>
      <c r="K260" s="212">
        <v>970</v>
      </c>
      <c r="M260" s="212" t="s">
        <v>202</v>
      </c>
      <c r="N260" s="212" t="s">
        <v>228</v>
      </c>
      <c r="O260" s="212" t="s">
        <v>159</v>
      </c>
      <c r="P260" s="212" t="s">
        <v>212</v>
      </c>
      <c r="Q260" s="212" t="s">
        <v>3474</v>
      </c>
      <c r="R260" s="212" t="s">
        <v>3657</v>
      </c>
      <c r="S260" s="212" t="s">
        <v>3656</v>
      </c>
      <c r="T260" s="212" t="s">
        <v>531</v>
      </c>
    </row>
    <row r="261" spans="1:20" ht="12.6" hidden="1" customHeight="1">
      <c r="A261" s="212" t="s">
        <v>146</v>
      </c>
      <c r="B261" s="212" t="s">
        <v>57</v>
      </c>
      <c r="C261" s="212" t="s">
        <v>147</v>
      </c>
      <c r="D261" s="212" t="s">
        <v>77</v>
      </c>
      <c r="E261" s="212" t="s">
        <v>1217</v>
      </c>
      <c r="F261" s="212" t="s">
        <v>24</v>
      </c>
      <c r="G261" s="212" t="s">
        <v>149</v>
      </c>
      <c r="H261" s="212" t="s">
        <v>3168</v>
      </c>
      <c r="I261" s="212" t="s">
        <v>192</v>
      </c>
      <c r="J261" s="212" t="s">
        <v>201</v>
      </c>
      <c r="K261" s="212">
        <v>3296</v>
      </c>
      <c r="M261" s="212" t="s">
        <v>202</v>
      </c>
      <c r="N261" s="212" t="s">
        <v>896</v>
      </c>
      <c r="O261" s="212" t="s">
        <v>159</v>
      </c>
      <c r="P261" s="212" t="s">
        <v>212</v>
      </c>
      <c r="Q261" s="212" t="s">
        <v>3474</v>
      </c>
      <c r="R261" s="212" t="s">
        <v>204</v>
      </c>
      <c r="S261" s="212" t="s">
        <v>204</v>
      </c>
      <c r="T261" s="212" t="s">
        <v>531</v>
      </c>
    </row>
    <row r="262" spans="1:20" ht="12.6" hidden="1" customHeight="1">
      <c r="A262" s="212" t="s">
        <v>146</v>
      </c>
      <c r="B262" s="212" t="s">
        <v>57</v>
      </c>
      <c r="C262" s="212" t="s">
        <v>147</v>
      </c>
      <c r="D262" s="212" t="s">
        <v>77</v>
      </c>
      <c r="E262" s="212" t="s">
        <v>1218</v>
      </c>
      <c r="F262" s="212" t="s">
        <v>24</v>
      </c>
      <c r="G262" s="212" t="s">
        <v>149</v>
      </c>
      <c r="H262" s="212" t="s">
        <v>3169</v>
      </c>
      <c r="I262" s="212" t="s">
        <v>192</v>
      </c>
      <c r="J262" s="212" t="s">
        <v>201</v>
      </c>
      <c r="K262" s="212">
        <v>3297</v>
      </c>
      <c r="M262" s="212" t="s">
        <v>233</v>
      </c>
      <c r="N262" s="212" t="s">
        <v>525</v>
      </c>
      <c r="O262" s="212" t="s">
        <v>174</v>
      </c>
      <c r="P262" s="212" t="s">
        <v>212</v>
      </c>
      <c r="Q262" s="212" t="s">
        <v>3475</v>
      </c>
      <c r="R262" s="212" t="s">
        <v>204</v>
      </c>
      <c r="S262" s="212" t="s">
        <v>204</v>
      </c>
      <c r="T262" s="212" t="s">
        <v>531</v>
      </c>
    </row>
    <row r="263" spans="1:20" ht="12.6" hidden="1" customHeight="1">
      <c r="A263" s="212" t="s">
        <v>146</v>
      </c>
      <c r="B263" s="212" t="s">
        <v>57</v>
      </c>
      <c r="C263" s="212" t="s">
        <v>147</v>
      </c>
      <c r="D263" s="212" t="s">
        <v>98</v>
      </c>
      <c r="E263" s="212" t="s">
        <v>1219</v>
      </c>
      <c r="F263" s="212" t="s">
        <v>21</v>
      </c>
      <c r="G263" s="212" t="s">
        <v>149</v>
      </c>
      <c r="H263" s="212" t="s">
        <v>3170</v>
      </c>
      <c r="I263" s="212" t="s">
        <v>256</v>
      </c>
      <c r="J263" s="212" t="s">
        <v>185</v>
      </c>
      <c r="N263" s="212" t="s">
        <v>2298</v>
      </c>
      <c r="O263" s="212" t="s">
        <v>174</v>
      </c>
      <c r="P263" s="212" t="s">
        <v>194</v>
      </c>
      <c r="Q263" s="212" t="s">
        <v>2571</v>
      </c>
      <c r="R263" s="212" t="s">
        <v>204</v>
      </c>
      <c r="S263" s="212" t="s">
        <v>204</v>
      </c>
      <c r="T263" s="212" t="s">
        <v>339</v>
      </c>
    </row>
    <row r="264" spans="1:20" ht="12.6" hidden="1" customHeight="1">
      <c r="A264" s="212" t="s">
        <v>146</v>
      </c>
      <c r="B264" s="212" t="s">
        <v>57</v>
      </c>
      <c r="C264" s="212" t="s">
        <v>147</v>
      </c>
      <c r="D264" s="212" t="s">
        <v>85</v>
      </c>
      <c r="E264" s="212" t="s">
        <v>1220</v>
      </c>
      <c r="F264" s="212" t="s">
        <v>23</v>
      </c>
      <c r="G264" s="212" t="s">
        <v>149</v>
      </c>
      <c r="H264" s="212" t="s">
        <v>3171</v>
      </c>
      <c r="I264" s="212" t="s">
        <v>225</v>
      </c>
      <c r="J264" s="212" t="s">
        <v>356</v>
      </c>
      <c r="K264" s="212">
        <v>318</v>
      </c>
      <c r="M264" s="212" t="s">
        <v>202</v>
      </c>
      <c r="N264" s="212" t="s">
        <v>896</v>
      </c>
      <c r="O264" s="212" t="s">
        <v>159</v>
      </c>
      <c r="P264" s="212" t="s">
        <v>161</v>
      </c>
      <c r="Q264" s="212" t="s">
        <v>3476</v>
      </c>
      <c r="R264" s="212" t="s">
        <v>501</v>
      </c>
      <c r="S264" s="212" t="s">
        <v>152</v>
      </c>
      <c r="T264" s="212" t="s">
        <v>226</v>
      </c>
    </row>
    <row r="265" spans="1:20" ht="12.6" hidden="1" customHeight="1">
      <c r="A265" s="212" t="s">
        <v>146</v>
      </c>
      <c r="B265" s="212" t="s">
        <v>57</v>
      </c>
      <c r="C265" s="212" t="s">
        <v>147</v>
      </c>
      <c r="D265" s="212" t="s">
        <v>98</v>
      </c>
      <c r="E265" s="212" t="s">
        <v>1221</v>
      </c>
      <c r="F265" s="212" t="s">
        <v>191</v>
      </c>
      <c r="G265" s="212" t="s">
        <v>149</v>
      </c>
      <c r="H265" s="212" t="s">
        <v>2572</v>
      </c>
      <c r="I265" s="212" t="s">
        <v>225</v>
      </c>
      <c r="O265" s="212" t="s">
        <v>174</v>
      </c>
      <c r="P265" s="212" t="s">
        <v>194</v>
      </c>
      <c r="Q265" s="212" t="s">
        <v>2573</v>
      </c>
      <c r="R265" s="212" t="s">
        <v>3830</v>
      </c>
      <c r="S265" s="212" t="s">
        <v>3831</v>
      </c>
      <c r="T265" s="212" t="s">
        <v>226</v>
      </c>
    </row>
    <row r="266" spans="1:20" ht="12.6" hidden="1" customHeight="1">
      <c r="A266" s="212" t="s">
        <v>146</v>
      </c>
      <c r="B266" s="212" t="s">
        <v>57</v>
      </c>
      <c r="C266" s="212" t="s">
        <v>147</v>
      </c>
      <c r="D266" s="212" t="s">
        <v>107</v>
      </c>
      <c r="E266" s="212" t="s">
        <v>1222</v>
      </c>
      <c r="F266" s="212" t="s">
        <v>21</v>
      </c>
      <c r="G266" s="212" t="s">
        <v>149</v>
      </c>
      <c r="H266" s="212" t="s">
        <v>734</v>
      </c>
      <c r="I266" s="212" t="s">
        <v>2574</v>
      </c>
      <c r="J266" s="212" t="s">
        <v>185</v>
      </c>
      <c r="N266" s="212" t="s">
        <v>2298</v>
      </c>
      <c r="O266" s="212" t="s">
        <v>174</v>
      </c>
      <c r="P266" s="212" t="s">
        <v>194</v>
      </c>
      <c r="Q266" s="212" t="s">
        <v>923</v>
      </c>
      <c r="R266" s="212" t="s">
        <v>3912</v>
      </c>
      <c r="S266" s="212" t="s">
        <v>3913</v>
      </c>
      <c r="T266" s="212" t="s">
        <v>226</v>
      </c>
    </row>
    <row r="267" spans="1:20" ht="12.6" hidden="1" customHeight="1">
      <c r="A267" s="212" t="s">
        <v>146</v>
      </c>
      <c r="B267" s="212" t="s">
        <v>57</v>
      </c>
      <c r="C267" s="212" t="s">
        <v>147</v>
      </c>
      <c r="D267" s="212" t="s">
        <v>107</v>
      </c>
      <c r="E267" s="212" t="s">
        <v>1223</v>
      </c>
      <c r="F267" s="212" t="s">
        <v>21</v>
      </c>
      <c r="G267" s="212" t="s">
        <v>149</v>
      </c>
      <c r="H267" s="212" t="s">
        <v>2575</v>
      </c>
      <c r="I267" s="212" t="s">
        <v>225</v>
      </c>
      <c r="J267" s="212" t="s">
        <v>185</v>
      </c>
      <c r="N267" s="212" t="s">
        <v>2298</v>
      </c>
      <c r="O267" s="212" t="s">
        <v>174</v>
      </c>
      <c r="P267" s="212" t="s">
        <v>194</v>
      </c>
      <c r="Q267" s="212" t="s">
        <v>2576</v>
      </c>
      <c r="R267" s="212" t="s">
        <v>4233</v>
      </c>
      <c r="S267" s="212" t="s">
        <v>4234</v>
      </c>
      <c r="T267" s="212" t="s">
        <v>226</v>
      </c>
    </row>
    <row r="268" spans="1:20" ht="12.6" hidden="1" customHeight="1">
      <c r="A268" s="212" t="s">
        <v>146</v>
      </c>
      <c r="B268" s="212" t="s">
        <v>57</v>
      </c>
      <c r="C268" s="212" t="s">
        <v>147</v>
      </c>
      <c r="D268" s="212" t="s">
        <v>670</v>
      </c>
      <c r="E268" s="212" t="s">
        <v>1224</v>
      </c>
      <c r="F268" s="212" t="s">
        <v>21</v>
      </c>
      <c r="G268" s="212" t="s">
        <v>149</v>
      </c>
      <c r="H268" s="212" t="s">
        <v>2577</v>
      </c>
      <c r="I268" s="212" t="s">
        <v>225</v>
      </c>
      <c r="J268" s="212" t="s">
        <v>196</v>
      </c>
      <c r="N268" s="212" t="s">
        <v>530</v>
      </c>
      <c r="O268" s="212" t="s">
        <v>174</v>
      </c>
      <c r="P268" s="212" t="s">
        <v>194</v>
      </c>
      <c r="Q268" s="212" t="s">
        <v>925</v>
      </c>
      <c r="R268" s="212" t="s">
        <v>4461</v>
      </c>
      <c r="S268" s="212" t="s">
        <v>4460</v>
      </c>
      <c r="T268" s="212" t="s">
        <v>226</v>
      </c>
    </row>
    <row r="269" spans="1:20" ht="12.6" hidden="1" customHeight="1">
      <c r="A269" s="212" t="s">
        <v>146</v>
      </c>
      <c r="B269" s="212" t="s">
        <v>57</v>
      </c>
      <c r="C269" s="212" t="s">
        <v>147</v>
      </c>
      <c r="D269" s="212" t="s">
        <v>670</v>
      </c>
      <c r="E269" s="212" t="s">
        <v>1225</v>
      </c>
      <c r="F269" s="212" t="s">
        <v>21</v>
      </c>
      <c r="G269" s="212" t="s">
        <v>149</v>
      </c>
      <c r="H269" s="212" t="s">
        <v>2578</v>
      </c>
      <c r="I269" s="212" t="s">
        <v>317</v>
      </c>
      <c r="J269" s="212" t="s">
        <v>185</v>
      </c>
      <c r="N269" s="212" t="s">
        <v>2298</v>
      </c>
      <c r="O269" s="212" t="s">
        <v>174</v>
      </c>
      <c r="P269" s="212" t="s">
        <v>194</v>
      </c>
      <c r="Q269" s="212" t="s">
        <v>2579</v>
      </c>
      <c r="R269" s="212" t="s">
        <v>4092</v>
      </c>
      <c r="S269" s="212" t="s">
        <v>167</v>
      </c>
      <c r="T269" s="212" t="s">
        <v>226</v>
      </c>
    </row>
    <row r="270" spans="1:20" ht="12.6" hidden="1" customHeight="1">
      <c r="A270" s="212" t="s">
        <v>146</v>
      </c>
      <c r="B270" s="212" t="s">
        <v>57</v>
      </c>
      <c r="C270" s="212" t="s">
        <v>147</v>
      </c>
      <c r="D270" s="212" t="s">
        <v>115</v>
      </c>
      <c r="E270" s="212" t="s">
        <v>1226</v>
      </c>
      <c r="F270" s="212" t="s">
        <v>21</v>
      </c>
      <c r="G270" s="212" t="s">
        <v>149</v>
      </c>
      <c r="H270" s="212" t="s">
        <v>2580</v>
      </c>
      <c r="I270" s="212" t="s">
        <v>225</v>
      </c>
      <c r="J270" s="212" t="s">
        <v>196</v>
      </c>
      <c r="N270" s="212" t="s">
        <v>530</v>
      </c>
      <c r="O270" s="212" t="s">
        <v>174</v>
      </c>
      <c r="P270" s="212" t="s">
        <v>194</v>
      </c>
      <c r="Q270" s="212" t="s">
        <v>2581</v>
      </c>
      <c r="R270" s="212" t="s">
        <v>204</v>
      </c>
      <c r="S270" s="212" t="s">
        <v>204</v>
      </c>
      <c r="T270" s="212" t="s">
        <v>226</v>
      </c>
    </row>
    <row r="271" spans="1:20" ht="12.6" hidden="1" customHeight="1">
      <c r="A271" s="212" t="s">
        <v>146</v>
      </c>
      <c r="B271" s="212" t="s">
        <v>57</v>
      </c>
      <c r="C271" s="212" t="s">
        <v>147</v>
      </c>
      <c r="D271" s="212" t="s">
        <v>115</v>
      </c>
      <c r="E271" s="212" t="s">
        <v>1227</v>
      </c>
      <c r="F271" s="212" t="s">
        <v>21</v>
      </c>
      <c r="G271" s="212" t="s">
        <v>149</v>
      </c>
      <c r="H271" s="212" t="s">
        <v>2582</v>
      </c>
      <c r="I271" s="212" t="s">
        <v>225</v>
      </c>
      <c r="J271" s="212" t="s">
        <v>185</v>
      </c>
      <c r="N271" s="212" t="s">
        <v>2298</v>
      </c>
      <c r="O271" s="212" t="s">
        <v>174</v>
      </c>
      <c r="P271" s="212" t="s">
        <v>194</v>
      </c>
      <c r="Q271" s="212" t="s">
        <v>2583</v>
      </c>
      <c r="R271" s="212" t="s">
        <v>4130</v>
      </c>
      <c r="S271" s="212" t="s">
        <v>4129</v>
      </c>
      <c r="T271" s="212" t="s">
        <v>226</v>
      </c>
    </row>
    <row r="272" spans="1:20" ht="12.6" hidden="1" customHeight="1">
      <c r="B272" s="212" t="s">
        <v>57</v>
      </c>
      <c r="C272" s="212" t="s">
        <v>22</v>
      </c>
      <c r="D272" s="212" t="s">
        <v>140</v>
      </c>
      <c r="E272" s="212" t="s">
        <v>1228</v>
      </c>
      <c r="F272" s="212" t="s">
        <v>24</v>
      </c>
      <c r="G272" s="212" t="s">
        <v>149</v>
      </c>
      <c r="H272" s="212" t="s">
        <v>3172</v>
      </c>
      <c r="I272" s="212" t="s">
        <v>2306</v>
      </c>
      <c r="J272" s="212" t="s">
        <v>201</v>
      </c>
      <c r="K272" s="212">
        <v>3272</v>
      </c>
      <c r="L272" s="212" t="s">
        <v>74</v>
      </c>
      <c r="M272" s="212" t="s">
        <v>247</v>
      </c>
      <c r="N272" s="212" t="s">
        <v>525</v>
      </c>
      <c r="O272" s="212" t="s">
        <v>174</v>
      </c>
      <c r="P272" s="212" t="s">
        <v>537</v>
      </c>
      <c r="Q272" s="212" t="s">
        <v>3414</v>
      </c>
      <c r="R272" s="212" t="s">
        <v>3415</v>
      </c>
      <c r="T272" s="212" t="s">
        <v>226</v>
      </c>
    </row>
    <row r="273" spans="1:22" ht="12.6" hidden="1" customHeight="1">
      <c r="A273" s="212" t="s">
        <v>146</v>
      </c>
      <c r="B273" s="212" t="s">
        <v>57</v>
      </c>
      <c r="C273" s="212" t="s">
        <v>147</v>
      </c>
      <c r="D273" s="212" t="s">
        <v>98</v>
      </c>
      <c r="E273" s="212" t="s">
        <v>1229</v>
      </c>
      <c r="F273" s="212" t="s">
        <v>21</v>
      </c>
      <c r="G273" s="212" t="s">
        <v>149</v>
      </c>
      <c r="H273" s="212" t="s">
        <v>3173</v>
      </c>
      <c r="I273" s="212" t="s">
        <v>256</v>
      </c>
      <c r="J273" s="212" t="s">
        <v>185</v>
      </c>
      <c r="N273" s="212" t="s">
        <v>2298</v>
      </c>
      <c r="O273" s="212" t="s">
        <v>174</v>
      </c>
      <c r="P273" s="212" t="s">
        <v>194</v>
      </c>
      <c r="Q273" s="212" t="s">
        <v>955</v>
      </c>
      <c r="R273" s="212" t="s">
        <v>3772</v>
      </c>
      <c r="S273" s="212" t="s">
        <v>3773</v>
      </c>
      <c r="T273" s="212" t="s">
        <v>339</v>
      </c>
    </row>
    <row r="274" spans="1:22" ht="12.6" hidden="1" customHeight="1">
      <c r="A274" s="212" t="s">
        <v>146</v>
      </c>
      <c r="B274" s="212" t="s">
        <v>57</v>
      </c>
      <c r="C274" s="212" t="s">
        <v>147</v>
      </c>
      <c r="D274" s="212" t="s">
        <v>98</v>
      </c>
      <c r="E274" s="212" t="s">
        <v>1230</v>
      </c>
      <c r="F274" s="212" t="s">
        <v>21</v>
      </c>
      <c r="G274" s="212" t="s">
        <v>149</v>
      </c>
      <c r="H274" s="212" t="s">
        <v>782</v>
      </c>
      <c r="I274" s="212" t="s">
        <v>256</v>
      </c>
      <c r="J274" s="212" t="s">
        <v>185</v>
      </c>
      <c r="N274" s="212" t="s">
        <v>2298</v>
      </c>
      <c r="O274" s="212" t="s">
        <v>174</v>
      </c>
      <c r="P274" s="212" t="s">
        <v>194</v>
      </c>
      <c r="Q274" s="212" t="s">
        <v>754</v>
      </c>
      <c r="R274" s="212" t="s">
        <v>204</v>
      </c>
      <c r="S274" s="212" t="s">
        <v>204</v>
      </c>
      <c r="T274" s="212" t="s">
        <v>339</v>
      </c>
    </row>
    <row r="275" spans="1:22" ht="12.6" hidden="1" customHeight="1">
      <c r="A275" s="212" t="s">
        <v>146</v>
      </c>
      <c r="B275" s="212" t="s">
        <v>57</v>
      </c>
      <c r="C275" s="212" t="s">
        <v>147</v>
      </c>
      <c r="D275" s="212" t="s">
        <v>101</v>
      </c>
      <c r="E275" s="212" t="s">
        <v>1231</v>
      </c>
      <c r="F275" s="212" t="s">
        <v>21</v>
      </c>
      <c r="G275" s="212" t="s">
        <v>149</v>
      </c>
      <c r="H275" s="212" t="s">
        <v>3174</v>
      </c>
      <c r="I275" s="212" t="s">
        <v>265</v>
      </c>
      <c r="J275" s="212" t="s">
        <v>185</v>
      </c>
      <c r="N275" s="212" t="s">
        <v>2298</v>
      </c>
      <c r="O275" s="212" t="s">
        <v>174</v>
      </c>
      <c r="P275" s="212" t="s">
        <v>194</v>
      </c>
      <c r="Q275" s="212" t="s">
        <v>2584</v>
      </c>
      <c r="R275" s="212" t="s">
        <v>3937</v>
      </c>
      <c r="S275" s="212" t="s">
        <v>3938</v>
      </c>
      <c r="T275" s="212" t="s">
        <v>2585</v>
      </c>
    </row>
    <row r="276" spans="1:22" ht="12.6" hidden="1" customHeight="1">
      <c r="A276" s="212" t="s">
        <v>146</v>
      </c>
      <c r="B276" s="212" t="s">
        <v>57</v>
      </c>
      <c r="C276" s="212" t="s">
        <v>147</v>
      </c>
      <c r="D276" s="212" t="s">
        <v>101</v>
      </c>
      <c r="E276" s="212" t="s">
        <v>1232</v>
      </c>
      <c r="F276" s="212" t="s">
        <v>21</v>
      </c>
      <c r="G276" s="212" t="s">
        <v>149</v>
      </c>
      <c r="H276" s="212" t="s">
        <v>3175</v>
      </c>
      <c r="I276" s="212" t="s">
        <v>265</v>
      </c>
      <c r="J276" s="212" t="s">
        <v>185</v>
      </c>
      <c r="N276" s="212" t="s">
        <v>2298</v>
      </c>
      <c r="O276" s="212" t="s">
        <v>174</v>
      </c>
      <c r="P276" s="212" t="s">
        <v>194</v>
      </c>
      <c r="Q276" s="212" t="s">
        <v>2586</v>
      </c>
      <c r="R276" s="212" t="s">
        <v>4374</v>
      </c>
      <c r="S276" s="212" t="s">
        <v>4375</v>
      </c>
      <c r="T276" s="212" t="s">
        <v>2585</v>
      </c>
    </row>
    <row r="277" spans="1:22" ht="12.6" hidden="1" customHeight="1">
      <c r="A277" s="212" t="s">
        <v>146</v>
      </c>
      <c r="B277" s="212" t="s">
        <v>57</v>
      </c>
      <c r="C277" s="212" t="s">
        <v>147</v>
      </c>
      <c r="D277" s="212" t="s">
        <v>101</v>
      </c>
      <c r="E277" s="212" t="s">
        <v>1233</v>
      </c>
      <c r="F277" s="212" t="s">
        <v>21</v>
      </c>
      <c r="G277" s="212" t="s">
        <v>149</v>
      </c>
      <c r="H277" s="212" t="s">
        <v>3176</v>
      </c>
      <c r="I277" s="212" t="s">
        <v>265</v>
      </c>
      <c r="J277" s="212" t="s">
        <v>196</v>
      </c>
      <c r="N277" s="212" t="s">
        <v>530</v>
      </c>
      <c r="O277" s="212" t="s">
        <v>174</v>
      </c>
      <c r="P277" s="212" t="s">
        <v>194</v>
      </c>
      <c r="Q277" s="212" t="s">
        <v>2587</v>
      </c>
      <c r="R277" s="212" t="s">
        <v>4370</v>
      </c>
      <c r="S277" s="212" t="s">
        <v>4371</v>
      </c>
      <c r="T277" s="212" t="s">
        <v>2585</v>
      </c>
    </row>
    <row r="278" spans="1:22" ht="12.6" hidden="1" customHeight="1">
      <c r="A278" s="212" t="s">
        <v>146</v>
      </c>
      <c r="B278" s="212" t="s">
        <v>57</v>
      </c>
      <c r="C278" s="212" t="s">
        <v>147</v>
      </c>
      <c r="D278" s="212" t="s">
        <v>119</v>
      </c>
      <c r="E278" s="212" t="s">
        <v>1234</v>
      </c>
      <c r="F278" s="212" t="s">
        <v>21</v>
      </c>
      <c r="G278" s="212" t="s">
        <v>149</v>
      </c>
      <c r="H278" s="212" t="s">
        <v>3177</v>
      </c>
      <c r="I278" s="212" t="s">
        <v>275</v>
      </c>
      <c r="J278" s="212" t="s">
        <v>196</v>
      </c>
      <c r="N278" s="212" t="s">
        <v>530</v>
      </c>
      <c r="O278" s="212" t="s">
        <v>174</v>
      </c>
      <c r="P278" s="212" t="s">
        <v>194</v>
      </c>
      <c r="Q278" s="212" t="s">
        <v>2588</v>
      </c>
      <c r="R278" s="212" t="s">
        <v>500</v>
      </c>
      <c r="S278" s="212" t="s">
        <v>152</v>
      </c>
      <c r="T278" s="212" t="s">
        <v>725</v>
      </c>
      <c r="V278" s="212" t="s">
        <v>260</v>
      </c>
    </row>
    <row r="279" spans="1:22" ht="12.6" hidden="1" customHeight="1">
      <c r="A279" s="212" t="s">
        <v>146</v>
      </c>
      <c r="B279" s="212" t="s">
        <v>57</v>
      </c>
      <c r="C279" s="212" t="s">
        <v>147</v>
      </c>
      <c r="D279" s="212" t="s">
        <v>666</v>
      </c>
      <c r="E279" s="212" t="s">
        <v>1235</v>
      </c>
      <c r="F279" s="212" t="s">
        <v>21</v>
      </c>
      <c r="G279" s="212" t="s">
        <v>149</v>
      </c>
      <c r="H279" s="212" t="s">
        <v>3178</v>
      </c>
      <c r="I279" s="212" t="s">
        <v>275</v>
      </c>
      <c r="J279" s="212" t="s">
        <v>185</v>
      </c>
      <c r="N279" s="212" t="s">
        <v>2298</v>
      </c>
      <c r="O279" s="212" t="s">
        <v>174</v>
      </c>
      <c r="P279" s="212" t="s">
        <v>194</v>
      </c>
      <c r="Q279" s="212" t="s">
        <v>2589</v>
      </c>
      <c r="R279" s="212" t="s">
        <v>4078</v>
      </c>
      <c r="S279" s="212" t="s">
        <v>4077</v>
      </c>
      <c r="T279" s="212" t="s">
        <v>725</v>
      </c>
    </row>
    <row r="280" spans="1:22" ht="12.6" hidden="1" customHeight="1">
      <c r="A280" s="212" t="s">
        <v>146</v>
      </c>
      <c r="B280" s="212" t="s">
        <v>57</v>
      </c>
      <c r="C280" s="212" t="s">
        <v>147</v>
      </c>
      <c r="D280" s="212" t="s">
        <v>672</v>
      </c>
      <c r="E280" s="212" t="s">
        <v>1236</v>
      </c>
      <c r="F280" s="212" t="s">
        <v>21</v>
      </c>
      <c r="G280" s="212" t="s">
        <v>149</v>
      </c>
      <c r="H280" s="212" t="s">
        <v>2590</v>
      </c>
      <c r="I280" s="212" t="s">
        <v>225</v>
      </c>
      <c r="J280" s="212" t="s">
        <v>185</v>
      </c>
      <c r="N280" s="212" t="s">
        <v>2298</v>
      </c>
      <c r="O280" s="212" t="s">
        <v>174</v>
      </c>
      <c r="P280" s="212" t="s">
        <v>194</v>
      </c>
      <c r="Q280" s="212" t="s">
        <v>2591</v>
      </c>
      <c r="R280" s="212" t="s">
        <v>4106</v>
      </c>
      <c r="S280" s="212" t="s">
        <v>4105</v>
      </c>
      <c r="T280" s="212" t="s">
        <v>226</v>
      </c>
    </row>
    <row r="281" spans="1:22" ht="12.6" hidden="1" customHeight="1">
      <c r="A281" s="212" t="s">
        <v>146</v>
      </c>
      <c r="B281" s="212" t="s">
        <v>57</v>
      </c>
      <c r="C281" s="212" t="s">
        <v>147</v>
      </c>
      <c r="D281" s="212" t="s">
        <v>671</v>
      </c>
      <c r="E281" s="212" t="s">
        <v>1237</v>
      </c>
      <c r="F281" s="212" t="s">
        <v>21</v>
      </c>
      <c r="G281" s="212" t="s">
        <v>149</v>
      </c>
      <c r="H281" s="212" t="s">
        <v>2592</v>
      </c>
      <c r="I281" s="212" t="s">
        <v>225</v>
      </c>
      <c r="J281" s="212" t="s">
        <v>196</v>
      </c>
      <c r="N281" s="212" t="s">
        <v>530</v>
      </c>
      <c r="O281" s="212" t="s">
        <v>174</v>
      </c>
      <c r="P281" s="212" t="s">
        <v>194</v>
      </c>
      <c r="Q281" s="212" t="s">
        <v>2593</v>
      </c>
      <c r="R281" s="212" t="s">
        <v>4108</v>
      </c>
      <c r="S281" s="212" t="s">
        <v>4107</v>
      </c>
      <c r="T281" s="212" t="s">
        <v>226</v>
      </c>
    </row>
    <row r="282" spans="1:22" ht="12.6" hidden="1" customHeight="1">
      <c r="A282" s="212" t="s">
        <v>146</v>
      </c>
      <c r="B282" s="212" t="s">
        <v>57</v>
      </c>
      <c r="C282" s="212" t="s">
        <v>147</v>
      </c>
      <c r="D282" s="212" t="s">
        <v>109</v>
      </c>
      <c r="E282" s="212" t="s">
        <v>1238</v>
      </c>
      <c r="F282" s="212" t="s">
        <v>21</v>
      </c>
      <c r="G282" s="212" t="s">
        <v>149</v>
      </c>
      <c r="H282" s="212" t="s">
        <v>3179</v>
      </c>
      <c r="I282" s="212" t="s">
        <v>2594</v>
      </c>
      <c r="J282" s="212" t="s">
        <v>185</v>
      </c>
      <c r="N282" s="212" t="s">
        <v>2298</v>
      </c>
      <c r="O282" s="212" t="s">
        <v>174</v>
      </c>
      <c r="P282" s="212" t="s">
        <v>194</v>
      </c>
      <c r="Q282" s="212" t="s">
        <v>2595</v>
      </c>
      <c r="R282" s="212" t="s">
        <v>3977</v>
      </c>
      <c r="S282" s="212" t="s">
        <v>3976</v>
      </c>
      <c r="T282" s="212" t="s">
        <v>355</v>
      </c>
    </row>
    <row r="283" spans="1:22" ht="12.6" hidden="1" customHeight="1">
      <c r="A283" s="212" t="s">
        <v>146</v>
      </c>
      <c r="B283" s="212" t="s">
        <v>57</v>
      </c>
      <c r="C283" s="212" t="s">
        <v>147</v>
      </c>
      <c r="D283" s="212" t="s">
        <v>98</v>
      </c>
      <c r="E283" s="212" t="s">
        <v>1239</v>
      </c>
      <c r="F283" s="212" t="s">
        <v>21</v>
      </c>
      <c r="G283" s="212" t="s">
        <v>149</v>
      </c>
      <c r="H283" s="212" t="s">
        <v>2596</v>
      </c>
      <c r="I283" s="212" t="s">
        <v>3430</v>
      </c>
      <c r="J283" s="212" t="s">
        <v>185</v>
      </c>
      <c r="N283" s="212" t="s">
        <v>2298</v>
      </c>
      <c r="O283" s="212" t="s">
        <v>174</v>
      </c>
      <c r="P283" s="212" t="s">
        <v>194</v>
      </c>
      <c r="Q283" s="212" t="s">
        <v>2597</v>
      </c>
      <c r="R283" s="212" t="s">
        <v>204</v>
      </c>
      <c r="S283" s="212" t="s">
        <v>204</v>
      </c>
      <c r="T283" s="212" t="s">
        <v>534</v>
      </c>
    </row>
    <row r="284" spans="1:22" ht="12.6" hidden="1" customHeight="1">
      <c r="A284" s="212" t="s">
        <v>146</v>
      </c>
      <c r="B284" s="212" t="s">
        <v>57</v>
      </c>
      <c r="C284" s="212" t="s">
        <v>147</v>
      </c>
      <c r="D284" s="212" t="s">
        <v>98</v>
      </c>
      <c r="E284" s="212" t="s">
        <v>1240</v>
      </c>
      <c r="F284" s="212" t="s">
        <v>191</v>
      </c>
      <c r="G284" s="212" t="s">
        <v>149</v>
      </c>
      <c r="H284" s="212" t="s">
        <v>2598</v>
      </c>
      <c r="I284" s="212" t="s">
        <v>2599</v>
      </c>
      <c r="O284" s="212" t="s">
        <v>174</v>
      </c>
      <c r="P284" s="212" t="s">
        <v>194</v>
      </c>
      <c r="Q284" s="212" t="s">
        <v>2600</v>
      </c>
      <c r="R284" s="212" t="s">
        <v>204</v>
      </c>
      <c r="S284" s="212" t="s">
        <v>204</v>
      </c>
      <c r="T284" s="212" t="s">
        <v>534</v>
      </c>
    </row>
    <row r="285" spans="1:22" ht="12.6" hidden="1" customHeight="1">
      <c r="A285" s="212" t="s">
        <v>146</v>
      </c>
      <c r="B285" s="212" t="s">
        <v>57</v>
      </c>
      <c r="C285" s="212" t="s">
        <v>147</v>
      </c>
      <c r="D285" s="212" t="s">
        <v>109</v>
      </c>
      <c r="E285" s="212" t="s">
        <v>1241</v>
      </c>
      <c r="F285" s="212" t="s">
        <v>21</v>
      </c>
      <c r="G285" s="212" t="s">
        <v>149</v>
      </c>
      <c r="H285" s="212" t="s">
        <v>3180</v>
      </c>
      <c r="I285" s="212" t="s">
        <v>244</v>
      </c>
      <c r="J285" s="212" t="s">
        <v>196</v>
      </c>
      <c r="N285" s="212" t="s">
        <v>530</v>
      </c>
      <c r="O285" s="212" t="s">
        <v>174</v>
      </c>
      <c r="P285" s="212" t="s">
        <v>194</v>
      </c>
      <c r="Q285" s="212" t="s">
        <v>2601</v>
      </c>
      <c r="R285" s="212" t="s">
        <v>3979</v>
      </c>
      <c r="S285" s="212" t="s">
        <v>3978</v>
      </c>
      <c r="T285" s="212" t="s">
        <v>355</v>
      </c>
    </row>
    <row r="286" spans="1:22" ht="12.6" hidden="1" customHeight="1">
      <c r="A286" s="212" t="s">
        <v>146</v>
      </c>
      <c r="B286" s="212" t="s">
        <v>57</v>
      </c>
      <c r="C286" s="212" t="s">
        <v>147</v>
      </c>
      <c r="D286" s="212" t="s">
        <v>98</v>
      </c>
      <c r="E286" s="212" t="s">
        <v>1242</v>
      </c>
      <c r="F286" s="212" t="s">
        <v>21</v>
      </c>
      <c r="G286" s="212" t="s">
        <v>149</v>
      </c>
      <c r="H286" s="212" t="s">
        <v>3181</v>
      </c>
      <c r="I286" s="212" t="s">
        <v>3431</v>
      </c>
      <c r="J286" s="212" t="s">
        <v>185</v>
      </c>
      <c r="N286" s="212" t="s">
        <v>2298</v>
      </c>
      <c r="O286" s="212" t="s">
        <v>174</v>
      </c>
      <c r="P286" s="212" t="s">
        <v>194</v>
      </c>
      <c r="Q286" s="212" t="s">
        <v>2602</v>
      </c>
      <c r="R286" s="212" t="s">
        <v>3886</v>
      </c>
      <c r="S286" s="212" t="s">
        <v>3887</v>
      </c>
      <c r="T286" s="212" t="s">
        <v>534</v>
      </c>
    </row>
    <row r="287" spans="1:22" ht="12.6" hidden="1" customHeight="1">
      <c r="A287" s="212" t="s">
        <v>146</v>
      </c>
      <c r="B287" s="212" t="s">
        <v>57</v>
      </c>
      <c r="C287" s="212" t="s">
        <v>147</v>
      </c>
      <c r="D287" s="212" t="s">
        <v>102</v>
      </c>
      <c r="E287" s="212" t="s">
        <v>1243</v>
      </c>
      <c r="F287" s="212" t="s">
        <v>21</v>
      </c>
      <c r="G287" s="212" t="s">
        <v>149</v>
      </c>
      <c r="H287" s="212" t="s">
        <v>2603</v>
      </c>
      <c r="I287" s="212" t="s">
        <v>3431</v>
      </c>
      <c r="J287" s="212" t="s">
        <v>185</v>
      </c>
      <c r="N287" s="212" t="s">
        <v>2298</v>
      </c>
      <c r="O287" s="212" t="s">
        <v>174</v>
      </c>
      <c r="P287" s="212" t="s">
        <v>194</v>
      </c>
      <c r="Q287" s="212" t="s">
        <v>2604</v>
      </c>
      <c r="R287" s="212" t="s">
        <v>204</v>
      </c>
      <c r="S287" s="212" t="s">
        <v>204</v>
      </c>
      <c r="T287" s="212" t="s">
        <v>534</v>
      </c>
    </row>
    <row r="288" spans="1:22" ht="12.6" hidden="1" customHeight="1">
      <c r="A288" s="212" t="s">
        <v>146</v>
      </c>
      <c r="B288" s="212" t="s">
        <v>57</v>
      </c>
      <c r="C288" s="212" t="s">
        <v>147</v>
      </c>
      <c r="D288" s="212" t="s">
        <v>119</v>
      </c>
      <c r="E288" s="212" t="s">
        <v>1244</v>
      </c>
      <c r="F288" s="212" t="s">
        <v>21</v>
      </c>
      <c r="G288" s="212" t="s">
        <v>149</v>
      </c>
      <c r="H288" s="212" t="s">
        <v>2605</v>
      </c>
      <c r="I288" s="212" t="s">
        <v>3431</v>
      </c>
      <c r="J288" s="212" t="s">
        <v>196</v>
      </c>
      <c r="N288" s="212" t="s">
        <v>530</v>
      </c>
      <c r="O288" s="212" t="s">
        <v>174</v>
      </c>
      <c r="P288" s="212" t="s">
        <v>194</v>
      </c>
      <c r="Q288" s="212" t="s">
        <v>2606</v>
      </c>
      <c r="R288" s="212" t="s">
        <v>204</v>
      </c>
      <c r="S288" s="212" t="s">
        <v>204</v>
      </c>
      <c r="T288" s="212" t="s">
        <v>534</v>
      </c>
    </row>
    <row r="289" spans="1:20" ht="12.6" hidden="1" customHeight="1">
      <c r="A289" s="212" t="s">
        <v>146</v>
      </c>
      <c r="B289" s="212" t="s">
        <v>57</v>
      </c>
      <c r="C289" s="212" t="s">
        <v>147</v>
      </c>
      <c r="D289" s="212" t="s">
        <v>98</v>
      </c>
      <c r="E289" s="212" t="s">
        <v>1245</v>
      </c>
      <c r="F289" s="212" t="s">
        <v>21</v>
      </c>
      <c r="G289" s="212" t="s">
        <v>149</v>
      </c>
      <c r="H289" s="212" t="s">
        <v>2607</v>
      </c>
      <c r="I289" s="212" t="s">
        <v>3431</v>
      </c>
      <c r="J289" s="212" t="s">
        <v>185</v>
      </c>
      <c r="N289" s="212" t="s">
        <v>2298</v>
      </c>
      <c r="O289" s="212" t="s">
        <v>174</v>
      </c>
      <c r="P289" s="212" t="s">
        <v>194</v>
      </c>
      <c r="Q289" s="212" t="s">
        <v>2608</v>
      </c>
      <c r="R289" s="212" t="s">
        <v>204</v>
      </c>
      <c r="S289" s="212" t="s">
        <v>204</v>
      </c>
      <c r="T289" s="212" t="s">
        <v>534</v>
      </c>
    </row>
    <row r="290" spans="1:20" ht="12.6" hidden="1" customHeight="1">
      <c r="A290" s="212" t="s">
        <v>146</v>
      </c>
      <c r="B290" s="212" t="s">
        <v>57</v>
      </c>
      <c r="C290" s="212" t="s">
        <v>147</v>
      </c>
      <c r="D290" s="212" t="s">
        <v>98</v>
      </c>
      <c r="E290" s="212" t="s">
        <v>1246</v>
      </c>
      <c r="F290" s="212" t="s">
        <v>21</v>
      </c>
      <c r="G290" s="212" t="s">
        <v>149</v>
      </c>
      <c r="H290" s="212" t="s">
        <v>2609</v>
      </c>
      <c r="I290" s="212" t="s">
        <v>3431</v>
      </c>
      <c r="J290" s="212" t="s">
        <v>185</v>
      </c>
      <c r="N290" s="212" t="s">
        <v>2298</v>
      </c>
      <c r="O290" s="212" t="s">
        <v>174</v>
      </c>
      <c r="P290" s="212" t="s">
        <v>194</v>
      </c>
      <c r="Q290" s="212" t="s">
        <v>2610</v>
      </c>
      <c r="R290" s="212" t="s">
        <v>204</v>
      </c>
      <c r="S290" s="212" t="s">
        <v>204</v>
      </c>
      <c r="T290" s="212" t="s">
        <v>534</v>
      </c>
    </row>
    <row r="291" spans="1:20" ht="12.6" hidden="1" customHeight="1">
      <c r="A291" s="212" t="s">
        <v>146</v>
      </c>
      <c r="B291" s="212" t="s">
        <v>57</v>
      </c>
      <c r="C291" s="212" t="s">
        <v>147</v>
      </c>
      <c r="D291" s="212" t="s">
        <v>119</v>
      </c>
      <c r="E291" s="212" t="s">
        <v>1247</v>
      </c>
      <c r="F291" s="212" t="s">
        <v>21</v>
      </c>
      <c r="G291" s="212" t="s">
        <v>149</v>
      </c>
      <c r="H291" s="212" t="s">
        <v>2611</v>
      </c>
      <c r="I291" s="212" t="s">
        <v>3431</v>
      </c>
      <c r="J291" s="212" t="s">
        <v>196</v>
      </c>
      <c r="N291" s="212" t="s">
        <v>530</v>
      </c>
      <c r="O291" s="212" t="s">
        <v>174</v>
      </c>
      <c r="P291" s="212" t="s">
        <v>194</v>
      </c>
      <c r="Q291" s="212" t="s">
        <v>2610</v>
      </c>
      <c r="R291" s="212" t="s">
        <v>204</v>
      </c>
      <c r="S291" s="212" t="s">
        <v>204</v>
      </c>
      <c r="T291" s="212" t="s">
        <v>534</v>
      </c>
    </row>
    <row r="292" spans="1:20" ht="12.6" hidden="1" customHeight="1">
      <c r="A292" s="212" t="s">
        <v>146</v>
      </c>
      <c r="B292" s="212" t="s">
        <v>57</v>
      </c>
      <c r="C292" s="212" t="s">
        <v>147</v>
      </c>
      <c r="D292" s="212" t="s">
        <v>107</v>
      </c>
      <c r="E292" s="212" t="s">
        <v>1248</v>
      </c>
      <c r="F292" s="212" t="s">
        <v>21</v>
      </c>
      <c r="G292" s="212" t="s">
        <v>149</v>
      </c>
      <c r="H292" s="212" t="s">
        <v>2612</v>
      </c>
      <c r="I292" s="212" t="s">
        <v>200</v>
      </c>
      <c r="J292" s="212" t="s">
        <v>185</v>
      </c>
      <c r="N292" s="212" t="s">
        <v>2298</v>
      </c>
      <c r="O292" s="212" t="s">
        <v>174</v>
      </c>
      <c r="P292" s="212" t="s">
        <v>194</v>
      </c>
      <c r="Q292" s="212" t="s">
        <v>2613</v>
      </c>
      <c r="R292" s="212" t="s">
        <v>204</v>
      </c>
      <c r="S292" s="212" t="s">
        <v>204</v>
      </c>
      <c r="T292" s="212" t="s">
        <v>295</v>
      </c>
    </row>
    <row r="293" spans="1:20" ht="12.6" hidden="1" customHeight="1">
      <c r="A293" s="212" t="s">
        <v>146</v>
      </c>
      <c r="B293" s="212" t="s">
        <v>57</v>
      </c>
      <c r="C293" s="212" t="s">
        <v>147</v>
      </c>
      <c r="D293" s="212" t="s">
        <v>107</v>
      </c>
      <c r="E293" s="212" t="s">
        <v>1249</v>
      </c>
      <c r="F293" s="212" t="s">
        <v>21</v>
      </c>
      <c r="G293" s="212" t="s">
        <v>149</v>
      </c>
      <c r="H293" s="212" t="s">
        <v>2614</v>
      </c>
      <c r="I293" s="212" t="s">
        <v>3386</v>
      </c>
      <c r="J293" s="212" t="s">
        <v>185</v>
      </c>
      <c r="N293" s="212" t="s">
        <v>2298</v>
      </c>
      <c r="O293" s="212" t="s">
        <v>174</v>
      </c>
      <c r="P293" s="212" t="s">
        <v>194</v>
      </c>
      <c r="Q293" s="212" t="s">
        <v>2615</v>
      </c>
      <c r="R293" s="212" t="s">
        <v>4692</v>
      </c>
      <c r="S293" s="212" t="s">
        <v>4227</v>
      </c>
      <c r="T293" s="212" t="s">
        <v>295</v>
      </c>
    </row>
    <row r="294" spans="1:20" ht="12.6" hidden="1" customHeight="1">
      <c r="A294" s="212" t="s">
        <v>146</v>
      </c>
      <c r="B294" s="212" t="s">
        <v>57</v>
      </c>
      <c r="C294" s="212" t="s">
        <v>147</v>
      </c>
      <c r="D294" s="212" t="s">
        <v>107</v>
      </c>
      <c r="E294" s="212" t="s">
        <v>1250</v>
      </c>
      <c r="F294" s="212" t="s">
        <v>21</v>
      </c>
      <c r="G294" s="212" t="s">
        <v>149</v>
      </c>
      <c r="H294" s="212" t="s">
        <v>2616</v>
      </c>
      <c r="I294" s="212" t="s">
        <v>200</v>
      </c>
      <c r="J294" s="212" t="s">
        <v>185</v>
      </c>
      <c r="N294" s="212" t="s">
        <v>2298</v>
      </c>
      <c r="O294" s="212" t="s">
        <v>174</v>
      </c>
      <c r="P294" s="212" t="s">
        <v>194</v>
      </c>
      <c r="Q294" s="212" t="s">
        <v>2617</v>
      </c>
      <c r="R294" s="212" t="s">
        <v>204</v>
      </c>
      <c r="S294" s="212" t="s">
        <v>204</v>
      </c>
      <c r="T294" s="212" t="s">
        <v>295</v>
      </c>
    </row>
    <row r="295" spans="1:20" ht="12.6" hidden="1" customHeight="1">
      <c r="A295" s="212" t="s">
        <v>146</v>
      </c>
      <c r="B295" s="212" t="s">
        <v>57</v>
      </c>
      <c r="C295" s="212" t="s">
        <v>147</v>
      </c>
      <c r="D295" s="212" t="s">
        <v>107</v>
      </c>
      <c r="E295" s="212" t="s">
        <v>1251</v>
      </c>
      <c r="F295" s="212" t="s">
        <v>21</v>
      </c>
      <c r="G295" s="212" t="s">
        <v>149</v>
      </c>
      <c r="H295" s="212" t="s">
        <v>2618</v>
      </c>
      <c r="I295" s="212" t="s">
        <v>200</v>
      </c>
      <c r="J295" s="212" t="s">
        <v>185</v>
      </c>
      <c r="N295" s="212" t="s">
        <v>2298</v>
      </c>
      <c r="O295" s="212" t="s">
        <v>174</v>
      </c>
      <c r="P295" s="212" t="s">
        <v>194</v>
      </c>
      <c r="Q295" s="212" t="s">
        <v>2619</v>
      </c>
      <c r="R295" s="212" t="s">
        <v>204</v>
      </c>
      <c r="S295" s="212" t="s">
        <v>204</v>
      </c>
      <c r="T295" s="212" t="s">
        <v>295</v>
      </c>
    </row>
    <row r="296" spans="1:20" ht="12.6" hidden="1" customHeight="1">
      <c r="A296" s="212" t="s">
        <v>146</v>
      </c>
      <c r="B296" s="212" t="s">
        <v>57</v>
      </c>
      <c r="C296" s="212" t="s">
        <v>147</v>
      </c>
      <c r="D296" s="212" t="s">
        <v>107</v>
      </c>
      <c r="E296" s="212" t="s">
        <v>1252</v>
      </c>
      <c r="F296" s="212" t="s">
        <v>191</v>
      </c>
      <c r="G296" s="212" t="s">
        <v>149</v>
      </c>
      <c r="H296" s="212" t="s">
        <v>2620</v>
      </c>
      <c r="I296" s="212" t="s">
        <v>213</v>
      </c>
      <c r="Q296" s="212" t="s">
        <v>2621</v>
      </c>
      <c r="R296" s="212" t="s">
        <v>3906</v>
      </c>
      <c r="S296" s="212" t="s">
        <v>195</v>
      </c>
      <c r="T296" s="212" t="s">
        <v>295</v>
      </c>
    </row>
    <row r="297" spans="1:20" ht="12.6" hidden="1" customHeight="1">
      <c r="A297" s="212" t="s">
        <v>146</v>
      </c>
      <c r="B297" s="212" t="s">
        <v>57</v>
      </c>
      <c r="C297" s="212" t="s">
        <v>147</v>
      </c>
      <c r="D297" s="212" t="s">
        <v>109</v>
      </c>
      <c r="E297" s="212" t="s">
        <v>1253</v>
      </c>
      <c r="F297" s="212" t="s">
        <v>21</v>
      </c>
      <c r="G297" s="212" t="s">
        <v>149</v>
      </c>
      <c r="H297" s="212" t="s">
        <v>2622</v>
      </c>
      <c r="I297" s="212" t="s">
        <v>200</v>
      </c>
      <c r="J297" s="212" t="s">
        <v>185</v>
      </c>
      <c r="N297" s="212" t="s">
        <v>2298</v>
      </c>
      <c r="O297" s="212" t="s">
        <v>174</v>
      </c>
      <c r="P297" s="212" t="s">
        <v>194</v>
      </c>
      <c r="Q297" s="212" t="s">
        <v>2623</v>
      </c>
      <c r="R297" s="212" t="s">
        <v>3973</v>
      </c>
      <c r="S297" s="212" t="s">
        <v>3972</v>
      </c>
      <c r="T297" s="212" t="s">
        <v>295</v>
      </c>
    </row>
    <row r="298" spans="1:20" ht="12.6" hidden="1" customHeight="1">
      <c r="A298" s="212" t="s">
        <v>146</v>
      </c>
      <c r="B298" s="212" t="s">
        <v>57</v>
      </c>
      <c r="C298" s="212" t="s">
        <v>147</v>
      </c>
      <c r="D298" s="212" t="s">
        <v>109</v>
      </c>
      <c r="E298" s="212" t="s">
        <v>1254</v>
      </c>
      <c r="F298" s="212" t="s">
        <v>21</v>
      </c>
      <c r="G298" s="212" t="s">
        <v>149</v>
      </c>
      <c r="H298" s="212" t="s">
        <v>2624</v>
      </c>
      <c r="I298" s="212" t="s">
        <v>200</v>
      </c>
      <c r="J298" s="212" t="s">
        <v>185</v>
      </c>
      <c r="N298" s="212" t="s">
        <v>2298</v>
      </c>
      <c r="O298" s="212" t="s">
        <v>174</v>
      </c>
      <c r="P298" s="212" t="s">
        <v>194</v>
      </c>
      <c r="Q298" s="212" t="s">
        <v>2625</v>
      </c>
      <c r="R298" s="212" t="s">
        <v>3893</v>
      </c>
      <c r="S298" s="212" t="s">
        <v>3892</v>
      </c>
      <c r="T298" s="212" t="s">
        <v>295</v>
      </c>
    </row>
    <row r="299" spans="1:20" ht="12.6" hidden="1" customHeight="1">
      <c r="A299" s="212" t="s">
        <v>146</v>
      </c>
      <c r="B299" s="212" t="s">
        <v>57</v>
      </c>
      <c r="C299" s="212" t="s">
        <v>147</v>
      </c>
      <c r="D299" s="212" t="s">
        <v>109</v>
      </c>
      <c r="E299" s="212" t="s">
        <v>1255</v>
      </c>
      <c r="F299" s="212" t="s">
        <v>21</v>
      </c>
      <c r="G299" s="212" t="s">
        <v>149</v>
      </c>
      <c r="H299" s="212" t="s">
        <v>2626</v>
      </c>
      <c r="I299" s="212" t="s">
        <v>200</v>
      </c>
      <c r="J299" s="212" t="s">
        <v>185</v>
      </c>
      <c r="N299" s="212" t="s">
        <v>2298</v>
      </c>
      <c r="O299" s="212" t="s">
        <v>174</v>
      </c>
      <c r="P299" s="212" t="s">
        <v>194</v>
      </c>
      <c r="Q299" s="212" t="s">
        <v>2627</v>
      </c>
      <c r="R299" s="212" t="s">
        <v>3899</v>
      </c>
      <c r="S299" s="212" t="s">
        <v>3898</v>
      </c>
      <c r="T299" s="212" t="s">
        <v>295</v>
      </c>
    </row>
    <row r="300" spans="1:20" ht="12.6" hidden="1" customHeight="1">
      <c r="A300" s="212" t="s">
        <v>146</v>
      </c>
      <c r="B300" s="212" t="s">
        <v>57</v>
      </c>
      <c r="C300" s="212" t="s">
        <v>147</v>
      </c>
      <c r="D300" s="212" t="s">
        <v>119</v>
      </c>
      <c r="E300" s="212" t="s">
        <v>1256</v>
      </c>
      <c r="F300" s="212" t="s">
        <v>21</v>
      </c>
      <c r="G300" s="212" t="s">
        <v>149</v>
      </c>
      <c r="H300" s="212" t="s">
        <v>788</v>
      </c>
      <c r="I300" s="212" t="s">
        <v>3431</v>
      </c>
      <c r="J300" s="212" t="s">
        <v>185</v>
      </c>
      <c r="N300" s="212" t="s">
        <v>2298</v>
      </c>
      <c r="O300" s="212" t="s">
        <v>174</v>
      </c>
      <c r="P300" s="212" t="s">
        <v>194</v>
      </c>
      <c r="Q300" s="212" t="s">
        <v>2628</v>
      </c>
      <c r="R300" s="212" t="s">
        <v>204</v>
      </c>
      <c r="S300" s="212" t="s">
        <v>204</v>
      </c>
      <c r="T300" s="212" t="s">
        <v>534</v>
      </c>
    </row>
    <row r="301" spans="1:20" ht="12.6" hidden="1" customHeight="1">
      <c r="A301" s="212" t="s">
        <v>146</v>
      </c>
      <c r="B301" s="212" t="s">
        <v>57</v>
      </c>
      <c r="C301" s="212" t="s">
        <v>147</v>
      </c>
      <c r="D301" s="212" t="s">
        <v>119</v>
      </c>
      <c r="E301" s="212" t="s">
        <v>1257</v>
      </c>
      <c r="F301" s="212" t="s">
        <v>21</v>
      </c>
      <c r="G301" s="212" t="s">
        <v>149</v>
      </c>
      <c r="H301" s="212" t="s">
        <v>787</v>
      </c>
      <c r="I301" s="212" t="s">
        <v>3431</v>
      </c>
      <c r="J301" s="212" t="s">
        <v>196</v>
      </c>
      <c r="N301" s="212" t="s">
        <v>530</v>
      </c>
      <c r="O301" s="212" t="s">
        <v>174</v>
      </c>
      <c r="P301" s="212" t="s">
        <v>194</v>
      </c>
      <c r="Q301" s="212" t="s">
        <v>987</v>
      </c>
      <c r="R301" s="212" t="s">
        <v>204</v>
      </c>
      <c r="S301" s="212" t="s">
        <v>204</v>
      </c>
      <c r="T301" s="212" t="s">
        <v>534</v>
      </c>
    </row>
    <row r="302" spans="1:20" ht="12.6" hidden="1" customHeight="1">
      <c r="A302" s="212" t="s">
        <v>146</v>
      </c>
      <c r="B302" s="212" t="s">
        <v>57</v>
      </c>
      <c r="C302" s="212" t="s">
        <v>147</v>
      </c>
      <c r="D302" s="212" t="s">
        <v>102</v>
      </c>
      <c r="E302" s="212" t="s">
        <v>1258</v>
      </c>
      <c r="F302" s="212" t="s">
        <v>21</v>
      </c>
      <c r="G302" s="212" t="s">
        <v>149</v>
      </c>
      <c r="H302" s="212" t="s">
        <v>2629</v>
      </c>
      <c r="I302" s="212" t="s">
        <v>3431</v>
      </c>
      <c r="J302" s="212" t="s">
        <v>196</v>
      </c>
      <c r="N302" s="212" t="s">
        <v>530</v>
      </c>
      <c r="O302" s="212" t="s">
        <v>174</v>
      </c>
      <c r="P302" s="212" t="s">
        <v>194</v>
      </c>
      <c r="Q302" s="212" t="s">
        <v>2630</v>
      </c>
      <c r="R302" s="212" t="s">
        <v>4248</v>
      </c>
      <c r="S302" s="212" t="s">
        <v>4249</v>
      </c>
      <c r="T302" s="212" t="s">
        <v>534</v>
      </c>
    </row>
    <row r="303" spans="1:20" ht="12.6" hidden="1" customHeight="1">
      <c r="A303" s="212" t="s">
        <v>146</v>
      </c>
      <c r="B303" s="212" t="s">
        <v>57</v>
      </c>
      <c r="C303" s="212" t="s">
        <v>147</v>
      </c>
      <c r="D303" s="212" t="s">
        <v>119</v>
      </c>
      <c r="E303" s="212" t="s">
        <v>1259</v>
      </c>
      <c r="F303" s="212" t="s">
        <v>21</v>
      </c>
      <c r="G303" s="212" t="s">
        <v>149</v>
      </c>
      <c r="H303" s="212" t="s">
        <v>2631</v>
      </c>
      <c r="I303" s="212" t="s">
        <v>3431</v>
      </c>
      <c r="J303" s="212" t="s">
        <v>185</v>
      </c>
      <c r="N303" s="212" t="s">
        <v>2298</v>
      </c>
      <c r="O303" s="212" t="s">
        <v>174</v>
      </c>
      <c r="P303" s="212" t="s">
        <v>194</v>
      </c>
      <c r="Q303" s="212" t="s">
        <v>2632</v>
      </c>
      <c r="R303" s="212" t="s">
        <v>204</v>
      </c>
      <c r="S303" s="212" t="s">
        <v>204</v>
      </c>
      <c r="T303" s="212" t="s">
        <v>534</v>
      </c>
    </row>
    <row r="304" spans="1:20" ht="12.6" hidden="1" customHeight="1">
      <c r="A304" s="212" t="s">
        <v>146</v>
      </c>
      <c r="B304" s="212" t="s">
        <v>57</v>
      </c>
      <c r="C304" s="212" t="s">
        <v>147</v>
      </c>
      <c r="D304" s="212" t="s">
        <v>117</v>
      </c>
      <c r="E304" s="212" t="s">
        <v>1260</v>
      </c>
      <c r="F304" s="212" t="s">
        <v>21</v>
      </c>
      <c r="G304" s="212" t="s">
        <v>149</v>
      </c>
      <c r="H304" s="212" t="s">
        <v>2633</v>
      </c>
      <c r="I304" s="212" t="s">
        <v>200</v>
      </c>
      <c r="J304" s="212" t="s">
        <v>185</v>
      </c>
      <c r="N304" s="212" t="s">
        <v>2298</v>
      </c>
      <c r="O304" s="212" t="s">
        <v>174</v>
      </c>
      <c r="P304" s="212" t="s">
        <v>194</v>
      </c>
      <c r="Q304" s="212" t="s">
        <v>2634</v>
      </c>
      <c r="R304" s="212" t="s">
        <v>204</v>
      </c>
      <c r="S304" s="212" t="s">
        <v>204</v>
      </c>
      <c r="T304" s="212" t="s">
        <v>199</v>
      </c>
    </row>
    <row r="305" spans="1:20" ht="12.6" hidden="1" customHeight="1">
      <c r="A305" s="212" t="s">
        <v>146</v>
      </c>
      <c r="B305" s="212" t="s">
        <v>57</v>
      </c>
      <c r="C305" s="212" t="s">
        <v>147</v>
      </c>
      <c r="D305" s="212" t="s">
        <v>122</v>
      </c>
      <c r="E305" s="212" t="s">
        <v>1261</v>
      </c>
      <c r="F305" s="212" t="s">
        <v>21</v>
      </c>
      <c r="G305" s="212" t="s">
        <v>149</v>
      </c>
      <c r="H305" s="212" t="s">
        <v>3182</v>
      </c>
      <c r="I305" s="212" t="s">
        <v>223</v>
      </c>
      <c r="J305" s="212" t="s">
        <v>2390</v>
      </c>
      <c r="N305" s="212" t="s">
        <v>186</v>
      </c>
      <c r="O305" s="212" t="s">
        <v>2822</v>
      </c>
      <c r="P305" s="212" t="s">
        <v>2391</v>
      </c>
      <c r="Q305" s="212" t="s">
        <v>2635</v>
      </c>
      <c r="R305" s="212" t="s">
        <v>4396</v>
      </c>
      <c r="S305" s="212" t="s">
        <v>4395</v>
      </c>
      <c r="T305" s="212" t="s">
        <v>199</v>
      </c>
    </row>
    <row r="306" spans="1:20" ht="12.6" hidden="1" customHeight="1">
      <c r="A306" s="212" t="s">
        <v>146</v>
      </c>
      <c r="B306" s="212" t="s">
        <v>57</v>
      </c>
      <c r="C306" s="212" t="s">
        <v>147</v>
      </c>
      <c r="D306" s="212" t="s">
        <v>122</v>
      </c>
      <c r="E306" s="212" t="s">
        <v>1262</v>
      </c>
      <c r="F306" s="212" t="s">
        <v>21</v>
      </c>
      <c r="G306" s="212" t="s">
        <v>149</v>
      </c>
      <c r="H306" s="212" t="s">
        <v>3183</v>
      </c>
      <c r="I306" s="212" t="s">
        <v>223</v>
      </c>
      <c r="J306" s="212" t="s">
        <v>2390</v>
      </c>
      <c r="N306" s="212" t="s">
        <v>186</v>
      </c>
      <c r="O306" s="212" t="s">
        <v>2822</v>
      </c>
      <c r="P306" s="212" t="s">
        <v>2391</v>
      </c>
      <c r="Q306" s="212" t="s">
        <v>2636</v>
      </c>
      <c r="R306" s="212" t="s">
        <v>4398</v>
      </c>
      <c r="S306" s="212" t="s">
        <v>4397</v>
      </c>
      <c r="T306" s="212" t="s">
        <v>199</v>
      </c>
    </row>
    <row r="307" spans="1:20" ht="12.6" hidden="1" customHeight="1">
      <c r="A307" s="212" t="s">
        <v>146</v>
      </c>
      <c r="B307" s="212" t="s">
        <v>57</v>
      </c>
      <c r="C307" s="212" t="s">
        <v>147</v>
      </c>
      <c r="D307" s="212" t="s">
        <v>122</v>
      </c>
      <c r="E307" s="212" t="s">
        <v>1263</v>
      </c>
      <c r="F307" s="212" t="s">
        <v>21</v>
      </c>
      <c r="G307" s="212" t="s">
        <v>149</v>
      </c>
      <c r="H307" s="212" t="s">
        <v>3184</v>
      </c>
      <c r="I307" s="212" t="s">
        <v>223</v>
      </c>
      <c r="J307" s="212" t="s">
        <v>2390</v>
      </c>
      <c r="N307" s="212" t="s">
        <v>186</v>
      </c>
      <c r="O307" s="212" t="s">
        <v>2822</v>
      </c>
      <c r="P307" s="212" t="s">
        <v>2391</v>
      </c>
      <c r="Q307" s="212" t="s">
        <v>2637</v>
      </c>
      <c r="R307" s="212" t="s">
        <v>4401</v>
      </c>
      <c r="S307" s="212" t="s">
        <v>4399</v>
      </c>
      <c r="T307" s="212" t="s">
        <v>199</v>
      </c>
    </row>
    <row r="308" spans="1:20" ht="12.6" hidden="1" customHeight="1">
      <c r="A308" s="212" t="s">
        <v>146</v>
      </c>
      <c r="B308" s="212" t="s">
        <v>57</v>
      </c>
      <c r="C308" s="212" t="s">
        <v>147</v>
      </c>
      <c r="D308" s="212" t="s">
        <v>122</v>
      </c>
      <c r="E308" s="212" t="s">
        <v>1264</v>
      </c>
      <c r="F308" s="212" t="s">
        <v>21</v>
      </c>
      <c r="G308" s="212" t="s">
        <v>149</v>
      </c>
      <c r="H308" s="212" t="s">
        <v>3185</v>
      </c>
      <c r="I308" s="212" t="s">
        <v>223</v>
      </c>
      <c r="J308" s="212" t="s">
        <v>2390</v>
      </c>
      <c r="N308" s="212" t="s">
        <v>186</v>
      </c>
      <c r="O308" s="212" t="s">
        <v>2822</v>
      </c>
      <c r="P308" s="212" t="s">
        <v>2391</v>
      </c>
      <c r="Q308" s="212" t="s">
        <v>2638</v>
      </c>
      <c r="R308" s="212" t="s">
        <v>4407</v>
      </c>
      <c r="S308" s="212" t="s">
        <v>4406</v>
      </c>
      <c r="T308" s="212" t="s">
        <v>199</v>
      </c>
    </row>
    <row r="309" spans="1:20" ht="12.6" hidden="1" customHeight="1">
      <c r="A309" s="212" t="s">
        <v>146</v>
      </c>
      <c r="B309" s="212" t="s">
        <v>57</v>
      </c>
      <c r="C309" s="212" t="s">
        <v>147</v>
      </c>
      <c r="D309" s="212" t="s">
        <v>122</v>
      </c>
      <c r="E309" s="212" t="s">
        <v>1265</v>
      </c>
      <c r="F309" s="212" t="s">
        <v>21</v>
      </c>
      <c r="G309" s="212" t="s">
        <v>149</v>
      </c>
      <c r="H309" s="212" t="s">
        <v>3186</v>
      </c>
      <c r="I309" s="212" t="s">
        <v>223</v>
      </c>
      <c r="J309" s="212" t="s">
        <v>2390</v>
      </c>
      <c r="N309" s="212" t="s">
        <v>186</v>
      </c>
      <c r="O309" s="212" t="s">
        <v>2822</v>
      </c>
      <c r="P309" s="212" t="s">
        <v>2391</v>
      </c>
      <c r="Q309" s="212" t="s">
        <v>2639</v>
      </c>
      <c r="R309" s="212" t="s">
        <v>4431</v>
      </c>
      <c r="S309" s="212" t="s">
        <v>4430</v>
      </c>
      <c r="T309" s="212" t="s">
        <v>199</v>
      </c>
    </row>
    <row r="310" spans="1:20" ht="12.6" hidden="1" customHeight="1">
      <c r="A310" s="212" t="s">
        <v>146</v>
      </c>
      <c r="B310" s="212" t="s">
        <v>57</v>
      </c>
      <c r="C310" s="212" t="s">
        <v>147</v>
      </c>
      <c r="D310" s="212" t="s">
        <v>122</v>
      </c>
      <c r="E310" s="212" t="s">
        <v>1266</v>
      </c>
      <c r="F310" s="212" t="s">
        <v>21</v>
      </c>
      <c r="G310" s="212" t="s">
        <v>149</v>
      </c>
      <c r="H310" s="212" t="s">
        <v>3187</v>
      </c>
      <c r="I310" s="212" t="s">
        <v>223</v>
      </c>
      <c r="J310" s="212" t="s">
        <v>2390</v>
      </c>
      <c r="N310" s="212" t="s">
        <v>186</v>
      </c>
      <c r="O310" s="212" t="s">
        <v>2822</v>
      </c>
      <c r="P310" s="212" t="s">
        <v>2391</v>
      </c>
      <c r="Q310" s="212" t="s">
        <v>2640</v>
      </c>
      <c r="R310" s="212" t="s">
        <v>4443</v>
      </c>
      <c r="S310" s="212" t="s">
        <v>4442</v>
      </c>
      <c r="T310" s="212" t="s">
        <v>199</v>
      </c>
    </row>
    <row r="311" spans="1:20" ht="12.6" hidden="1" customHeight="1">
      <c r="A311" s="212" t="s">
        <v>146</v>
      </c>
      <c r="B311" s="212" t="s">
        <v>57</v>
      </c>
      <c r="C311" s="212" t="s">
        <v>147</v>
      </c>
      <c r="D311" s="212" t="s">
        <v>122</v>
      </c>
      <c r="E311" s="212" t="s">
        <v>1267</v>
      </c>
      <c r="F311" s="212" t="s">
        <v>21</v>
      </c>
      <c r="G311" s="212" t="s">
        <v>149</v>
      </c>
      <c r="H311" s="212" t="s">
        <v>3188</v>
      </c>
      <c r="I311" s="212" t="s">
        <v>223</v>
      </c>
      <c r="J311" s="212" t="s">
        <v>2390</v>
      </c>
      <c r="N311" s="212" t="s">
        <v>186</v>
      </c>
      <c r="O311" s="212" t="s">
        <v>2822</v>
      </c>
      <c r="P311" s="212" t="s">
        <v>2391</v>
      </c>
      <c r="Q311" s="212" t="s">
        <v>2641</v>
      </c>
      <c r="R311" s="212" t="s">
        <v>4425</v>
      </c>
      <c r="S311" s="212" t="s">
        <v>4424</v>
      </c>
      <c r="T311" s="212" t="s">
        <v>199</v>
      </c>
    </row>
    <row r="312" spans="1:20" ht="12.6" hidden="1" customHeight="1">
      <c r="A312" s="212" t="s">
        <v>146</v>
      </c>
      <c r="B312" s="212" t="s">
        <v>57</v>
      </c>
      <c r="C312" s="212" t="s">
        <v>147</v>
      </c>
      <c r="D312" s="212" t="s">
        <v>98</v>
      </c>
      <c r="E312" s="212" t="s">
        <v>1268</v>
      </c>
      <c r="F312" s="212" t="s">
        <v>21</v>
      </c>
      <c r="G312" s="212" t="s">
        <v>149</v>
      </c>
      <c r="H312" s="212" t="s">
        <v>3189</v>
      </c>
      <c r="I312" s="212" t="s">
        <v>3432</v>
      </c>
      <c r="J312" s="212" t="s">
        <v>185</v>
      </c>
      <c r="N312" s="212" t="s">
        <v>2298</v>
      </c>
      <c r="O312" s="212" t="s">
        <v>174</v>
      </c>
      <c r="P312" s="212" t="s">
        <v>194</v>
      </c>
      <c r="Q312" s="212" t="s">
        <v>2642</v>
      </c>
      <c r="R312" s="212" t="s">
        <v>204</v>
      </c>
      <c r="S312" s="212" t="s">
        <v>204</v>
      </c>
      <c r="T312" s="212" t="s">
        <v>534</v>
      </c>
    </row>
    <row r="313" spans="1:20" ht="12.6" hidden="1" customHeight="1">
      <c r="A313" s="212" t="s">
        <v>146</v>
      </c>
      <c r="B313" s="212" t="s">
        <v>57</v>
      </c>
      <c r="C313" s="212" t="s">
        <v>147</v>
      </c>
      <c r="D313" s="212" t="s">
        <v>98</v>
      </c>
      <c r="E313" s="212" t="s">
        <v>1269</v>
      </c>
      <c r="F313" s="212" t="s">
        <v>21</v>
      </c>
      <c r="G313" s="212" t="s">
        <v>149</v>
      </c>
      <c r="H313" s="212" t="s">
        <v>2643</v>
      </c>
      <c r="I313" s="212" t="s">
        <v>3431</v>
      </c>
      <c r="J313" s="212" t="s">
        <v>185</v>
      </c>
      <c r="N313" s="212" t="s">
        <v>2298</v>
      </c>
      <c r="O313" s="212" t="s">
        <v>174</v>
      </c>
      <c r="P313" s="212" t="s">
        <v>194</v>
      </c>
      <c r="Q313" s="212" t="s">
        <v>2644</v>
      </c>
      <c r="R313" s="212" t="s">
        <v>3615</v>
      </c>
      <c r="S313" s="212" t="s">
        <v>3616</v>
      </c>
      <c r="T313" s="212" t="s">
        <v>534</v>
      </c>
    </row>
    <row r="314" spans="1:20" ht="12.6" hidden="1" customHeight="1">
      <c r="A314" s="212" t="s">
        <v>146</v>
      </c>
      <c r="B314" s="212" t="s">
        <v>57</v>
      </c>
      <c r="C314" s="212" t="s">
        <v>147</v>
      </c>
      <c r="D314" s="212" t="s">
        <v>98</v>
      </c>
      <c r="E314" s="212" t="s">
        <v>1270</v>
      </c>
      <c r="F314" s="212" t="s">
        <v>21</v>
      </c>
      <c r="G314" s="212" t="s">
        <v>149</v>
      </c>
      <c r="H314" s="212" t="s">
        <v>2645</v>
      </c>
      <c r="I314" s="212" t="s">
        <v>3431</v>
      </c>
      <c r="J314" s="212" t="s">
        <v>185</v>
      </c>
      <c r="N314" s="212" t="s">
        <v>2298</v>
      </c>
      <c r="O314" s="212" t="s">
        <v>174</v>
      </c>
      <c r="P314" s="212" t="s">
        <v>194</v>
      </c>
      <c r="Q314" s="212" t="s">
        <v>2646</v>
      </c>
      <c r="R314" s="212" t="s">
        <v>3617</v>
      </c>
      <c r="S314" s="212" t="s">
        <v>3618</v>
      </c>
      <c r="T314" s="212" t="s">
        <v>534</v>
      </c>
    </row>
    <row r="315" spans="1:20" ht="12.6" hidden="1" customHeight="1">
      <c r="A315" s="212" t="s">
        <v>146</v>
      </c>
      <c r="B315" s="212" t="s">
        <v>57</v>
      </c>
      <c r="C315" s="212" t="s">
        <v>147</v>
      </c>
      <c r="D315" s="212" t="s">
        <v>102</v>
      </c>
      <c r="E315" s="212" t="s">
        <v>1271</v>
      </c>
      <c r="F315" s="212" t="s">
        <v>21</v>
      </c>
      <c r="G315" s="212" t="s">
        <v>149</v>
      </c>
      <c r="H315" s="212" t="s">
        <v>3190</v>
      </c>
      <c r="I315" s="212" t="s">
        <v>200</v>
      </c>
      <c r="J315" s="212" t="s">
        <v>196</v>
      </c>
      <c r="N315" s="212" t="s">
        <v>530</v>
      </c>
      <c r="O315" s="212" t="s">
        <v>174</v>
      </c>
      <c r="P315" s="212" t="s">
        <v>194</v>
      </c>
      <c r="Q315" s="212" t="s">
        <v>2647</v>
      </c>
      <c r="R315" s="212" t="s">
        <v>204</v>
      </c>
      <c r="S315" s="212" t="s">
        <v>204</v>
      </c>
      <c r="T315" s="212" t="s">
        <v>199</v>
      </c>
    </row>
    <row r="316" spans="1:20" ht="12.6" hidden="1" customHeight="1">
      <c r="A316" s="212" t="s">
        <v>146</v>
      </c>
      <c r="B316" s="212" t="s">
        <v>57</v>
      </c>
      <c r="C316" s="212" t="s">
        <v>147</v>
      </c>
      <c r="D316" s="212" t="s">
        <v>126</v>
      </c>
      <c r="E316" s="212" t="s">
        <v>1272</v>
      </c>
      <c r="F316" s="212" t="s">
        <v>21</v>
      </c>
      <c r="G316" s="212" t="s">
        <v>149</v>
      </c>
      <c r="H316" s="212" t="s">
        <v>3191</v>
      </c>
      <c r="I316" s="212" t="s">
        <v>209</v>
      </c>
      <c r="J316" s="212" t="s">
        <v>220</v>
      </c>
      <c r="N316" s="212" t="s">
        <v>2352</v>
      </c>
      <c r="O316" s="212" t="s">
        <v>174</v>
      </c>
      <c r="P316" s="212" t="s">
        <v>221</v>
      </c>
      <c r="Q316" s="212" t="s">
        <v>2648</v>
      </c>
      <c r="R316" s="212" t="s">
        <v>3861</v>
      </c>
      <c r="S316" s="212" t="s">
        <v>3860</v>
      </c>
      <c r="T316" s="212" t="s">
        <v>538</v>
      </c>
    </row>
    <row r="317" spans="1:20" ht="12.6" hidden="1" customHeight="1">
      <c r="A317" s="212" t="s">
        <v>146</v>
      </c>
      <c r="B317" s="212" t="s">
        <v>57</v>
      </c>
      <c r="C317" s="212" t="s">
        <v>147</v>
      </c>
      <c r="D317" s="212" t="s">
        <v>102</v>
      </c>
      <c r="E317" s="212" t="s">
        <v>1273</v>
      </c>
      <c r="F317" s="212" t="s">
        <v>21</v>
      </c>
      <c r="G317" s="212" t="s">
        <v>149</v>
      </c>
      <c r="H317" s="212" t="s">
        <v>2649</v>
      </c>
      <c r="I317" s="212" t="s">
        <v>200</v>
      </c>
      <c r="J317" s="212" t="s">
        <v>185</v>
      </c>
      <c r="N317" s="212" t="s">
        <v>2298</v>
      </c>
      <c r="O317" s="212" t="s">
        <v>174</v>
      </c>
      <c r="P317" s="212" t="s">
        <v>194</v>
      </c>
      <c r="Q317" s="212" t="s">
        <v>2650</v>
      </c>
      <c r="R317" s="212" t="s">
        <v>204</v>
      </c>
      <c r="S317" s="212" t="s">
        <v>204</v>
      </c>
      <c r="T317" s="212" t="s">
        <v>199</v>
      </c>
    </row>
    <row r="318" spans="1:20" ht="12.6" hidden="1" customHeight="1">
      <c r="A318" s="212" t="s">
        <v>146</v>
      </c>
      <c r="B318" s="212" t="s">
        <v>57</v>
      </c>
      <c r="C318" s="212" t="s">
        <v>147</v>
      </c>
      <c r="D318" s="212" t="s">
        <v>102</v>
      </c>
      <c r="E318" s="212" t="s">
        <v>1274</v>
      </c>
      <c r="F318" s="212" t="s">
        <v>21</v>
      </c>
      <c r="G318" s="212" t="s">
        <v>149</v>
      </c>
      <c r="H318" s="212" t="s">
        <v>2651</v>
      </c>
      <c r="I318" s="212" t="s">
        <v>200</v>
      </c>
      <c r="J318" s="212" t="s">
        <v>196</v>
      </c>
      <c r="N318" s="212" t="s">
        <v>530</v>
      </c>
      <c r="O318" s="212" t="s">
        <v>174</v>
      </c>
      <c r="P318" s="212" t="s">
        <v>194</v>
      </c>
      <c r="Q318" s="212" t="s">
        <v>2650</v>
      </c>
      <c r="R318" s="212" t="s">
        <v>204</v>
      </c>
      <c r="S318" s="212" t="s">
        <v>204</v>
      </c>
      <c r="T318" s="212" t="s">
        <v>199</v>
      </c>
    </row>
    <row r="319" spans="1:20" ht="12.6" hidden="1" customHeight="1">
      <c r="A319" s="212" t="s">
        <v>146</v>
      </c>
      <c r="B319" s="212" t="s">
        <v>57</v>
      </c>
      <c r="C319" s="212" t="s">
        <v>147</v>
      </c>
      <c r="D319" s="212" t="s">
        <v>101</v>
      </c>
      <c r="E319" s="212" t="s">
        <v>1275</v>
      </c>
      <c r="F319" s="212" t="s">
        <v>21</v>
      </c>
      <c r="G319" s="212" t="s">
        <v>149</v>
      </c>
      <c r="H319" s="212" t="s">
        <v>2652</v>
      </c>
      <c r="I319" s="212" t="s">
        <v>200</v>
      </c>
      <c r="J319" s="212" t="s">
        <v>185</v>
      </c>
      <c r="N319" s="212" t="s">
        <v>2298</v>
      </c>
      <c r="O319" s="212" t="s">
        <v>174</v>
      </c>
      <c r="P319" s="212" t="s">
        <v>194</v>
      </c>
      <c r="Q319" s="212" t="s">
        <v>2653</v>
      </c>
      <c r="R319" s="212" t="s">
        <v>4382</v>
      </c>
      <c r="S319" s="212" t="s">
        <v>4383</v>
      </c>
      <c r="T319" s="212" t="s">
        <v>199</v>
      </c>
    </row>
    <row r="320" spans="1:20" ht="12.6" hidden="1" customHeight="1">
      <c r="A320" s="212" t="s">
        <v>146</v>
      </c>
      <c r="B320" s="212" t="s">
        <v>57</v>
      </c>
      <c r="C320" s="212" t="s">
        <v>147</v>
      </c>
      <c r="D320" s="212" t="s">
        <v>101</v>
      </c>
      <c r="E320" s="212" t="s">
        <v>1276</v>
      </c>
      <c r="F320" s="212" t="s">
        <v>21</v>
      </c>
      <c r="G320" s="212" t="s">
        <v>149</v>
      </c>
      <c r="H320" s="212" t="s">
        <v>2654</v>
      </c>
      <c r="I320" s="212" t="s">
        <v>200</v>
      </c>
      <c r="J320" s="212" t="s">
        <v>196</v>
      </c>
      <c r="N320" s="212" t="s">
        <v>530</v>
      </c>
      <c r="O320" s="212" t="s">
        <v>174</v>
      </c>
      <c r="P320" s="212" t="s">
        <v>194</v>
      </c>
      <c r="Q320" s="212" t="s">
        <v>2653</v>
      </c>
      <c r="R320" s="212" t="s">
        <v>204</v>
      </c>
      <c r="S320" s="212" t="s">
        <v>204</v>
      </c>
      <c r="T320" s="212" t="s">
        <v>199</v>
      </c>
    </row>
    <row r="321" spans="1:22" ht="12.6" hidden="1" customHeight="1">
      <c r="A321" s="212" t="s">
        <v>146</v>
      </c>
      <c r="B321" s="212" t="s">
        <v>57</v>
      </c>
      <c r="C321" s="212" t="s">
        <v>147</v>
      </c>
      <c r="D321" s="212" t="s">
        <v>102</v>
      </c>
      <c r="E321" s="212" t="s">
        <v>1277</v>
      </c>
      <c r="F321" s="212" t="s">
        <v>21</v>
      </c>
      <c r="G321" s="212" t="s">
        <v>149</v>
      </c>
      <c r="H321" s="212" t="s">
        <v>2655</v>
      </c>
      <c r="I321" s="212" t="s">
        <v>200</v>
      </c>
      <c r="J321" s="212" t="s">
        <v>196</v>
      </c>
      <c r="N321" s="212" t="s">
        <v>530</v>
      </c>
      <c r="O321" s="212" t="s">
        <v>174</v>
      </c>
      <c r="P321" s="212" t="s">
        <v>194</v>
      </c>
      <c r="Q321" s="212" t="s">
        <v>935</v>
      </c>
      <c r="R321" s="212" t="s">
        <v>204</v>
      </c>
      <c r="S321" s="212" t="s">
        <v>204</v>
      </c>
      <c r="T321" s="212" t="s">
        <v>199</v>
      </c>
    </row>
    <row r="322" spans="1:22" ht="12.6" hidden="1" customHeight="1">
      <c r="A322" s="212" t="s">
        <v>146</v>
      </c>
      <c r="B322" s="212" t="s">
        <v>57</v>
      </c>
      <c r="C322" s="212" t="s">
        <v>147</v>
      </c>
      <c r="D322" s="212" t="s">
        <v>671</v>
      </c>
      <c r="E322" s="212" t="s">
        <v>1278</v>
      </c>
      <c r="F322" s="212" t="s">
        <v>21</v>
      </c>
      <c r="G322" s="212" t="s">
        <v>149</v>
      </c>
      <c r="H322" s="212" t="s">
        <v>2656</v>
      </c>
      <c r="I322" s="212" t="s">
        <v>200</v>
      </c>
      <c r="J322" s="212" t="s">
        <v>185</v>
      </c>
      <c r="N322" s="212" t="s">
        <v>2298</v>
      </c>
      <c r="O322" s="212" t="s">
        <v>174</v>
      </c>
      <c r="P322" s="212" t="s">
        <v>194</v>
      </c>
      <c r="Q322" s="212" t="s">
        <v>2657</v>
      </c>
      <c r="R322" s="212" t="s">
        <v>4115</v>
      </c>
      <c r="S322" s="212" t="s">
        <v>4114</v>
      </c>
      <c r="T322" s="212" t="s">
        <v>199</v>
      </c>
    </row>
    <row r="323" spans="1:22" ht="12.6" hidden="1" customHeight="1">
      <c r="A323" s="212" t="s">
        <v>146</v>
      </c>
      <c r="B323" s="212" t="s">
        <v>57</v>
      </c>
      <c r="C323" s="212" t="s">
        <v>147</v>
      </c>
      <c r="D323" s="212" t="s">
        <v>102</v>
      </c>
      <c r="E323" s="212" t="s">
        <v>1279</v>
      </c>
      <c r="F323" s="212" t="s">
        <v>21</v>
      </c>
      <c r="G323" s="212" t="s">
        <v>149</v>
      </c>
      <c r="H323" s="212" t="s">
        <v>2658</v>
      </c>
      <c r="I323" s="212" t="s">
        <v>200</v>
      </c>
      <c r="J323" s="212" t="s">
        <v>185</v>
      </c>
      <c r="N323" s="212" t="s">
        <v>2298</v>
      </c>
      <c r="O323" s="212" t="s">
        <v>174</v>
      </c>
      <c r="P323" s="212" t="s">
        <v>194</v>
      </c>
      <c r="Q323" s="212" t="s">
        <v>2659</v>
      </c>
      <c r="R323" s="212" t="s">
        <v>204</v>
      </c>
      <c r="S323" s="212" t="s">
        <v>204</v>
      </c>
      <c r="T323" s="212" t="s">
        <v>199</v>
      </c>
    </row>
    <row r="324" spans="1:22" ht="12.6" hidden="1" customHeight="1">
      <c r="A324" s="212" t="s">
        <v>146</v>
      </c>
      <c r="B324" s="212" t="s">
        <v>57</v>
      </c>
      <c r="C324" s="212" t="s">
        <v>147</v>
      </c>
      <c r="D324" s="212" t="s">
        <v>98</v>
      </c>
      <c r="E324" s="212" t="s">
        <v>1280</v>
      </c>
      <c r="F324" s="212" t="s">
        <v>21</v>
      </c>
      <c r="G324" s="212" t="s">
        <v>149</v>
      </c>
      <c r="H324" s="212" t="s">
        <v>2660</v>
      </c>
      <c r="I324" s="212" t="s">
        <v>200</v>
      </c>
      <c r="J324" s="212" t="s">
        <v>185</v>
      </c>
      <c r="N324" s="212" t="s">
        <v>2298</v>
      </c>
      <c r="O324" s="212" t="s">
        <v>174</v>
      </c>
      <c r="P324" s="212" t="s">
        <v>194</v>
      </c>
      <c r="Q324" s="212" t="s">
        <v>2661</v>
      </c>
      <c r="R324" s="212" t="s">
        <v>4073</v>
      </c>
      <c r="S324" s="212" t="s">
        <v>3622</v>
      </c>
      <c r="T324" s="212" t="s">
        <v>199</v>
      </c>
    </row>
    <row r="325" spans="1:22" ht="12.6" hidden="1" customHeight="1">
      <c r="A325" s="212" t="s">
        <v>146</v>
      </c>
      <c r="B325" s="212" t="s">
        <v>57</v>
      </c>
      <c r="C325" s="212" t="s">
        <v>147</v>
      </c>
      <c r="D325" s="212" t="s">
        <v>98</v>
      </c>
      <c r="E325" s="212" t="s">
        <v>1281</v>
      </c>
      <c r="F325" s="212" t="s">
        <v>21</v>
      </c>
      <c r="G325" s="212" t="s">
        <v>149</v>
      </c>
      <c r="H325" s="212" t="s">
        <v>2662</v>
      </c>
      <c r="I325" s="212" t="s">
        <v>200</v>
      </c>
      <c r="J325" s="212" t="s">
        <v>196</v>
      </c>
      <c r="N325" s="212" t="s">
        <v>530</v>
      </c>
      <c r="O325" s="212" t="s">
        <v>174</v>
      </c>
      <c r="P325" s="212" t="s">
        <v>194</v>
      </c>
      <c r="Q325" s="212" t="s">
        <v>2663</v>
      </c>
      <c r="R325" s="212" t="s">
        <v>204</v>
      </c>
      <c r="S325" s="212" t="s">
        <v>204</v>
      </c>
      <c r="T325" s="212" t="s">
        <v>199</v>
      </c>
    </row>
    <row r="326" spans="1:22" ht="12.6" hidden="1" customHeight="1">
      <c r="A326" s="212" t="s">
        <v>146</v>
      </c>
      <c r="B326" s="212" t="s">
        <v>57</v>
      </c>
      <c r="C326" s="212" t="s">
        <v>147</v>
      </c>
      <c r="D326" s="212" t="s">
        <v>671</v>
      </c>
      <c r="E326" s="212" t="s">
        <v>1282</v>
      </c>
      <c r="F326" s="212" t="s">
        <v>21</v>
      </c>
      <c r="G326" s="212" t="s">
        <v>149</v>
      </c>
      <c r="H326" s="212" t="s">
        <v>2664</v>
      </c>
      <c r="I326" s="212" t="s">
        <v>200</v>
      </c>
      <c r="J326" s="212" t="s">
        <v>196</v>
      </c>
      <c r="N326" s="212" t="s">
        <v>530</v>
      </c>
      <c r="O326" s="212" t="s">
        <v>174</v>
      </c>
      <c r="P326" s="212" t="s">
        <v>194</v>
      </c>
      <c r="Q326" s="212" t="s">
        <v>2665</v>
      </c>
      <c r="R326" s="212" t="s">
        <v>501</v>
      </c>
      <c r="S326" s="212" t="s">
        <v>152</v>
      </c>
      <c r="T326" s="212" t="s">
        <v>199</v>
      </c>
      <c r="V326" s="212" t="s">
        <v>260</v>
      </c>
    </row>
    <row r="327" spans="1:22" ht="12.6" hidden="1" customHeight="1">
      <c r="A327" s="212" t="s">
        <v>146</v>
      </c>
      <c r="B327" s="212" t="s">
        <v>57</v>
      </c>
      <c r="C327" s="212" t="s">
        <v>147</v>
      </c>
      <c r="D327" s="212" t="s">
        <v>107</v>
      </c>
      <c r="E327" s="212" t="s">
        <v>1283</v>
      </c>
      <c r="F327" s="212" t="s">
        <v>21</v>
      </c>
      <c r="G327" s="212" t="s">
        <v>149</v>
      </c>
      <c r="H327" s="212" t="s">
        <v>2666</v>
      </c>
      <c r="I327" s="212" t="s">
        <v>200</v>
      </c>
      <c r="J327" s="212" t="s">
        <v>196</v>
      </c>
      <c r="N327" s="212" t="s">
        <v>530</v>
      </c>
      <c r="O327" s="212" t="s">
        <v>174</v>
      </c>
      <c r="P327" s="212" t="s">
        <v>194</v>
      </c>
      <c r="Q327" s="212" t="s">
        <v>2667</v>
      </c>
      <c r="R327" s="212" t="s">
        <v>204</v>
      </c>
      <c r="S327" s="212" t="s">
        <v>204</v>
      </c>
      <c r="T327" s="212" t="s">
        <v>199</v>
      </c>
    </row>
    <row r="328" spans="1:22" ht="12.6" hidden="1" customHeight="1">
      <c r="A328" s="212" t="s">
        <v>146</v>
      </c>
      <c r="B328" s="212" t="s">
        <v>57</v>
      </c>
      <c r="C328" s="212" t="s">
        <v>147</v>
      </c>
      <c r="D328" s="212" t="s">
        <v>669</v>
      </c>
      <c r="E328" s="212" t="s">
        <v>1284</v>
      </c>
      <c r="F328" s="212" t="s">
        <v>21</v>
      </c>
      <c r="G328" s="212" t="s">
        <v>149</v>
      </c>
      <c r="H328" s="212" t="s">
        <v>2668</v>
      </c>
      <c r="I328" s="212" t="s">
        <v>200</v>
      </c>
      <c r="J328" s="212" t="s">
        <v>196</v>
      </c>
      <c r="N328" s="212" t="s">
        <v>530</v>
      </c>
      <c r="O328" s="212" t="s">
        <v>174</v>
      </c>
      <c r="P328" s="212" t="s">
        <v>194</v>
      </c>
      <c r="Q328" s="212" t="s">
        <v>4004</v>
      </c>
      <c r="R328" s="212" t="s">
        <v>4335</v>
      </c>
      <c r="S328" s="212" t="s">
        <v>4334</v>
      </c>
      <c r="T328" s="212" t="s">
        <v>199</v>
      </c>
    </row>
    <row r="329" spans="1:22" ht="12.6" hidden="1" customHeight="1">
      <c r="A329" s="212" t="s">
        <v>146</v>
      </c>
      <c r="B329" s="212" t="s">
        <v>57</v>
      </c>
      <c r="C329" s="212" t="s">
        <v>147</v>
      </c>
      <c r="D329" s="212" t="s">
        <v>669</v>
      </c>
      <c r="E329" s="212" t="s">
        <v>1285</v>
      </c>
      <c r="F329" s="212" t="s">
        <v>21</v>
      </c>
      <c r="G329" s="212" t="s">
        <v>149</v>
      </c>
      <c r="H329" s="212" t="s">
        <v>2669</v>
      </c>
      <c r="I329" s="212" t="s">
        <v>200</v>
      </c>
      <c r="J329" s="212" t="s">
        <v>185</v>
      </c>
      <c r="N329" s="212" t="s">
        <v>2298</v>
      </c>
      <c r="O329" s="212" t="s">
        <v>174</v>
      </c>
      <c r="P329" s="212" t="s">
        <v>194</v>
      </c>
      <c r="Q329" s="212" t="s">
        <v>2670</v>
      </c>
      <c r="R329" s="212" t="s">
        <v>4011</v>
      </c>
      <c r="S329" s="212" t="s">
        <v>4012</v>
      </c>
      <c r="T329" s="212" t="s">
        <v>199</v>
      </c>
    </row>
    <row r="330" spans="1:22" ht="12.6" hidden="1" customHeight="1">
      <c r="A330" s="212" t="s">
        <v>146</v>
      </c>
      <c r="B330" s="212" t="s">
        <v>57</v>
      </c>
      <c r="C330" s="212" t="s">
        <v>147</v>
      </c>
      <c r="D330" s="212" t="s">
        <v>98</v>
      </c>
      <c r="E330" s="212" t="s">
        <v>1286</v>
      </c>
      <c r="F330" s="212" t="s">
        <v>21</v>
      </c>
      <c r="G330" s="212" t="s">
        <v>149</v>
      </c>
      <c r="H330" s="212" t="s">
        <v>3621</v>
      </c>
      <c r="I330" s="212" t="s">
        <v>200</v>
      </c>
      <c r="J330" s="212" t="s">
        <v>185</v>
      </c>
      <c r="N330" s="212" t="s">
        <v>2298</v>
      </c>
      <c r="O330" s="212" t="s">
        <v>174</v>
      </c>
      <c r="P330" s="212" t="s">
        <v>194</v>
      </c>
      <c r="Q330" s="212" t="s">
        <v>2671</v>
      </c>
      <c r="R330" s="212" t="s">
        <v>3824</v>
      </c>
      <c r="S330" s="212" t="s">
        <v>3825</v>
      </c>
      <c r="T330" s="212" t="s">
        <v>199</v>
      </c>
    </row>
    <row r="331" spans="1:22" ht="12.6" hidden="1" customHeight="1">
      <c r="A331" s="212" t="s">
        <v>146</v>
      </c>
      <c r="B331" s="212" t="s">
        <v>57</v>
      </c>
      <c r="C331" s="212" t="s">
        <v>147</v>
      </c>
      <c r="D331" s="212" t="s">
        <v>98</v>
      </c>
      <c r="E331" s="212" t="s">
        <v>1287</v>
      </c>
      <c r="F331" s="212" t="s">
        <v>21</v>
      </c>
      <c r="G331" s="212" t="s">
        <v>149</v>
      </c>
      <c r="H331" s="212" t="s">
        <v>2672</v>
      </c>
      <c r="I331" s="212" t="s">
        <v>200</v>
      </c>
      <c r="J331" s="212" t="s">
        <v>196</v>
      </c>
      <c r="N331" s="212" t="s">
        <v>530</v>
      </c>
      <c r="O331" s="212" t="s">
        <v>174</v>
      </c>
      <c r="P331" s="212" t="s">
        <v>194</v>
      </c>
      <c r="Q331" s="212" t="s">
        <v>2673</v>
      </c>
      <c r="R331" s="212" t="s">
        <v>3826</v>
      </c>
      <c r="S331" s="212" t="s">
        <v>3827</v>
      </c>
      <c r="T331" s="212" t="s">
        <v>199</v>
      </c>
    </row>
    <row r="332" spans="1:22" ht="12.6" hidden="1" customHeight="1">
      <c r="A332" s="212" t="s">
        <v>146</v>
      </c>
      <c r="B332" s="212" t="s">
        <v>57</v>
      </c>
      <c r="C332" s="212" t="s">
        <v>147</v>
      </c>
      <c r="D332" s="212" t="s">
        <v>104</v>
      </c>
      <c r="E332" s="212" t="s">
        <v>1288</v>
      </c>
      <c r="F332" s="212" t="s">
        <v>21</v>
      </c>
      <c r="G332" s="212" t="s">
        <v>149</v>
      </c>
      <c r="H332" s="212" t="s">
        <v>2674</v>
      </c>
      <c r="I332" s="212" t="s">
        <v>200</v>
      </c>
      <c r="J332" s="212" t="s">
        <v>185</v>
      </c>
      <c r="N332" s="212" t="s">
        <v>2298</v>
      </c>
      <c r="O332" s="212" t="s">
        <v>174</v>
      </c>
      <c r="P332" s="212" t="s">
        <v>194</v>
      </c>
      <c r="Q332" s="212" t="s">
        <v>2675</v>
      </c>
      <c r="R332" s="212" t="s">
        <v>3933</v>
      </c>
      <c r="S332" s="212" t="s">
        <v>3934</v>
      </c>
      <c r="T332" s="212" t="s">
        <v>199</v>
      </c>
    </row>
    <row r="333" spans="1:22" ht="12.6" hidden="1" customHeight="1">
      <c r="A333" s="212" t="s">
        <v>146</v>
      </c>
      <c r="B333" s="212" t="s">
        <v>57</v>
      </c>
      <c r="C333" s="212" t="s">
        <v>147</v>
      </c>
      <c r="D333" s="212" t="s">
        <v>121</v>
      </c>
      <c r="E333" s="212" t="s">
        <v>1289</v>
      </c>
      <c r="F333" s="212" t="s">
        <v>21</v>
      </c>
      <c r="G333" s="212" t="s">
        <v>149</v>
      </c>
      <c r="H333" s="212" t="s">
        <v>3192</v>
      </c>
      <c r="I333" s="212" t="s">
        <v>209</v>
      </c>
      <c r="J333" s="212" t="s">
        <v>903</v>
      </c>
      <c r="N333" s="212" t="s">
        <v>726</v>
      </c>
      <c r="O333" s="212" t="s">
        <v>174</v>
      </c>
      <c r="P333" s="212" t="s">
        <v>905</v>
      </c>
      <c r="Q333" s="212" t="s">
        <v>2676</v>
      </c>
      <c r="R333" s="212" t="s">
        <v>4294</v>
      </c>
      <c r="S333" s="212" t="s">
        <v>4293</v>
      </c>
      <c r="T333" s="212" t="s">
        <v>538</v>
      </c>
    </row>
    <row r="334" spans="1:22" ht="12.6" hidden="1" customHeight="1">
      <c r="A334" s="212" t="s">
        <v>146</v>
      </c>
      <c r="B334" s="212" t="s">
        <v>57</v>
      </c>
      <c r="C334" s="212" t="s">
        <v>147</v>
      </c>
      <c r="D334" s="212" t="s">
        <v>98</v>
      </c>
      <c r="E334" s="212" t="s">
        <v>1290</v>
      </c>
      <c r="F334" s="212" t="s">
        <v>21</v>
      </c>
      <c r="G334" s="212" t="s">
        <v>149</v>
      </c>
      <c r="H334" s="212" t="s">
        <v>2677</v>
      </c>
      <c r="I334" s="212" t="s">
        <v>200</v>
      </c>
      <c r="J334" s="212" t="s">
        <v>185</v>
      </c>
      <c r="N334" s="212" t="s">
        <v>2298</v>
      </c>
      <c r="O334" s="212" t="s">
        <v>174</v>
      </c>
      <c r="P334" s="212" t="s">
        <v>194</v>
      </c>
      <c r="Q334" s="212" t="s">
        <v>2678</v>
      </c>
      <c r="R334" s="212" t="s">
        <v>204</v>
      </c>
      <c r="S334" s="212" t="s">
        <v>204</v>
      </c>
      <c r="T334" s="212" t="s">
        <v>199</v>
      </c>
    </row>
    <row r="335" spans="1:22" ht="12.6" hidden="1" customHeight="1">
      <c r="A335" s="212" t="s">
        <v>146</v>
      </c>
      <c r="B335" s="212" t="s">
        <v>57</v>
      </c>
      <c r="C335" s="212" t="s">
        <v>147</v>
      </c>
      <c r="D335" s="212" t="s">
        <v>98</v>
      </c>
      <c r="E335" s="212" t="s">
        <v>1291</v>
      </c>
      <c r="F335" s="212" t="s">
        <v>21</v>
      </c>
      <c r="G335" s="212" t="s">
        <v>149</v>
      </c>
      <c r="H335" s="212" t="s">
        <v>2679</v>
      </c>
      <c r="I335" s="212" t="s">
        <v>200</v>
      </c>
      <c r="J335" s="212" t="s">
        <v>185</v>
      </c>
      <c r="N335" s="212" t="s">
        <v>2298</v>
      </c>
      <c r="O335" s="212" t="s">
        <v>174</v>
      </c>
      <c r="P335" s="212" t="s">
        <v>194</v>
      </c>
      <c r="Q335" s="212" t="s">
        <v>2680</v>
      </c>
      <c r="R335" s="212" t="s">
        <v>204</v>
      </c>
      <c r="S335" s="212" t="s">
        <v>204</v>
      </c>
      <c r="T335" s="212" t="s">
        <v>199</v>
      </c>
    </row>
    <row r="336" spans="1:22" ht="12.6" hidden="1" customHeight="1">
      <c r="A336" s="212" t="s">
        <v>146</v>
      </c>
      <c r="B336" s="212" t="s">
        <v>57</v>
      </c>
      <c r="C336" s="212" t="s">
        <v>147</v>
      </c>
      <c r="D336" s="212" t="s">
        <v>101</v>
      </c>
      <c r="E336" s="212" t="s">
        <v>1292</v>
      </c>
      <c r="F336" s="212" t="s">
        <v>21</v>
      </c>
      <c r="G336" s="212" t="s">
        <v>149</v>
      </c>
      <c r="H336" s="212" t="s">
        <v>2681</v>
      </c>
      <c r="I336" s="212" t="s">
        <v>200</v>
      </c>
      <c r="J336" s="212" t="s">
        <v>196</v>
      </c>
      <c r="N336" s="212" t="s">
        <v>530</v>
      </c>
      <c r="O336" s="212" t="s">
        <v>174</v>
      </c>
      <c r="P336" s="212" t="s">
        <v>194</v>
      </c>
      <c r="Q336" s="212" t="s">
        <v>2682</v>
      </c>
      <c r="R336" s="212" t="s">
        <v>4364</v>
      </c>
      <c r="S336" s="212" t="s">
        <v>4365</v>
      </c>
      <c r="T336" s="212" t="s">
        <v>199</v>
      </c>
    </row>
    <row r="337" spans="1:22" ht="12.6" hidden="1" customHeight="1">
      <c r="A337" s="212" t="s">
        <v>146</v>
      </c>
      <c r="B337" s="212" t="s">
        <v>57</v>
      </c>
      <c r="C337" s="212" t="s">
        <v>147</v>
      </c>
      <c r="D337" s="212" t="s">
        <v>102</v>
      </c>
      <c r="E337" s="212" t="s">
        <v>1293</v>
      </c>
      <c r="F337" s="212" t="s">
        <v>21</v>
      </c>
      <c r="G337" s="212" t="s">
        <v>149</v>
      </c>
      <c r="H337" s="212" t="s">
        <v>2683</v>
      </c>
      <c r="I337" s="212" t="s">
        <v>200</v>
      </c>
      <c r="J337" s="212" t="s">
        <v>185</v>
      </c>
      <c r="N337" s="212" t="s">
        <v>2298</v>
      </c>
      <c r="O337" s="212" t="s">
        <v>174</v>
      </c>
      <c r="P337" s="212" t="s">
        <v>194</v>
      </c>
      <c r="Q337" s="212" t="s">
        <v>2684</v>
      </c>
      <c r="R337" s="212" t="s">
        <v>204</v>
      </c>
      <c r="S337" s="212" t="s">
        <v>204</v>
      </c>
      <c r="T337" s="212" t="s">
        <v>199</v>
      </c>
    </row>
    <row r="338" spans="1:22" ht="12.6" hidden="1" customHeight="1">
      <c r="A338" s="212" t="s">
        <v>146</v>
      </c>
      <c r="B338" s="212" t="s">
        <v>57</v>
      </c>
      <c r="C338" s="212" t="s">
        <v>147</v>
      </c>
      <c r="D338" s="212" t="s">
        <v>102</v>
      </c>
      <c r="E338" s="212" t="s">
        <v>1294</v>
      </c>
      <c r="F338" s="212" t="s">
        <v>21</v>
      </c>
      <c r="G338" s="212" t="s">
        <v>149</v>
      </c>
      <c r="H338" s="212" t="s">
        <v>2685</v>
      </c>
      <c r="I338" s="212" t="s">
        <v>200</v>
      </c>
      <c r="J338" s="212" t="s">
        <v>185</v>
      </c>
      <c r="N338" s="212" t="s">
        <v>2298</v>
      </c>
      <c r="O338" s="212" t="s">
        <v>174</v>
      </c>
      <c r="P338" s="212" t="s">
        <v>194</v>
      </c>
      <c r="Q338" s="212" t="s">
        <v>2686</v>
      </c>
      <c r="R338" s="212" t="s">
        <v>204</v>
      </c>
      <c r="S338" s="212" t="s">
        <v>204</v>
      </c>
      <c r="T338" s="212" t="s">
        <v>199</v>
      </c>
    </row>
    <row r="339" spans="1:22" ht="12.6" hidden="1" customHeight="1">
      <c r="A339" s="212" t="s">
        <v>146</v>
      </c>
      <c r="B339" s="212" t="s">
        <v>57</v>
      </c>
      <c r="C339" s="212" t="s">
        <v>147</v>
      </c>
      <c r="D339" s="212" t="s">
        <v>102</v>
      </c>
      <c r="E339" s="212" t="s">
        <v>1295</v>
      </c>
      <c r="F339" s="212" t="s">
        <v>21</v>
      </c>
      <c r="G339" s="212" t="s">
        <v>149</v>
      </c>
      <c r="H339" s="212" t="s">
        <v>2687</v>
      </c>
      <c r="I339" s="212" t="s">
        <v>200</v>
      </c>
      <c r="J339" s="212" t="s">
        <v>185</v>
      </c>
      <c r="N339" s="212" t="s">
        <v>2298</v>
      </c>
      <c r="O339" s="212" t="s">
        <v>174</v>
      </c>
      <c r="P339" s="212" t="s">
        <v>194</v>
      </c>
      <c r="Q339" s="212" t="s">
        <v>2688</v>
      </c>
      <c r="R339" s="212" t="s">
        <v>4269</v>
      </c>
      <c r="S339" s="212" t="s">
        <v>4270</v>
      </c>
      <c r="T339" s="212" t="s">
        <v>199</v>
      </c>
    </row>
    <row r="340" spans="1:22" ht="12.6" hidden="1" customHeight="1">
      <c r="A340" s="212" t="s">
        <v>146</v>
      </c>
      <c r="B340" s="212" t="s">
        <v>57</v>
      </c>
      <c r="C340" s="212" t="s">
        <v>147</v>
      </c>
      <c r="D340" s="212" t="s">
        <v>102</v>
      </c>
      <c r="E340" s="212" t="s">
        <v>1296</v>
      </c>
      <c r="F340" s="212" t="s">
        <v>21</v>
      </c>
      <c r="G340" s="212" t="s">
        <v>149</v>
      </c>
      <c r="H340" s="212" t="s">
        <v>2689</v>
      </c>
      <c r="I340" s="212" t="s">
        <v>200</v>
      </c>
      <c r="J340" s="212" t="s">
        <v>196</v>
      </c>
      <c r="N340" s="212" t="s">
        <v>530</v>
      </c>
      <c r="O340" s="212" t="s">
        <v>174</v>
      </c>
      <c r="P340" s="212" t="s">
        <v>194</v>
      </c>
      <c r="Q340" s="212" t="s">
        <v>2690</v>
      </c>
      <c r="R340" s="212" t="s">
        <v>204</v>
      </c>
      <c r="S340" s="212" t="s">
        <v>204</v>
      </c>
      <c r="T340" s="212" t="s">
        <v>199</v>
      </c>
    </row>
    <row r="341" spans="1:22" ht="12.6" hidden="1" customHeight="1">
      <c r="A341" s="212" t="s">
        <v>146</v>
      </c>
      <c r="B341" s="212" t="s">
        <v>57</v>
      </c>
      <c r="C341" s="212" t="s">
        <v>147</v>
      </c>
      <c r="D341" s="212" t="s">
        <v>102</v>
      </c>
      <c r="E341" s="212" t="s">
        <v>1297</v>
      </c>
      <c r="F341" s="212" t="s">
        <v>21</v>
      </c>
      <c r="G341" s="212" t="s">
        <v>149</v>
      </c>
      <c r="H341" s="212" t="s">
        <v>2691</v>
      </c>
      <c r="I341" s="212" t="s">
        <v>200</v>
      </c>
      <c r="J341" s="212" t="s">
        <v>196</v>
      </c>
      <c r="N341" s="212" t="s">
        <v>530</v>
      </c>
      <c r="O341" s="212" t="s">
        <v>174</v>
      </c>
      <c r="P341" s="212" t="s">
        <v>194</v>
      </c>
      <c r="Q341" s="212" t="s">
        <v>2692</v>
      </c>
      <c r="R341" s="212" t="s">
        <v>5638</v>
      </c>
      <c r="S341" s="212" t="s">
        <v>204</v>
      </c>
      <c r="T341" s="212" t="s">
        <v>199</v>
      </c>
      <c r="U341" s="212" t="s">
        <v>663</v>
      </c>
    </row>
    <row r="342" spans="1:22" ht="12.6" hidden="1" customHeight="1">
      <c r="A342" s="212" t="s">
        <v>146</v>
      </c>
      <c r="B342" s="212" t="s">
        <v>57</v>
      </c>
      <c r="C342" s="212" t="s">
        <v>147</v>
      </c>
      <c r="D342" s="212" t="s">
        <v>102</v>
      </c>
      <c r="E342" s="212" t="s">
        <v>1298</v>
      </c>
      <c r="F342" s="212" t="s">
        <v>21</v>
      </c>
      <c r="G342" s="212" t="s">
        <v>149</v>
      </c>
      <c r="H342" s="212" t="s">
        <v>2693</v>
      </c>
      <c r="I342" s="212" t="s">
        <v>200</v>
      </c>
      <c r="J342" s="212" t="s">
        <v>185</v>
      </c>
      <c r="N342" s="212" t="s">
        <v>2298</v>
      </c>
      <c r="O342" s="212" t="s">
        <v>174</v>
      </c>
      <c r="P342" s="212" t="s">
        <v>194</v>
      </c>
      <c r="Q342" s="212" t="s">
        <v>2694</v>
      </c>
      <c r="R342" s="212" t="s">
        <v>204</v>
      </c>
      <c r="S342" s="212" t="s">
        <v>204</v>
      </c>
      <c r="T342" s="212" t="s">
        <v>199</v>
      </c>
    </row>
    <row r="343" spans="1:22" ht="12.6" hidden="1" customHeight="1">
      <c r="A343" s="212" t="s">
        <v>146</v>
      </c>
      <c r="B343" s="212" t="s">
        <v>57</v>
      </c>
      <c r="C343" s="212" t="s">
        <v>147</v>
      </c>
      <c r="D343" s="212" t="s">
        <v>102</v>
      </c>
      <c r="E343" s="212" t="s">
        <v>1299</v>
      </c>
      <c r="F343" s="212" t="s">
        <v>21</v>
      </c>
      <c r="G343" s="212" t="s">
        <v>149</v>
      </c>
      <c r="H343" s="212" t="s">
        <v>2695</v>
      </c>
      <c r="I343" s="212" t="s">
        <v>200</v>
      </c>
      <c r="J343" s="212" t="s">
        <v>196</v>
      </c>
      <c r="N343" s="212" t="s">
        <v>530</v>
      </c>
      <c r="O343" s="212" t="s">
        <v>174</v>
      </c>
      <c r="P343" s="212" t="s">
        <v>194</v>
      </c>
      <c r="Q343" s="212" t="s">
        <v>2696</v>
      </c>
      <c r="R343" s="212" t="s">
        <v>204</v>
      </c>
      <c r="S343" s="212" t="s">
        <v>204</v>
      </c>
      <c r="T343" s="212" t="s">
        <v>199</v>
      </c>
    </row>
    <row r="344" spans="1:22" ht="12.6" hidden="1" customHeight="1">
      <c r="A344" s="212" t="s">
        <v>146</v>
      </c>
      <c r="B344" s="212" t="s">
        <v>57</v>
      </c>
      <c r="C344" s="212" t="s">
        <v>147</v>
      </c>
      <c r="D344" s="212" t="s">
        <v>102</v>
      </c>
      <c r="E344" s="212" t="s">
        <v>1300</v>
      </c>
      <c r="F344" s="212" t="s">
        <v>21</v>
      </c>
      <c r="G344" s="212" t="s">
        <v>149</v>
      </c>
      <c r="H344" s="212" t="s">
        <v>2697</v>
      </c>
      <c r="I344" s="212" t="s">
        <v>200</v>
      </c>
      <c r="J344" s="212" t="s">
        <v>196</v>
      </c>
      <c r="N344" s="212" t="s">
        <v>530</v>
      </c>
      <c r="O344" s="212" t="s">
        <v>174</v>
      </c>
      <c r="P344" s="212" t="s">
        <v>194</v>
      </c>
      <c r="Q344" s="212" t="s">
        <v>2698</v>
      </c>
      <c r="R344" s="212" t="s">
        <v>204</v>
      </c>
      <c r="S344" s="212" t="s">
        <v>204</v>
      </c>
      <c r="T344" s="212" t="s">
        <v>199</v>
      </c>
    </row>
    <row r="345" spans="1:22" ht="12.6" hidden="1" customHeight="1">
      <c r="A345" s="212" t="s">
        <v>146</v>
      </c>
      <c r="B345" s="212" t="s">
        <v>57</v>
      </c>
      <c r="C345" s="212" t="s">
        <v>147</v>
      </c>
      <c r="D345" s="212" t="s">
        <v>669</v>
      </c>
      <c r="E345" s="212" t="s">
        <v>1301</v>
      </c>
      <c r="F345" s="212" t="s">
        <v>21</v>
      </c>
      <c r="G345" s="212" t="s">
        <v>149</v>
      </c>
      <c r="H345" s="212" t="s">
        <v>2699</v>
      </c>
      <c r="I345" s="212" t="s">
        <v>200</v>
      </c>
      <c r="J345" s="212" t="s">
        <v>196</v>
      </c>
      <c r="N345" s="212" t="s">
        <v>530</v>
      </c>
      <c r="O345" s="212" t="s">
        <v>174</v>
      </c>
      <c r="P345" s="212" t="s">
        <v>194</v>
      </c>
      <c r="Q345" s="212" t="s">
        <v>2700</v>
      </c>
      <c r="R345" s="212" t="s">
        <v>4346</v>
      </c>
      <c r="S345" s="212" t="s">
        <v>4344</v>
      </c>
      <c r="T345" s="212" t="s">
        <v>199</v>
      </c>
    </row>
    <row r="346" spans="1:22" ht="12.6" hidden="1" customHeight="1">
      <c r="A346" s="212" t="s">
        <v>146</v>
      </c>
      <c r="B346" s="212" t="s">
        <v>57</v>
      </c>
      <c r="C346" s="212" t="s">
        <v>147</v>
      </c>
      <c r="D346" s="212" t="s">
        <v>671</v>
      </c>
      <c r="E346" s="212" t="s">
        <v>1302</v>
      </c>
      <c r="F346" s="212" t="s">
        <v>21</v>
      </c>
      <c r="G346" s="212" t="s">
        <v>149</v>
      </c>
      <c r="H346" s="212" t="s">
        <v>2701</v>
      </c>
      <c r="I346" s="212" t="s">
        <v>354</v>
      </c>
      <c r="J346" s="212" t="s">
        <v>185</v>
      </c>
      <c r="N346" s="212" t="s">
        <v>2298</v>
      </c>
      <c r="O346" s="212" t="s">
        <v>174</v>
      </c>
      <c r="P346" s="212" t="s">
        <v>194</v>
      </c>
      <c r="Q346" s="212" t="s">
        <v>2702</v>
      </c>
      <c r="R346" s="212" t="s">
        <v>4100</v>
      </c>
      <c r="S346" s="212" t="s">
        <v>4097</v>
      </c>
      <c r="T346" s="212" t="s">
        <v>199</v>
      </c>
    </row>
    <row r="347" spans="1:22" ht="12.6" hidden="1" customHeight="1">
      <c r="A347" s="212" t="s">
        <v>146</v>
      </c>
      <c r="B347" s="212" t="s">
        <v>57</v>
      </c>
      <c r="C347" s="212" t="s">
        <v>147</v>
      </c>
      <c r="D347" s="212" t="s">
        <v>671</v>
      </c>
      <c r="E347" s="212" t="s">
        <v>1303</v>
      </c>
      <c r="F347" s="212" t="s">
        <v>21</v>
      </c>
      <c r="G347" s="212" t="s">
        <v>149</v>
      </c>
      <c r="H347" s="212" t="s">
        <v>2703</v>
      </c>
      <c r="I347" s="212" t="s">
        <v>3433</v>
      </c>
      <c r="J347" s="212" t="s">
        <v>196</v>
      </c>
      <c r="N347" s="212" t="s">
        <v>530</v>
      </c>
      <c r="O347" s="212" t="s">
        <v>174</v>
      </c>
      <c r="P347" s="212" t="s">
        <v>194</v>
      </c>
      <c r="Q347" s="212" t="s">
        <v>2704</v>
      </c>
      <c r="R347" s="212" t="s">
        <v>501</v>
      </c>
      <c r="S347" s="212" t="s">
        <v>152</v>
      </c>
      <c r="T347" s="212" t="s">
        <v>199</v>
      </c>
      <c r="V347" s="212" t="s">
        <v>260</v>
      </c>
    </row>
    <row r="348" spans="1:22" ht="12.6" hidden="1" customHeight="1">
      <c r="A348" s="212" t="s">
        <v>146</v>
      </c>
      <c r="B348" s="212" t="s">
        <v>57</v>
      </c>
      <c r="C348" s="212" t="s">
        <v>147</v>
      </c>
      <c r="D348" s="212" t="s">
        <v>671</v>
      </c>
      <c r="E348" s="212" t="s">
        <v>1304</v>
      </c>
      <c r="F348" s="212" t="s">
        <v>21</v>
      </c>
      <c r="G348" s="212" t="s">
        <v>149</v>
      </c>
      <c r="H348" s="212" t="s">
        <v>2705</v>
      </c>
      <c r="I348" s="212" t="s">
        <v>200</v>
      </c>
      <c r="J348" s="212" t="s">
        <v>196</v>
      </c>
      <c r="N348" s="212" t="s">
        <v>530</v>
      </c>
      <c r="O348" s="212" t="s">
        <v>174</v>
      </c>
      <c r="P348" s="212" t="s">
        <v>194</v>
      </c>
      <c r="Q348" s="212" t="s">
        <v>2706</v>
      </c>
      <c r="R348" s="212" t="s">
        <v>4482</v>
      </c>
      <c r="S348" s="212" t="s">
        <v>4481</v>
      </c>
      <c r="T348" s="212" t="s">
        <v>199</v>
      </c>
    </row>
    <row r="349" spans="1:22" ht="12.6" hidden="1" customHeight="1">
      <c r="A349" s="212" t="s">
        <v>146</v>
      </c>
      <c r="B349" s="212" t="s">
        <v>57</v>
      </c>
      <c r="C349" s="212" t="s">
        <v>147</v>
      </c>
      <c r="D349" s="212" t="s">
        <v>671</v>
      </c>
      <c r="E349" s="212" t="s">
        <v>1305</v>
      </c>
      <c r="F349" s="212" t="s">
        <v>21</v>
      </c>
      <c r="G349" s="212" t="s">
        <v>149</v>
      </c>
      <c r="H349" s="212" t="s">
        <v>2707</v>
      </c>
      <c r="I349" s="212" t="s">
        <v>200</v>
      </c>
      <c r="J349" s="212" t="s">
        <v>196</v>
      </c>
      <c r="N349" s="212" t="s">
        <v>530</v>
      </c>
      <c r="O349" s="212" t="s">
        <v>174</v>
      </c>
      <c r="P349" s="212" t="s">
        <v>194</v>
      </c>
      <c r="Q349" s="212" t="s">
        <v>2708</v>
      </c>
      <c r="R349" s="212" t="s">
        <v>4484</v>
      </c>
      <c r="S349" s="212" t="s">
        <v>4483</v>
      </c>
      <c r="T349" s="212" t="s">
        <v>199</v>
      </c>
    </row>
    <row r="350" spans="1:22" ht="12.6" hidden="1" customHeight="1">
      <c r="A350" s="212" t="s">
        <v>146</v>
      </c>
      <c r="B350" s="212" t="s">
        <v>57</v>
      </c>
      <c r="C350" s="212" t="s">
        <v>147</v>
      </c>
      <c r="D350" s="212" t="s">
        <v>672</v>
      </c>
      <c r="E350" s="212" t="s">
        <v>1306</v>
      </c>
      <c r="F350" s="212" t="s">
        <v>24</v>
      </c>
      <c r="G350" s="212" t="s">
        <v>149</v>
      </c>
      <c r="H350" s="212" t="s">
        <v>3193</v>
      </c>
      <c r="I350" s="212" t="s">
        <v>3431</v>
      </c>
      <c r="J350" s="212" t="s">
        <v>342</v>
      </c>
      <c r="K350" s="212">
        <v>1174</v>
      </c>
      <c r="L350" s="212" t="s">
        <v>68</v>
      </c>
      <c r="M350" s="212" t="s">
        <v>247</v>
      </c>
      <c r="N350" s="212" t="s">
        <v>896</v>
      </c>
      <c r="O350" s="212" t="s">
        <v>174</v>
      </c>
      <c r="P350" s="212" t="s">
        <v>194</v>
      </c>
      <c r="Q350" s="212" t="s">
        <v>3477</v>
      </c>
      <c r="R350" s="212" t="s">
        <v>4165</v>
      </c>
      <c r="S350" s="212" t="s">
        <v>4162</v>
      </c>
      <c r="T350" s="212" t="s">
        <v>534</v>
      </c>
    </row>
    <row r="351" spans="1:22" ht="12.6" hidden="1" customHeight="1">
      <c r="A351" s="212" t="s">
        <v>146</v>
      </c>
      <c r="B351" s="212" t="s">
        <v>57</v>
      </c>
      <c r="C351" s="212" t="s">
        <v>147</v>
      </c>
      <c r="D351" s="212" t="s">
        <v>98</v>
      </c>
      <c r="E351" s="212" t="s">
        <v>1307</v>
      </c>
      <c r="F351" s="212" t="s">
        <v>21</v>
      </c>
      <c r="G351" s="212" t="s">
        <v>149</v>
      </c>
      <c r="H351" s="212" t="s">
        <v>3194</v>
      </c>
      <c r="I351" s="212" t="s">
        <v>244</v>
      </c>
      <c r="J351" s="212" t="s">
        <v>185</v>
      </c>
      <c r="N351" s="212" t="s">
        <v>2298</v>
      </c>
      <c r="O351" s="212" t="s">
        <v>174</v>
      </c>
      <c r="P351" s="212" t="s">
        <v>194</v>
      </c>
      <c r="Q351" s="212" t="s">
        <v>3530</v>
      </c>
      <c r="R351" s="212" t="s">
        <v>4311</v>
      </c>
      <c r="S351" s="212" t="s">
        <v>4310</v>
      </c>
      <c r="T351" s="212" t="s">
        <v>308</v>
      </c>
    </row>
    <row r="352" spans="1:22" ht="12.6" hidden="1" customHeight="1">
      <c r="A352" s="212" t="s">
        <v>146</v>
      </c>
      <c r="B352" s="212" t="s">
        <v>57</v>
      </c>
      <c r="C352" s="212" t="s">
        <v>147</v>
      </c>
      <c r="D352" s="212" t="s">
        <v>98</v>
      </c>
      <c r="E352" s="212" t="s">
        <v>1308</v>
      </c>
      <c r="F352" s="212" t="s">
        <v>21</v>
      </c>
      <c r="G352" s="212" t="s">
        <v>149</v>
      </c>
      <c r="H352" s="212" t="s">
        <v>2709</v>
      </c>
      <c r="I352" s="212" t="s">
        <v>2710</v>
      </c>
      <c r="J352" s="212" t="s">
        <v>185</v>
      </c>
      <c r="N352" s="212" t="s">
        <v>2298</v>
      </c>
      <c r="O352" s="212" t="s">
        <v>174</v>
      </c>
      <c r="P352" s="212" t="s">
        <v>194</v>
      </c>
      <c r="Q352" s="212" t="s">
        <v>2711</v>
      </c>
      <c r="R352" s="212" t="s">
        <v>3780</v>
      </c>
      <c r="S352" s="212" t="s">
        <v>3781</v>
      </c>
      <c r="T352" s="212" t="s">
        <v>266</v>
      </c>
    </row>
    <row r="353" spans="1:20" ht="12.6" hidden="1" customHeight="1">
      <c r="A353" s="212" t="s">
        <v>146</v>
      </c>
      <c r="B353" s="212" t="s">
        <v>57</v>
      </c>
      <c r="C353" s="212" t="s">
        <v>147</v>
      </c>
      <c r="D353" s="212" t="s">
        <v>126</v>
      </c>
      <c r="E353" s="212" t="s">
        <v>1309</v>
      </c>
      <c r="F353" s="212" t="s">
        <v>21</v>
      </c>
      <c r="G353" s="212" t="s">
        <v>149</v>
      </c>
      <c r="H353" s="212" t="s">
        <v>3195</v>
      </c>
      <c r="I353" s="212" t="s">
        <v>964</v>
      </c>
      <c r="J353" s="212" t="s">
        <v>220</v>
      </c>
      <c r="N353" s="212" t="s">
        <v>2352</v>
      </c>
      <c r="O353" s="212" t="s">
        <v>174</v>
      </c>
      <c r="P353" s="212" t="s">
        <v>221</v>
      </c>
      <c r="Q353" s="212" t="s">
        <v>2712</v>
      </c>
      <c r="R353" s="212" t="s">
        <v>169</v>
      </c>
      <c r="S353" s="212" t="s">
        <v>167</v>
      </c>
      <c r="T353" s="212" t="s">
        <v>239</v>
      </c>
    </row>
    <row r="354" spans="1:20" ht="12.6" hidden="1" customHeight="1">
      <c r="A354" s="212" t="s">
        <v>146</v>
      </c>
      <c r="B354" s="212" t="s">
        <v>57</v>
      </c>
      <c r="C354" s="212" t="s">
        <v>147</v>
      </c>
      <c r="D354" s="212" t="s">
        <v>126</v>
      </c>
      <c r="E354" s="212" t="s">
        <v>1310</v>
      </c>
      <c r="F354" s="212" t="s">
        <v>21</v>
      </c>
      <c r="G354" s="212" t="s">
        <v>149</v>
      </c>
      <c r="H354" s="212" t="s">
        <v>3196</v>
      </c>
      <c r="I354" s="212" t="s">
        <v>238</v>
      </c>
      <c r="J354" s="212" t="s">
        <v>220</v>
      </c>
      <c r="N354" s="212" t="s">
        <v>2352</v>
      </c>
      <c r="O354" s="212" t="s">
        <v>174</v>
      </c>
      <c r="P354" s="212" t="s">
        <v>221</v>
      </c>
      <c r="Q354" s="212" t="s">
        <v>2713</v>
      </c>
      <c r="R354" s="212" t="s">
        <v>169</v>
      </c>
      <c r="S354" s="212" t="s">
        <v>167</v>
      </c>
      <c r="T354" s="212" t="s">
        <v>239</v>
      </c>
    </row>
    <row r="355" spans="1:20" ht="12.6" hidden="1" customHeight="1">
      <c r="A355" s="212" t="s">
        <v>146</v>
      </c>
      <c r="B355" s="212" t="s">
        <v>57</v>
      </c>
      <c r="C355" s="212" t="s">
        <v>147</v>
      </c>
      <c r="D355" s="212" t="s">
        <v>117</v>
      </c>
      <c r="E355" s="212" t="s">
        <v>1311</v>
      </c>
      <c r="F355" s="212" t="s">
        <v>21</v>
      </c>
      <c r="G355" s="212" t="s">
        <v>149</v>
      </c>
      <c r="H355" s="212" t="s">
        <v>3197</v>
      </c>
      <c r="I355" s="212" t="s">
        <v>3387</v>
      </c>
      <c r="J355" s="212" t="s">
        <v>185</v>
      </c>
      <c r="N355" s="212" t="s">
        <v>2298</v>
      </c>
      <c r="O355" s="212" t="s">
        <v>174</v>
      </c>
      <c r="P355" s="212" t="s">
        <v>194</v>
      </c>
      <c r="Q355" s="212" t="s">
        <v>2714</v>
      </c>
      <c r="R355" s="212" t="s">
        <v>169</v>
      </c>
      <c r="S355" s="212" t="s">
        <v>167</v>
      </c>
      <c r="T355" s="212" t="s">
        <v>239</v>
      </c>
    </row>
    <row r="356" spans="1:20" ht="12.6" hidden="1" customHeight="1">
      <c r="A356" s="212" t="s">
        <v>146</v>
      </c>
      <c r="B356" s="212" t="s">
        <v>57</v>
      </c>
      <c r="C356" s="212" t="s">
        <v>147</v>
      </c>
      <c r="D356" s="212" t="s">
        <v>117</v>
      </c>
      <c r="E356" s="212" t="s">
        <v>1312</v>
      </c>
      <c r="F356" s="212" t="s">
        <v>21</v>
      </c>
      <c r="G356" s="212" t="s">
        <v>149</v>
      </c>
      <c r="H356" s="212" t="s">
        <v>934</v>
      </c>
      <c r="I356" s="212" t="s">
        <v>3387</v>
      </c>
      <c r="J356" s="212" t="s">
        <v>196</v>
      </c>
      <c r="N356" s="212" t="s">
        <v>530</v>
      </c>
      <c r="O356" s="212" t="s">
        <v>174</v>
      </c>
      <c r="P356" s="212" t="s">
        <v>194</v>
      </c>
      <c r="Q356" s="212" t="s">
        <v>2715</v>
      </c>
      <c r="R356" s="212" t="s">
        <v>169</v>
      </c>
      <c r="S356" s="212" t="s">
        <v>167</v>
      </c>
      <c r="T356" s="212" t="s">
        <v>239</v>
      </c>
    </row>
    <row r="357" spans="1:20" ht="12.6" hidden="1" customHeight="1">
      <c r="A357" s="212" t="s">
        <v>146</v>
      </c>
      <c r="B357" s="212" t="s">
        <v>57</v>
      </c>
      <c r="C357" s="212" t="s">
        <v>147</v>
      </c>
      <c r="D357" s="212" t="s">
        <v>98</v>
      </c>
      <c r="E357" s="212" t="s">
        <v>1313</v>
      </c>
      <c r="F357" s="212" t="s">
        <v>21</v>
      </c>
      <c r="G357" s="212" t="s">
        <v>149</v>
      </c>
      <c r="H357" s="212" t="s">
        <v>3198</v>
      </c>
      <c r="I357" s="212" t="s">
        <v>238</v>
      </c>
      <c r="J357" s="212" t="s">
        <v>185</v>
      </c>
      <c r="N357" s="212" t="s">
        <v>2298</v>
      </c>
      <c r="O357" s="212" t="s">
        <v>174</v>
      </c>
      <c r="P357" s="212" t="s">
        <v>194</v>
      </c>
      <c r="Q357" s="212" t="s">
        <v>3575</v>
      </c>
      <c r="R357" s="212" t="s">
        <v>5356</v>
      </c>
      <c r="S357" s="212" t="s">
        <v>204</v>
      </c>
      <c r="T357" s="212" t="s">
        <v>239</v>
      </c>
    </row>
    <row r="358" spans="1:20" ht="12.6" hidden="1" customHeight="1">
      <c r="A358" s="212" t="s">
        <v>146</v>
      </c>
      <c r="B358" s="212" t="s">
        <v>57</v>
      </c>
      <c r="C358" s="212" t="s">
        <v>147</v>
      </c>
      <c r="D358" s="212" t="s">
        <v>107</v>
      </c>
      <c r="E358" s="212" t="s">
        <v>1314</v>
      </c>
      <c r="F358" s="212" t="s">
        <v>21</v>
      </c>
      <c r="G358" s="212" t="s">
        <v>149</v>
      </c>
      <c r="H358" s="212" t="s">
        <v>3199</v>
      </c>
      <c r="I358" s="212" t="s">
        <v>238</v>
      </c>
      <c r="J358" s="212" t="s">
        <v>185</v>
      </c>
      <c r="N358" s="212" t="s">
        <v>2298</v>
      </c>
      <c r="O358" s="212" t="s">
        <v>174</v>
      </c>
      <c r="P358" s="212" t="s">
        <v>194</v>
      </c>
      <c r="Q358" s="212" t="s">
        <v>2716</v>
      </c>
      <c r="R358" s="212" t="s">
        <v>4572</v>
      </c>
      <c r="S358" s="212" t="s">
        <v>4223</v>
      </c>
      <c r="T358" s="212" t="s">
        <v>239</v>
      </c>
    </row>
    <row r="359" spans="1:20" ht="12.6" hidden="1" customHeight="1">
      <c r="A359" s="212" t="s">
        <v>146</v>
      </c>
      <c r="B359" s="212" t="s">
        <v>57</v>
      </c>
      <c r="C359" s="212" t="s">
        <v>147</v>
      </c>
      <c r="D359" s="212" t="s">
        <v>670</v>
      </c>
      <c r="E359" s="212" t="s">
        <v>1315</v>
      </c>
      <c r="F359" s="212" t="s">
        <v>21</v>
      </c>
      <c r="G359" s="212" t="s">
        <v>149</v>
      </c>
      <c r="H359" s="212" t="s">
        <v>784</v>
      </c>
      <c r="I359" s="212" t="s">
        <v>2717</v>
      </c>
      <c r="J359" s="212" t="s">
        <v>196</v>
      </c>
      <c r="N359" s="212" t="s">
        <v>530</v>
      </c>
      <c r="O359" s="212" t="s">
        <v>174</v>
      </c>
      <c r="P359" s="212" t="s">
        <v>194</v>
      </c>
      <c r="Q359" s="212" t="s">
        <v>2718</v>
      </c>
      <c r="R359" s="212" t="s">
        <v>169</v>
      </c>
      <c r="S359" s="212" t="s">
        <v>167</v>
      </c>
      <c r="T359" s="212" t="s">
        <v>239</v>
      </c>
    </row>
    <row r="360" spans="1:20" ht="12.6" hidden="1" customHeight="1">
      <c r="A360" s="212" t="s">
        <v>146</v>
      </c>
      <c r="B360" s="212" t="s">
        <v>57</v>
      </c>
      <c r="C360" s="212" t="s">
        <v>147</v>
      </c>
      <c r="D360" s="212" t="s">
        <v>98</v>
      </c>
      <c r="E360" s="212" t="s">
        <v>1316</v>
      </c>
      <c r="F360" s="212" t="s">
        <v>21</v>
      </c>
      <c r="G360" s="212" t="s">
        <v>149</v>
      </c>
      <c r="H360" s="212" t="s">
        <v>3200</v>
      </c>
      <c r="I360" s="212" t="s">
        <v>244</v>
      </c>
      <c r="J360" s="212" t="s">
        <v>185</v>
      </c>
      <c r="N360" s="212" t="s">
        <v>2298</v>
      </c>
      <c r="O360" s="212" t="s">
        <v>174</v>
      </c>
      <c r="P360" s="212" t="s">
        <v>194</v>
      </c>
      <c r="Q360" s="212" t="s">
        <v>3531</v>
      </c>
      <c r="R360" s="212" t="s">
        <v>204</v>
      </c>
      <c r="S360" s="212" t="s">
        <v>204</v>
      </c>
      <c r="T360" s="212" t="s">
        <v>308</v>
      </c>
    </row>
    <row r="361" spans="1:20" ht="12.6" hidden="1" customHeight="1">
      <c r="A361" s="212" t="s">
        <v>146</v>
      </c>
      <c r="B361" s="212" t="s">
        <v>57</v>
      </c>
      <c r="C361" s="212" t="s">
        <v>147</v>
      </c>
      <c r="D361" s="212" t="s">
        <v>98</v>
      </c>
      <c r="E361" s="212" t="s">
        <v>1317</v>
      </c>
      <c r="F361" s="212" t="s">
        <v>21</v>
      </c>
      <c r="G361" s="212" t="s">
        <v>149</v>
      </c>
      <c r="H361" s="212" t="s">
        <v>3571</v>
      </c>
      <c r="I361" s="212" t="s">
        <v>2719</v>
      </c>
      <c r="J361" s="212" t="s">
        <v>185</v>
      </c>
      <c r="N361" s="212" t="s">
        <v>2298</v>
      </c>
      <c r="O361" s="212" t="s">
        <v>174</v>
      </c>
      <c r="P361" s="212" t="s">
        <v>194</v>
      </c>
      <c r="Q361" s="212" t="s">
        <v>3572</v>
      </c>
      <c r="R361" s="212" t="s">
        <v>4312</v>
      </c>
      <c r="S361" s="212" t="s">
        <v>4313</v>
      </c>
      <c r="T361" s="212" t="s">
        <v>266</v>
      </c>
    </row>
    <row r="362" spans="1:20" ht="12.6" hidden="1" customHeight="1">
      <c r="B362" s="212" t="s">
        <v>57</v>
      </c>
      <c r="C362" s="212" t="s">
        <v>22</v>
      </c>
      <c r="D362" s="212" t="s">
        <v>140</v>
      </c>
      <c r="E362" s="212" t="s">
        <v>1318</v>
      </c>
      <c r="F362" s="212" t="s">
        <v>183</v>
      </c>
      <c r="G362" s="212" t="s">
        <v>48</v>
      </c>
      <c r="H362" s="212" t="s">
        <v>2720</v>
      </c>
      <c r="I362" s="212" t="s">
        <v>2721</v>
      </c>
      <c r="O362" s="212" t="s">
        <v>174</v>
      </c>
      <c r="Q362" s="212" t="s">
        <v>3413</v>
      </c>
      <c r="R362" s="212" t="s">
        <v>187</v>
      </c>
      <c r="T362" s="212" t="s">
        <v>2722</v>
      </c>
    </row>
    <row r="363" spans="1:20" ht="12.6" hidden="1" customHeight="1">
      <c r="A363" s="212" t="s">
        <v>146</v>
      </c>
      <c r="B363" s="212" t="s">
        <v>57</v>
      </c>
      <c r="C363" s="212" t="s">
        <v>147</v>
      </c>
      <c r="D363" s="212" t="s">
        <v>104</v>
      </c>
      <c r="E363" s="212" t="s">
        <v>1319</v>
      </c>
      <c r="F363" s="212" t="s">
        <v>183</v>
      </c>
      <c r="G363" s="212" t="s">
        <v>149</v>
      </c>
      <c r="H363" s="212" t="s">
        <v>2723</v>
      </c>
      <c r="I363" s="212" t="s">
        <v>218</v>
      </c>
      <c r="O363" s="212" t="s">
        <v>174</v>
      </c>
      <c r="Q363" s="212" t="s">
        <v>3532</v>
      </c>
      <c r="R363" s="212" t="s">
        <v>3932</v>
      </c>
      <c r="S363" s="212" t="s">
        <v>167</v>
      </c>
      <c r="T363" s="212" t="s">
        <v>214</v>
      </c>
    </row>
    <row r="364" spans="1:20" ht="12.6" hidden="1" customHeight="1">
      <c r="A364" s="212" t="s">
        <v>146</v>
      </c>
      <c r="B364" s="212" t="s">
        <v>57</v>
      </c>
      <c r="C364" s="212" t="s">
        <v>147</v>
      </c>
      <c r="D364" s="212" t="s">
        <v>104</v>
      </c>
      <c r="E364" s="212" t="s">
        <v>1320</v>
      </c>
      <c r="F364" s="212" t="s">
        <v>21</v>
      </c>
      <c r="G364" s="212" t="s">
        <v>149</v>
      </c>
      <c r="H364" s="212" t="s">
        <v>2724</v>
      </c>
      <c r="I364" s="212" t="s">
        <v>218</v>
      </c>
      <c r="J364" s="212" t="s">
        <v>196</v>
      </c>
      <c r="N364" s="212" t="s">
        <v>530</v>
      </c>
      <c r="O364" s="212" t="s">
        <v>174</v>
      </c>
      <c r="P364" s="212" t="s">
        <v>194</v>
      </c>
      <c r="Q364" s="212" t="s">
        <v>3533</v>
      </c>
      <c r="R364" s="212" t="s">
        <v>204</v>
      </c>
      <c r="S364" s="212" t="s">
        <v>204</v>
      </c>
      <c r="T364" s="212" t="s">
        <v>214</v>
      </c>
    </row>
    <row r="365" spans="1:20" ht="12.6" hidden="1" customHeight="1">
      <c r="A365" s="212" t="s">
        <v>146</v>
      </c>
      <c r="B365" s="212" t="s">
        <v>57</v>
      </c>
      <c r="C365" s="212" t="s">
        <v>147</v>
      </c>
      <c r="D365" s="212" t="s">
        <v>324</v>
      </c>
      <c r="E365" s="212" t="s">
        <v>1321</v>
      </c>
      <c r="F365" s="212" t="s">
        <v>21</v>
      </c>
      <c r="G365" s="212" t="s">
        <v>149</v>
      </c>
      <c r="H365" s="212" t="s">
        <v>3201</v>
      </c>
      <c r="I365" s="212" t="s">
        <v>3434</v>
      </c>
      <c r="J365" s="212" t="s">
        <v>2303</v>
      </c>
      <c r="N365" s="212" t="s">
        <v>186</v>
      </c>
      <c r="O365" s="212" t="s">
        <v>174</v>
      </c>
      <c r="P365" s="212" t="s">
        <v>2304</v>
      </c>
      <c r="Q365" s="212" t="s">
        <v>2725</v>
      </c>
      <c r="R365" s="212" t="s">
        <v>3874</v>
      </c>
      <c r="S365" s="212" t="s">
        <v>3873</v>
      </c>
      <c r="T365" s="212" t="s">
        <v>2722</v>
      </c>
    </row>
    <row r="366" spans="1:20" ht="12.6" hidden="1" customHeight="1">
      <c r="A366" s="212" t="s">
        <v>146</v>
      </c>
      <c r="B366" s="212" t="s">
        <v>57</v>
      </c>
      <c r="C366" s="212" t="s">
        <v>147</v>
      </c>
      <c r="D366" s="212" t="s">
        <v>102</v>
      </c>
      <c r="E366" s="212" t="s">
        <v>1322</v>
      </c>
      <c r="F366" s="212" t="s">
        <v>21</v>
      </c>
      <c r="G366" s="212" t="s">
        <v>149</v>
      </c>
      <c r="H366" s="212" t="s">
        <v>2382</v>
      </c>
      <c r="I366" s="212" t="s">
        <v>265</v>
      </c>
      <c r="J366" s="212" t="s">
        <v>196</v>
      </c>
      <c r="N366" s="212" t="s">
        <v>530</v>
      </c>
      <c r="O366" s="212" t="s">
        <v>174</v>
      </c>
      <c r="P366" s="212" t="s">
        <v>194</v>
      </c>
      <c r="Q366" s="212" t="s">
        <v>2726</v>
      </c>
      <c r="R366" s="212" t="s">
        <v>204</v>
      </c>
      <c r="S366" s="212" t="s">
        <v>204</v>
      </c>
      <c r="T366" s="212" t="s">
        <v>2377</v>
      </c>
    </row>
    <row r="367" spans="1:20" ht="12.6" hidden="1" customHeight="1">
      <c r="A367" s="212" t="s">
        <v>146</v>
      </c>
      <c r="B367" s="212" t="s">
        <v>57</v>
      </c>
      <c r="C367" s="212" t="s">
        <v>147</v>
      </c>
      <c r="D367" s="212" t="s">
        <v>102</v>
      </c>
      <c r="E367" s="212" t="s">
        <v>1323</v>
      </c>
      <c r="F367" s="212" t="s">
        <v>21</v>
      </c>
      <c r="G367" s="212" t="s">
        <v>149</v>
      </c>
      <c r="H367" s="212" t="s">
        <v>2727</v>
      </c>
      <c r="I367" s="212" t="s">
        <v>216</v>
      </c>
      <c r="J367" s="212" t="s">
        <v>196</v>
      </c>
      <c r="N367" s="212" t="s">
        <v>530</v>
      </c>
      <c r="O367" s="212" t="s">
        <v>174</v>
      </c>
      <c r="P367" s="212" t="s">
        <v>194</v>
      </c>
      <c r="Q367" s="212" t="s">
        <v>2728</v>
      </c>
      <c r="R367" s="212" t="s">
        <v>4275</v>
      </c>
      <c r="S367" s="212" t="s">
        <v>4276</v>
      </c>
      <c r="T367" s="212" t="s">
        <v>214</v>
      </c>
    </row>
    <row r="368" spans="1:20" ht="12.6" hidden="1" customHeight="1">
      <c r="A368" s="212" t="s">
        <v>146</v>
      </c>
      <c r="B368" s="212" t="s">
        <v>57</v>
      </c>
      <c r="C368" s="212" t="s">
        <v>147</v>
      </c>
      <c r="D368" s="212" t="s">
        <v>117</v>
      </c>
      <c r="E368" s="212" t="s">
        <v>1324</v>
      </c>
      <c r="F368" s="212" t="s">
        <v>183</v>
      </c>
      <c r="G368" s="212" t="s">
        <v>149</v>
      </c>
      <c r="H368" s="212" t="s">
        <v>2729</v>
      </c>
      <c r="I368" s="212" t="s">
        <v>218</v>
      </c>
      <c r="O368" s="212" t="s">
        <v>174</v>
      </c>
      <c r="Q368" s="212" t="s">
        <v>3534</v>
      </c>
      <c r="R368" s="212" t="s">
        <v>169</v>
      </c>
      <c r="S368" s="212" t="s">
        <v>167</v>
      </c>
      <c r="T368" s="212" t="s">
        <v>214</v>
      </c>
    </row>
    <row r="369" spans="1:22" ht="12.6" hidden="1" customHeight="1">
      <c r="A369" s="212" t="s">
        <v>146</v>
      </c>
      <c r="B369" s="212" t="s">
        <v>57</v>
      </c>
      <c r="C369" s="212" t="s">
        <v>147</v>
      </c>
      <c r="D369" s="212" t="s">
        <v>117</v>
      </c>
      <c r="E369" s="212" t="s">
        <v>1325</v>
      </c>
      <c r="F369" s="212" t="s">
        <v>21</v>
      </c>
      <c r="G369" s="212" t="s">
        <v>149</v>
      </c>
      <c r="H369" s="212" t="s">
        <v>3202</v>
      </c>
      <c r="I369" s="212" t="s">
        <v>2730</v>
      </c>
      <c r="J369" s="212" t="s">
        <v>196</v>
      </c>
      <c r="N369" s="212" t="s">
        <v>530</v>
      </c>
      <c r="O369" s="212" t="s">
        <v>174</v>
      </c>
      <c r="P369" s="212" t="s">
        <v>194</v>
      </c>
      <c r="Q369" s="212" t="s">
        <v>3535</v>
      </c>
      <c r="R369" s="212" t="s">
        <v>4915</v>
      </c>
      <c r="S369" s="212" t="s">
        <v>4880</v>
      </c>
      <c r="T369" s="212" t="s">
        <v>214</v>
      </c>
    </row>
    <row r="370" spans="1:22" ht="12.6" hidden="1" customHeight="1">
      <c r="A370" s="212" t="s">
        <v>146</v>
      </c>
      <c r="B370" s="212" t="s">
        <v>57</v>
      </c>
      <c r="C370" s="212" t="s">
        <v>147</v>
      </c>
      <c r="D370" s="212" t="s">
        <v>117</v>
      </c>
      <c r="E370" s="212" t="s">
        <v>1326</v>
      </c>
      <c r="F370" s="212" t="s">
        <v>191</v>
      </c>
      <c r="G370" s="212" t="s">
        <v>149</v>
      </c>
      <c r="H370" s="212" t="s">
        <v>2731</v>
      </c>
      <c r="I370" s="212" t="s">
        <v>216</v>
      </c>
      <c r="O370" s="212" t="s">
        <v>174</v>
      </c>
      <c r="Q370" s="212" t="s">
        <v>5044</v>
      </c>
      <c r="R370" s="212" t="s">
        <v>4851</v>
      </c>
      <c r="S370" s="212" t="s">
        <v>4023</v>
      </c>
      <c r="T370" s="212" t="s">
        <v>214</v>
      </c>
    </row>
    <row r="371" spans="1:22" ht="12.6" hidden="1" customHeight="1">
      <c r="A371" s="212" t="s">
        <v>146</v>
      </c>
      <c r="B371" s="212" t="s">
        <v>57</v>
      </c>
      <c r="C371" s="212" t="s">
        <v>147</v>
      </c>
      <c r="D371" s="212" t="s">
        <v>117</v>
      </c>
      <c r="E371" s="212" t="s">
        <v>1327</v>
      </c>
      <c r="F371" s="212" t="s">
        <v>21</v>
      </c>
      <c r="G371" s="212" t="s">
        <v>149</v>
      </c>
      <c r="H371" s="212" t="s">
        <v>910</v>
      </c>
      <c r="I371" s="212" t="s">
        <v>216</v>
      </c>
      <c r="J371" s="212" t="s">
        <v>185</v>
      </c>
      <c r="N371" s="212" t="s">
        <v>2298</v>
      </c>
      <c r="O371" s="212" t="s">
        <v>174</v>
      </c>
      <c r="P371" s="212" t="s">
        <v>194</v>
      </c>
      <c r="Q371" s="212" t="s">
        <v>3536</v>
      </c>
      <c r="R371" s="212" t="s">
        <v>204</v>
      </c>
      <c r="S371" s="212" t="s">
        <v>204</v>
      </c>
      <c r="T371" s="212" t="s">
        <v>214</v>
      </c>
    </row>
    <row r="372" spans="1:22" ht="12.6" hidden="1" customHeight="1">
      <c r="A372" s="212" t="s">
        <v>146</v>
      </c>
      <c r="B372" s="212" t="s">
        <v>57</v>
      </c>
      <c r="C372" s="212" t="s">
        <v>147</v>
      </c>
      <c r="D372" s="212" t="s">
        <v>508</v>
      </c>
      <c r="E372" s="212" t="s">
        <v>1328</v>
      </c>
      <c r="F372" s="212" t="s">
        <v>183</v>
      </c>
      <c r="G372" s="212" t="s">
        <v>48</v>
      </c>
      <c r="H372" s="212" t="s">
        <v>2732</v>
      </c>
      <c r="I372" s="212" t="s">
        <v>559</v>
      </c>
      <c r="O372" s="212" t="s">
        <v>174</v>
      </c>
      <c r="P372" s="212" t="s">
        <v>738</v>
      </c>
      <c r="Q372" s="212" t="s">
        <v>2733</v>
      </c>
      <c r="R372" s="212" t="s">
        <v>169</v>
      </c>
      <c r="S372" s="212" t="s">
        <v>167</v>
      </c>
      <c r="T372" s="212" t="s">
        <v>369</v>
      </c>
    </row>
    <row r="373" spans="1:22" ht="12.6" hidden="1" customHeight="1">
      <c r="A373" s="212" t="s">
        <v>146</v>
      </c>
      <c r="B373" s="212" t="s">
        <v>57</v>
      </c>
      <c r="C373" s="212" t="s">
        <v>147</v>
      </c>
      <c r="D373" s="212" t="s">
        <v>117</v>
      </c>
      <c r="E373" s="212" t="s">
        <v>1329</v>
      </c>
      <c r="F373" s="212" t="s">
        <v>21</v>
      </c>
      <c r="G373" s="212" t="s">
        <v>149</v>
      </c>
      <c r="H373" s="212" t="s">
        <v>3203</v>
      </c>
      <c r="I373" s="212" t="s">
        <v>3435</v>
      </c>
      <c r="J373" s="212" t="s">
        <v>185</v>
      </c>
      <c r="N373" s="212" t="s">
        <v>2298</v>
      </c>
      <c r="O373" s="212" t="s">
        <v>174</v>
      </c>
      <c r="P373" s="212" t="s">
        <v>194</v>
      </c>
      <c r="Q373" s="212" t="s">
        <v>2734</v>
      </c>
      <c r="R373" s="212" t="s">
        <v>4025</v>
      </c>
      <c r="S373" s="212" t="s">
        <v>4024</v>
      </c>
      <c r="T373" s="212" t="s">
        <v>749</v>
      </c>
    </row>
    <row r="374" spans="1:22" ht="12.6" hidden="1" customHeight="1">
      <c r="A374" s="212" t="s">
        <v>146</v>
      </c>
      <c r="B374" s="212" t="s">
        <v>57</v>
      </c>
      <c r="C374" s="212" t="s">
        <v>147</v>
      </c>
      <c r="D374" s="212" t="s">
        <v>121</v>
      </c>
      <c r="E374" s="212" t="s">
        <v>1330</v>
      </c>
      <c r="F374" s="212" t="s">
        <v>21</v>
      </c>
      <c r="G374" s="212" t="s">
        <v>149</v>
      </c>
      <c r="H374" s="212" t="s">
        <v>3204</v>
      </c>
      <c r="I374" s="212" t="s">
        <v>241</v>
      </c>
      <c r="J374" s="212" t="s">
        <v>903</v>
      </c>
      <c r="N374" s="212" t="s">
        <v>726</v>
      </c>
      <c r="O374" s="212" t="s">
        <v>174</v>
      </c>
      <c r="P374" s="212" t="s">
        <v>905</v>
      </c>
      <c r="Q374" s="212" t="s">
        <v>2735</v>
      </c>
      <c r="R374" s="212" t="s">
        <v>169</v>
      </c>
      <c r="S374" s="212" t="s">
        <v>167</v>
      </c>
      <c r="T374" s="212" t="s">
        <v>2736</v>
      </c>
    </row>
    <row r="375" spans="1:22" ht="12.6" hidden="1" customHeight="1">
      <c r="A375" s="212" t="s">
        <v>146</v>
      </c>
      <c r="B375" s="212" t="s">
        <v>57</v>
      </c>
      <c r="C375" s="212" t="s">
        <v>147</v>
      </c>
      <c r="D375" s="212" t="s">
        <v>98</v>
      </c>
      <c r="E375" s="212" t="s">
        <v>1331</v>
      </c>
      <c r="F375" s="212" t="s">
        <v>21</v>
      </c>
      <c r="G375" s="212" t="s">
        <v>149</v>
      </c>
      <c r="H375" s="212" t="s">
        <v>3205</v>
      </c>
      <c r="I375" s="212" t="s">
        <v>750</v>
      </c>
      <c r="J375" s="212" t="s">
        <v>185</v>
      </c>
      <c r="N375" s="212" t="s">
        <v>2298</v>
      </c>
      <c r="O375" s="212" t="s">
        <v>174</v>
      </c>
      <c r="P375" s="212" t="s">
        <v>194</v>
      </c>
      <c r="Q375" s="212" t="s">
        <v>3537</v>
      </c>
      <c r="R375" s="212" t="s">
        <v>204</v>
      </c>
      <c r="S375" s="212" t="s">
        <v>204</v>
      </c>
      <c r="T375" s="212" t="s">
        <v>308</v>
      </c>
    </row>
    <row r="376" spans="1:22" ht="12.6" hidden="1" customHeight="1">
      <c r="A376" s="212" t="s">
        <v>146</v>
      </c>
      <c r="B376" s="212" t="s">
        <v>57</v>
      </c>
      <c r="C376" s="212" t="s">
        <v>147</v>
      </c>
      <c r="D376" s="212" t="s">
        <v>98</v>
      </c>
      <c r="E376" s="212" t="s">
        <v>1332</v>
      </c>
      <c r="F376" s="212" t="s">
        <v>21</v>
      </c>
      <c r="G376" s="212" t="s">
        <v>149</v>
      </c>
      <c r="H376" s="212" t="s">
        <v>3206</v>
      </c>
      <c r="I376" s="212" t="s">
        <v>750</v>
      </c>
      <c r="J376" s="212" t="s">
        <v>196</v>
      </c>
      <c r="N376" s="212" t="s">
        <v>530</v>
      </c>
      <c r="O376" s="212" t="s">
        <v>174</v>
      </c>
      <c r="P376" s="212" t="s">
        <v>194</v>
      </c>
      <c r="Q376" s="212" t="s">
        <v>3538</v>
      </c>
      <c r="R376" s="212" t="s">
        <v>204</v>
      </c>
      <c r="S376" s="212" t="s">
        <v>204</v>
      </c>
      <c r="T376" s="212" t="s">
        <v>308</v>
      </c>
    </row>
    <row r="377" spans="1:22" ht="12.6" hidden="1" customHeight="1">
      <c r="A377" s="212" t="s">
        <v>146</v>
      </c>
      <c r="B377" s="212" t="s">
        <v>57</v>
      </c>
      <c r="C377" s="212" t="s">
        <v>147</v>
      </c>
      <c r="D377" s="212" t="s">
        <v>122</v>
      </c>
      <c r="E377" s="212" t="s">
        <v>1333</v>
      </c>
      <c r="F377" s="212" t="s">
        <v>21</v>
      </c>
      <c r="G377" s="212" t="s">
        <v>149</v>
      </c>
      <c r="H377" s="212" t="s">
        <v>3207</v>
      </c>
      <c r="I377" s="212" t="s">
        <v>241</v>
      </c>
      <c r="J377" s="212" t="s">
        <v>2390</v>
      </c>
      <c r="N377" s="212" t="s">
        <v>186</v>
      </c>
      <c r="O377" s="212" t="s">
        <v>2822</v>
      </c>
      <c r="P377" s="212" t="s">
        <v>2391</v>
      </c>
      <c r="Q377" s="212" t="s">
        <v>2737</v>
      </c>
      <c r="R377" s="212" t="s">
        <v>4400</v>
      </c>
      <c r="S377" s="212" t="s">
        <v>195</v>
      </c>
      <c r="T377" s="212" t="s">
        <v>2736</v>
      </c>
    </row>
    <row r="378" spans="1:22" ht="12.6" hidden="1" customHeight="1">
      <c r="A378" s="212" t="s">
        <v>146</v>
      </c>
      <c r="B378" s="212" t="s">
        <v>57</v>
      </c>
      <c r="C378" s="212" t="s">
        <v>147</v>
      </c>
      <c r="D378" s="212" t="s">
        <v>122</v>
      </c>
      <c r="E378" s="212" t="s">
        <v>1334</v>
      </c>
      <c r="F378" s="212" t="s">
        <v>21</v>
      </c>
      <c r="G378" s="212" t="s">
        <v>149</v>
      </c>
      <c r="H378" s="212" t="s">
        <v>3208</v>
      </c>
      <c r="I378" s="212" t="s">
        <v>241</v>
      </c>
      <c r="J378" s="212" t="s">
        <v>2390</v>
      </c>
      <c r="N378" s="212" t="s">
        <v>186</v>
      </c>
      <c r="O378" s="212" t="s">
        <v>2822</v>
      </c>
      <c r="P378" s="212" t="s">
        <v>2391</v>
      </c>
      <c r="Q378" s="212" t="s">
        <v>2738</v>
      </c>
      <c r="R378" s="212" t="s">
        <v>4409</v>
      </c>
      <c r="S378" s="212" t="s">
        <v>4408</v>
      </c>
      <c r="T378" s="212" t="s">
        <v>2736</v>
      </c>
    </row>
    <row r="379" spans="1:22" ht="12.6" hidden="1" customHeight="1">
      <c r="A379" s="212" t="s">
        <v>146</v>
      </c>
      <c r="B379" s="212" t="s">
        <v>57</v>
      </c>
      <c r="C379" s="212" t="s">
        <v>147</v>
      </c>
      <c r="D379" s="212" t="s">
        <v>508</v>
      </c>
      <c r="E379" s="212" t="s">
        <v>1335</v>
      </c>
      <c r="F379" s="212" t="s">
        <v>741</v>
      </c>
      <c r="G379" s="212" t="s">
        <v>149</v>
      </c>
      <c r="H379" s="212" t="s">
        <v>511</v>
      </c>
      <c r="I379" s="212" t="s">
        <v>559</v>
      </c>
      <c r="O379" s="212" t="s">
        <v>174</v>
      </c>
      <c r="P379" s="212" t="s">
        <v>738</v>
      </c>
      <c r="Q379" s="212" t="s">
        <v>2739</v>
      </c>
      <c r="R379" s="212" t="s">
        <v>4316</v>
      </c>
      <c r="S379" s="212" t="s">
        <v>4315</v>
      </c>
      <c r="T379" s="212" t="s">
        <v>369</v>
      </c>
    </row>
    <row r="380" spans="1:22" ht="12.6" hidden="1" customHeight="1">
      <c r="A380" s="212" t="s">
        <v>146</v>
      </c>
      <c r="B380" s="212" t="s">
        <v>57</v>
      </c>
      <c r="C380" s="212" t="s">
        <v>147</v>
      </c>
      <c r="D380" s="212" t="s">
        <v>323</v>
      </c>
      <c r="E380" s="212" t="s">
        <v>1336</v>
      </c>
      <c r="F380" s="212" t="s">
        <v>23</v>
      </c>
      <c r="G380" s="212" t="s">
        <v>149</v>
      </c>
      <c r="H380" s="212" t="s">
        <v>3209</v>
      </c>
      <c r="I380" s="212" t="s">
        <v>2740</v>
      </c>
      <c r="J380" s="212" t="s">
        <v>217</v>
      </c>
      <c r="K380" s="212">
        <v>354</v>
      </c>
      <c r="M380" s="212" t="s">
        <v>229</v>
      </c>
      <c r="N380" s="212" t="s">
        <v>895</v>
      </c>
      <c r="O380" s="212" t="s">
        <v>174</v>
      </c>
      <c r="P380" s="212" t="s">
        <v>524</v>
      </c>
      <c r="Q380" s="212" t="s">
        <v>3478</v>
      </c>
      <c r="R380" s="212" t="s">
        <v>501</v>
      </c>
      <c r="S380" s="212" t="s">
        <v>152</v>
      </c>
      <c r="T380" s="212" t="s">
        <v>245</v>
      </c>
      <c r="V380" s="212" t="s">
        <v>260</v>
      </c>
    </row>
    <row r="381" spans="1:22" ht="12.6" hidden="1" customHeight="1">
      <c r="A381" s="212" t="s">
        <v>146</v>
      </c>
      <c r="B381" s="212" t="s">
        <v>57</v>
      </c>
      <c r="C381" s="212" t="s">
        <v>147</v>
      </c>
      <c r="D381" s="212" t="s">
        <v>323</v>
      </c>
      <c r="E381" s="212" t="s">
        <v>1337</v>
      </c>
      <c r="F381" s="212" t="s">
        <v>24</v>
      </c>
      <c r="G381" s="212" t="s">
        <v>149</v>
      </c>
      <c r="H381" s="212" t="s">
        <v>3210</v>
      </c>
      <c r="I381" s="212" t="s">
        <v>2741</v>
      </c>
      <c r="J381" s="212" t="s">
        <v>217</v>
      </c>
      <c r="K381" s="212">
        <v>355</v>
      </c>
      <c r="M381" s="212" t="s">
        <v>229</v>
      </c>
      <c r="N381" s="212" t="s">
        <v>895</v>
      </c>
      <c r="O381" s="212" t="s">
        <v>174</v>
      </c>
      <c r="P381" s="212" t="s">
        <v>524</v>
      </c>
      <c r="Q381" s="212" t="s">
        <v>3479</v>
      </c>
      <c r="R381" s="212" t="s">
        <v>3804</v>
      </c>
      <c r="S381" s="212" t="s">
        <v>3803</v>
      </c>
      <c r="T381" s="212" t="s">
        <v>245</v>
      </c>
    </row>
    <row r="382" spans="1:22" ht="12.6" hidden="1" customHeight="1">
      <c r="A382" s="212" t="s">
        <v>146</v>
      </c>
      <c r="B382" s="212" t="s">
        <v>57</v>
      </c>
      <c r="C382" s="212" t="s">
        <v>147</v>
      </c>
      <c r="D382" s="212" t="s">
        <v>130</v>
      </c>
      <c r="E382" s="212" t="s">
        <v>1338</v>
      </c>
      <c r="F382" s="212" t="s">
        <v>183</v>
      </c>
      <c r="G382" s="212" t="s">
        <v>253</v>
      </c>
      <c r="H382" s="212" t="s">
        <v>2742</v>
      </c>
      <c r="I382" s="212" t="s">
        <v>2743</v>
      </c>
      <c r="O382" s="212" t="s">
        <v>174</v>
      </c>
      <c r="P382" s="212" t="s">
        <v>546</v>
      </c>
      <c r="Q382" s="212" t="s">
        <v>2744</v>
      </c>
      <c r="R382" s="212" t="s">
        <v>4290</v>
      </c>
      <c r="S382" s="212" t="s">
        <v>4289</v>
      </c>
      <c r="T382" s="212" t="s">
        <v>245</v>
      </c>
    </row>
    <row r="383" spans="1:22" ht="12.6" hidden="1" customHeight="1">
      <c r="A383" s="212" t="s">
        <v>146</v>
      </c>
      <c r="B383" s="212" t="s">
        <v>57</v>
      </c>
      <c r="C383" s="212" t="s">
        <v>147</v>
      </c>
      <c r="D383" s="212" t="s">
        <v>323</v>
      </c>
      <c r="E383" s="212" t="s">
        <v>1339</v>
      </c>
      <c r="F383" s="212" t="s">
        <v>183</v>
      </c>
      <c r="G383" s="212" t="s">
        <v>48</v>
      </c>
      <c r="H383" s="212" t="s">
        <v>2745</v>
      </c>
      <c r="I383" s="212" t="s">
        <v>2746</v>
      </c>
      <c r="O383" s="212" t="s">
        <v>174</v>
      </c>
      <c r="P383" s="212" t="s">
        <v>524</v>
      </c>
      <c r="Q383" s="212" t="s">
        <v>2747</v>
      </c>
      <c r="R383" s="212" t="s">
        <v>169</v>
      </c>
      <c r="S383" s="212" t="s">
        <v>167</v>
      </c>
      <c r="T383" s="212" t="s">
        <v>245</v>
      </c>
    </row>
    <row r="384" spans="1:22" ht="12.6" hidden="1" customHeight="1">
      <c r="A384" s="212" t="s">
        <v>146</v>
      </c>
      <c r="B384" s="212" t="s">
        <v>57</v>
      </c>
      <c r="C384" s="212" t="s">
        <v>147</v>
      </c>
      <c r="D384" s="212" t="s">
        <v>104</v>
      </c>
      <c r="E384" s="212" t="s">
        <v>1340</v>
      </c>
      <c r="F384" s="212" t="s">
        <v>21</v>
      </c>
      <c r="G384" s="212" t="s">
        <v>149</v>
      </c>
      <c r="H384" s="212" t="s">
        <v>921</v>
      </c>
      <c r="I384" s="212" t="s">
        <v>3436</v>
      </c>
      <c r="J384" s="212" t="s">
        <v>196</v>
      </c>
      <c r="N384" s="212" t="s">
        <v>530</v>
      </c>
      <c r="O384" s="212" t="s">
        <v>174</v>
      </c>
      <c r="P384" s="212" t="s">
        <v>194</v>
      </c>
      <c r="Q384" s="212" t="s">
        <v>2748</v>
      </c>
      <c r="R384" s="212" t="s">
        <v>4990</v>
      </c>
      <c r="S384" s="212" t="s">
        <v>156</v>
      </c>
      <c r="T384" s="212" t="s">
        <v>523</v>
      </c>
    </row>
    <row r="385" spans="1:22" ht="12.6" hidden="1" customHeight="1">
      <c r="A385" s="212" t="s">
        <v>146</v>
      </c>
      <c r="B385" s="212" t="s">
        <v>57</v>
      </c>
      <c r="C385" s="212" t="s">
        <v>147</v>
      </c>
      <c r="D385" s="212" t="s">
        <v>117</v>
      </c>
      <c r="E385" s="212" t="s">
        <v>1341</v>
      </c>
      <c r="F385" s="212" t="s">
        <v>21</v>
      </c>
      <c r="G385" s="212" t="s">
        <v>149</v>
      </c>
      <c r="H385" s="212" t="s">
        <v>924</v>
      </c>
      <c r="I385" s="212" t="s">
        <v>3436</v>
      </c>
      <c r="J385" s="212" t="s">
        <v>196</v>
      </c>
      <c r="N385" s="212" t="s">
        <v>530</v>
      </c>
      <c r="O385" s="212" t="s">
        <v>174</v>
      </c>
      <c r="P385" s="212" t="s">
        <v>194</v>
      </c>
      <c r="Q385" s="212" t="s">
        <v>2749</v>
      </c>
      <c r="R385" s="212" t="s">
        <v>169</v>
      </c>
      <c r="S385" s="212" t="s">
        <v>167</v>
      </c>
      <c r="T385" s="212" t="s">
        <v>523</v>
      </c>
    </row>
    <row r="386" spans="1:22" ht="12.6" hidden="1" customHeight="1">
      <c r="A386" s="212" t="s">
        <v>146</v>
      </c>
      <c r="B386" s="212" t="s">
        <v>57</v>
      </c>
      <c r="C386" s="212" t="s">
        <v>147</v>
      </c>
      <c r="D386" s="212" t="s">
        <v>323</v>
      </c>
      <c r="E386" s="212" t="s">
        <v>1342</v>
      </c>
      <c r="F386" s="212" t="s">
        <v>24</v>
      </c>
      <c r="G386" s="212" t="s">
        <v>149</v>
      </c>
      <c r="H386" s="212" t="s">
        <v>3211</v>
      </c>
      <c r="I386" s="212" t="s">
        <v>2746</v>
      </c>
      <c r="J386" s="212" t="s">
        <v>217</v>
      </c>
      <c r="K386" s="212">
        <v>356</v>
      </c>
      <c r="M386" s="212" t="s">
        <v>229</v>
      </c>
      <c r="N386" s="212" t="s">
        <v>895</v>
      </c>
      <c r="O386" s="212" t="s">
        <v>174</v>
      </c>
      <c r="P386" s="212" t="s">
        <v>524</v>
      </c>
      <c r="Q386" s="212" t="s">
        <v>3480</v>
      </c>
      <c r="R386" s="212" t="s">
        <v>204</v>
      </c>
      <c r="S386" s="212" t="s">
        <v>204</v>
      </c>
      <c r="T386" s="212" t="s">
        <v>245</v>
      </c>
    </row>
    <row r="387" spans="1:22" ht="12.6" hidden="1" customHeight="1">
      <c r="A387" s="212" t="s">
        <v>146</v>
      </c>
      <c r="B387" s="212" t="s">
        <v>57</v>
      </c>
      <c r="C387" s="212" t="s">
        <v>147</v>
      </c>
      <c r="D387" s="212" t="s">
        <v>77</v>
      </c>
      <c r="E387" s="212" t="s">
        <v>1343</v>
      </c>
      <c r="F387" s="212" t="s">
        <v>183</v>
      </c>
      <c r="G387" s="212" t="s">
        <v>235</v>
      </c>
      <c r="H387" s="212" t="s">
        <v>2750</v>
      </c>
      <c r="I387" s="212" t="s">
        <v>3388</v>
      </c>
      <c r="O387" s="212" t="s">
        <v>159</v>
      </c>
      <c r="P387" s="212" t="s">
        <v>2338</v>
      </c>
      <c r="Q387" s="212" t="s">
        <v>2751</v>
      </c>
      <c r="R387" s="212" t="s">
        <v>169</v>
      </c>
      <c r="S387" s="212" t="s">
        <v>167</v>
      </c>
      <c r="T387" s="212" t="s">
        <v>245</v>
      </c>
    </row>
    <row r="388" spans="1:22" ht="12.6" hidden="1" customHeight="1">
      <c r="A388" s="212" t="s">
        <v>146</v>
      </c>
      <c r="B388" s="212" t="s">
        <v>57</v>
      </c>
      <c r="C388" s="212" t="s">
        <v>147</v>
      </c>
      <c r="D388" s="212" t="s">
        <v>77</v>
      </c>
      <c r="E388" s="212" t="s">
        <v>1344</v>
      </c>
      <c r="F388" s="212" t="s">
        <v>24</v>
      </c>
      <c r="G388" s="212" t="s">
        <v>149</v>
      </c>
      <c r="H388" s="212" t="s">
        <v>3212</v>
      </c>
      <c r="I388" s="212" t="s">
        <v>3388</v>
      </c>
      <c r="J388" s="212" t="s">
        <v>217</v>
      </c>
      <c r="K388" s="212">
        <v>357</v>
      </c>
      <c r="M388" s="212" t="s">
        <v>229</v>
      </c>
      <c r="N388" s="212" t="s">
        <v>896</v>
      </c>
      <c r="O388" s="212" t="s">
        <v>159</v>
      </c>
      <c r="P388" s="212" t="s">
        <v>2338</v>
      </c>
      <c r="Q388" s="212" t="s">
        <v>3481</v>
      </c>
      <c r="R388" s="212" t="s">
        <v>169</v>
      </c>
      <c r="S388" s="212" t="s">
        <v>167</v>
      </c>
      <c r="T388" s="212" t="s">
        <v>245</v>
      </c>
    </row>
    <row r="389" spans="1:22" ht="12.6" hidden="1" customHeight="1">
      <c r="A389" s="212" t="s">
        <v>146</v>
      </c>
      <c r="B389" s="212" t="s">
        <v>57</v>
      </c>
      <c r="C389" s="212" t="s">
        <v>147</v>
      </c>
      <c r="D389" s="212" t="s">
        <v>77</v>
      </c>
      <c r="E389" s="212" t="s">
        <v>1345</v>
      </c>
      <c r="F389" s="212" t="s">
        <v>24</v>
      </c>
      <c r="G389" s="212" t="s">
        <v>149</v>
      </c>
      <c r="H389" s="212" t="s">
        <v>3213</v>
      </c>
      <c r="I389" s="212" t="s">
        <v>3388</v>
      </c>
      <c r="J389" s="212" t="s">
        <v>217</v>
      </c>
      <c r="K389" s="212">
        <v>358</v>
      </c>
      <c r="M389" s="212" t="s">
        <v>233</v>
      </c>
      <c r="N389" s="212" t="s">
        <v>895</v>
      </c>
      <c r="O389" s="212" t="s">
        <v>174</v>
      </c>
      <c r="P389" s="212" t="s">
        <v>2338</v>
      </c>
      <c r="Q389" s="212" t="s">
        <v>3482</v>
      </c>
      <c r="R389" s="212" t="s">
        <v>204</v>
      </c>
      <c r="S389" s="212" t="s">
        <v>204</v>
      </c>
      <c r="T389" s="212" t="s">
        <v>245</v>
      </c>
    </row>
    <row r="390" spans="1:22" ht="12.6" hidden="1" customHeight="1">
      <c r="A390" s="212" t="s">
        <v>146</v>
      </c>
      <c r="B390" s="212" t="s">
        <v>57</v>
      </c>
      <c r="C390" s="212" t="s">
        <v>147</v>
      </c>
      <c r="D390" s="212" t="s">
        <v>667</v>
      </c>
      <c r="E390" s="212" t="s">
        <v>1346</v>
      </c>
      <c r="F390" s="212" t="s">
        <v>21</v>
      </c>
      <c r="G390" s="212" t="s">
        <v>149</v>
      </c>
      <c r="H390" s="212" t="s">
        <v>2752</v>
      </c>
      <c r="I390" s="212" t="s">
        <v>3437</v>
      </c>
      <c r="J390" s="212" t="s">
        <v>185</v>
      </c>
      <c r="N390" s="212" t="s">
        <v>2298</v>
      </c>
      <c r="O390" s="212" t="s">
        <v>174</v>
      </c>
      <c r="P390" s="212" t="s">
        <v>194</v>
      </c>
      <c r="Q390" s="212" t="s">
        <v>2753</v>
      </c>
      <c r="R390" s="212" t="s">
        <v>501</v>
      </c>
      <c r="S390" s="212" t="s">
        <v>152</v>
      </c>
      <c r="T390" s="212" t="s">
        <v>523</v>
      </c>
      <c r="V390" s="212" t="s">
        <v>260</v>
      </c>
    </row>
    <row r="391" spans="1:22" ht="12.6" hidden="1" customHeight="1">
      <c r="A391" s="212" t="s">
        <v>146</v>
      </c>
      <c r="B391" s="212" t="s">
        <v>57</v>
      </c>
      <c r="C391" s="212" t="s">
        <v>147</v>
      </c>
      <c r="D391" s="212" t="s">
        <v>98</v>
      </c>
      <c r="E391" s="212" t="s">
        <v>1347</v>
      </c>
      <c r="F391" s="212" t="s">
        <v>21</v>
      </c>
      <c r="G391" s="212" t="s">
        <v>149</v>
      </c>
      <c r="H391" s="212" t="s">
        <v>2754</v>
      </c>
      <c r="I391" s="212" t="s">
        <v>3438</v>
      </c>
      <c r="J391" s="212" t="s">
        <v>185</v>
      </c>
      <c r="N391" s="212" t="s">
        <v>2298</v>
      </c>
      <c r="O391" s="212" t="s">
        <v>174</v>
      </c>
      <c r="P391" s="212" t="s">
        <v>194</v>
      </c>
      <c r="Q391" s="212" t="s">
        <v>2755</v>
      </c>
      <c r="R391" s="212" t="s">
        <v>3800</v>
      </c>
      <c r="S391" s="212" t="s">
        <v>3801</v>
      </c>
      <c r="T391" s="212" t="s">
        <v>523</v>
      </c>
    </row>
    <row r="392" spans="1:22" ht="12.6" hidden="1" customHeight="1">
      <c r="A392" s="212" t="s">
        <v>146</v>
      </c>
      <c r="B392" s="212" t="s">
        <v>57</v>
      </c>
      <c r="C392" s="212" t="s">
        <v>147</v>
      </c>
      <c r="D392" s="212" t="s">
        <v>107</v>
      </c>
      <c r="E392" s="212" t="s">
        <v>1348</v>
      </c>
      <c r="F392" s="212" t="s">
        <v>21</v>
      </c>
      <c r="G392" s="212" t="s">
        <v>149</v>
      </c>
      <c r="H392" s="212" t="s">
        <v>2756</v>
      </c>
      <c r="I392" s="212" t="s">
        <v>347</v>
      </c>
      <c r="J392" s="212" t="s">
        <v>185</v>
      </c>
      <c r="N392" s="212" t="s">
        <v>2298</v>
      </c>
      <c r="O392" s="212" t="s">
        <v>174</v>
      </c>
      <c r="P392" s="212" t="s">
        <v>194</v>
      </c>
      <c r="Q392" s="212" t="s">
        <v>2757</v>
      </c>
      <c r="R392" s="212" t="s">
        <v>3907</v>
      </c>
      <c r="S392" s="212" t="s">
        <v>3908</v>
      </c>
      <c r="T392" s="212" t="s">
        <v>259</v>
      </c>
    </row>
    <row r="393" spans="1:22" ht="12.6" hidden="1" customHeight="1">
      <c r="A393" s="212" t="s">
        <v>146</v>
      </c>
      <c r="B393" s="212" t="s">
        <v>57</v>
      </c>
      <c r="C393" s="212" t="s">
        <v>147</v>
      </c>
      <c r="D393" s="212" t="s">
        <v>666</v>
      </c>
      <c r="E393" s="212" t="s">
        <v>1349</v>
      </c>
      <c r="F393" s="212" t="s">
        <v>21</v>
      </c>
      <c r="G393" s="212" t="s">
        <v>149</v>
      </c>
      <c r="H393" s="212" t="s">
        <v>2758</v>
      </c>
      <c r="I393" s="212" t="s">
        <v>3439</v>
      </c>
      <c r="J393" s="212" t="s">
        <v>196</v>
      </c>
      <c r="N393" s="212" t="s">
        <v>530</v>
      </c>
      <c r="O393" s="212" t="s">
        <v>174</v>
      </c>
      <c r="P393" s="212" t="s">
        <v>194</v>
      </c>
      <c r="Q393" s="212" t="s">
        <v>2759</v>
      </c>
      <c r="R393" s="212" t="s">
        <v>4065</v>
      </c>
      <c r="S393" s="212" t="s">
        <v>4064</v>
      </c>
      <c r="T393" s="212" t="s">
        <v>523</v>
      </c>
    </row>
    <row r="394" spans="1:22" ht="12.6" hidden="1" customHeight="1">
      <c r="A394" s="212" t="s">
        <v>146</v>
      </c>
      <c r="B394" s="212" t="s">
        <v>57</v>
      </c>
      <c r="C394" s="212" t="s">
        <v>147</v>
      </c>
      <c r="D394" s="212" t="s">
        <v>672</v>
      </c>
      <c r="E394" s="212" t="s">
        <v>1350</v>
      </c>
      <c r="F394" s="212" t="s">
        <v>21</v>
      </c>
      <c r="G394" s="212" t="s">
        <v>149</v>
      </c>
      <c r="H394" s="212" t="s">
        <v>2760</v>
      </c>
      <c r="I394" s="212" t="s">
        <v>3440</v>
      </c>
      <c r="J394" s="212" t="s">
        <v>185</v>
      </c>
      <c r="N394" s="212" t="s">
        <v>2298</v>
      </c>
      <c r="O394" s="212" t="s">
        <v>174</v>
      </c>
      <c r="P394" s="212" t="s">
        <v>194</v>
      </c>
      <c r="Q394" s="212" t="s">
        <v>2761</v>
      </c>
      <c r="R394" s="212" t="s">
        <v>169</v>
      </c>
      <c r="S394" s="212" t="s">
        <v>167</v>
      </c>
      <c r="T394" s="212" t="s">
        <v>259</v>
      </c>
    </row>
    <row r="395" spans="1:22" ht="12.6" hidden="1" customHeight="1">
      <c r="A395" s="212" t="s">
        <v>146</v>
      </c>
      <c r="B395" s="212" t="s">
        <v>57</v>
      </c>
      <c r="C395" s="212" t="s">
        <v>147</v>
      </c>
      <c r="D395" s="212" t="s">
        <v>126</v>
      </c>
      <c r="E395" s="212" t="s">
        <v>1351</v>
      </c>
      <c r="F395" s="212" t="s">
        <v>191</v>
      </c>
      <c r="G395" s="212" t="s">
        <v>149</v>
      </c>
      <c r="H395" s="212" t="s">
        <v>779</v>
      </c>
      <c r="I395" s="212" t="s">
        <v>967</v>
      </c>
      <c r="O395" s="212" t="s">
        <v>174</v>
      </c>
      <c r="P395" s="212" t="s">
        <v>221</v>
      </c>
      <c r="Q395" s="212" t="s">
        <v>3539</v>
      </c>
      <c r="R395" s="212" t="s">
        <v>4237</v>
      </c>
      <c r="S395" s="212" t="s">
        <v>167</v>
      </c>
      <c r="T395" s="212" t="s">
        <v>259</v>
      </c>
    </row>
    <row r="396" spans="1:22" ht="12.6" hidden="1" customHeight="1">
      <c r="A396" s="212" t="s">
        <v>146</v>
      </c>
      <c r="B396" s="212" t="s">
        <v>57</v>
      </c>
      <c r="C396" s="212" t="s">
        <v>147</v>
      </c>
      <c r="D396" s="212" t="s">
        <v>121</v>
      </c>
      <c r="E396" s="212" t="s">
        <v>1352</v>
      </c>
      <c r="F396" s="212" t="s">
        <v>21</v>
      </c>
      <c r="G396" s="212" t="s">
        <v>149</v>
      </c>
      <c r="H396" s="212" t="s">
        <v>3214</v>
      </c>
      <c r="I396" s="212" t="s">
        <v>967</v>
      </c>
      <c r="J396" s="212" t="s">
        <v>903</v>
      </c>
      <c r="N396" s="212" t="s">
        <v>726</v>
      </c>
      <c r="O396" s="212" t="s">
        <v>174</v>
      </c>
      <c r="P396" s="212" t="s">
        <v>905</v>
      </c>
      <c r="Q396" s="212" t="s">
        <v>2762</v>
      </c>
      <c r="R396" s="212" t="s">
        <v>4296</v>
      </c>
      <c r="S396" s="212" t="s">
        <v>4295</v>
      </c>
      <c r="T396" s="212" t="s">
        <v>259</v>
      </c>
    </row>
    <row r="397" spans="1:22" ht="12.6" hidden="1" customHeight="1">
      <c r="A397" s="212" t="s">
        <v>146</v>
      </c>
      <c r="B397" s="212" t="s">
        <v>57</v>
      </c>
      <c r="C397" s="212" t="s">
        <v>147</v>
      </c>
      <c r="D397" s="212" t="s">
        <v>672</v>
      </c>
      <c r="E397" s="212" t="s">
        <v>1353</v>
      </c>
      <c r="F397" s="212" t="s">
        <v>183</v>
      </c>
      <c r="G397" s="212" t="s">
        <v>149</v>
      </c>
      <c r="H397" s="212" t="s">
        <v>2763</v>
      </c>
      <c r="I397" s="212" t="s">
        <v>967</v>
      </c>
      <c r="J397" s="212" t="s">
        <v>185</v>
      </c>
      <c r="O397" s="212" t="s">
        <v>174</v>
      </c>
      <c r="Q397" s="212" t="s">
        <v>2764</v>
      </c>
      <c r="R397" s="212" t="s">
        <v>169</v>
      </c>
      <c r="S397" s="212" t="s">
        <v>167</v>
      </c>
      <c r="T397" s="212" t="s">
        <v>259</v>
      </c>
    </row>
    <row r="398" spans="1:22" ht="12.6" hidden="1" customHeight="1">
      <c r="A398" s="212" t="s">
        <v>146</v>
      </c>
      <c r="B398" s="212" t="s">
        <v>57</v>
      </c>
      <c r="C398" s="212" t="s">
        <v>147</v>
      </c>
      <c r="D398" s="212" t="s">
        <v>672</v>
      </c>
      <c r="E398" s="212" t="s">
        <v>1354</v>
      </c>
      <c r="F398" s="212" t="s">
        <v>21</v>
      </c>
      <c r="G398" s="212" t="s">
        <v>149</v>
      </c>
      <c r="H398" s="212" t="s">
        <v>2765</v>
      </c>
      <c r="I398" s="212" t="s">
        <v>967</v>
      </c>
      <c r="J398" s="212" t="s">
        <v>196</v>
      </c>
      <c r="N398" s="212" t="s">
        <v>530</v>
      </c>
      <c r="O398" s="212" t="s">
        <v>174</v>
      </c>
      <c r="P398" s="212" t="s">
        <v>194</v>
      </c>
      <c r="Q398" s="212" t="s">
        <v>2766</v>
      </c>
      <c r="R398" s="212" t="s">
        <v>204</v>
      </c>
      <c r="S398" s="212" t="s">
        <v>204</v>
      </c>
      <c r="T398" s="212" t="s">
        <v>259</v>
      </c>
    </row>
    <row r="399" spans="1:22" ht="12.6" hidden="1" customHeight="1">
      <c r="A399" s="212" t="s">
        <v>146</v>
      </c>
      <c r="B399" s="212" t="s">
        <v>57</v>
      </c>
      <c r="C399" s="212" t="s">
        <v>147</v>
      </c>
      <c r="D399" s="212" t="s">
        <v>508</v>
      </c>
      <c r="E399" s="212" t="s">
        <v>1355</v>
      </c>
      <c r="F399" s="212" t="s">
        <v>24</v>
      </c>
      <c r="G399" s="212" t="s">
        <v>149</v>
      </c>
      <c r="H399" s="212" t="s">
        <v>5641</v>
      </c>
      <c r="I399" s="212" t="s">
        <v>559</v>
      </c>
      <c r="J399" s="212" t="s">
        <v>958</v>
      </c>
      <c r="K399" s="212">
        <v>174</v>
      </c>
      <c r="M399" s="212" t="s">
        <v>247</v>
      </c>
      <c r="N399" s="212" t="s">
        <v>224</v>
      </c>
      <c r="O399" s="212" t="s">
        <v>174</v>
      </c>
      <c r="P399" s="212" t="s">
        <v>738</v>
      </c>
      <c r="Q399" s="212" t="s">
        <v>3483</v>
      </c>
      <c r="R399" s="212" t="s">
        <v>4322</v>
      </c>
      <c r="S399" s="212" t="s">
        <v>4321</v>
      </c>
      <c r="T399" s="212" t="s">
        <v>369</v>
      </c>
    </row>
    <row r="400" spans="1:22" ht="12.6" hidden="1" customHeight="1">
      <c r="A400" s="212" t="s">
        <v>146</v>
      </c>
      <c r="B400" s="212" t="s">
        <v>57</v>
      </c>
      <c r="C400" s="212" t="s">
        <v>147</v>
      </c>
      <c r="D400" s="212" t="s">
        <v>107</v>
      </c>
      <c r="E400" s="212" t="s">
        <v>1356</v>
      </c>
      <c r="F400" s="212" t="s">
        <v>183</v>
      </c>
      <c r="G400" s="212" t="s">
        <v>246</v>
      </c>
      <c r="H400" s="212" t="s">
        <v>2767</v>
      </c>
      <c r="I400" s="212" t="s">
        <v>745</v>
      </c>
      <c r="J400" s="212" t="s">
        <v>196</v>
      </c>
      <c r="O400" s="212" t="s">
        <v>174</v>
      </c>
      <c r="P400" s="212" t="s">
        <v>194</v>
      </c>
      <c r="Q400" s="212" t="s">
        <v>2768</v>
      </c>
      <c r="R400" s="212" t="s">
        <v>4193</v>
      </c>
      <c r="S400" s="212" t="s">
        <v>167</v>
      </c>
      <c r="T400" s="212" t="s">
        <v>541</v>
      </c>
    </row>
    <row r="401" spans="1:20" ht="12.6" hidden="1" customHeight="1">
      <c r="A401" s="212" t="s">
        <v>146</v>
      </c>
      <c r="B401" s="212" t="s">
        <v>57</v>
      </c>
      <c r="C401" s="212" t="s">
        <v>147</v>
      </c>
      <c r="D401" s="212" t="s">
        <v>109</v>
      </c>
      <c r="E401" s="212" t="s">
        <v>1357</v>
      </c>
      <c r="F401" s="212" t="s">
        <v>21</v>
      </c>
      <c r="G401" s="212" t="s">
        <v>149</v>
      </c>
      <c r="H401" s="212" t="s">
        <v>3215</v>
      </c>
      <c r="I401" s="212" t="s">
        <v>238</v>
      </c>
      <c r="J401" s="212" t="s">
        <v>185</v>
      </c>
      <c r="N401" s="212" t="s">
        <v>2298</v>
      </c>
      <c r="O401" s="212" t="s">
        <v>174</v>
      </c>
      <c r="P401" s="212" t="s">
        <v>194</v>
      </c>
      <c r="Q401" s="212" t="s">
        <v>2769</v>
      </c>
      <c r="R401" s="212" t="s">
        <v>3790</v>
      </c>
      <c r="S401" s="212" t="s">
        <v>3788</v>
      </c>
      <c r="T401" s="212" t="s">
        <v>239</v>
      </c>
    </row>
    <row r="402" spans="1:20" ht="12.6" hidden="1" customHeight="1">
      <c r="A402" s="212" t="s">
        <v>146</v>
      </c>
      <c r="B402" s="212" t="s">
        <v>57</v>
      </c>
      <c r="C402" s="212" t="s">
        <v>147</v>
      </c>
      <c r="D402" s="212" t="s">
        <v>102</v>
      </c>
      <c r="E402" s="212" t="s">
        <v>1358</v>
      </c>
      <c r="F402" s="212" t="s">
        <v>21</v>
      </c>
      <c r="G402" s="212" t="s">
        <v>149</v>
      </c>
      <c r="H402" s="212" t="s">
        <v>2770</v>
      </c>
      <c r="I402" s="212" t="s">
        <v>256</v>
      </c>
      <c r="J402" s="212" t="s">
        <v>196</v>
      </c>
      <c r="N402" s="212" t="s">
        <v>530</v>
      </c>
      <c r="O402" s="212" t="s">
        <v>174</v>
      </c>
      <c r="P402" s="212" t="s">
        <v>194</v>
      </c>
      <c r="Q402" s="212" t="s">
        <v>2771</v>
      </c>
      <c r="R402" s="212" t="s">
        <v>204</v>
      </c>
      <c r="S402" s="212" t="s">
        <v>204</v>
      </c>
      <c r="T402" s="212" t="s">
        <v>257</v>
      </c>
    </row>
    <row r="403" spans="1:20" ht="12.6" hidden="1" customHeight="1">
      <c r="A403" s="212" t="s">
        <v>146</v>
      </c>
      <c r="B403" s="212" t="s">
        <v>57</v>
      </c>
      <c r="C403" s="212" t="s">
        <v>147</v>
      </c>
      <c r="D403" s="212" t="s">
        <v>102</v>
      </c>
      <c r="E403" s="212" t="s">
        <v>1359</v>
      </c>
      <c r="F403" s="212" t="s">
        <v>21</v>
      </c>
      <c r="G403" s="212" t="s">
        <v>149</v>
      </c>
      <c r="H403" s="212" t="s">
        <v>2772</v>
      </c>
      <c r="I403" s="212" t="s">
        <v>256</v>
      </c>
      <c r="J403" s="212" t="s">
        <v>185</v>
      </c>
      <c r="N403" s="212" t="s">
        <v>2298</v>
      </c>
      <c r="O403" s="212" t="s">
        <v>174</v>
      </c>
      <c r="P403" s="212" t="s">
        <v>194</v>
      </c>
      <c r="Q403" s="212" t="s">
        <v>2773</v>
      </c>
      <c r="R403" s="212" t="s">
        <v>3947</v>
      </c>
      <c r="S403" s="212" t="s">
        <v>3948</v>
      </c>
      <c r="T403" s="212" t="s">
        <v>257</v>
      </c>
    </row>
    <row r="404" spans="1:20" ht="12.6" hidden="1" customHeight="1">
      <c r="A404" s="212" t="s">
        <v>146</v>
      </c>
      <c r="B404" s="212" t="s">
        <v>57</v>
      </c>
      <c r="C404" s="212" t="s">
        <v>147</v>
      </c>
      <c r="D404" s="212" t="s">
        <v>668</v>
      </c>
      <c r="E404" s="212" t="s">
        <v>1360</v>
      </c>
      <c r="F404" s="212" t="s">
        <v>21</v>
      </c>
      <c r="G404" s="212" t="s">
        <v>149</v>
      </c>
      <c r="H404" s="212" t="s">
        <v>2774</v>
      </c>
      <c r="I404" s="212" t="s">
        <v>256</v>
      </c>
      <c r="J404" s="212" t="s">
        <v>196</v>
      </c>
      <c r="N404" s="212" t="s">
        <v>530</v>
      </c>
      <c r="O404" s="212" t="s">
        <v>174</v>
      </c>
      <c r="P404" s="212" t="s">
        <v>194</v>
      </c>
      <c r="Q404" s="212" t="s">
        <v>2775</v>
      </c>
      <c r="R404" s="212" t="s">
        <v>3985</v>
      </c>
      <c r="S404" s="212" t="s">
        <v>3986</v>
      </c>
      <c r="T404" s="212" t="s">
        <v>257</v>
      </c>
    </row>
    <row r="405" spans="1:20" ht="12.6" hidden="1" customHeight="1">
      <c r="A405" s="212" t="s">
        <v>146</v>
      </c>
      <c r="B405" s="212" t="s">
        <v>57</v>
      </c>
      <c r="C405" s="212" t="s">
        <v>147</v>
      </c>
      <c r="D405" s="212" t="s">
        <v>107</v>
      </c>
      <c r="E405" s="212" t="s">
        <v>1361</v>
      </c>
      <c r="F405" s="212" t="s">
        <v>24</v>
      </c>
      <c r="G405" s="212" t="s">
        <v>149</v>
      </c>
      <c r="H405" s="212" t="s">
        <v>3216</v>
      </c>
      <c r="I405" s="212" t="s">
        <v>745</v>
      </c>
      <c r="J405" s="212" t="s">
        <v>314</v>
      </c>
      <c r="K405" s="212">
        <v>1101</v>
      </c>
      <c r="M405" s="212" t="s">
        <v>247</v>
      </c>
      <c r="N405" s="212" t="s">
        <v>896</v>
      </c>
      <c r="O405" s="212" t="s">
        <v>174</v>
      </c>
      <c r="P405" s="212" t="s">
        <v>2776</v>
      </c>
      <c r="Q405" s="212" t="s">
        <v>3484</v>
      </c>
      <c r="R405" s="212" t="s">
        <v>204</v>
      </c>
      <c r="S405" s="212" t="s">
        <v>204</v>
      </c>
      <c r="T405" s="212" t="s">
        <v>541</v>
      </c>
    </row>
    <row r="406" spans="1:20" ht="12.6" hidden="1" customHeight="1">
      <c r="A406" s="212" t="s">
        <v>146</v>
      </c>
      <c r="B406" s="212" t="s">
        <v>57</v>
      </c>
      <c r="C406" s="212" t="s">
        <v>147</v>
      </c>
      <c r="D406" s="212" t="s">
        <v>668</v>
      </c>
      <c r="E406" s="212" t="s">
        <v>1362</v>
      </c>
      <c r="F406" s="212" t="s">
        <v>21</v>
      </c>
      <c r="G406" s="212" t="s">
        <v>149</v>
      </c>
      <c r="H406" s="212" t="s">
        <v>2777</v>
      </c>
      <c r="I406" s="212" t="s">
        <v>256</v>
      </c>
      <c r="J406" s="212" t="s">
        <v>196</v>
      </c>
      <c r="N406" s="212" t="s">
        <v>530</v>
      </c>
      <c r="O406" s="212" t="s">
        <v>174</v>
      </c>
      <c r="P406" s="212" t="s">
        <v>194</v>
      </c>
      <c r="Q406" s="212" t="s">
        <v>2778</v>
      </c>
      <c r="R406" s="212" t="s">
        <v>3987</v>
      </c>
      <c r="S406" s="212" t="s">
        <v>167</v>
      </c>
      <c r="T406" s="212" t="s">
        <v>257</v>
      </c>
    </row>
    <row r="407" spans="1:20" ht="12.6" hidden="1" customHeight="1">
      <c r="A407" s="212" t="s">
        <v>146</v>
      </c>
      <c r="B407" s="212" t="s">
        <v>57</v>
      </c>
      <c r="C407" s="212" t="s">
        <v>147</v>
      </c>
      <c r="D407" s="212" t="s">
        <v>668</v>
      </c>
      <c r="E407" s="212" t="s">
        <v>1363</v>
      </c>
      <c r="F407" s="212" t="s">
        <v>21</v>
      </c>
      <c r="G407" s="212" t="s">
        <v>149</v>
      </c>
      <c r="H407" s="212" t="s">
        <v>2779</v>
      </c>
      <c r="I407" s="212" t="s">
        <v>256</v>
      </c>
      <c r="J407" s="212" t="s">
        <v>196</v>
      </c>
      <c r="N407" s="212" t="s">
        <v>530</v>
      </c>
      <c r="O407" s="212" t="s">
        <v>174</v>
      </c>
      <c r="P407" s="212" t="s">
        <v>194</v>
      </c>
      <c r="Q407" s="212" t="s">
        <v>2780</v>
      </c>
      <c r="R407" s="212" t="s">
        <v>3993</v>
      </c>
      <c r="S407" s="212" t="s">
        <v>3992</v>
      </c>
      <c r="T407" s="212" t="s">
        <v>257</v>
      </c>
    </row>
    <row r="408" spans="1:20" ht="12.6" hidden="1" customHeight="1">
      <c r="A408" s="212" t="s">
        <v>146</v>
      </c>
      <c r="B408" s="212" t="s">
        <v>57</v>
      </c>
      <c r="C408" s="212" t="s">
        <v>147</v>
      </c>
      <c r="D408" s="212" t="s">
        <v>669</v>
      </c>
      <c r="E408" s="212" t="s">
        <v>1364</v>
      </c>
      <c r="F408" s="212" t="s">
        <v>21</v>
      </c>
      <c r="G408" s="212" t="s">
        <v>149</v>
      </c>
      <c r="H408" s="212" t="s">
        <v>2781</v>
      </c>
      <c r="I408" s="212" t="s">
        <v>256</v>
      </c>
      <c r="J408" s="212" t="s">
        <v>196</v>
      </c>
      <c r="N408" s="212" t="s">
        <v>530</v>
      </c>
      <c r="O408" s="212" t="s">
        <v>174</v>
      </c>
      <c r="P408" s="212" t="s">
        <v>194</v>
      </c>
      <c r="Q408" s="212" t="s">
        <v>2782</v>
      </c>
      <c r="R408" s="212" t="s">
        <v>4339</v>
      </c>
      <c r="S408" s="212" t="s">
        <v>4338</v>
      </c>
      <c r="T408" s="212" t="s">
        <v>257</v>
      </c>
    </row>
    <row r="409" spans="1:20" ht="12.6" hidden="1" customHeight="1">
      <c r="A409" s="212" t="s">
        <v>146</v>
      </c>
      <c r="B409" s="212" t="s">
        <v>57</v>
      </c>
      <c r="C409" s="212" t="s">
        <v>147</v>
      </c>
      <c r="D409" s="212" t="s">
        <v>107</v>
      </c>
      <c r="E409" s="212" t="s">
        <v>1365</v>
      </c>
      <c r="F409" s="212" t="s">
        <v>24</v>
      </c>
      <c r="G409" s="212" t="s">
        <v>149</v>
      </c>
      <c r="H409" s="212" t="s">
        <v>3217</v>
      </c>
      <c r="I409" s="212" t="s">
        <v>745</v>
      </c>
      <c r="J409" s="212" t="s">
        <v>201</v>
      </c>
      <c r="K409" s="212">
        <v>3298</v>
      </c>
      <c r="M409" s="212" t="s">
        <v>247</v>
      </c>
      <c r="N409" s="212" t="s">
        <v>525</v>
      </c>
      <c r="O409" s="212" t="s">
        <v>174</v>
      </c>
      <c r="P409" s="212" t="s">
        <v>2776</v>
      </c>
      <c r="Q409" s="212" t="s">
        <v>3485</v>
      </c>
      <c r="R409" s="212" t="s">
        <v>204</v>
      </c>
      <c r="S409" s="212" t="s">
        <v>204</v>
      </c>
      <c r="T409" s="212" t="s">
        <v>541</v>
      </c>
    </row>
    <row r="410" spans="1:20" ht="12.6" hidden="1" customHeight="1">
      <c r="A410" s="212" t="s">
        <v>146</v>
      </c>
      <c r="B410" s="212" t="s">
        <v>57</v>
      </c>
      <c r="C410" s="212" t="s">
        <v>147</v>
      </c>
      <c r="D410" s="212" t="s">
        <v>669</v>
      </c>
      <c r="E410" s="212" t="s">
        <v>1366</v>
      </c>
      <c r="F410" s="212" t="s">
        <v>21</v>
      </c>
      <c r="G410" s="212" t="s">
        <v>149</v>
      </c>
      <c r="H410" s="212" t="s">
        <v>2783</v>
      </c>
      <c r="I410" s="212" t="s">
        <v>256</v>
      </c>
      <c r="J410" s="212" t="s">
        <v>196</v>
      </c>
      <c r="N410" s="212" t="s">
        <v>530</v>
      </c>
      <c r="O410" s="212" t="s">
        <v>174</v>
      </c>
      <c r="P410" s="212" t="s">
        <v>194</v>
      </c>
      <c r="Q410" s="212" t="s">
        <v>2784</v>
      </c>
      <c r="R410" s="212" t="s">
        <v>4341</v>
      </c>
      <c r="S410" s="212" t="s">
        <v>4340</v>
      </c>
      <c r="T410" s="212" t="s">
        <v>257</v>
      </c>
    </row>
    <row r="411" spans="1:20" ht="12.6" hidden="1" customHeight="1">
      <c r="A411" s="212" t="s">
        <v>146</v>
      </c>
      <c r="B411" s="212" t="s">
        <v>57</v>
      </c>
      <c r="C411" s="212" t="s">
        <v>147</v>
      </c>
      <c r="D411" s="212" t="s">
        <v>109</v>
      </c>
      <c r="E411" s="212" t="s">
        <v>1367</v>
      </c>
      <c r="F411" s="212" t="s">
        <v>21</v>
      </c>
      <c r="G411" s="212" t="s">
        <v>149</v>
      </c>
      <c r="H411" s="212" t="s">
        <v>2785</v>
      </c>
      <c r="I411" s="212" t="s">
        <v>256</v>
      </c>
      <c r="J411" s="212" t="s">
        <v>196</v>
      </c>
      <c r="N411" s="212" t="s">
        <v>530</v>
      </c>
      <c r="O411" s="212" t="s">
        <v>174</v>
      </c>
      <c r="P411" s="212" t="s">
        <v>194</v>
      </c>
      <c r="Q411" s="212" t="s">
        <v>2786</v>
      </c>
      <c r="R411" s="212" t="s">
        <v>169</v>
      </c>
      <c r="S411" s="212" t="s">
        <v>167</v>
      </c>
      <c r="T411" s="212" t="s">
        <v>257</v>
      </c>
    </row>
    <row r="412" spans="1:20" ht="12.6" hidden="1" customHeight="1">
      <c r="A412" s="212" t="s">
        <v>146</v>
      </c>
      <c r="B412" s="212" t="s">
        <v>57</v>
      </c>
      <c r="C412" s="212" t="s">
        <v>147</v>
      </c>
      <c r="D412" s="212" t="s">
        <v>104</v>
      </c>
      <c r="E412" s="212" t="s">
        <v>1368</v>
      </c>
      <c r="F412" s="212" t="s">
        <v>21</v>
      </c>
      <c r="G412" s="212" t="s">
        <v>149</v>
      </c>
      <c r="H412" s="212" t="s">
        <v>2787</v>
      </c>
      <c r="I412" s="212" t="s">
        <v>431</v>
      </c>
      <c r="J412" s="212" t="s">
        <v>185</v>
      </c>
      <c r="N412" s="212" t="s">
        <v>2298</v>
      </c>
      <c r="O412" s="212" t="s">
        <v>174</v>
      </c>
      <c r="P412" s="212" t="s">
        <v>194</v>
      </c>
      <c r="Q412" s="212" t="s">
        <v>2788</v>
      </c>
      <c r="R412" s="212" t="s">
        <v>3918</v>
      </c>
      <c r="S412" s="212" t="s">
        <v>3919</v>
      </c>
      <c r="T412" s="212" t="s">
        <v>540</v>
      </c>
    </row>
    <row r="413" spans="1:20" ht="12.6" hidden="1" customHeight="1">
      <c r="A413" s="212" t="s">
        <v>146</v>
      </c>
      <c r="B413" s="212" t="s">
        <v>57</v>
      </c>
      <c r="C413" s="212" t="s">
        <v>147</v>
      </c>
      <c r="D413" s="212" t="s">
        <v>104</v>
      </c>
      <c r="E413" s="212" t="s">
        <v>1369</v>
      </c>
      <c r="F413" s="212" t="s">
        <v>21</v>
      </c>
      <c r="G413" s="212" t="s">
        <v>149</v>
      </c>
      <c r="H413" s="212" t="s">
        <v>2789</v>
      </c>
      <c r="I413" s="212" t="s">
        <v>431</v>
      </c>
      <c r="J413" s="212" t="s">
        <v>185</v>
      </c>
      <c r="N413" s="212" t="s">
        <v>2298</v>
      </c>
      <c r="O413" s="212" t="s">
        <v>174</v>
      </c>
      <c r="P413" s="212" t="s">
        <v>194</v>
      </c>
      <c r="Q413" s="212" t="s">
        <v>2790</v>
      </c>
      <c r="R413" s="212" t="s">
        <v>3925</v>
      </c>
      <c r="S413" s="212" t="s">
        <v>3926</v>
      </c>
      <c r="T413" s="212" t="s">
        <v>540</v>
      </c>
    </row>
    <row r="414" spans="1:20" ht="12.6" hidden="1" customHeight="1">
      <c r="A414" s="212" t="s">
        <v>146</v>
      </c>
      <c r="B414" s="212" t="s">
        <v>57</v>
      </c>
      <c r="C414" s="212" t="s">
        <v>147</v>
      </c>
      <c r="D414" s="212" t="s">
        <v>672</v>
      </c>
      <c r="E414" s="212" t="s">
        <v>1370</v>
      </c>
      <c r="F414" s="212" t="s">
        <v>24</v>
      </c>
      <c r="G414" s="212" t="s">
        <v>149</v>
      </c>
      <c r="H414" s="212" t="s">
        <v>3218</v>
      </c>
      <c r="I414" s="212" t="s">
        <v>256</v>
      </c>
      <c r="J414" s="212" t="s">
        <v>342</v>
      </c>
      <c r="K414" s="212">
        <v>1178</v>
      </c>
      <c r="M414" s="212" t="s">
        <v>351</v>
      </c>
      <c r="N414" s="212" t="s">
        <v>896</v>
      </c>
      <c r="O414" s="212" t="s">
        <v>174</v>
      </c>
      <c r="P414" s="212" t="s">
        <v>194</v>
      </c>
      <c r="Q414" s="212" t="s">
        <v>3486</v>
      </c>
      <c r="R414" s="212" t="s">
        <v>4164</v>
      </c>
      <c r="S414" s="212" t="s">
        <v>195</v>
      </c>
      <c r="T414" s="212" t="s">
        <v>257</v>
      </c>
    </row>
    <row r="415" spans="1:20" ht="12.6" hidden="1" customHeight="1">
      <c r="A415" s="212" t="s">
        <v>146</v>
      </c>
      <c r="B415" s="212" t="s">
        <v>57</v>
      </c>
      <c r="C415" s="212" t="s">
        <v>147</v>
      </c>
      <c r="D415" s="212" t="s">
        <v>101</v>
      </c>
      <c r="E415" s="212" t="s">
        <v>1371</v>
      </c>
      <c r="F415" s="212" t="s">
        <v>21</v>
      </c>
      <c r="G415" s="212" t="s">
        <v>149</v>
      </c>
      <c r="H415" s="212" t="s">
        <v>3219</v>
      </c>
      <c r="I415" s="212" t="s">
        <v>225</v>
      </c>
      <c r="J415" s="212" t="s">
        <v>185</v>
      </c>
      <c r="N415" s="212" t="s">
        <v>2298</v>
      </c>
      <c r="O415" s="212" t="s">
        <v>174</v>
      </c>
      <c r="P415" s="212" t="s">
        <v>194</v>
      </c>
      <c r="Q415" s="212" t="s">
        <v>2791</v>
      </c>
      <c r="R415" s="212" t="s">
        <v>4360</v>
      </c>
      <c r="S415" s="212" t="s">
        <v>4361</v>
      </c>
      <c r="T415" s="212" t="s">
        <v>310</v>
      </c>
    </row>
    <row r="416" spans="1:20" ht="12.6" hidden="1" customHeight="1">
      <c r="A416" s="212" t="s">
        <v>146</v>
      </c>
      <c r="B416" s="212" t="s">
        <v>57</v>
      </c>
      <c r="C416" s="212" t="s">
        <v>147</v>
      </c>
      <c r="D416" s="212" t="s">
        <v>101</v>
      </c>
      <c r="E416" s="212" t="s">
        <v>1372</v>
      </c>
      <c r="F416" s="212" t="s">
        <v>21</v>
      </c>
      <c r="G416" s="212" t="s">
        <v>149</v>
      </c>
      <c r="H416" s="212" t="s">
        <v>3220</v>
      </c>
      <c r="I416" s="212" t="s">
        <v>225</v>
      </c>
      <c r="J416" s="212" t="s">
        <v>185</v>
      </c>
      <c r="N416" s="212" t="s">
        <v>2298</v>
      </c>
      <c r="O416" s="212" t="s">
        <v>174</v>
      </c>
      <c r="P416" s="212" t="s">
        <v>194</v>
      </c>
      <c r="Q416" s="212" t="s">
        <v>2792</v>
      </c>
      <c r="R416" s="212" t="s">
        <v>4376</v>
      </c>
      <c r="S416" s="212" t="s">
        <v>4377</v>
      </c>
      <c r="T416" s="212" t="s">
        <v>310</v>
      </c>
    </row>
    <row r="417" spans="1:20" ht="12.6" hidden="1" customHeight="1">
      <c r="A417" s="212" t="s">
        <v>146</v>
      </c>
      <c r="B417" s="212" t="s">
        <v>57</v>
      </c>
      <c r="C417" s="212" t="s">
        <v>147</v>
      </c>
      <c r="D417" s="212" t="s">
        <v>104</v>
      </c>
      <c r="E417" s="212" t="s">
        <v>1373</v>
      </c>
      <c r="F417" s="212" t="s">
        <v>21</v>
      </c>
      <c r="G417" s="212" t="s">
        <v>149</v>
      </c>
      <c r="H417" s="212" t="s">
        <v>2793</v>
      </c>
      <c r="I417" s="212" t="s">
        <v>431</v>
      </c>
      <c r="J417" s="212" t="s">
        <v>185</v>
      </c>
      <c r="N417" s="212" t="s">
        <v>2298</v>
      </c>
      <c r="O417" s="212" t="s">
        <v>174</v>
      </c>
      <c r="P417" s="212" t="s">
        <v>194</v>
      </c>
      <c r="Q417" s="212" t="s">
        <v>2794</v>
      </c>
      <c r="R417" s="212" t="s">
        <v>3920</v>
      </c>
      <c r="S417" s="212" t="s">
        <v>3921</v>
      </c>
      <c r="T417" s="212" t="s">
        <v>540</v>
      </c>
    </row>
    <row r="418" spans="1:20" ht="12.6" hidden="1" customHeight="1">
      <c r="A418" s="212" t="s">
        <v>146</v>
      </c>
      <c r="B418" s="212" t="s">
        <v>57</v>
      </c>
      <c r="C418" s="212" t="s">
        <v>147</v>
      </c>
      <c r="D418" s="212" t="s">
        <v>115</v>
      </c>
      <c r="E418" s="212" t="s">
        <v>1374</v>
      </c>
      <c r="F418" s="212" t="s">
        <v>21</v>
      </c>
      <c r="G418" s="212" t="s">
        <v>149</v>
      </c>
      <c r="H418" s="212" t="s">
        <v>3221</v>
      </c>
      <c r="I418" s="212" t="s">
        <v>265</v>
      </c>
      <c r="J418" s="212" t="s">
        <v>185</v>
      </c>
      <c r="N418" s="212" t="s">
        <v>2298</v>
      </c>
      <c r="O418" s="212" t="s">
        <v>174</v>
      </c>
      <c r="P418" s="212" t="s">
        <v>194</v>
      </c>
      <c r="Q418" s="212" t="s">
        <v>2795</v>
      </c>
      <c r="R418" s="212" t="s">
        <v>169</v>
      </c>
      <c r="S418" s="212" t="s">
        <v>167</v>
      </c>
      <c r="T418" s="212" t="s">
        <v>285</v>
      </c>
    </row>
    <row r="419" spans="1:20" ht="12.6" hidden="1" customHeight="1">
      <c r="A419" s="212" t="s">
        <v>146</v>
      </c>
      <c r="B419" s="212" t="s">
        <v>57</v>
      </c>
      <c r="C419" s="212" t="s">
        <v>147</v>
      </c>
      <c r="D419" s="212" t="s">
        <v>115</v>
      </c>
      <c r="E419" s="212" t="s">
        <v>1375</v>
      </c>
      <c r="F419" s="212" t="s">
        <v>21</v>
      </c>
      <c r="G419" s="212" t="s">
        <v>149</v>
      </c>
      <c r="H419" s="212" t="s">
        <v>3222</v>
      </c>
      <c r="I419" s="212" t="s">
        <v>265</v>
      </c>
      <c r="J419" s="212" t="s">
        <v>185</v>
      </c>
      <c r="N419" s="212" t="s">
        <v>2298</v>
      </c>
      <c r="O419" s="212" t="s">
        <v>174</v>
      </c>
      <c r="P419" s="212" t="s">
        <v>194</v>
      </c>
      <c r="Q419" s="212" t="s">
        <v>2796</v>
      </c>
      <c r="R419" s="212" t="s">
        <v>204</v>
      </c>
      <c r="S419" s="212" t="s">
        <v>204</v>
      </c>
      <c r="T419" s="212" t="s">
        <v>285</v>
      </c>
    </row>
    <row r="420" spans="1:20" ht="12.6" hidden="1" customHeight="1">
      <c r="A420" s="212" t="s">
        <v>146</v>
      </c>
      <c r="B420" s="212" t="s">
        <v>57</v>
      </c>
      <c r="C420" s="212" t="s">
        <v>147</v>
      </c>
      <c r="D420" s="212" t="s">
        <v>115</v>
      </c>
      <c r="E420" s="212" t="s">
        <v>1376</v>
      </c>
      <c r="F420" s="212" t="s">
        <v>21</v>
      </c>
      <c r="G420" s="212" t="s">
        <v>149</v>
      </c>
      <c r="H420" s="212" t="s">
        <v>3223</v>
      </c>
      <c r="I420" s="212" t="s">
        <v>265</v>
      </c>
      <c r="J420" s="212" t="s">
        <v>185</v>
      </c>
      <c r="N420" s="212" t="s">
        <v>2298</v>
      </c>
      <c r="O420" s="212" t="s">
        <v>174</v>
      </c>
      <c r="P420" s="212" t="s">
        <v>194</v>
      </c>
      <c r="Q420" s="212" t="s">
        <v>2797</v>
      </c>
      <c r="R420" s="212" t="s">
        <v>4652</v>
      </c>
      <c r="S420" s="212" t="s">
        <v>4651</v>
      </c>
      <c r="T420" s="212" t="s">
        <v>285</v>
      </c>
    </row>
    <row r="421" spans="1:20" ht="12.6" hidden="1" customHeight="1">
      <c r="A421" s="212" t="s">
        <v>146</v>
      </c>
      <c r="B421" s="212" t="s">
        <v>57</v>
      </c>
      <c r="C421" s="212" t="s">
        <v>147</v>
      </c>
      <c r="D421" s="212" t="s">
        <v>115</v>
      </c>
      <c r="E421" s="212" t="s">
        <v>1377</v>
      </c>
      <c r="F421" s="212" t="s">
        <v>21</v>
      </c>
      <c r="G421" s="212" t="s">
        <v>149</v>
      </c>
      <c r="H421" s="212" t="s">
        <v>3224</v>
      </c>
      <c r="I421" s="212" t="s">
        <v>265</v>
      </c>
      <c r="J421" s="212" t="s">
        <v>196</v>
      </c>
      <c r="N421" s="212" t="s">
        <v>530</v>
      </c>
      <c r="O421" s="212" t="s">
        <v>174</v>
      </c>
      <c r="P421" s="212" t="s">
        <v>194</v>
      </c>
      <c r="Q421" s="212" t="s">
        <v>2798</v>
      </c>
      <c r="R421" s="212" t="s">
        <v>5357</v>
      </c>
      <c r="S421" s="212" t="s">
        <v>204</v>
      </c>
      <c r="T421" s="212" t="s">
        <v>285</v>
      </c>
    </row>
    <row r="422" spans="1:20" ht="12.6" hidden="1" customHeight="1">
      <c r="A422" s="212" t="s">
        <v>146</v>
      </c>
      <c r="B422" s="212" t="s">
        <v>57</v>
      </c>
      <c r="C422" s="212" t="s">
        <v>147</v>
      </c>
      <c r="D422" s="212" t="s">
        <v>115</v>
      </c>
      <c r="E422" s="212" t="s">
        <v>1378</v>
      </c>
      <c r="F422" s="212" t="s">
        <v>21</v>
      </c>
      <c r="G422" s="212" t="s">
        <v>149</v>
      </c>
      <c r="H422" s="212" t="s">
        <v>3225</v>
      </c>
      <c r="I422" s="212" t="s">
        <v>265</v>
      </c>
      <c r="J422" s="212" t="s">
        <v>185</v>
      </c>
      <c r="N422" s="212" t="s">
        <v>2298</v>
      </c>
      <c r="O422" s="212" t="s">
        <v>174</v>
      </c>
      <c r="P422" s="212" t="s">
        <v>194</v>
      </c>
      <c r="Q422" s="212" t="s">
        <v>2799</v>
      </c>
      <c r="R422" s="212" t="s">
        <v>4356</v>
      </c>
      <c r="S422" s="212" t="s">
        <v>4354</v>
      </c>
      <c r="T422" s="212" t="s">
        <v>285</v>
      </c>
    </row>
    <row r="423" spans="1:20" ht="12.6" hidden="1" customHeight="1">
      <c r="A423" s="212" t="s">
        <v>146</v>
      </c>
      <c r="B423" s="212" t="s">
        <v>57</v>
      </c>
      <c r="C423" s="212" t="s">
        <v>147</v>
      </c>
      <c r="D423" s="212" t="s">
        <v>115</v>
      </c>
      <c r="E423" s="212" t="s">
        <v>1379</v>
      </c>
      <c r="F423" s="212" t="s">
        <v>183</v>
      </c>
      <c r="G423" s="212" t="s">
        <v>246</v>
      </c>
      <c r="H423" s="212" t="s">
        <v>2800</v>
      </c>
      <c r="I423" s="212" t="s">
        <v>265</v>
      </c>
      <c r="J423" s="212" t="s">
        <v>185</v>
      </c>
      <c r="O423" s="212" t="s">
        <v>174</v>
      </c>
      <c r="P423" s="212" t="s">
        <v>194</v>
      </c>
      <c r="Q423" s="212" t="s">
        <v>2801</v>
      </c>
      <c r="R423" s="212" t="s">
        <v>169</v>
      </c>
      <c r="S423" s="212" t="s">
        <v>167</v>
      </c>
      <c r="T423" s="212" t="s">
        <v>285</v>
      </c>
    </row>
    <row r="424" spans="1:20" ht="12.6" hidden="1" customHeight="1">
      <c r="A424" s="212" t="s">
        <v>146</v>
      </c>
      <c r="B424" s="212" t="s">
        <v>57</v>
      </c>
      <c r="C424" s="212" t="s">
        <v>147</v>
      </c>
      <c r="D424" s="212" t="s">
        <v>115</v>
      </c>
      <c r="E424" s="212" t="s">
        <v>1380</v>
      </c>
      <c r="F424" s="212" t="s">
        <v>183</v>
      </c>
      <c r="G424" s="212" t="s">
        <v>246</v>
      </c>
      <c r="H424" s="212" t="s">
        <v>940</v>
      </c>
      <c r="I424" s="212" t="s">
        <v>507</v>
      </c>
      <c r="J424" s="212" t="s">
        <v>185</v>
      </c>
      <c r="O424" s="212" t="s">
        <v>174</v>
      </c>
      <c r="P424" s="212" t="s">
        <v>194</v>
      </c>
      <c r="Q424" s="212" t="s">
        <v>2802</v>
      </c>
      <c r="R424" s="212" t="s">
        <v>169</v>
      </c>
      <c r="S424" s="212" t="s">
        <v>167</v>
      </c>
      <c r="T424" s="212" t="s">
        <v>285</v>
      </c>
    </row>
    <row r="425" spans="1:20" ht="12.6" hidden="1" customHeight="1">
      <c r="A425" s="212" t="s">
        <v>146</v>
      </c>
      <c r="B425" s="212" t="s">
        <v>57</v>
      </c>
      <c r="C425" s="212" t="s">
        <v>147</v>
      </c>
      <c r="D425" s="212" t="s">
        <v>102</v>
      </c>
      <c r="E425" s="212" t="s">
        <v>1381</v>
      </c>
      <c r="F425" s="212" t="s">
        <v>21</v>
      </c>
      <c r="G425" s="212" t="s">
        <v>149</v>
      </c>
      <c r="H425" s="212" t="s">
        <v>3226</v>
      </c>
      <c r="I425" s="212" t="s">
        <v>758</v>
      </c>
      <c r="J425" s="212" t="s">
        <v>196</v>
      </c>
      <c r="N425" s="212" t="s">
        <v>530</v>
      </c>
      <c r="O425" s="212" t="s">
        <v>174</v>
      </c>
      <c r="P425" s="212" t="s">
        <v>194</v>
      </c>
      <c r="Q425" s="212" t="s">
        <v>3540</v>
      </c>
      <c r="R425" s="212" t="s">
        <v>4272</v>
      </c>
      <c r="S425" s="212" t="s">
        <v>4273</v>
      </c>
      <c r="T425" s="212" t="s">
        <v>370</v>
      </c>
    </row>
    <row r="426" spans="1:20" ht="12.6" hidden="1" customHeight="1">
      <c r="A426" s="212" t="s">
        <v>146</v>
      </c>
      <c r="B426" s="212" t="s">
        <v>57</v>
      </c>
      <c r="C426" s="212" t="s">
        <v>147</v>
      </c>
      <c r="D426" s="212" t="s">
        <v>102</v>
      </c>
      <c r="E426" s="212" t="s">
        <v>1382</v>
      </c>
      <c r="F426" s="212" t="s">
        <v>21</v>
      </c>
      <c r="G426" s="212" t="s">
        <v>149</v>
      </c>
      <c r="H426" s="212" t="s">
        <v>3227</v>
      </c>
      <c r="I426" s="212" t="s">
        <v>758</v>
      </c>
      <c r="J426" s="212" t="s">
        <v>196</v>
      </c>
      <c r="N426" s="212" t="s">
        <v>530</v>
      </c>
      <c r="O426" s="212" t="s">
        <v>174</v>
      </c>
      <c r="P426" s="212" t="s">
        <v>194</v>
      </c>
      <c r="Q426" s="212" t="s">
        <v>3541</v>
      </c>
      <c r="R426" s="212" t="s">
        <v>5019</v>
      </c>
      <c r="S426" s="212" t="s">
        <v>156</v>
      </c>
      <c r="T426" s="212" t="s">
        <v>370</v>
      </c>
    </row>
    <row r="427" spans="1:20" ht="12.6" hidden="1" customHeight="1">
      <c r="A427" s="212" t="s">
        <v>146</v>
      </c>
      <c r="B427" s="212" t="s">
        <v>57</v>
      </c>
      <c r="C427" s="212" t="s">
        <v>147</v>
      </c>
      <c r="D427" s="212" t="s">
        <v>324</v>
      </c>
      <c r="E427" s="212" t="s">
        <v>1383</v>
      </c>
      <c r="F427" s="212" t="s">
        <v>21</v>
      </c>
      <c r="G427" s="212" t="s">
        <v>149</v>
      </c>
      <c r="H427" s="212" t="s">
        <v>3228</v>
      </c>
      <c r="I427" s="212" t="s">
        <v>758</v>
      </c>
      <c r="J427" s="212" t="s">
        <v>2303</v>
      </c>
      <c r="N427" s="212" t="s">
        <v>186</v>
      </c>
      <c r="O427" s="212" t="s">
        <v>174</v>
      </c>
      <c r="P427" s="212" t="s">
        <v>2304</v>
      </c>
      <c r="Q427" s="212" t="s">
        <v>3542</v>
      </c>
      <c r="R427" s="212" t="s">
        <v>3876</v>
      </c>
      <c r="S427" s="212" t="s">
        <v>195</v>
      </c>
      <c r="T427" s="212" t="s">
        <v>370</v>
      </c>
    </row>
    <row r="428" spans="1:20" ht="12.6" hidden="1" customHeight="1">
      <c r="A428" s="212" t="s">
        <v>146</v>
      </c>
      <c r="B428" s="212" t="s">
        <v>57</v>
      </c>
      <c r="C428" s="212" t="s">
        <v>147</v>
      </c>
      <c r="D428" s="212" t="s">
        <v>324</v>
      </c>
      <c r="E428" s="212" t="s">
        <v>1384</v>
      </c>
      <c r="F428" s="212" t="s">
        <v>21</v>
      </c>
      <c r="G428" s="212" t="s">
        <v>149</v>
      </c>
      <c r="H428" s="212" t="s">
        <v>3229</v>
      </c>
      <c r="I428" s="212" t="s">
        <v>758</v>
      </c>
      <c r="J428" s="212" t="s">
        <v>2303</v>
      </c>
      <c r="N428" s="212" t="s">
        <v>186</v>
      </c>
      <c r="O428" s="212" t="s">
        <v>174</v>
      </c>
      <c r="P428" s="212" t="s">
        <v>2304</v>
      </c>
      <c r="Q428" s="212" t="s">
        <v>3543</v>
      </c>
      <c r="R428" s="212" t="s">
        <v>3876</v>
      </c>
      <c r="S428" s="212" t="s">
        <v>195</v>
      </c>
      <c r="T428" s="212" t="s">
        <v>370</v>
      </c>
    </row>
    <row r="429" spans="1:20" ht="12.6" hidden="1" customHeight="1">
      <c r="A429" s="212" t="s">
        <v>146</v>
      </c>
      <c r="B429" s="212" t="s">
        <v>57</v>
      </c>
      <c r="C429" s="212" t="s">
        <v>147</v>
      </c>
      <c r="D429" s="212" t="s">
        <v>115</v>
      </c>
      <c r="E429" s="212" t="s">
        <v>1385</v>
      </c>
      <c r="F429" s="212" t="s">
        <v>21</v>
      </c>
      <c r="G429" s="212" t="s">
        <v>149</v>
      </c>
      <c r="H429" s="212" t="s">
        <v>3230</v>
      </c>
      <c r="I429" s="212" t="s">
        <v>758</v>
      </c>
      <c r="J429" s="212" t="s">
        <v>185</v>
      </c>
      <c r="N429" s="212" t="s">
        <v>2298</v>
      </c>
      <c r="O429" s="212" t="s">
        <v>174</v>
      </c>
      <c r="P429" s="212" t="s">
        <v>194</v>
      </c>
      <c r="Q429" s="212" t="s">
        <v>3544</v>
      </c>
      <c r="R429" s="212" t="s">
        <v>169</v>
      </c>
      <c r="S429" s="212" t="s">
        <v>167</v>
      </c>
      <c r="T429" s="212" t="s">
        <v>370</v>
      </c>
    </row>
    <row r="430" spans="1:20" ht="12.6" hidden="1" customHeight="1">
      <c r="A430" s="212" t="s">
        <v>146</v>
      </c>
      <c r="B430" s="212" t="s">
        <v>57</v>
      </c>
      <c r="C430" s="212" t="s">
        <v>147</v>
      </c>
      <c r="D430" s="212" t="s">
        <v>77</v>
      </c>
      <c r="E430" s="212" t="s">
        <v>1386</v>
      </c>
      <c r="F430" s="212" t="s">
        <v>183</v>
      </c>
      <c r="G430" s="212" t="s">
        <v>149</v>
      </c>
      <c r="H430" s="212" t="s">
        <v>2803</v>
      </c>
      <c r="I430" s="212" t="s">
        <v>225</v>
      </c>
      <c r="O430" s="212" t="s">
        <v>159</v>
      </c>
      <c r="P430" s="212" t="s">
        <v>212</v>
      </c>
      <c r="Q430" s="212" t="s">
        <v>2804</v>
      </c>
      <c r="R430" s="212" t="s">
        <v>169</v>
      </c>
      <c r="S430" s="212" t="s">
        <v>167</v>
      </c>
      <c r="T430" s="212" t="s">
        <v>269</v>
      </c>
    </row>
    <row r="431" spans="1:20" ht="12.6" hidden="1" customHeight="1">
      <c r="A431" s="212" t="s">
        <v>146</v>
      </c>
      <c r="B431" s="212" t="s">
        <v>57</v>
      </c>
      <c r="C431" s="212" t="s">
        <v>147</v>
      </c>
      <c r="D431" s="212" t="s">
        <v>107</v>
      </c>
      <c r="E431" s="212" t="s">
        <v>1387</v>
      </c>
      <c r="F431" s="212" t="s">
        <v>21</v>
      </c>
      <c r="G431" s="212" t="s">
        <v>149</v>
      </c>
      <c r="H431" s="212" t="s">
        <v>2805</v>
      </c>
      <c r="I431" s="212" t="s">
        <v>3441</v>
      </c>
      <c r="J431" s="212" t="s">
        <v>185</v>
      </c>
      <c r="N431" s="212" t="s">
        <v>2298</v>
      </c>
      <c r="O431" s="212" t="s">
        <v>174</v>
      </c>
      <c r="P431" s="212" t="s">
        <v>194</v>
      </c>
      <c r="Q431" s="212" t="s">
        <v>2806</v>
      </c>
      <c r="R431" s="212" t="s">
        <v>3916</v>
      </c>
      <c r="S431" s="212" t="s">
        <v>195</v>
      </c>
      <c r="T431" s="212" t="s">
        <v>541</v>
      </c>
    </row>
    <row r="432" spans="1:20" ht="12.6" hidden="1" customHeight="1">
      <c r="A432" s="212" t="s">
        <v>146</v>
      </c>
      <c r="B432" s="212" t="s">
        <v>57</v>
      </c>
      <c r="C432" s="212" t="s">
        <v>147</v>
      </c>
      <c r="D432" s="212" t="s">
        <v>107</v>
      </c>
      <c r="E432" s="212" t="s">
        <v>1388</v>
      </c>
      <c r="F432" s="212" t="s">
        <v>191</v>
      </c>
      <c r="G432" s="212" t="s">
        <v>149</v>
      </c>
      <c r="H432" s="212" t="s">
        <v>2807</v>
      </c>
      <c r="I432" s="212" t="s">
        <v>759</v>
      </c>
      <c r="O432" s="212" t="s">
        <v>174</v>
      </c>
      <c r="Q432" s="212" t="s">
        <v>959</v>
      </c>
      <c r="R432" s="212" t="s">
        <v>3904</v>
      </c>
      <c r="S432" s="212" t="s">
        <v>3905</v>
      </c>
      <c r="T432" s="212" t="s">
        <v>371</v>
      </c>
    </row>
    <row r="433" spans="1:20" ht="12.6" hidden="1" customHeight="1">
      <c r="A433" s="212" t="s">
        <v>146</v>
      </c>
      <c r="B433" s="212" t="s">
        <v>57</v>
      </c>
      <c r="C433" s="212" t="s">
        <v>147</v>
      </c>
      <c r="D433" s="212" t="s">
        <v>77</v>
      </c>
      <c r="E433" s="212" t="s">
        <v>1389</v>
      </c>
      <c r="F433" s="212" t="s">
        <v>191</v>
      </c>
      <c r="G433" s="212" t="s">
        <v>149</v>
      </c>
      <c r="H433" s="212" t="s">
        <v>2808</v>
      </c>
      <c r="I433" s="212" t="s">
        <v>225</v>
      </c>
      <c r="O433" s="212" t="s">
        <v>159</v>
      </c>
      <c r="P433" s="212" t="s">
        <v>212</v>
      </c>
      <c r="Q433" s="212" t="s">
        <v>2809</v>
      </c>
      <c r="R433" s="212" t="s">
        <v>3631</v>
      </c>
      <c r="S433" s="212" t="s">
        <v>3630</v>
      </c>
      <c r="T433" s="212" t="s">
        <v>269</v>
      </c>
    </row>
    <row r="434" spans="1:20" ht="12.6" hidden="1" customHeight="1">
      <c r="A434" s="212" t="s">
        <v>146</v>
      </c>
      <c r="B434" s="212" t="s">
        <v>57</v>
      </c>
      <c r="C434" s="212" t="s">
        <v>147</v>
      </c>
      <c r="D434" s="212" t="s">
        <v>670</v>
      </c>
      <c r="E434" s="212" t="s">
        <v>1390</v>
      </c>
      <c r="F434" s="212" t="s">
        <v>21</v>
      </c>
      <c r="G434" s="212" t="s">
        <v>149</v>
      </c>
      <c r="H434" s="212" t="s">
        <v>3231</v>
      </c>
      <c r="I434" s="212" t="s">
        <v>225</v>
      </c>
      <c r="J434" s="212" t="s">
        <v>185</v>
      </c>
      <c r="N434" s="212" t="s">
        <v>2298</v>
      </c>
      <c r="O434" s="212" t="s">
        <v>174</v>
      </c>
      <c r="P434" s="212" t="s">
        <v>194</v>
      </c>
      <c r="Q434" s="212" t="s">
        <v>2810</v>
      </c>
      <c r="R434" s="212" t="s">
        <v>4631</v>
      </c>
      <c r="S434" s="212" t="s">
        <v>4630</v>
      </c>
      <c r="T434" s="212" t="s">
        <v>269</v>
      </c>
    </row>
    <row r="435" spans="1:20" ht="12.6" hidden="1" customHeight="1">
      <c r="A435" s="212" t="s">
        <v>146</v>
      </c>
      <c r="B435" s="212" t="s">
        <v>57</v>
      </c>
      <c r="C435" s="212" t="s">
        <v>147</v>
      </c>
      <c r="D435" s="212" t="s">
        <v>121</v>
      </c>
      <c r="E435" s="212" t="s">
        <v>1391</v>
      </c>
      <c r="F435" s="212" t="s">
        <v>21</v>
      </c>
      <c r="G435" s="212" t="s">
        <v>149</v>
      </c>
      <c r="H435" s="212" t="s">
        <v>3232</v>
      </c>
      <c r="I435" s="212" t="s">
        <v>279</v>
      </c>
      <c r="J435" s="212" t="s">
        <v>903</v>
      </c>
      <c r="N435" s="212" t="s">
        <v>726</v>
      </c>
      <c r="O435" s="212" t="s">
        <v>174</v>
      </c>
      <c r="P435" s="212" t="s">
        <v>905</v>
      </c>
      <c r="Q435" s="212" t="s">
        <v>2811</v>
      </c>
      <c r="R435" s="212" t="s">
        <v>169</v>
      </c>
      <c r="S435" s="212" t="s">
        <v>167</v>
      </c>
      <c r="T435" s="212" t="s">
        <v>739</v>
      </c>
    </row>
    <row r="436" spans="1:20" ht="12.6" hidden="1" customHeight="1">
      <c r="B436" s="212" t="s">
        <v>57</v>
      </c>
      <c r="C436" s="212" t="s">
        <v>22</v>
      </c>
      <c r="D436" s="212" t="s">
        <v>140</v>
      </c>
      <c r="E436" s="212" t="s">
        <v>1392</v>
      </c>
      <c r="F436" s="212" t="s">
        <v>21</v>
      </c>
      <c r="G436" s="212" t="s">
        <v>149</v>
      </c>
      <c r="H436" s="212" t="s">
        <v>3233</v>
      </c>
      <c r="I436" s="212" t="s">
        <v>951</v>
      </c>
      <c r="J436" s="212" t="s">
        <v>185</v>
      </c>
      <c r="N436" s="212" t="s">
        <v>2298</v>
      </c>
      <c r="O436" s="212" t="s">
        <v>174</v>
      </c>
      <c r="P436" s="212" t="s">
        <v>194</v>
      </c>
      <c r="Q436" s="212" t="s">
        <v>3412</v>
      </c>
      <c r="R436" s="212" t="s">
        <v>187</v>
      </c>
      <c r="T436" s="212" t="s">
        <v>269</v>
      </c>
    </row>
    <row r="437" spans="1:20" ht="12.6" hidden="1" customHeight="1">
      <c r="A437" s="212" t="s">
        <v>146</v>
      </c>
      <c r="B437" s="212" t="s">
        <v>57</v>
      </c>
      <c r="C437" s="212" t="s">
        <v>147</v>
      </c>
      <c r="D437" s="212" t="s">
        <v>670</v>
      </c>
      <c r="E437" s="212" t="s">
        <v>1393</v>
      </c>
      <c r="F437" s="212" t="s">
        <v>21</v>
      </c>
      <c r="G437" s="212" t="s">
        <v>149</v>
      </c>
      <c r="H437" s="212" t="s">
        <v>3234</v>
      </c>
      <c r="I437" s="212" t="s">
        <v>225</v>
      </c>
      <c r="J437" s="212" t="s">
        <v>185</v>
      </c>
      <c r="N437" s="212" t="s">
        <v>2298</v>
      </c>
      <c r="O437" s="212" t="s">
        <v>174</v>
      </c>
      <c r="P437" s="212" t="s">
        <v>194</v>
      </c>
      <c r="Q437" s="212" t="s">
        <v>2813</v>
      </c>
      <c r="R437" s="212" t="s">
        <v>4470</v>
      </c>
      <c r="S437" s="212" t="s">
        <v>4469</v>
      </c>
      <c r="T437" s="212" t="s">
        <v>269</v>
      </c>
    </row>
    <row r="438" spans="1:20" ht="12.6" hidden="1" customHeight="1">
      <c r="A438" s="212" t="s">
        <v>146</v>
      </c>
      <c r="B438" s="212" t="s">
        <v>57</v>
      </c>
      <c r="C438" s="212" t="s">
        <v>147</v>
      </c>
      <c r="D438" s="212" t="s">
        <v>670</v>
      </c>
      <c r="E438" s="212" t="s">
        <v>1394</v>
      </c>
      <c r="F438" s="212" t="s">
        <v>21</v>
      </c>
      <c r="G438" s="212" t="s">
        <v>149</v>
      </c>
      <c r="H438" s="212" t="s">
        <v>3235</v>
      </c>
      <c r="I438" s="212" t="s">
        <v>225</v>
      </c>
      <c r="J438" s="212" t="s">
        <v>196</v>
      </c>
      <c r="N438" s="212" t="s">
        <v>530</v>
      </c>
      <c r="O438" s="212" t="s">
        <v>174</v>
      </c>
      <c r="P438" s="212" t="s">
        <v>194</v>
      </c>
      <c r="Q438" s="212" t="s">
        <v>2812</v>
      </c>
      <c r="R438" s="212" t="s">
        <v>4476</v>
      </c>
      <c r="S438" s="212" t="s">
        <v>4475</v>
      </c>
      <c r="T438" s="212" t="s">
        <v>269</v>
      </c>
    </row>
    <row r="439" spans="1:20" ht="12.6" hidden="1" customHeight="1">
      <c r="A439" s="212" t="s">
        <v>146</v>
      </c>
      <c r="B439" s="212" t="s">
        <v>57</v>
      </c>
      <c r="C439" s="212" t="s">
        <v>147</v>
      </c>
      <c r="D439" s="212" t="s">
        <v>98</v>
      </c>
      <c r="E439" s="212" t="s">
        <v>1395</v>
      </c>
      <c r="F439" s="212" t="s">
        <v>21</v>
      </c>
      <c r="G439" s="212" t="s">
        <v>149</v>
      </c>
      <c r="H439" s="212" t="s">
        <v>2814</v>
      </c>
      <c r="I439" s="212" t="s">
        <v>225</v>
      </c>
      <c r="J439" s="212" t="s">
        <v>185</v>
      </c>
      <c r="N439" s="212" t="s">
        <v>2298</v>
      </c>
      <c r="O439" s="212" t="s">
        <v>174</v>
      </c>
      <c r="P439" s="212" t="s">
        <v>194</v>
      </c>
      <c r="Q439" s="212" t="s">
        <v>2815</v>
      </c>
      <c r="R439" s="212" t="s">
        <v>204</v>
      </c>
      <c r="S439" s="212" t="s">
        <v>204</v>
      </c>
      <c r="T439" s="212" t="s">
        <v>523</v>
      </c>
    </row>
    <row r="440" spans="1:20" ht="12.6" hidden="1" customHeight="1">
      <c r="A440" s="212" t="s">
        <v>146</v>
      </c>
      <c r="B440" s="212" t="s">
        <v>57</v>
      </c>
      <c r="C440" s="212" t="s">
        <v>147</v>
      </c>
      <c r="D440" s="212" t="s">
        <v>670</v>
      </c>
      <c r="E440" s="212" t="s">
        <v>1396</v>
      </c>
      <c r="F440" s="212" t="s">
        <v>191</v>
      </c>
      <c r="G440" s="212" t="s">
        <v>149</v>
      </c>
      <c r="H440" s="212" t="s">
        <v>2816</v>
      </c>
      <c r="I440" s="212" t="s">
        <v>225</v>
      </c>
      <c r="O440" s="212" t="s">
        <v>174</v>
      </c>
      <c r="P440" s="212" t="s">
        <v>194</v>
      </c>
      <c r="Q440" s="212" t="s">
        <v>2817</v>
      </c>
      <c r="R440" s="212" t="s">
        <v>4472</v>
      </c>
      <c r="S440" s="212" t="s">
        <v>4471</v>
      </c>
      <c r="T440" s="212" t="s">
        <v>269</v>
      </c>
    </row>
    <row r="441" spans="1:20" ht="12.6" hidden="1" customHeight="1">
      <c r="A441" s="212" t="s">
        <v>146</v>
      </c>
      <c r="B441" s="212" t="s">
        <v>57</v>
      </c>
      <c r="C441" s="212" t="s">
        <v>147</v>
      </c>
      <c r="D441" s="212" t="s">
        <v>98</v>
      </c>
      <c r="E441" s="212" t="s">
        <v>1397</v>
      </c>
      <c r="F441" s="212" t="s">
        <v>21</v>
      </c>
      <c r="G441" s="212" t="s">
        <v>149</v>
      </c>
      <c r="H441" s="212" t="s">
        <v>2818</v>
      </c>
      <c r="I441" s="212" t="s">
        <v>192</v>
      </c>
      <c r="J441" s="212" t="s">
        <v>185</v>
      </c>
      <c r="N441" s="212" t="s">
        <v>2298</v>
      </c>
      <c r="O441" s="212" t="s">
        <v>174</v>
      </c>
      <c r="P441" s="212" t="s">
        <v>194</v>
      </c>
      <c r="Q441" s="212" t="s">
        <v>2819</v>
      </c>
      <c r="R441" s="212" t="s">
        <v>3883</v>
      </c>
      <c r="S441" s="212" t="s">
        <v>3884</v>
      </c>
      <c r="T441" s="212" t="s">
        <v>732</v>
      </c>
    </row>
    <row r="442" spans="1:20" ht="12.6" hidden="1" customHeight="1">
      <c r="A442" s="212" t="s">
        <v>146</v>
      </c>
      <c r="B442" s="212" t="s">
        <v>57</v>
      </c>
      <c r="C442" s="212" t="s">
        <v>147</v>
      </c>
      <c r="D442" s="212" t="s">
        <v>98</v>
      </c>
      <c r="E442" s="212" t="s">
        <v>1398</v>
      </c>
      <c r="F442" s="212" t="s">
        <v>21</v>
      </c>
      <c r="G442" s="212" t="s">
        <v>149</v>
      </c>
      <c r="H442" s="212" t="s">
        <v>3236</v>
      </c>
      <c r="I442" s="212" t="s">
        <v>254</v>
      </c>
      <c r="J442" s="212" t="s">
        <v>185</v>
      </c>
      <c r="N442" s="212" t="s">
        <v>2298</v>
      </c>
      <c r="O442" s="212" t="s">
        <v>174</v>
      </c>
      <c r="P442" s="212" t="s">
        <v>194</v>
      </c>
      <c r="Q442" s="212" t="s">
        <v>2820</v>
      </c>
      <c r="R442" s="212" t="s">
        <v>3619</v>
      </c>
      <c r="S442" s="212" t="s">
        <v>3620</v>
      </c>
      <c r="T442" s="212" t="s">
        <v>255</v>
      </c>
    </row>
    <row r="443" spans="1:20" ht="12.6" hidden="1" customHeight="1">
      <c r="A443" s="212" t="s">
        <v>146</v>
      </c>
      <c r="B443" s="212" t="s">
        <v>57</v>
      </c>
      <c r="C443" s="212" t="s">
        <v>147</v>
      </c>
      <c r="D443" s="212" t="s">
        <v>130</v>
      </c>
      <c r="E443" s="212" t="s">
        <v>1399</v>
      </c>
      <c r="F443" s="212" t="s">
        <v>183</v>
      </c>
      <c r="G443" s="212" t="s">
        <v>48</v>
      </c>
      <c r="H443" s="212" t="s">
        <v>2821</v>
      </c>
      <c r="I443" s="212" t="s">
        <v>254</v>
      </c>
      <c r="O443" s="212" t="s">
        <v>2822</v>
      </c>
      <c r="Q443" s="212" t="s">
        <v>2823</v>
      </c>
      <c r="R443" s="212" t="s">
        <v>3597</v>
      </c>
      <c r="S443" s="212" t="s">
        <v>167</v>
      </c>
      <c r="T443" s="212" t="s">
        <v>255</v>
      </c>
    </row>
    <row r="444" spans="1:20" ht="12.6" hidden="1" customHeight="1">
      <c r="A444" s="212" t="s">
        <v>146</v>
      </c>
      <c r="B444" s="212" t="s">
        <v>57</v>
      </c>
      <c r="C444" s="212" t="s">
        <v>147</v>
      </c>
      <c r="D444" s="212" t="s">
        <v>98</v>
      </c>
      <c r="E444" s="212" t="s">
        <v>1400</v>
      </c>
      <c r="F444" s="212" t="s">
        <v>21</v>
      </c>
      <c r="G444" s="212" t="s">
        <v>149</v>
      </c>
      <c r="H444" s="212" t="s">
        <v>3237</v>
      </c>
      <c r="I444" s="212" t="s">
        <v>254</v>
      </c>
      <c r="J444" s="212" t="s">
        <v>185</v>
      </c>
      <c r="N444" s="212" t="s">
        <v>2298</v>
      </c>
      <c r="O444" s="212" t="s">
        <v>174</v>
      </c>
      <c r="P444" s="212" t="s">
        <v>194</v>
      </c>
      <c r="Q444" s="212" t="s">
        <v>2824</v>
      </c>
      <c r="R444" s="212" t="s">
        <v>3626</v>
      </c>
      <c r="S444" s="212" t="s">
        <v>3627</v>
      </c>
      <c r="T444" s="212" t="s">
        <v>255</v>
      </c>
    </row>
    <row r="445" spans="1:20" ht="12.6" hidden="1" customHeight="1">
      <c r="A445" s="212" t="s">
        <v>146</v>
      </c>
      <c r="B445" s="212" t="s">
        <v>57</v>
      </c>
      <c r="C445" s="212" t="s">
        <v>147</v>
      </c>
      <c r="D445" s="212" t="s">
        <v>98</v>
      </c>
      <c r="E445" s="212" t="s">
        <v>1401</v>
      </c>
      <c r="F445" s="212" t="s">
        <v>21</v>
      </c>
      <c r="G445" s="212" t="s">
        <v>149</v>
      </c>
      <c r="H445" s="212" t="s">
        <v>3238</v>
      </c>
      <c r="I445" s="212" t="s">
        <v>254</v>
      </c>
      <c r="J445" s="212" t="s">
        <v>185</v>
      </c>
      <c r="N445" s="212" t="s">
        <v>2298</v>
      </c>
      <c r="O445" s="212" t="s">
        <v>174</v>
      </c>
      <c r="P445" s="212" t="s">
        <v>194</v>
      </c>
      <c r="Q445" s="212" t="s">
        <v>2825</v>
      </c>
      <c r="R445" s="212" t="s">
        <v>3628</v>
      </c>
      <c r="S445" s="212" t="s">
        <v>3629</v>
      </c>
      <c r="T445" s="212" t="s">
        <v>255</v>
      </c>
    </row>
    <row r="446" spans="1:20" ht="12.6" hidden="1" customHeight="1">
      <c r="A446" s="212" t="s">
        <v>146</v>
      </c>
      <c r="B446" s="212" t="s">
        <v>57</v>
      </c>
      <c r="C446" s="212" t="s">
        <v>147</v>
      </c>
      <c r="D446" s="212" t="s">
        <v>115</v>
      </c>
      <c r="E446" s="212" t="s">
        <v>1402</v>
      </c>
      <c r="F446" s="212" t="s">
        <v>21</v>
      </c>
      <c r="G446" s="212" t="s">
        <v>149</v>
      </c>
      <c r="H446" s="212" t="s">
        <v>3239</v>
      </c>
      <c r="I446" s="212" t="s">
        <v>254</v>
      </c>
      <c r="J446" s="212" t="s">
        <v>185</v>
      </c>
      <c r="N446" s="212" t="s">
        <v>2298</v>
      </c>
      <c r="O446" s="212" t="s">
        <v>174</v>
      </c>
      <c r="P446" s="212" t="s">
        <v>194</v>
      </c>
      <c r="Q446" s="212" t="s">
        <v>2826</v>
      </c>
      <c r="R446" s="212" t="s">
        <v>4358</v>
      </c>
      <c r="S446" s="212" t="s">
        <v>195</v>
      </c>
      <c r="T446" s="212" t="s">
        <v>255</v>
      </c>
    </row>
    <row r="447" spans="1:20" ht="12.6" hidden="1" customHeight="1">
      <c r="A447" s="212" t="s">
        <v>146</v>
      </c>
      <c r="B447" s="212" t="s">
        <v>57</v>
      </c>
      <c r="C447" s="212" t="s">
        <v>147</v>
      </c>
      <c r="D447" s="212" t="s">
        <v>115</v>
      </c>
      <c r="E447" s="212" t="s">
        <v>1403</v>
      </c>
      <c r="F447" s="212" t="s">
        <v>21</v>
      </c>
      <c r="G447" s="212" t="s">
        <v>149</v>
      </c>
      <c r="H447" s="212" t="s">
        <v>3240</v>
      </c>
      <c r="I447" s="212" t="s">
        <v>254</v>
      </c>
      <c r="J447" s="212" t="s">
        <v>196</v>
      </c>
      <c r="N447" s="212" t="s">
        <v>530</v>
      </c>
      <c r="O447" s="212" t="s">
        <v>174</v>
      </c>
      <c r="P447" s="212" t="s">
        <v>194</v>
      </c>
      <c r="Q447" s="212" t="s">
        <v>2826</v>
      </c>
      <c r="R447" s="212" t="s">
        <v>204</v>
      </c>
      <c r="S447" s="212" t="s">
        <v>204</v>
      </c>
      <c r="T447" s="212" t="s">
        <v>255</v>
      </c>
    </row>
    <row r="448" spans="1:20" ht="12.6" hidden="1" customHeight="1">
      <c r="A448" s="212" t="s">
        <v>146</v>
      </c>
      <c r="B448" s="212" t="s">
        <v>57</v>
      </c>
      <c r="C448" s="212" t="s">
        <v>147</v>
      </c>
      <c r="D448" s="212" t="s">
        <v>98</v>
      </c>
      <c r="E448" s="212" t="s">
        <v>1404</v>
      </c>
      <c r="F448" s="212" t="s">
        <v>21</v>
      </c>
      <c r="G448" s="212" t="s">
        <v>149</v>
      </c>
      <c r="H448" s="212" t="s">
        <v>2827</v>
      </c>
      <c r="I448" s="212" t="s">
        <v>225</v>
      </c>
      <c r="J448" s="212" t="s">
        <v>185</v>
      </c>
      <c r="N448" s="212" t="s">
        <v>2298</v>
      </c>
      <c r="O448" s="212" t="s">
        <v>174</v>
      </c>
      <c r="P448" s="212" t="s">
        <v>194</v>
      </c>
      <c r="Q448" s="212" t="s">
        <v>2828</v>
      </c>
      <c r="R448" s="212" t="s">
        <v>204</v>
      </c>
      <c r="S448" s="212" t="s">
        <v>204</v>
      </c>
      <c r="T448" s="212" t="s">
        <v>523</v>
      </c>
    </row>
    <row r="449" spans="1:20" ht="12.6" hidden="1" customHeight="1">
      <c r="A449" s="212" t="s">
        <v>146</v>
      </c>
      <c r="B449" s="212" t="s">
        <v>57</v>
      </c>
      <c r="C449" s="212" t="s">
        <v>147</v>
      </c>
      <c r="D449" s="212" t="s">
        <v>98</v>
      </c>
      <c r="E449" s="212" t="s">
        <v>1405</v>
      </c>
      <c r="F449" s="212" t="s">
        <v>21</v>
      </c>
      <c r="G449" s="212" t="s">
        <v>149</v>
      </c>
      <c r="H449" s="212" t="s">
        <v>929</v>
      </c>
      <c r="I449" s="212" t="s">
        <v>225</v>
      </c>
      <c r="J449" s="212" t="s">
        <v>196</v>
      </c>
      <c r="N449" s="212" t="s">
        <v>530</v>
      </c>
      <c r="O449" s="212" t="s">
        <v>174</v>
      </c>
      <c r="P449" s="212" t="s">
        <v>194</v>
      </c>
      <c r="Q449" s="212" t="s">
        <v>2829</v>
      </c>
      <c r="R449" s="212" t="s">
        <v>4307</v>
      </c>
      <c r="S449" s="212" t="s">
        <v>195</v>
      </c>
      <c r="T449" s="212" t="s">
        <v>523</v>
      </c>
    </row>
    <row r="450" spans="1:20" ht="12.6" hidden="1" customHeight="1">
      <c r="A450" s="212" t="s">
        <v>146</v>
      </c>
      <c r="B450" s="212" t="s">
        <v>57</v>
      </c>
      <c r="C450" s="212" t="s">
        <v>147</v>
      </c>
      <c r="D450" s="212" t="s">
        <v>509</v>
      </c>
      <c r="E450" s="212" t="s">
        <v>1406</v>
      </c>
      <c r="F450" s="212" t="s">
        <v>24</v>
      </c>
      <c r="G450" s="212" t="s">
        <v>149</v>
      </c>
      <c r="H450" s="212" t="s">
        <v>3241</v>
      </c>
      <c r="I450" s="212" t="s">
        <v>3442</v>
      </c>
      <c r="J450" s="212" t="s">
        <v>201</v>
      </c>
      <c r="K450" s="212">
        <v>3299</v>
      </c>
      <c r="M450" s="212" t="s">
        <v>247</v>
      </c>
      <c r="N450" s="212" t="s">
        <v>525</v>
      </c>
      <c r="O450" s="212" t="s">
        <v>174</v>
      </c>
      <c r="P450" s="212" t="s">
        <v>537</v>
      </c>
      <c r="Q450" s="212" t="s">
        <v>3487</v>
      </c>
      <c r="R450" s="212" t="s">
        <v>4186</v>
      </c>
      <c r="S450" s="212" t="s">
        <v>4185</v>
      </c>
      <c r="T450" s="212" t="s">
        <v>2830</v>
      </c>
    </row>
    <row r="451" spans="1:20" ht="12.6" hidden="1" customHeight="1">
      <c r="A451" s="212" t="s">
        <v>146</v>
      </c>
      <c r="B451" s="212" t="s">
        <v>57</v>
      </c>
      <c r="C451" s="212" t="s">
        <v>147</v>
      </c>
      <c r="D451" s="212" t="s">
        <v>98</v>
      </c>
      <c r="E451" s="212" t="s">
        <v>1407</v>
      </c>
      <c r="F451" s="212" t="s">
        <v>21</v>
      </c>
      <c r="G451" s="212" t="s">
        <v>149</v>
      </c>
      <c r="H451" s="212" t="s">
        <v>2831</v>
      </c>
      <c r="I451" s="212" t="s">
        <v>225</v>
      </c>
      <c r="J451" s="212" t="s">
        <v>185</v>
      </c>
      <c r="N451" s="212" t="s">
        <v>2298</v>
      </c>
      <c r="O451" s="212" t="s">
        <v>174</v>
      </c>
      <c r="P451" s="212" t="s">
        <v>194</v>
      </c>
      <c r="Q451" s="212" t="s">
        <v>3573</v>
      </c>
      <c r="R451" s="212" t="s">
        <v>4314</v>
      </c>
      <c r="S451" s="212" t="s">
        <v>195</v>
      </c>
      <c r="T451" s="212" t="s">
        <v>523</v>
      </c>
    </row>
    <row r="452" spans="1:20" ht="12.6" hidden="1" customHeight="1">
      <c r="A452" s="212" t="s">
        <v>146</v>
      </c>
      <c r="B452" s="212" t="s">
        <v>57</v>
      </c>
      <c r="C452" s="212" t="s">
        <v>147</v>
      </c>
      <c r="D452" s="212" t="s">
        <v>98</v>
      </c>
      <c r="E452" s="212" t="s">
        <v>1408</v>
      </c>
      <c r="F452" s="212" t="s">
        <v>21</v>
      </c>
      <c r="G452" s="212" t="s">
        <v>149</v>
      </c>
      <c r="H452" s="212" t="s">
        <v>2832</v>
      </c>
      <c r="I452" s="212" t="s">
        <v>256</v>
      </c>
      <c r="J452" s="212" t="s">
        <v>185</v>
      </c>
      <c r="N452" s="212" t="s">
        <v>2298</v>
      </c>
      <c r="O452" s="212" t="s">
        <v>174</v>
      </c>
      <c r="P452" s="212" t="s">
        <v>194</v>
      </c>
      <c r="Q452" s="212" t="s">
        <v>953</v>
      </c>
      <c r="R452" s="212" t="s">
        <v>204</v>
      </c>
      <c r="S452" s="212" t="s">
        <v>204</v>
      </c>
      <c r="T452" s="212" t="s">
        <v>278</v>
      </c>
    </row>
    <row r="453" spans="1:20" ht="12.6" hidden="1" customHeight="1">
      <c r="A453" s="212" t="s">
        <v>146</v>
      </c>
      <c r="B453" s="212" t="s">
        <v>57</v>
      </c>
      <c r="C453" s="212" t="s">
        <v>147</v>
      </c>
      <c r="D453" s="212" t="s">
        <v>98</v>
      </c>
      <c r="E453" s="212" t="s">
        <v>1409</v>
      </c>
      <c r="F453" s="212" t="s">
        <v>21</v>
      </c>
      <c r="G453" s="212" t="s">
        <v>149</v>
      </c>
      <c r="H453" s="212" t="s">
        <v>2833</v>
      </c>
      <c r="I453" s="212" t="s">
        <v>256</v>
      </c>
      <c r="J453" s="212" t="s">
        <v>196</v>
      </c>
      <c r="N453" s="212" t="s">
        <v>530</v>
      </c>
      <c r="O453" s="212" t="s">
        <v>174</v>
      </c>
      <c r="P453" s="212" t="s">
        <v>194</v>
      </c>
      <c r="Q453" s="212" t="s">
        <v>2834</v>
      </c>
      <c r="R453" s="212" t="s">
        <v>204</v>
      </c>
      <c r="S453" s="212" t="s">
        <v>204</v>
      </c>
      <c r="T453" s="212" t="s">
        <v>278</v>
      </c>
    </row>
    <row r="454" spans="1:20" ht="12.6" hidden="1" customHeight="1">
      <c r="A454" s="212" t="s">
        <v>146</v>
      </c>
      <c r="B454" s="212" t="s">
        <v>57</v>
      </c>
      <c r="C454" s="212" t="s">
        <v>147</v>
      </c>
      <c r="D454" s="212" t="s">
        <v>98</v>
      </c>
      <c r="E454" s="212" t="s">
        <v>1410</v>
      </c>
      <c r="F454" s="212" t="s">
        <v>21</v>
      </c>
      <c r="G454" s="212" t="s">
        <v>149</v>
      </c>
      <c r="H454" s="212" t="s">
        <v>2835</v>
      </c>
      <c r="I454" s="212" t="s">
        <v>256</v>
      </c>
      <c r="J454" s="212" t="s">
        <v>185</v>
      </c>
      <c r="N454" s="212" t="s">
        <v>2298</v>
      </c>
      <c r="O454" s="212" t="s">
        <v>174</v>
      </c>
      <c r="P454" s="212" t="s">
        <v>194</v>
      </c>
      <c r="Q454" s="212" t="s">
        <v>2836</v>
      </c>
      <c r="R454" s="212" t="s">
        <v>204</v>
      </c>
      <c r="S454" s="212" t="s">
        <v>204</v>
      </c>
      <c r="T454" s="212" t="s">
        <v>278</v>
      </c>
    </row>
    <row r="455" spans="1:20" ht="12.6" hidden="1" customHeight="1">
      <c r="A455" s="212" t="s">
        <v>146</v>
      </c>
      <c r="B455" s="212" t="s">
        <v>57</v>
      </c>
      <c r="C455" s="212" t="s">
        <v>147</v>
      </c>
      <c r="D455" s="212" t="s">
        <v>98</v>
      </c>
      <c r="E455" s="212" t="s">
        <v>1411</v>
      </c>
      <c r="F455" s="212" t="s">
        <v>21</v>
      </c>
      <c r="G455" s="212" t="s">
        <v>149</v>
      </c>
      <c r="H455" s="212" t="s">
        <v>2837</v>
      </c>
      <c r="I455" s="212" t="s">
        <v>256</v>
      </c>
      <c r="J455" s="212" t="s">
        <v>196</v>
      </c>
      <c r="N455" s="212" t="s">
        <v>530</v>
      </c>
      <c r="O455" s="212" t="s">
        <v>174</v>
      </c>
      <c r="P455" s="212" t="s">
        <v>194</v>
      </c>
      <c r="Q455" s="212" t="s">
        <v>2838</v>
      </c>
      <c r="R455" s="212" t="s">
        <v>204</v>
      </c>
      <c r="S455" s="212" t="s">
        <v>204</v>
      </c>
      <c r="T455" s="212" t="s">
        <v>278</v>
      </c>
    </row>
    <row r="456" spans="1:20" ht="12.6" hidden="1" customHeight="1">
      <c r="A456" s="212" t="s">
        <v>146</v>
      </c>
      <c r="B456" s="212" t="s">
        <v>57</v>
      </c>
      <c r="C456" s="212" t="s">
        <v>147</v>
      </c>
      <c r="D456" s="212" t="s">
        <v>98</v>
      </c>
      <c r="E456" s="212" t="s">
        <v>1412</v>
      </c>
      <c r="F456" s="212" t="s">
        <v>21</v>
      </c>
      <c r="G456" s="212" t="s">
        <v>149</v>
      </c>
      <c r="H456" s="212" t="s">
        <v>2839</v>
      </c>
      <c r="I456" s="212" t="s">
        <v>256</v>
      </c>
      <c r="J456" s="212" t="s">
        <v>185</v>
      </c>
      <c r="N456" s="212" t="s">
        <v>2298</v>
      </c>
      <c r="O456" s="212" t="s">
        <v>174</v>
      </c>
      <c r="P456" s="212" t="s">
        <v>194</v>
      </c>
      <c r="Q456" s="212" t="s">
        <v>2840</v>
      </c>
      <c r="R456" s="212" t="s">
        <v>204</v>
      </c>
      <c r="S456" s="212" t="s">
        <v>204</v>
      </c>
      <c r="T456" s="212" t="s">
        <v>278</v>
      </c>
    </row>
    <row r="457" spans="1:20" ht="12.6" hidden="1" customHeight="1">
      <c r="A457" s="212" t="s">
        <v>146</v>
      </c>
      <c r="B457" s="212" t="s">
        <v>57</v>
      </c>
      <c r="C457" s="212" t="s">
        <v>147</v>
      </c>
      <c r="D457" s="212" t="s">
        <v>122</v>
      </c>
      <c r="E457" s="212" t="s">
        <v>1413</v>
      </c>
      <c r="F457" s="212" t="s">
        <v>21</v>
      </c>
      <c r="G457" s="212" t="s">
        <v>149</v>
      </c>
      <c r="H457" s="212" t="s">
        <v>3242</v>
      </c>
      <c r="I457" s="212" t="s">
        <v>241</v>
      </c>
      <c r="J457" s="212" t="s">
        <v>2390</v>
      </c>
      <c r="N457" s="212" t="s">
        <v>186</v>
      </c>
      <c r="O457" s="212" t="s">
        <v>2822</v>
      </c>
      <c r="P457" s="212" t="s">
        <v>2391</v>
      </c>
      <c r="Q457" s="212" t="s">
        <v>2841</v>
      </c>
      <c r="R457" s="212" t="s">
        <v>4411</v>
      </c>
      <c r="S457" s="212" t="s">
        <v>4410</v>
      </c>
      <c r="T457" s="212" t="s">
        <v>2736</v>
      </c>
    </row>
    <row r="458" spans="1:20" ht="12.6" hidden="1" customHeight="1">
      <c r="A458" s="212" t="s">
        <v>146</v>
      </c>
      <c r="B458" s="212" t="s">
        <v>57</v>
      </c>
      <c r="C458" s="212" t="s">
        <v>147</v>
      </c>
      <c r="D458" s="212" t="s">
        <v>323</v>
      </c>
      <c r="E458" s="212" t="s">
        <v>1414</v>
      </c>
      <c r="F458" s="212" t="s">
        <v>183</v>
      </c>
      <c r="G458" s="212" t="s">
        <v>235</v>
      </c>
      <c r="H458" s="212" t="s">
        <v>2842</v>
      </c>
      <c r="I458" s="212" t="s">
        <v>2843</v>
      </c>
      <c r="O458" s="212" t="s">
        <v>174</v>
      </c>
      <c r="P458" s="212" t="s">
        <v>524</v>
      </c>
      <c r="Q458" s="212" t="s">
        <v>2844</v>
      </c>
      <c r="R458" s="212" t="s">
        <v>169</v>
      </c>
      <c r="S458" s="212" t="s">
        <v>167</v>
      </c>
      <c r="T458" s="212" t="s">
        <v>245</v>
      </c>
    </row>
    <row r="459" spans="1:20" ht="12.6" hidden="1" customHeight="1">
      <c r="A459" s="212" t="s">
        <v>146</v>
      </c>
      <c r="B459" s="212" t="s">
        <v>57</v>
      </c>
      <c r="C459" s="212" t="s">
        <v>147</v>
      </c>
      <c r="D459" s="212" t="s">
        <v>323</v>
      </c>
      <c r="E459" s="212" t="s">
        <v>1415</v>
      </c>
      <c r="F459" s="212" t="s">
        <v>24</v>
      </c>
      <c r="G459" s="212" t="s">
        <v>149</v>
      </c>
      <c r="H459" s="212" t="s">
        <v>3243</v>
      </c>
      <c r="I459" s="212" t="s">
        <v>2843</v>
      </c>
      <c r="J459" s="212" t="s">
        <v>217</v>
      </c>
      <c r="K459" s="212">
        <v>359</v>
      </c>
      <c r="M459" s="212" t="s">
        <v>229</v>
      </c>
      <c r="N459" s="212" t="s">
        <v>895</v>
      </c>
      <c r="O459" s="212" t="s">
        <v>174</v>
      </c>
      <c r="P459" s="212" t="s">
        <v>524</v>
      </c>
      <c r="Q459" s="212" t="s">
        <v>3488</v>
      </c>
      <c r="R459" s="212" t="s">
        <v>3812</v>
      </c>
      <c r="S459" s="212" t="s">
        <v>3811</v>
      </c>
      <c r="T459" s="212" t="s">
        <v>245</v>
      </c>
    </row>
    <row r="460" spans="1:20" ht="12.6" hidden="1" customHeight="1">
      <c r="A460" s="212" t="s">
        <v>146</v>
      </c>
      <c r="B460" s="212" t="s">
        <v>57</v>
      </c>
      <c r="C460" s="212" t="s">
        <v>147</v>
      </c>
      <c r="D460" s="212" t="s">
        <v>102</v>
      </c>
      <c r="E460" s="212" t="s">
        <v>1416</v>
      </c>
      <c r="F460" s="212" t="s">
        <v>21</v>
      </c>
      <c r="G460" s="212" t="s">
        <v>149</v>
      </c>
      <c r="H460" s="212" t="s">
        <v>2845</v>
      </c>
      <c r="I460" s="212" t="s">
        <v>200</v>
      </c>
      <c r="J460" s="212" t="s">
        <v>185</v>
      </c>
      <c r="N460" s="212" t="s">
        <v>2298</v>
      </c>
      <c r="O460" s="212" t="s">
        <v>174</v>
      </c>
      <c r="P460" s="212" t="s">
        <v>194</v>
      </c>
      <c r="Q460" s="212" t="s">
        <v>3545</v>
      </c>
      <c r="R460" s="212" t="s">
        <v>3962</v>
      </c>
      <c r="S460" s="212" t="s">
        <v>3963</v>
      </c>
      <c r="T460" s="212" t="s">
        <v>199</v>
      </c>
    </row>
    <row r="461" spans="1:20" ht="12.6" hidden="1" customHeight="1">
      <c r="A461" s="212" t="s">
        <v>146</v>
      </c>
      <c r="B461" s="212" t="s">
        <v>57</v>
      </c>
      <c r="C461" s="212" t="s">
        <v>147</v>
      </c>
      <c r="D461" s="212" t="s">
        <v>102</v>
      </c>
      <c r="E461" s="212" t="s">
        <v>1417</v>
      </c>
      <c r="F461" s="212" t="s">
        <v>21</v>
      </c>
      <c r="G461" s="212" t="s">
        <v>149</v>
      </c>
      <c r="H461" s="212" t="s">
        <v>2846</v>
      </c>
      <c r="I461" s="212" t="s">
        <v>200</v>
      </c>
      <c r="J461" s="212" t="s">
        <v>185</v>
      </c>
      <c r="N461" s="212" t="s">
        <v>2298</v>
      </c>
      <c r="O461" s="212" t="s">
        <v>174</v>
      </c>
      <c r="P461" s="212" t="s">
        <v>194</v>
      </c>
      <c r="Q461" s="212" t="s">
        <v>3546</v>
      </c>
      <c r="R461" s="212" t="s">
        <v>5358</v>
      </c>
      <c r="S461" s="212" t="s">
        <v>204</v>
      </c>
      <c r="T461" s="212" t="s">
        <v>199</v>
      </c>
    </row>
    <row r="462" spans="1:20" ht="12.6" hidden="1" customHeight="1">
      <c r="A462" s="212" t="s">
        <v>146</v>
      </c>
      <c r="B462" s="212" t="s">
        <v>57</v>
      </c>
      <c r="C462" s="212" t="s">
        <v>147</v>
      </c>
      <c r="D462" s="212" t="s">
        <v>102</v>
      </c>
      <c r="E462" s="212" t="s">
        <v>1418</v>
      </c>
      <c r="F462" s="212" t="s">
        <v>21</v>
      </c>
      <c r="G462" s="212" t="s">
        <v>149</v>
      </c>
      <c r="H462" s="212" t="s">
        <v>2846</v>
      </c>
      <c r="I462" s="212" t="s">
        <v>200</v>
      </c>
      <c r="J462" s="212" t="s">
        <v>196</v>
      </c>
      <c r="N462" s="212" t="s">
        <v>530</v>
      </c>
      <c r="O462" s="212" t="s">
        <v>174</v>
      </c>
      <c r="P462" s="212" t="s">
        <v>194</v>
      </c>
      <c r="Q462" s="212" t="s">
        <v>3547</v>
      </c>
      <c r="R462" s="212" t="s">
        <v>5359</v>
      </c>
      <c r="S462" s="212" t="s">
        <v>204</v>
      </c>
      <c r="T462" s="212" t="s">
        <v>199</v>
      </c>
    </row>
    <row r="463" spans="1:20" ht="12.6" hidden="1" customHeight="1">
      <c r="A463" s="212" t="s">
        <v>146</v>
      </c>
      <c r="B463" s="212" t="s">
        <v>57</v>
      </c>
      <c r="C463" s="212" t="s">
        <v>147</v>
      </c>
      <c r="D463" s="212" t="s">
        <v>119</v>
      </c>
      <c r="E463" s="212" t="s">
        <v>1419</v>
      </c>
      <c r="F463" s="212" t="s">
        <v>21</v>
      </c>
      <c r="G463" s="212" t="s">
        <v>149</v>
      </c>
      <c r="H463" s="212" t="s">
        <v>2847</v>
      </c>
      <c r="I463" s="212" t="s">
        <v>3443</v>
      </c>
      <c r="J463" s="212" t="s">
        <v>196</v>
      </c>
      <c r="N463" s="212" t="s">
        <v>530</v>
      </c>
      <c r="O463" s="212" t="s">
        <v>174</v>
      </c>
      <c r="P463" s="212" t="s">
        <v>194</v>
      </c>
      <c r="Q463" s="212" t="s">
        <v>2849</v>
      </c>
      <c r="R463" s="212" t="s">
        <v>4209</v>
      </c>
      <c r="S463" s="212" t="s">
        <v>4208</v>
      </c>
      <c r="T463" s="212" t="s">
        <v>199</v>
      </c>
    </row>
    <row r="464" spans="1:20" ht="12.6" hidden="1" customHeight="1">
      <c r="A464" s="212" t="s">
        <v>146</v>
      </c>
      <c r="B464" s="212" t="s">
        <v>57</v>
      </c>
      <c r="C464" s="212" t="s">
        <v>147</v>
      </c>
      <c r="D464" s="212" t="s">
        <v>119</v>
      </c>
      <c r="E464" s="212" t="s">
        <v>1420</v>
      </c>
      <c r="F464" s="212" t="s">
        <v>21</v>
      </c>
      <c r="G464" s="212" t="s">
        <v>149</v>
      </c>
      <c r="H464" s="212" t="s">
        <v>2850</v>
      </c>
      <c r="I464" s="212" t="s">
        <v>816</v>
      </c>
      <c r="J464" s="212" t="s">
        <v>185</v>
      </c>
      <c r="N464" s="212" t="s">
        <v>2298</v>
      </c>
      <c r="O464" s="212" t="s">
        <v>174</v>
      </c>
      <c r="P464" s="212" t="s">
        <v>194</v>
      </c>
      <c r="Q464" s="212" t="s">
        <v>2851</v>
      </c>
      <c r="R464" s="212" t="s">
        <v>4855</v>
      </c>
      <c r="S464" s="212" t="s">
        <v>4854</v>
      </c>
      <c r="T464" s="212" t="s">
        <v>199</v>
      </c>
    </row>
    <row r="465" spans="1:20" ht="12.6" hidden="1" customHeight="1">
      <c r="A465" s="212" t="s">
        <v>146</v>
      </c>
      <c r="B465" s="212" t="s">
        <v>57</v>
      </c>
      <c r="C465" s="212" t="s">
        <v>147</v>
      </c>
      <c r="D465" s="212" t="s">
        <v>119</v>
      </c>
      <c r="E465" s="212" t="s">
        <v>1421</v>
      </c>
      <c r="F465" s="212" t="s">
        <v>21</v>
      </c>
      <c r="G465" s="212" t="s">
        <v>149</v>
      </c>
      <c r="H465" s="212" t="s">
        <v>2852</v>
      </c>
      <c r="I465" s="212" t="s">
        <v>816</v>
      </c>
      <c r="J465" s="212" t="s">
        <v>185</v>
      </c>
      <c r="N465" s="212" t="s">
        <v>2298</v>
      </c>
      <c r="O465" s="212" t="s">
        <v>174</v>
      </c>
      <c r="P465" s="212" t="s">
        <v>194</v>
      </c>
      <c r="Q465" s="212" t="s">
        <v>2853</v>
      </c>
      <c r="R465" s="212" t="s">
        <v>4205</v>
      </c>
      <c r="S465" s="212" t="s">
        <v>4204</v>
      </c>
      <c r="T465" s="212" t="s">
        <v>199</v>
      </c>
    </row>
    <row r="466" spans="1:20" ht="12.6" hidden="1" customHeight="1">
      <c r="A466" s="212" t="s">
        <v>146</v>
      </c>
      <c r="B466" s="212" t="s">
        <v>57</v>
      </c>
      <c r="C466" s="212" t="s">
        <v>147</v>
      </c>
      <c r="D466" s="212" t="s">
        <v>119</v>
      </c>
      <c r="E466" s="212" t="s">
        <v>1422</v>
      </c>
      <c r="F466" s="212" t="s">
        <v>21</v>
      </c>
      <c r="G466" s="212" t="s">
        <v>149</v>
      </c>
      <c r="H466" s="212" t="s">
        <v>2854</v>
      </c>
      <c r="I466" s="212" t="s">
        <v>2848</v>
      </c>
      <c r="J466" s="212" t="s">
        <v>185</v>
      </c>
      <c r="N466" s="212" t="s">
        <v>2298</v>
      </c>
      <c r="O466" s="212" t="s">
        <v>174</v>
      </c>
      <c r="P466" s="212" t="s">
        <v>194</v>
      </c>
      <c r="Q466" s="212" t="s">
        <v>2855</v>
      </c>
      <c r="R466" s="212" t="s">
        <v>204</v>
      </c>
      <c r="S466" s="212" t="s">
        <v>204</v>
      </c>
      <c r="T466" s="212" t="s">
        <v>199</v>
      </c>
    </row>
    <row r="467" spans="1:20" ht="12.6" hidden="1" customHeight="1">
      <c r="A467" s="212" t="s">
        <v>146</v>
      </c>
      <c r="B467" s="212" t="s">
        <v>57</v>
      </c>
      <c r="C467" s="212" t="s">
        <v>147</v>
      </c>
      <c r="D467" s="212" t="s">
        <v>102</v>
      </c>
      <c r="E467" s="212" t="s">
        <v>1423</v>
      </c>
      <c r="F467" s="212" t="s">
        <v>21</v>
      </c>
      <c r="G467" s="212" t="s">
        <v>149</v>
      </c>
      <c r="H467" s="212" t="s">
        <v>943</v>
      </c>
      <c r="I467" s="212" t="s">
        <v>197</v>
      </c>
      <c r="J467" s="212" t="s">
        <v>185</v>
      </c>
      <c r="N467" s="212" t="s">
        <v>2298</v>
      </c>
      <c r="O467" s="212" t="s">
        <v>174</v>
      </c>
      <c r="P467" s="212" t="s">
        <v>194</v>
      </c>
      <c r="Q467" s="212" t="s">
        <v>2856</v>
      </c>
      <c r="R467" s="212" t="s">
        <v>3949</v>
      </c>
      <c r="S467" s="212" t="s">
        <v>3950</v>
      </c>
      <c r="T467" s="212" t="s">
        <v>273</v>
      </c>
    </row>
    <row r="468" spans="1:20" ht="12.6" hidden="1" customHeight="1">
      <c r="A468" s="212" t="s">
        <v>146</v>
      </c>
      <c r="B468" s="212" t="s">
        <v>57</v>
      </c>
      <c r="C468" s="212" t="s">
        <v>147</v>
      </c>
      <c r="D468" s="212" t="s">
        <v>107</v>
      </c>
      <c r="E468" s="212" t="s">
        <v>1424</v>
      </c>
      <c r="F468" s="212" t="s">
        <v>21</v>
      </c>
      <c r="G468" s="212" t="s">
        <v>149</v>
      </c>
      <c r="H468" s="212" t="s">
        <v>2857</v>
      </c>
      <c r="I468" s="212" t="s">
        <v>197</v>
      </c>
      <c r="J468" s="212" t="s">
        <v>185</v>
      </c>
      <c r="N468" s="212" t="s">
        <v>2298</v>
      </c>
      <c r="O468" s="212" t="s">
        <v>174</v>
      </c>
      <c r="P468" s="212" t="s">
        <v>194</v>
      </c>
      <c r="Q468" s="212" t="s">
        <v>2858</v>
      </c>
      <c r="R468" s="212" t="s">
        <v>4230</v>
      </c>
      <c r="S468" s="212" t="s">
        <v>4231</v>
      </c>
      <c r="T468" s="212" t="s">
        <v>273</v>
      </c>
    </row>
    <row r="469" spans="1:20" ht="12.6" hidden="1" customHeight="1">
      <c r="A469" s="212" t="s">
        <v>146</v>
      </c>
      <c r="B469" s="212" t="s">
        <v>57</v>
      </c>
      <c r="C469" s="212" t="s">
        <v>147</v>
      </c>
      <c r="D469" s="212" t="s">
        <v>117</v>
      </c>
      <c r="E469" s="212" t="s">
        <v>1425</v>
      </c>
      <c r="F469" s="212" t="s">
        <v>21</v>
      </c>
      <c r="G469" s="212" t="s">
        <v>149</v>
      </c>
      <c r="H469" s="212" t="s">
        <v>944</v>
      </c>
      <c r="I469" s="212" t="s">
        <v>357</v>
      </c>
      <c r="J469" s="212" t="s">
        <v>196</v>
      </c>
      <c r="N469" s="212" t="s">
        <v>530</v>
      </c>
      <c r="O469" s="212" t="s">
        <v>174</v>
      </c>
      <c r="P469" s="212" t="s">
        <v>194</v>
      </c>
      <c r="Q469" s="212" t="s">
        <v>945</v>
      </c>
      <c r="R469" s="212" t="s">
        <v>204</v>
      </c>
      <c r="S469" s="212" t="s">
        <v>204</v>
      </c>
      <c r="T469" s="212" t="s">
        <v>273</v>
      </c>
    </row>
    <row r="470" spans="1:20" ht="12.6" hidden="1" customHeight="1">
      <c r="A470" s="212" t="s">
        <v>146</v>
      </c>
      <c r="B470" s="212" t="s">
        <v>57</v>
      </c>
      <c r="C470" s="212" t="s">
        <v>147</v>
      </c>
      <c r="D470" s="212" t="s">
        <v>117</v>
      </c>
      <c r="E470" s="212" t="s">
        <v>1426</v>
      </c>
      <c r="F470" s="212" t="s">
        <v>21</v>
      </c>
      <c r="G470" s="212" t="s">
        <v>149</v>
      </c>
      <c r="H470" s="212" t="s">
        <v>946</v>
      </c>
      <c r="I470" s="212" t="s">
        <v>197</v>
      </c>
      <c r="J470" s="212" t="s">
        <v>196</v>
      </c>
      <c r="N470" s="212" t="s">
        <v>530</v>
      </c>
      <c r="O470" s="212" t="s">
        <v>174</v>
      </c>
      <c r="P470" s="212" t="s">
        <v>194</v>
      </c>
      <c r="Q470" s="212" t="s">
        <v>747</v>
      </c>
      <c r="R470" s="212" t="s">
        <v>204</v>
      </c>
      <c r="S470" s="212" t="s">
        <v>204</v>
      </c>
      <c r="T470" s="212" t="s">
        <v>273</v>
      </c>
    </row>
    <row r="471" spans="1:20" ht="12.6" hidden="1" customHeight="1">
      <c r="A471" s="212" t="s">
        <v>146</v>
      </c>
      <c r="B471" s="212" t="s">
        <v>57</v>
      </c>
      <c r="C471" s="212" t="s">
        <v>147</v>
      </c>
      <c r="D471" s="212" t="s">
        <v>666</v>
      </c>
      <c r="E471" s="212" t="s">
        <v>1427</v>
      </c>
      <c r="F471" s="212" t="s">
        <v>21</v>
      </c>
      <c r="G471" s="212" t="s">
        <v>149</v>
      </c>
      <c r="H471" s="212" t="s">
        <v>2859</v>
      </c>
      <c r="I471" s="212" t="s">
        <v>357</v>
      </c>
      <c r="J471" s="212" t="s">
        <v>196</v>
      </c>
      <c r="N471" s="212" t="s">
        <v>530</v>
      </c>
      <c r="O471" s="212" t="s">
        <v>174</v>
      </c>
      <c r="P471" s="212" t="s">
        <v>194</v>
      </c>
      <c r="Q471" s="212" t="s">
        <v>2860</v>
      </c>
      <c r="R471" s="212" t="s">
        <v>4067</v>
      </c>
      <c r="S471" s="212" t="s">
        <v>4066</v>
      </c>
      <c r="T471" s="212" t="s">
        <v>273</v>
      </c>
    </row>
    <row r="472" spans="1:20" ht="12.6" hidden="1" customHeight="1">
      <c r="A472" s="212" t="s">
        <v>146</v>
      </c>
      <c r="B472" s="212" t="s">
        <v>57</v>
      </c>
      <c r="C472" s="212" t="s">
        <v>147</v>
      </c>
      <c r="D472" s="212" t="s">
        <v>102</v>
      </c>
      <c r="E472" s="212" t="s">
        <v>1428</v>
      </c>
      <c r="F472" s="212" t="s">
        <v>21</v>
      </c>
      <c r="G472" s="212" t="s">
        <v>149</v>
      </c>
      <c r="H472" s="212" t="s">
        <v>2861</v>
      </c>
      <c r="I472" s="212" t="s">
        <v>357</v>
      </c>
      <c r="J472" s="212" t="s">
        <v>185</v>
      </c>
      <c r="N472" s="212" t="s">
        <v>2298</v>
      </c>
      <c r="O472" s="212" t="s">
        <v>174</v>
      </c>
      <c r="P472" s="212" t="s">
        <v>194</v>
      </c>
      <c r="Q472" s="212" t="s">
        <v>2862</v>
      </c>
      <c r="R472" s="212" t="s">
        <v>4076</v>
      </c>
      <c r="S472" s="212" t="s">
        <v>167</v>
      </c>
      <c r="T472" s="212" t="s">
        <v>273</v>
      </c>
    </row>
    <row r="473" spans="1:20" ht="12.6" hidden="1" customHeight="1">
      <c r="A473" s="212" t="s">
        <v>146</v>
      </c>
      <c r="B473" s="212" t="s">
        <v>57</v>
      </c>
      <c r="C473" s="212" t="s">
        <v>147</v>
      </c>
      <c r="D473" s="212" t="s">
        <v>102</v>
      </c>
      <c r="E473" s="212" t="s">
        <v>1429</v>
      </c>
      <c r="F473" s="212" t="s">
        <v>21</v>
      </c>
      <c r="G473" s="212" t="s">
        <v>149</v>
      </c>
      <c r="H473" s="212" t="s">
        <v>2863</v>
      </c>
      <c r="I473" s="212" t="s">
        <v>357</v>
      </c>
      <c r="J473" s="212" t="s">
        <v>196</v>
      </c>
      <c r="N473" s="212" t="s">
        <v>530</v>
      </c>
      <c r="O473" s="212" t="s">
        <v>174</v>
      </c>
      <c r="P473" s="212" t="s">
        <v>194</v>
      </c>
      <c r="Q473" s="212" t="s">
        <v>2862</v>
      </c>
      <c r="R473" s="212" t="s">
        <v>204</v>
      </c>
      <c r="S473" s="212" t="s">
        <v>204</v>
      </c>
      <c r="T473" s="212" t="s">
        <v>273</v>
      </c>
    </row>
    <row r="474" spans="1:20" ht="12.6" hidden="1" customHeight="1">
      <c r="A474" s="212" t="s">
        <v>146</v>
      </c>
      <c r="B474" s="212" t="s">
        <v>57</v>
      </c>
      <c r="C474" s="212" t="s">
        <v>147</v>
      </c>
      <c r="D474" s="212" t="s">
        <v>324</v>
      </c>
      <c r="E474" s="212" t="s">
        <v>1430</v>
      </c>
      <c r="F474" s="212" t="s">
        <v>21</v>
      </c>
      <c r="G474" s="212" t="s">
        <v>149</v>
      </c>
      <c r="H474" s="212" t="s">
        <v>3244</v>
      </c>
      <c r="I474" s="212" t="s">
        <v>197</v>
      </c>
      <c r="J474" s="212" t="s">
        <v>2303</v>
      </c>
      <c r="N474" s="212" t="s">
        <v>186</v>
      </c>
      <c r="O474" s="212" t="s">
        <v>174</v>
      </c>
      <c r="P474" s="212" t="s">
        <v>2304</v>
      </c>
      <c r="Q474" s="212" t="s">
        <v>2864</v>
      </c>
      <c r="R474" s="212" t="s">
        <v>3880</v>
      </c>
      <c r="S474" s="212" t="s">
        <v>3879</v>
      </c>
      <c r="T474" s="212" t="s">
        <v>273</v>
      </c>
    </row>
    <row r="475" spans="1:20" ht="12.6" hidden="1" customHeight="1">
      <c r="A475" s="212" t="s">
        <v>146</v>
      </c>
      <c r="B475" s="212" t="s">
        <v>57</v>
      </c>
      <c r="C475" s="212" t="s">
        <v>147</v>
      </c>
      <c r="D475" s="212" t="s">
        <v>324</v>
      </c>
      <c r="E475" s="212" t="s">
        <v>1431</v>
      </c>
      <c r="F475" s="212" t="s">
        <v>21</v>
      </c>
      <c r="G475" s="212" t="s">
        <v>149</v>
      </c>
      <c r="H475" s="212" t="s">
        <v>3245</v>
      </c>
      <c r="I475" s="212" t="s">
        <v>197</v>
      </c>
      <c r="J475" s="212" t="s">
        <v>2303</v>
      </c>
      <c r="N475" s="212" t="s">
        <v>186</v>
      </c>
      <c r="O475" s="212" t="s">
        <v>174</v>
      </c>
      <c r="P475" s="212" t="s">
        <v>2304</v>
      </c>
      <c r="Q475" s="212" t="s">
        <v>2865</v>
      </c>
      <c r="R475" s="212" t="s">
        <v>3876</v>
      </c>
      <c r="S475" s="212" t="s">
        <v>195</v>
      </c>
      <c r="T475" s="212" t="s">
        <v>273</v>
      </c>
    </row>
    <row r="476" spans="1:20" ht="12.6" hidden="1" customHeight="1">
      <c r="A476" s="212" t="s">
        <v>146</v>
      </c>
      <c r="B476" s="212" t="s">
        <v>57</v>
      </c>
      <c r="C476" s="212" t="s">
        <v>147</v>
      </c>
      <c r="D476" s="212" t="s">
        <v>117</v>
      </c>
      <c r="E476" s="212" t="s">
        <v>1432</v>
      </c>
      <c r="F476" s="212" t="s">
        <v>21</v>
      </c>
      <c r="G476" s="212" t="s">
        <v>149</v>
      </c>
      <c r="H476" s="212" t="s">
        <v>2866</v>
      </c>
      <c r="I476" s="212" t="s">
        <v>270</v>
      </c>
      <c r="J476" s="212" t="s">
        <v>196</v>
      </c>
      <c r="N476" s="212" t="s">
        <v>530</v>
      </c>
      <c r="O476" s="212" t="s">
        <v>174</v>
      </c>
      <c r="P476" s="212" t="s">
        <v>194</v>
      </c>
      <c r="Q476" s="212" t="s">
        <v>985</v>
      </c>
      <c r="R476" s="212" t="s">
        <v>4027</v>
      </c>
      <c r="S476" s="212" t="s">
        <v>4026</v>
      </c>
      <c r="T476" s="212" t="s">
        <v>361</v>
      </c>
    </row>
    <row r="477" spans="1:20" ht="12.6" hidden="1" customHeight="1">
      <c r="A477" s="212" t="s">
        <v>146</v>
      </c>
      <c r="B477" s="212" t="s">
        <v>57</v>
      </c>
      <c r="C477" s="212" t="s">
        <v>147</v>
      </c>
      <c r="D477" s="212" t="s">
        <v>117</v>
      </c>
      <c r="E477" s="212" t="s">
        <v>1433</v>
      </c>
      <c r="F477" s="212" t="s">
        <v>21</v>
      </c>
      <c r="G477" s="212" t="s">
        <v>149</v>
      </c>
      <c r="H477" s="212" t="s">
        <v>2867</v>
      </c>
      <c r="I477" s="212" t="s">
        <v>270</v>
      </c>
      <c r="J477" s="212" t="s">
        <v>196</v>
      </c>
      <c r="N477" s="212" t="s">
        <v>530</v>
      </c>
      <c r="O477" s="212" t="s">
        <v>174</v>
      </c>
      <c r="P477" s="212" t="s">
        <v>194</v>
      </c>
      <c r="Q477" s="212" t="s">
        <v>2868</v>
      </c>
      <c r="R477" s="212" t="s">
        <v>4148</v>
      </c>
      <c r="S477" s="212" t="s">
        <v>195</v>
      </c>
      <c r="T477" s="212" t="s">
        <v>361</v>
      </c>
    </row>
    <row r="478" spans="1:20" ht="12.6" hidden="1" customHeight="1">
      <c r="A478" s="212" t="s">
        <v>146</v>
      </c>
      <c r="B478" s="212" t="s">
        <v>57</v>
      </c>
      <c r="C478" s="212" t="s">
        <v>147</v>
      </c>
      <c r="D478" s="212" t="s">
        <v>117</v>
      </c>
      <c r="E478" s="212" t="s">
        <v>1434</v>
      </c>
      <c r="F478" s="212" t="s">
        <v>21</v>
      </c>
      <c r="G478" s="212" t="s">
        <v>149</v>
      </c>
      <c r="H478" s="212" t="s">
        <v>2869</v>
      </c>
      <c r="I478" s="212" t="s">
        <v>270</v>
      </c>
      <c r="J478" s="212" t="s">
        <v>196</v>
      </c>
      <c r="N478" s="212" t="s">
        <v>530</v>
      </c>
      <c r="O478" s="212" t="s">
        <v>174</v>
      </c>
      <c r="P478" s="212" t="s">
        <v>194</v>
      </c>
      <c r="Q478" s="212" t="s">
        <v>984</v>
      </c>
      <c r="R478" s="212" t="s">
        <v>204</v>
      </c>
      <c r="S478" s="212" t="s">
        <v>204</v>
      </c>
      <c r="T478" s="212" t="s">
        <v>361</v>
      </c>
    </row>
    <row r="479" spans="1:20" ht="12.6" hidden="1" customHeight="1">
      <c r="A479" s="212" t="s">
        <v>146</v>
      </c>
      <c r="B479" s="212" t="s">
        <v>57</v>
      </c>
      <c r="C479" s="212" t="s">
        <v>147</v>
      </c>
      <c r="D479" s="212" t="s">
        <v>119</v>
      </c>
      <c r="E479" s="212" t="s">
        <v>1435</v>
      </c>
      <c r="F479" s="212" t="s">
        <v>21</v>
      </c>
      <c r="G479" s="212" t="s">
        <v>149</v>
      </c>
      <c r="H479" s="212" t="s">
        <v>2870</v>
      </c>
      <c r="I479" s="212" t="s">
        <v>3444</v>
      </c>
      <c r="J479" s="212" t="s">
        <v>185</v>
      </c>
      <c r="N479" s="212" t="s">
        <v>2298</v>
      </c>
      <c r="O479" s="212" t="s">
        <v>174</v>
      </c>
      <c r="P479" s="212" t="s">
        <v>194</v>
      </c>
      <c r="Q479" s="212" t="s">
        <v>2871</v>
      </c>
      <c r="R479" s="212" t="s">
        <v>3836</v>
      </c>
      <c r="S479" s="212" t="s">
        <v>3837</v>
      </c>
      <c r="T479" s="212" t="s">
        <v>199</v>
      </c>
    </row>
    <row r="480" spans="1:20" ht="12.6" hidden="1" customHeight="1">
      <c r="A480" s="212" t="s">
        <v>146</v>
      </c>
      <c r="B480" s="212" t="s">
        <v>57</v>
      </c>
      <c r="C480" s="212" t="s">
        <v>147</v>
      </c>
      <c r="D480" s="212" t="s">
        <v>119</v>
      </c>
      <c r="E480" s="212" t="s">
        <v>1436</v>
      </c>
      <c r="F480" s="212" t="s">
        <v>21</v>
      </c>
      <c r="G480" s="212" t="s">
        <v>149</v>
      </c>
      <c r="H480" s="212" t="s">
        <v>2872</v>
      </c>
      <c r="I480" s="212" t="s">
        <v>200</v>
      </c>
      <c r="J480" s="212" t="s">
        <v>196</v>
      </c>
      <c r="N480" s="212" t="s">
        <v>530</v>
      </c>
      <c r="O480" s="212" t="s">
        <v>174</v>
      </c>
      <c r="P480" s="212" t="s">
        <v>194</v>
      </c>
      <c r="Q480" s="212" t="s">
        <v>2873</v>
      </c>
      <c r="R480" s="212" t="s">
        <v>204</v>
      </c>
      <c r="S480" s="212" t="s">
        <v>204</v>
      </c>
      <c r="T480" s="212" t="s">
        <v>199</v>
      </c>
    </row>
    <row r="481" spans="1:22" ht="12.6" hidden="1" customHeight="1">
      <c r="A481" s="212" t="s">
        <v>146</v>
      </c>
      <c r="B481" s="212" t="s">
        <v>57</v>
      </c>
      <c r="C481" s="212" t="s">
        <v>147</v>
      </c>
      <c r="D481" s="212" t="s">
        <v>119</v>
      </c>
      <c r="E481" s="212" t="s">
        <v>1437</v>
      </c>
      <c r="F481" s="212" t="s">
        <v>21</v>
      </c>
      <c r="G481" s="212" t="s">
        <v>149</v>
      </c>
      <c r="H481" s="212" t="s">
        <v>2874</v>
      </c>
      <c r="I481" s="212" t="s">
        <v>200</v>
      </c>
      <c r="J481" s="212" t="s">
        <v>185</v>
      </c>
      <c r="N481" s="212" t="s">
        <v>2298</v>
      </c>
      <c r="O481" s="212" t="s">
        <v>174</v>
      </c>
      <c r="P481" s="212" t="s">
        <v>194</v>
      </c>
      <c r="Q481" s="212" t="s">
        <v>2875</v>
      </c>
      <c r="R481" s="212" t="s">
        <v>204</v>
      </c>
      <c r="S481" s="212" t="s">
        <v>204</v>
      </c>
      <c r="T481" s="212" t="s">
        <v>199</v>
      </c>
    </row>
    <row r="482" spans="1:22" ht="12.6" hidden="1" customHeight="1">
      <c r="A482" s="212" t="s">
        <v>146</v>
      </c>
      <c r="B482" s="212" t="s">
        <v>57</v>
      </c>
      <c r="C482" s="212" t="s">
        <v>147</v>
      </c>
      <c r="D482" s="212" t="s">
        <v>119</v>
      </c>
      <c r="E482" s="212" t="s">
        <v>1438</v>
      </c>
      <c r="F482" s="212" t="s">
        <v>21</v>
      </c>
      <c r="G482" s="212" t="s">
        <v>149</v>
      </c>
      <c r="H482" s="212" t="s">
        <v>2876</v>
      </c>
      <c r="I482" s="212" t="s">
        <v>200</v>
      </c>
      <c r="J482" s="212" t="s">
        <v>185</v>
      </c>
      <c r="N482" s="212" t="s">
        <v>2298</v>
      </c>
      <c r="O482" s="212" t="s">
        <v>174</v>
      </c>
      <c r="P482" s="212" t="s">
        <v>194</v>
      </c>
      <c r="Q482" s="212" t="s">
        <v>2877</v>
      </c>
      <c r="R482" s="212" t="s">
        <v>4217</v>
      </c>
      <c r="S482" s="212" t="s">
        <v>4216</v>
      </c>
      <c r="T482" s="212" t="s">
        <v>199</v>
      </c>
    </row>
    <row r="483" spans="1:22" ht="12.6" hidden="1" customHeight="1">
      <c r="A483" s="212" t="s">
        <v>146</v>
      </c>
      <c r="B483" s="212" t="s">
        <v>57</v>
      </c>
      <c r="C483" s="212" t="s">
        <v>147</v>
      </c>
      <c r="D483" s="212" t="s">
        <v>119</v>
      </c>
      <c r="E483" s="212" t="s">
        <v>1439</v>
      </c>
      <c r="F483" s="212" t="s">
        <v>21</v>
      </c>
      <c r="G483" s="212" t="s">
        <v>149</v>
      </c>
      <c r="H483" s="212" t="s">
        <v>2878</v>
      </c>
      <c r="I483" s="212" t="s">
        <v>3444</v>
      </c>
      <c r="J483" s="212" t="s">
        <v>196</v>
      </c>
      <c r="N483" s="212" t="s">
        <v>530</v>
      </c>
      <c r="O483" s="212" t="s">
        <v>174</v>
      </c>
      <c r="P483" s="212" t="s">
        <v>194</v>
      </c>
      <c r="Q483" s="212" t="s">
        <v>2879</v>
      </c>
      <c r="R483" s="212" t="s">
        <v>3834</v>
      </c>
      <c r="S483" s="212" t="s">
        <v>3835</v>
      </c>
      <c r="T483" s="212" t="s">
        <v>199</v>
      </c>
    </row>
    <row r="484" spans="1:22" ht="12.6" hidden="1" customHeight="1">
      <c r="A484" s="212" t="s">
        <v>146</v>
      </c>
      <c r="B484" s="212" t="s">
        <v>57</v>
      </c>
      <c r="C484" s="212" t="s">
        <v>147</v>
      </c>
      <c r="D484" s="212" t="s">
        <v>102</v>
      </c>
      <c r="E484" s="212" t="s">
        <v>1440</v>
      </c>
      <c r="F484" s="212" t="s">
        <v>21</v>
      </c>
      <c r="G484" s="212" t="s">
        <v>149</v>
      </c>
      <c r="H484" s="212" t="s">
        <v>2880</v>
      </c>
      <c r="I484" s="212" t="s">
        <v>200</v>
      </c>
      <c r="J484" s="212" t="s">
        <v>185</v>
      </c>
      <c r="N484" s="212" t="s">
        <v>2298</v>
      </c>
      <c r="O484" s="212" t="s">
        <v>174</v>
      </c>
      <c r="P484" s="212" t="s">
        <v>194</v>
      </c>
      <c r="Q484" s="212" t="s">
        <v>2881</v>
      </c>
      <c r="R484" s="212" t="s">
        <v>204</v>
      </c>
      <c r="S484" s="212" t="s">
        <v>204</v>
      </c>
      <c r="T484" s="212" t="s">
        <v>199</v>
      </c>
    </row>
    <row r="485" spans="1:22" ht="12.6" hidden="1" customHeight="1">
      <c r="A485" s="212" t="s">
        <v>146</v>
      </c>
      <c r="B485" s="212" t="s">
        <v>57</v>
      </c>
      <c r="C485" s="212" t="s">
        <v>147</v>
      </c>
      <c r="D485" s="212" t="s">
        <v>102</v>
      </c>
      <c r="E485" s="212" t="s">
        <v>1441</v>
      </c>
      <c r="F485" s="212" t="s">
        <v>21</v>
      </c>
      <c r="G485" s="212" t="s">
        <v>149</v>
      </c>
      <c r="H485" s="212" t="s">
        <v>2882</v>
      </c>
      <c r="I485" s="212" t="s">
        <v>200</v>
      </c>
      <c r="J485" s="212" t="s">
        <v>185</v>
      </c>
      <c r="N485" s="212" t="s">
        <v>2298</v>
      </c>
      <c r="O485" s="212" t="s">
        <v>174</v>
      </c>
      <c r="P485" s="212" t="s">
        <v>194</v>
      </c>
      <c r="Q485" s="212" t="s">
        <v>2883</v>
      </c>
      <c r="R485" s="212" t="s">
        <v>204</v>
      </c>
      <c r="S485" s="212" t="s">
        <v>204</v>
      </c>
      <c r="T485" s="212" t="s">
        <v>199</v>
      </c>
    </row>
    <row r="486" spans="1:22" ht="12.6" hidden="1" customHeight="1">
      <c r="A486" s="212" t="s">
        <v>146</v>
      </c>
      <c r="B486" s="212" t="s">
        <v>57</v>
      </c>
      <c r="C486" s="212" t="s">
        <v>147</v>
      </c>
      <c r="D486" s="212" t="s">
        <v>77</v>
      </c>
      <c r="E486" s="212" t="s">
        <v>1442</v>
      </c>
      <c r="F486" s="212" t="s">
        <v>23</v>
      </c>
      <c r="G486" s="212" t="s">
        <v>149</v>
      </c>
      <c r="H486" s="212" t="s">
        <v>3246</v>
      </c>
      <c r="I486" s="212" t="s">
        <v>200</v>
      </c>
      <c r="J486" s="212" t="s">
        <v>287</v>
      </c>
      <c r="K486" s="212">
        <v>45</v>
      </c>
      <c r="M486" s="212" t="s">
        <v>202</v>
      </c>
      <c r="N486" s="212" t="s">
        <v>520</v>
      </c>
      <c r="O486" s="212" t="s">
        <v>159</v>
      </c>
      <c r="P486" s="212" t="s">
        <v>288</v>
      </c>
      <c r="Q486" s="212" t="s">
        <v>3489</v>
      </c>
      <c r="R486" s="212" t="s">
        <v>501</v>
      </c>
      <c r="S486" s="212" t="s">
        <v>152</v>
      </c>
      <c r="T486" s="212" t="s">
        <v>199</v>
      </c>
      <c r="V486" s="212" t="s">
        <v>260</v>
      </c>
    </row>
    <row r="487" spans="1:22" ht="12.6" hidden="1" customHeight="1">
      <c r="A487" s="212" t="s">
        <v>146</v>
      </c>
      <c r="B487" s="212" t="s">
        <v>57</v>
      </c>
      <c r="C487" s="212" t="s">
        <v>147</v>
      </c>
      <c r="D487" s="212" t="s">
        <v>77</v>
      </c>
      <c r="E487" s="212" t="s">
        <v>1443</v>
      </c>
      <c r="F487" s="212" t="s">
        <v>183</v>
      </c>
      <c r="G487" s="212" t="s">
        <v>48</v>
      </c>
      <c r="H487" s="212" t="s">
        <v>2884</v>
      </c>
      <c r="I487" s="212" t="s">
        <v>200</v>
      </c>
      <c r="J487" s="212" t="s">
        <v>287</v>
      </c>
      <c r="O487" s="212" t="s">
        <v>159</v>
      </c>
      <c r="P487" s="212" t="s">
        <v>288</v>
      </c>
      <c r="Q487" s="212" t="s">
        <v>2885</v>
      </c>
      <c r="R487" s="212" t="s">
        <v>169</v>
      </c>
      <c r="S487" s="212" t="s">
        <v>167</v>
      </c>
      <c r="T487" s="212" t="s">
        <v>199</v>
      </c>
    </row>
    <row r="488" spans="1:22" ht="12.6" hidden="1" customHeight="1">
      <c r="A488" s="212" t="s">
        <v>146</v>
      </c>
      <c r="B488" s="212" t="s">
        <v>57</v>
      </c>
      <c r="C488" s="212" t="s">
        <v>147</v>
      </c>
      <c r="D488" s="212" t="s">
        <v>77</v>
      </c>
      <c r="E488" s="212" t="s">
        <v>1444</v>
      </c>
      <c r="F488" s="212" t="s">
        <v>183</v>
      </c>
      <c r="G488" s="212" t="s">
        <v>48</v>
      </c>
      <c r="H488" s="212" t="s">
        <v>2886</v>
      </c>
      <c r="I488" s="212" t="s">
        <v>200</v>
      </c>
      <c r="J488" s="212" t="s">
        <v>287</v>
      </c>
      <c r="O488" s="212" t="s">
        <v>159</v>
      </c>
      <c r="P488" s="212" t="s">
        <v>288</v>
      </c>
      <c r="Q488" s="212" t="s">
        <v>2885</v>
      </c>
      <c r="R488" s="212" t="s">
        <v>169</v>
      </c>
      <c r="S488" s="212" t="s">
        <v>167</v>
      </c>
      <c r="T488" s="212" t="s">
        <v>199</v>
      </c>
    </row>
    <row r="489" spans="1:22" ht="12.6" hidden="1" customHeight="1">
      <c r="A489" s="212" t="s">
        <v>146</v>
      </c>
      <c r="B489" s="212" t="s">
        <v>57</v>
      </c>
      <c r="C489" s="212" t="s">
        <v>147</v>
      </c>
      <c r="D489" s="212" t="s">
        <v>77</v>
      </c>
      <c r="E489" s="212" t="s">
        <v>1445</v>
      </c>
      <c r="F489" s="212" t="s">
        <v>24</v>
      </c>
      <c r="G489" s="212" t="s">
        <v>149</v>
      </c>
      <c r="H489" s="212" t="s">
        <v>3247</v>
      </c>
      <c r="I489" s="212" t="s">
        <v>200</v>
      </c>
      <c r="J489" s="212" t="s">
        <v>287</v>
      </c>
      <c r="K489" s="212">
        <v>46</v>
      </c>
      <c r="M489" s="212" t="s">
        <v>202</v>
      </c>
      <c r="N489" s="212" t="s">
        <v>520</v>
      </c>
      <c r="O489" s="212" t="s">
        <v>159</v>
      </c>
      <c r="P489" s="212" t="s">
        <v>288</v>
      </c>
      <c r="Q489" s="212" t="s">
        <v>3490</v>
      </c>
      <c r="R489" s="212" t="s">
        <v>4254</v>
      </c>
      <c r="S489" s="212" t="s">
        <v>4253</v>
      </c>
      <c r="T489" s="212" t="s">
        <v>199</v>
      </c>
    </row>
    <row r="490" spans="1:22" ht="12.6" hidden="1" customHeight="1">
      <c r="A490" s="212" t="s">
        <v>146</v>
      </c>
      <c r="B490" s="212" t="s">
        <v>57</v>
      </c>
      <c r="C490" s="212" t="s">
        <v>147</v>
      </c>
      <c r="D490" s="212" t="s">
        <v>115</v>
      </c>
      <c r="E490" s="212" t="s">
        <v>1446</v>
      </c>
      <c r="F490" s="212" t="s">
        <v>21</v>
      </c>
      <c r="G490" s="212" t="s">
        <v>149</v>
      </c>
      <c r="H490" s="212" t="s">
        <v>786</v>
      </c>
      <c r="I490" s="212" t="s">
        <v>192</v>
      </c>
      <c r="J490" s="212" t="s">
        <v>196</v>
      </c>
      <c r="N490" s="212" t="s">
        <v>530</v>
      </c>
      <c r="O490" s="212" t="s">
        <v>174</v>
      </c>
      <c r="P490" s="212" t="s">
        <v>194</v>
      </c>
      <c r="Q490" s="212" t="s">
        <v>2887</v>
      </c>
      <c r="R490" s="212" t="s">
        <v>204</v>
      </c>
      <c r="S490" s="212" t="s">
        <v>204</v>
      </c>
      <c r="T490" s="212" t="s">
        <v>531</v>
      </c>
    </row>
    <row r="491" spans="1:22" ht="12.6" hidden="1" customHeight="1">
      <c r="A491" s="212" t="s">
        <v>146</v>
      </c>
      <c r="B491" s="212" t="s">
        <v>57</v>
      </c>
      <c r="C491" s="212" t="s">
        <v>147</v>
      </c>
      <c r="D491" s="212" t="s">
        <v>115</v>
      </c>
      <c r="E491" s="212" t="s">
        <v>1447</v>
      </c>
      <c r="F491" s="212" t="s">
        <v>21</v>
      </c>
      <c r="G491" s="212" t="s">
        <v>149</v>
      </c>
      <c r="H491" s="212" t="s">
        <v>3248</v>
      </c>
      <c r="I491" s="212" t="s">
        <v>264</v>
      </c>
      <c r="J491" s="212" t="s">
        <v>185</v>
      </c>
      <c r="N491" s="212" t="s">
        <v>2298</v>
      </c>
      <c r="O491" s="212" t="s">
        <v>174</v>
      </c>
      <c r="P491" s="212" t="s">
        <v>194</v>
      </c>
      <c r="Q491" s="212" t="s">
        <v>2888</v>
      </c>
      <c r="R491" s="212" t="s">
        <v>501</v>
      </c>
      <c r="S491" s="212" t="s">
        <v>152</v>
      </c>
      <c r="T491" s="212" t="s">
        <v>240</v>
      </c>
      <c r="V491" s="212" t="s">
        <v>260</v>
      </c>
    </row>
    <row r="492" spans="1:22" ht="12.6" hidden="1" customHeight="1">
      <c r="A492" s="212" t="s">
        <v>146</v>
      </c>
      <c r="B492" s="212" t="s">
        <v>57</v>
      </c>
      <c r="C492" s="212" t="s">
        <v>147</v>
      </c>
      <c r="D492" s="212" t="s">
        <v>126</v>
      </c>
      <c r="E492" s="212" t="s">
        <v>1448</v>
      </c>
      <c r="F492" s="212" t="s">
        <v>21</v>
      </c>
      <c r="G492" s="212" t="s">
        <v>149</v>
      </c>
      <c r="H492" s="212" t="s">
        <v>3249</v>
      </c>
      <c r="I492" s="212" t="s">
        <v>2889</v>
      </c>
      <c r="J492" s="212" t="s">
        <v>220</v>
      </c>
      <c r="N492" s="212" t="s">
        <v>2352</v>
      </c>
      <c r="O492" s="212" t="s">
        <v>174</v>
      </c>
      <c r="P492" s="212" t="s">
        <v>221</v>
      </c>
      <c r="Q492" s="212" t="s">
        <v>2890</v>
      </c>
      <c r="R492" s="212" t="s">
        <v>4239</v>
      </c>
      <c r="S492" s="212" t="s">
        <v>4238</v>
      </c>
      <c r="T492" s="212" t="s">
        <v>219</v>
      </c>
    </row>
    <row r="493" spans="1:22" ht="12.6" hidden="1" customHeight="1">
      <c r="A493" s="212" t="s">
        <v>146</v>
      </c>
      <c r="B493" s="212" t="s">
        <v>57</v>
      </c>
      <c r="C493" s="212" t="s">
        <v>147</v>
      </c>
      <c r="D493" s="212" t="s">
        <v>115</v>
      </c>
      <c r="E493" s="212" t="s">
        <v>1449</v>
      </c>
      <c r="F493" s="212" t="s">
        <v>21</v>
      </c>
      <c r="G493" s="212" t="s">
        <v>149</v>
      </c>
      <c r="H493" s="212" t="s">
        <v>3250</v>
      </c>
      <c r="I493" s="212" t="s">
        <v>264</v>
      </c>
      <c r="J493" s="212" t="s">
        <v>185</v>
      </c>
      <c r="N493" s="212" t="s">
        <v>2298</v>
      </c>
      <c r="O493" s="212" t="s">
        <v>174</v>
      </c>
      <c r="P493" s="212" t="s">
        <v>194</v>
      </c>
      <c r="Q493" s="212" t="s">
        <v>2891</v>
      </c>
      <c r="R493" s="212" t="s">
        <v>169</v>
      </c>
      <c r="S493" s="212" t="s">
        <v>167</v>
      </c>
      <c r="T493" s="212" t="s">
        <v>240</v>
      </c>
    </row>
    <row r="494" spans="1:22" ht="12.6" hidden="1" customHeight="1">
      <c r="A494" s="212" t="s">
        <v>146</v>
      </c>
      <c r="B494" s="212" t="s">
        <v>57</v>
      </c>
      <c r="C494" s="212" t="s">
        <v>147</v>
      </c>
      <c r="D494" s="212" t="s">
        <v>126</v>
      </c>
      <c r="E494" s="212" t="s">
        <v>1450</v>
      </c>
      <c r="F494" s="212" t="s">
        <v>21</v>
      </c>
      <c r="G494" s="212" t="s">
        <v>149</v>
      </c>
      <c r="H494" s="212" t="s">
        <v>3251</v>
      </c>
      <c r="I494" s="212" t="s">
        <v>811</v>
      </c>
      <c r="J494" s="212" t="s">
        <v>220</v>
      </c>
      <c r="N494" s="212" t="s">
        <v>530</v>
      </c>
      <c r="O494" s="212" t="s">
        <v>174</v>
      </c>
      <c r="P494" s="212" t="s">
        <v>221</v>
      </c>
      <c r="Q494" s="212" t="s">
        <v>2892</v>
      </c>
      <c r="R494" s="212" t="s">
        <v>3867</v>
      </c>
      <c r="S494" s="212" t="s">
        <v>3866</v>
      </c>
      <c r="T494" s="212" t="s">
        <v>242</v>
      </c>
    </row>
    <row r="495" spans="1:22" ht="12.6" hidden="1" customHeight="1">
      <c r="A495" s="212" t="s">
        <v>146</v>
      </c>
      <c r="B495" s="212" t="s">
        <v>57</v>
      </c>
      <c r="C495" s="212" t="s">
        <v>147</v>
      </c>
      <c r="D495" s="212" t="s">
        <v>126</v>
      </c>
      <c r="E495" s="212" t="s">
        <v>1451</v>
      </c>
      <c r="F495" s="212" t="s">
        <v>21</v>
      </c>
      <c r="G495" s="212" t="s">
        <v>149</v>
      </c>
      <c r="H495" s="212" t="s">
        <v>3252</v>
      </c>
      <c r="I495" s="212" t="s">
        <v>2893</v>
      </c>
      <c r="J495" s="212" t="s">
        <v>220</v>
      </c>
      <c r="N495" s="212" t="s">
        <v>530</v>
      </c>
      <c r="O495" s="212" t="s">
        <v>174</v>
      </c>
      <c r="P495" s="212" t="s">
        <v>221</v>
      </c>
      <c r="Q495" s="212" t="s">
        <v>2894</v>
      </c>
      <c r="R495" s="212" t="s">
        <v>3855</v>
      </c>
      <c r="S495" s="212" t="s">
        <v>3854</v>
      </c>
      <c r="T495" s="212" t="s">
        <v>242</v>
      </c>
    </row>
    <row r="496" spans="1:22" ht="12.6" hidden="1" customHeight="1">
      <c r="A496" s="212" t="s">
        <v>146</v>
      </c>
      <c r="B496" s="212" t="s">
        <v>57</v>
      </c>
      <c r="C496" s="212" t="s">
        <v>147</v>
      </c>
      <c r="D496" s="212" t="s">
        <v>126</v>
      </c>
      <c r="E496" s="212" t="s">
        <v>1452</v>
      </c>
      <c r="F496" s="212" t="s">
        <v>21</v>
      </c>
      <c r="G496" s="212" t="s">
        <v>149</v>
      </c>
      <c r="H496" s="212" t="s">
        <v>3253</v>
      </c>
      <c r="I496" s="212" t="s">
        <v>811</v>
      </c>
      <c r="J496" s="212" t="s">
        <v>220</v>
      </c>
      <c r="N496" s="212" t="s">
        <v>530</v>
      </c>
      <c r="O496" s="212" t="s">
        <v>174</v>
      </c>
      <c r="P496" s="212" t="s">
        <v>221</v>
      </c>
      <c r="Q496" s="212" t="s">
        <v>2895</v>
      </c>
      <c r="R496" s="212" t="s">
        <v>3857</v>
      </c>
      <c r="S496" s="212" t="s">
        <v>3856</v>
      </c>
      <c r="T496" s="212" t="s">
        <v>242</v>
      </c>
    </row>
    <row r="497" spans="1:22" ht="12.6" hidden="1" customHeight="1">
      <c r="A497" s="212" t="s">
        <v>146</v>
      </c>
      <c r="B497" s="212" t="s">
        <v>57</v>
      </c>
      <c r="C497" s="212" t="s">
        <v>147</v>
      </c>
      <c r="D497" s="212" t="s">
        <v>126</v>
      </c>
      <c r="E497" s="212" t="s">
        <v>1453</v>
      </c>
      <c r="F497" s="212" t="s">
        <v>21</v>
      </c>
      <c r="G497" s="212" t="s">
        <v>149</v>
      </c>
      <c r="H497" s="212" t="s">
        <v>3254</v>
      </c>
      <c r="I497" s="212" t="s">
        <v>811</v>
      </c>
      <c r="J497" s="212" t="s">
        <v>220</v>
      </c>
      <c r="N497" s="212" t="s">
        <v>530</v>
      </c>
      <c r="O497" s="212" t="s">
        <v>174</v>
      </c>
      <c r="P497" s="212" t="s">
        <v>221</v>
      </c>
      <c r="Q497" s="212" t="s">
        <v>2896</v>
      </c>
      <c r="R497" s="212" t="s">
        <v>501</v>
      </c>
      <c r="S497" s="212" t="s">
        <v>152</v>
      </c>
      <c r="T497" s="212" t="s">
        <v>242</v>
      </c>
      <c r="V497" s="212" t="s">
        <v>260</v>
      </c>
    </row>
    <row r="498" spans="1:22" ht="12.6" hidden="1" customHeight="1">
      <c r="A498" s="212" t="s">
        <v>146</v>
      </c>
      <c r="B498" s="212" t="s">
        <v>57</v>
      </c>
      <c r="C498" s="212" t="s">
        <v>147</v>
      </c>
      <c r="D498" s="212" t="s">
        <v>102</v>
      </c>
      <c r="E498" s="212" t="s">
        <v>1454</v>
      </c>
      <c r="F498" s="212" t="s">
        <v>21</v>
      </c>
      <c r="G498" s="212" t="s">
        <v>149</v>
      </c>
      <c r="H498" s="212" t="s">
        <v>3255</v>
      </c>
      <c r="I498" s="212" t="s">
        <v>2897</v>
      </c>
      <c r="J498" s="212" t="s">
        <v>185</v>
      </c>
      <c r="N498" s="212" t="s">
        <v>2352</v>
      </c>
      <c r="O498" s="212" t="s">
        <v>174</v>
      </c>
      <c r="P498" s="212" t="s">
        <v>194</v>
      </c>
      <c r="Q498" s="212" t="s">
        <v>2898</v>
      </c>
      <c r="R498" s="212" t="s">
        <v>4044</v>
      </c>
      <c r="S498" s="212" t="s">
        <v>4045</v>
      </c>
      <c r="T498" s="212" t="s">
        <v>242</v>
      </c>
    </row>
    <row r="499" spans="1:22" ht="12.6" hidden="1" customHeight="1">
      <c r="A499" s="212" t="s">
        <v>146</v>
      </c>
      <c r="B499" s="212" t="s">
        <v>57</v>
      </c>
      <c r="C499" s="212" t="s">
        <v>147</v>
      </c>
      <c r="D499" s="212" t="s">
        <v>102</v>
      </c>
      <c r="E499" s="212" t="s">
        <v>1455</v>
      </c>
      <c r="F499" s="212" t="s">
        <v>21</v>
      </c>
      <c r="G499" s="212" t="s">
        <v>149</v>
      </c>
      <c r="H499" s="212" t="s">
        <v>3256</v>
      </c>
      <c r="I499" s="212" t="s">
        <v>2897</v>
      </c>
      <c r="J499" s="212" t="s">
        <v>196</v>
      </c>
      <c r="N499" s="212" t="s">
        <v>530</v>
      </c>
      <c r="O499" s="212" t="s">
        <v>174</v>
      </c>
      <c r="P499" s="212" t="s">
        <v>194</v>
      </c>
      <c r="Q499" s="212" t="s">
        <v>2899</v>
      </c>
      <c r="R499" s="212" t="s">
        <v>4271</v>
      </c>
      <c r="S499" s="212" t="s">
        <v>156</v>
      </c>
      <c r="T499" s="212" t="s">
        <v>242</v>
      </c>
    </row>
    <row r="500" spans="1:22" ht="12.6" hidden="1" customHeight="1">
      <c r="A500" s="212" t="s">
        <v>146</v>
      </c>
      <c r="B500" s="212" t="s">
        <v>57</v>
      </c>
      <c r="C500" s="212" t="s">
        <v>147</v>
      </c>
      <c r="D500" s="212" t="s">
        <v>115</v>
      </c>
      <c r="E500" s="212" t="s">
        <v>1456</v>
      </c>
      <c r="F500" s="212" t="s">
        <v>21</v>
      </c>
      <c r="G500" s="212" t="s">
        <v>149</v>
      </c>
      <c r="H500" s="212" t="s">
        <v>3257</v>
      </c>
      <c r="I500" s="212" t="s">
        <v>264</v>
      </c>
      <c r="J500" s="212" t="s">
        <v>185</v>
      </c>
      <c r="N500" s="212" t="s">
        <v>2298</v>
      </c>
      <c r="O500" s="212" t="s">
        <v>174</v>
      </c>
      <c r="P500" s="212" t="s">
        <v>194</v>
      </c>
      <c r="Q500" s="212" t="s">
        <v>2900</v>
      </c>
      <c r="R500" s="212" t="s">
        <v>204</v>
      </c>
      <c r="S500" s="212" t="s">
        <v>204</v>
      </c>
      <c r="T500" s="212" t="s">
        <v>240</v>
      </c>
    </row>
    <row r="501" spans="1:22" ht="12.6" hidden="1" customHeight="1">
      <c r="A501" s="212" t="s">
        <v>146</v>
      </c>
      <c r="B501" s="212" t="s">
        <v>57</v>
      </c>
      <c r="C501" s="212" t="s">
        <v>147</v>
      </c>
      <c r="D501" s="212" t="s">
        <v>115</v>
      </c>
      <c r="E501" s="212" t="s">
        <v>1457</v>
      </c>
      <c r="F501" s="212" t="s">
        <v>21</v>
      </c>
      <c r="G501" s="212" t="s">
        <v>149</v>
      </c>
      <c r="H501" s="212" t="s">
        <v>3258</v>
      </c>
      <c r="I501" s="212" t="s">
        <v>264</v>
      </c>
      <c r="J501" s="212" t="s">
        <v>185</v>
      </c>
      <c r="N501" s="212" t="s">
        <v>2298</v>
      </c>
      <c r="O501" s="212" t="s">
        <v>174</v>
      </c>
      <c r="P501" s="212" t="s">
        <v>194</v>
      </c>
      <c r="Q501" s="212" t="s">
        <v>2901</v>
      </c>
      <c r="R501" s="212" t="s">
        <v>204</v>
      </c>
      <c r="S501" s="212" t="s">
        <v>204</v>
      </c>
      <c r="T501" s="212" t="s">
        <v>240</v>
      </c>
    </row>
    <row r="502" spans="1:22" ht="12.6" hidden="1" customHeight="1">
      <c r="A502" s="212" t="s">
        <v>146</v>
      </c>
      <c r="B502" s="212" t="s">
        <v>57</v>
      </c>
      <c r="C502" s="212" t="s">
        <v>147</v>
      </c>
      <c r="D502" s="212" t="s">
        <v>102</v>
      </c>
      <c r="E502" s="212" t="s">
        <v>1458</v>
      </c>
      <c r="F502" s="212" t="s">
        <v>21</v>
      </c>
      <c r="G502" s="212" t="s">
        <v>149</v>
      </c>
      <c r="H502" s="212" t="s">
        <v>922</v>
      </c>
      <c r="I502" s="212" t="s">
        <v>962</v>
      </c>
      <c r="J502" s="212" t="s">
        <v>196</v>
      </c>
      <c r="N502" s="212" t="s">
        <v>530</v>
      </c>
      <c r="O502" s="212" t="s">
        <v>174</v>
      </c>
      <c r="P502" s="212" t="s">
        <v>194</v>
      </c>
      <c r="Q502" s="212" t="s">
        <v>733</v>
      </c>
      <c r="R502" s="212" t="s">
        <v>4625</v>
      </c>
      <c r="S502" s="212" t="s">
        <v>4139</v>
      </c>
      <c r="T502" s="212" t="s">
        <v>523</v>
      </c>
    </row>
    <row r="503" spans="1:22" ht="12.6" hidden="1" customHeight="1">
      <c r="A503" s="212" t="s">
        <v>146</v>
      </c>
      <c r="B503" s="212" t="s">
        <v>57</v>
      </c>
      <c r="C503" s="212" t="s">
        <v>147</v>
      </c>
      <c r="D503" s="212" t="s">
        <v>668</v>
      </c>
      <c r="E503" s="212" t="s">
        <v>1459</v>
      </c>
      <c r="F503" s="212" t="s">
        <v>21</v>
      </c>
      <c r="G503" s="212" t="s">
        <v>149</v>
      </c>
      <c r="H503" s="212" t="s">
        <v>3259</v>
      </c>
      <c r="I503" s="212" t="s">
        <v>264</v>
      </c>
      <c r="J503" s="212" t="s">
        <v>196</v>
      </c>
      <c r="N503" s="212" t="s">
        <v>530</v>
      </c>
      <c r="O503" s="212" t="s">
        <v>174</v>
      </c>
      <c r="P503" s="212" t="s">
        <v>194</v>
      </c>
      <c r="Q503" s="212" t="s">
        <v>2902</v>
      </c>
      <c r="R503" s="212" t="s">
        <v>4002</v>
      </c>
      <c r="S503" s="212" t="s">
        <v>4003</v>
      </c>
      <c r="T503" s="212" t="s">
        <v>240</v>
      </c>
    </row>
    <row r="504" spans="1:22" ht="12.6" hidden="1" customHeight="1">
      <c r="A504" s="212" t="s">
        <v>146</v>
      </c>
      <c r="B504" s="212" t="s">
        <v>57</v>
      </c>
      <c r="C504" s="212" t="s">
        <v>147</v>
      </c>
      <c r="D504" s="212" t="s">
        <v>101</v>
      </c>
      <c r="E504" s="212" t="s">
        <v>1460</v>
      </c>
      <c r="F504" s="212" t="s">
        <v>21</v>
      </c>
      <c r="G504" s="212" t="s">
        <v>149</v>
      </c>
      <c r="H504" s="212" t="s">
        <v>3260</v>
      </c>
      <c r="I504" s="212" t="s">
        <v>264</v>
      </c>
      <c r="J504" s="212" t="s">
        <v>196</v>
      </c>
      <c r="N504" s="212" t="s">
        <v>530</v>
      </c>
      <c r="O504" s="212" t="s">
        <v>174</v>
      </c>
      <c r="P504" s="212" t="s">
        <v>194</v>
      </c>
      <c r="Q504" s="212" t="s">
        <v>2903</v>
      </c>
      <c r="R504" s="212" t="s">
        <v>3726</v>
      </c>
      <c r="S504" s="212" t="s">
        <v>3727</v>
      </c>
      <c r="T504" s="212" t="s">
        <v>240</v>
      </c>
    </row>
    <row r="505" spans="1:22" ht="12.6" hidden="1" customHeight="1">
      <c r="A505" s="212" t="s">
        <v>146</v>
      </c>
      <c r="B505" s="212" t="s">
        <v>57</v>
      </c>
      <c r="C505" s="212" t="s">
        <v>147</v>
      </c>
      <c r="D505" s="212" t="s">
        <v>117</v>
      </c>
      <c r="E505" s="212" t="s">
        <v>1461</v>
      </c>
      <c r="F505" s="212" t="s">
        <v>21</v>
      </c>
      <c r="G505" s="212" t="s">
        <v>149</v>
      </c>
      <c r="H505" s="212" t="s">
        <v>2904</v>
      </c>
      <c r="I505" s="212" t="s">
        <v>200</v>
      </c>
      <c r="J505" s="212" t="s">
        <v>185</v>
      </c>
      <c r="N505" s="212" t="s">
        <v>2298</v>
      </c>
      <c r="O505" s="212" t="s">
        <v>174</v>
      </c>
      <c r="P505" s="212" t="s">
        <v>194</v>
      </c>
      <c r="Q505" s="212" t="s">
        <v>3548</v>
      </c>
      <c r="R505" s="212" t="s">
        <v>4153</v>
      </c>
      <c r="S505" s="212" t="s">
        <v>4152</v>
      </c>
      <c r="T505" s="212" t="s">
        <v>199</v>
      </c>
    </row>
    <row r="506" spans="1:22" ht="12.6" hidden="1" customHeight="1">
      <c r="A506" s="212" t="s">
        <v>146</v>
      </c>
      <c r="B506" s="212" t="s">
        <v>57</v>
      </c>
      <c r="C506" s="212" t="s">
        <v>147</v>
      </c>
      <c r="D506" s="212" t="s">
        <v>102</v>
      </c>
      <c r="E506" s="212" t="s">
        <v>1462</v>
      </c>
      <c r="F506" s="212" t="s">
        <v>21</v>
      </c>
      <c r="G506" s="212" t="s">
        <v>149</v>
      </c>
      <c r="H506" s="212" t="s">
        <v>3261</v>
      </c>
      <c r="I506" s="212" t="s">
        <v>264</v>
      </c>
      <c r="J506" s="212" t="s">
        <v>185</v>
      </c>
      <c r="N506" s="212" t="s">
        <v>2298</v>
      </c>
      <c r="O506" s="212" t="s">
        <v>174</v>
      </c>
      <c r="P506" s="212" t="s">
        <v>194</v>
      </c>
      <c r="Q506" s="212" t="s">
        <v>2905</v>
      </c>
      <c r="R506" s="212" t="s">
        <v>3952</v>
      </c>
      <c r="S506" s="212" t="s">
        <v>195</v>
      </c>
      <c r="T506" s="212" t="s">
        <v>240</v>
      </c>
    </row>
    <row r="507" spans="1:22" ht="12.6" hidden="1" customHeight="1">
      <c r="A507" s="212" t="s">
        <v>146</v>
      </c>
      <c r="B507" s="212" t="s">
        <v>57</v>
      </c>
      <c r="C507" s="212" t="s">
        <v>147</v>
      </c>
      <c r="D507" s="212" t="s">
        <v>117</v>
      </c>
      <c r="E507" s="212" t="s">
        <v>1463</v>
      </c>
      <c r="F507" s="212" t="s">
        <v>21</v>
      </c>
      <c r="G507" s="212" t="s">
        <v>149</v>
      </c>
      <c r="H507" s="212" t="s">
        <v>783</v>
      </c>
      <c r="I507" s="212" t="s">
        <v>200</v>
      </c>
      <c r="J507" s="212" t="s">
        <v>185</v>
      </c>
      <c r="N507" s="212" t="s">
        <v>2298</v>
      </c>
      <c r="O507" s="212" t="s">
        <v>174</v>
      </c>
      <c r="P507" s="212" t="s">
        <v>194</v>
      </c>
      <c r="Q507" s="212" t="s">
        <v>908</v>
      </c>
      <c r="R507" s="212" t="s">
        <v>4393</v>
      </c>
      <c r="S507" s="212" t="s">
        <v>195</v>
      </c>
      <c r="T507" s="212" t="s">
        <v>199</v>
      </c>
    </row>
    <row r="508" spans="1:22" ht="12.6" hidden="1" customHeight="1">
      <c r="A508" s="212" t="s">
        <v>146</v>
      </c>
      <c r="B508" s="212" t="s">
        <v>57</v>
      </c>
      <c r="C508" s="212" t="s">
        <v>147</v>
      </c>
      <c r="D508" s="212" t="s">
        <v>117</v>
      </c>
      <c r="E508" s="212" t="s">
        <v>1464</v>
      </c>
      <c r="F508" s="212" t="s">
        <v>21</v>
      </c>
      <c r="G508" s="212" t="s">
        <v>149</v>
      </c>
      <c r="H508" s="212" t="s">
        <v>3262</v>
      </c>
      <c r="I508" s="212" t="s">
        <v>200</v>
      </c>
      <c r="J508" s="212" t="s">
        <v>196</v>
      </c>
      <c r="N508" s="212" t="s">
        <v>530</v>
      </c>
      <c r="O508" s="212" t="s">
        <v>174</v>
      </c>
      <c r="P508" s="212" t="s">
        <v>194</v>
      </c>
      <c r="Q508" s="212" t="s">
        <v>3549</v>
      </c>
      <c r="R508" s="212" t="s">
        <v>4148</v>
      </c>
      <c r="S508" s="212" t="s">
        <v>195</v>
      </c>
      <c r="T508" s="212" t="s">
        <v>199</v>
      </c>
    </row>
    <row r="509" spans="1:22" ht="12.6" hidden="1" customHeight="1">
      <c r="A509" s="212" t="s">
        <v>146</v>
      </c>
      <c r="B509" s="212" t="s">
        <v>57</v>
      </c>
      <c r="C509" s="212" t="s">
        <v>147</v>
      </c>
      <c r="D509" s="212" t="s">
        <v>109</v>
      </c>
      <c r="E509" s="212" t="s">
        <v>1465</v>
      </c>
      <c r="F509" s="212" t="s">
        <v>24</v>
      </c>
      <c r="G509" s="212" t="s">
        <v>149</v>
      </c>
      <c r="H509" s="212" t="s">
        <v>3263</v>
      </c>
      <c r="I509" s="212" t="s">
        <v>244</v>
      </c>
      <c r="J509" s="212" t="s">
        <v>314</v>
      </c>
      <c r="K509" s="212">
        <v>1102</v>
      </c>
      <c r="M509" s="212" t="s">
        <v>247</v>
      </c>
      <c r="N509" s="212" t="s">
        <v>896</v>
      </c>
      <c r="O509" s="212" t="s">
        <v>174</v>
      </c>
      <c r="P509" s="212" t="s">
        <v>194</v>
      </c>
      <c r="Q509" s="212" t="s">
        <v>3491</v>
      </c>
      <c r="R509" s="212" t="s">
        <v>3769</v>
      </c>
      <c r="S509" s="212" t="s">
        <v>195</v>
      </c>
      <c r="T509" s="212" t="s">
        <v>355</v>
      </c>
    </row>
    <row r="510" spans="1:22" ht="12.6" hidden="1" customHeight="1">
      <c r="A510" s="212" t="s">
        <v>146</v>
      </c>
      <c r="B510" s="212" t="s">
        <v>57</v>
      </c>
      <c r="C510" s="212" t="s">
        <v>147</v>
      </c>
      <c r="D510" s="212" t="s">
        <v>117</v>
      </c>
      <c r="E510" s="212" t="s">
        <v>1466</v>
      </c>
      <c r="F510" s="212" t="s">
        <v>21</v>
      </c>
      <c r="G510" s="212" t="s">
        <v>149</v>
      </c>
      <c r="H510" s="212" t="s">
        <v>3264</v>
      </c>
      <c r="I510" s="212" t="s">
        <v>200</v>
      </c>
      <c r="J510" s="212" t="s">
        <v>196</v>
      </c>
      <c r="N510" s="212" t="s">
        <v>530</v>
      </c>
      <c r="O510" s="212" t="s">
        <v>174</v>
      </c>
      <c r="P510" s="212" t="s">
        <v>194</v>
      </c>
      <c r="Q510" s="212" t="s">
        <v>3550</v>
      </c>
      <c r="R510" s="212" t="s">
        <v>4151</v>
      </c>
      <c r="S510" s="212" t="s">
        <v>4150</v>
      </c>
      <c r="T510" s="212" t="s">
        <v>199</v>
      </c>
    </row>
    <row r="511" spans="1:22" ht="12.6" hidden="1" customHeight="1">
      <c r="A511" s="212" t="s">
        <v>146</v>
      </c>
      <c r="B511" s="212" t="s">
        <v>57</v>
      </c>
      <c r="C511" s="212" t="s">
        <v>147</v>
      </c>
      <c r="D511" s="212" t="s">
        <v>115</v>
      </c>
      <c r="E511" s="212" t="s">
        <v>1467</v>
      </c>
      <c r="F511" s="212" t="s">
        <v>21</v>
      </c>
      <c r="G511" s="212" t="s">
        <v>149</v>
      </c>
      <c r="H511" s="212" t="s">
        <v>3265</v>
      </c>
      <c r="I511" s="212" t="s">
        <v>192</v>
      </c>
      <c r="J511" s="212" t="s">
        <v>196</v>
      </c>
      <c r="N511" s="212" t="s">
        <v>530</v>
      </c>
      <c r="O511" s="212" t="s">
        <v>174</v>
      </c>
      <c r="P511" s="212" t="s">
        <v>194</v>
      </c>
      <c r="Q511" s="212" t="s">
        <v>930</v>
      </c>
      <c r="R511" s="212" t="s">
        <v>204</v>
      </c>
      <c r="S511" s="212" t="s">
        <v>204</v>
      </c>
      <c r="T511" s="212" t="s">
        <v>531</v>
      </c>
    </row>
    <row r="512" spans="1:22" ht="12.6" hidden="1" customHeight="1">
      <c r="A512" s="212" t="s">
        <v>146</v>
      </c>
      <c r="B512" s="212" t="s">
        <v>57</v>
      </c>
      <c r="C512" s="212" t="s">
        <v>147</v>
      </c>
      <c r="D512" s="212" t="s">
        <v>109</v>
      </c>
      <c r="E512" s="212" t="s">
        <v>1468</v>
      </c>
      <c r="F512" s="212" t="s">
        <v>21</v>
      </c>
      <c r="G512" s="212" t="s">
        <v>149</v>
      </c>
      <c r="H512" s="212" t="s">
        <v>3266</v>
      </c>
      <c r="I512" s="212" t="s">
        <v>256</v>
      </c>
      <c r="J512" s="212" t="s">
        <v>185</v>
      </c>
      <c r="N512" s="212" t="s">
        <v>2298</v>
      </c>
      <c r="O512" s="212" t="s">
        <v>174</v>
      </c>
      <c r="P512" s="212" t="s">
        <v>194</v>
      </c>
      <c r="Q512" s="212" t="s">
        <v>3551</v>
      </c>
      <c r="R512" s="212" t="s">
        <v>3983</v>
      </c>
      <c r="S512" s="212" t="s">
        <v>195</v>
      </c>
      <c r="T512" s="212" t="s">
        <v>535</v>
      </c>
    </row>
    <row r="513" spans="1:22" ht="12.6" hidden="1" customHeight="1">
      <c r="A513" s="212" t="s">
        <v>146</v>
      </c>
      <c r="B513" s="212" t="s">
        <v>57</v>
      </c>
      <c r="C513" s="212" t="s">
        <v>147</v>
      </c>
      <c r="D513" s="212" t="s">
        <v>324</v>
      </c>
      <c r="E513" s="212" t="s">
        <v>1469</v>
      </c>
      <c r="F513" s="212" t="s">
        <v>21</v>
      </c>
      <c r="G513" s="212" t="s">
        <v>149</v>
      </c>
      <c r="H513" s="212" t="s">
        <v>2906</v>
      </c>
      <c r="I513" s="212" t="s">
        <v>256</v>
      </c>
      <c r="J513" s="212" t="s">
        <v>2303</v>
      </c>
      <c r="N513" s="212" t="s">
        <v>186</v>
      </c>
      <c r="O513" s="212" t="s">
        <v>174</v>
      </c>
      <c r="P513" s="212" t="s">
        <v>2304</v>
      </c>
      <c r="Q513" s="212" t="s">
        <v>3552</v>
      </c>
      <c r="R513" s="212" t="s">
        <v>3882</v>
      </c>
      <c r="S513" s="212" t="s">
        <v>3881</v>
      </c>
      <c r="T513" s="212" t="s">
        <v>744</v>
      </c>
    </row>
    <row r="514" spans="1:22" ht="12.6" hidden="1" customHeight="1">
      <c r="A514" s="212" t="s">
        <v>146</v>
      </c>
      <c r="B514" s="212" t="s">
        <v>57</v>
      </c>
      <c r="C514" s="212" t="s">
        <v>147</v>
      </c>
      <c r="D514" s="212" t="s">
        <v>669</v>
      </c>
      <c r="E514" s="212" t="s">
        <v>1470</v>
      </c>
      <c r="F514" s="212" t="s">
        <v>21</v>
      </c>
      <c r="G514" s="212" t="s">
        <v>149</v>
      </c>
      <c r="H514" s="212" t="s">
        <v>2907</v>
      </c>
      <c r="I514" s="212" t="s">
        <v>270</v>
      </c>
      <c r="J514" s="212" t="s">
        <v>196</v>
      </c>
      <c r="N514" s="212" t="s">
        <v>530</v>
      </c>
      <c r="O514" s="212" t="s">
        <v>174</v>
      </c>
      <c r="P514" s="212" t="s">
        <v>194</v>
      </c>
      <c r="Q514" s="212" t="s">
        <v>3553</v>
      </c>
      <c r="R514" s="212" t="s">
        <v>4007</v>
      </c>
      <c r="S514" s="212" t="s">
        <v>4008</v>
      </c>
      <c r="T514" s="212" t="s">
        <v>363</v>
      </c>
    </row>
    <row r="515" spans="1:22" ht="12.6" hidden="1" customHeight="1">
      <c r="A515" s="212" t="s">
        <v>146</v>
      </c>
      <c r="B515" s="212" t="s">
        <v>57</v>
      </c>
      <c r="C515" s="212" t="s">
        <v>147</v>
      </c>
      <c r="D515" s="212" t="s">
        <v>98</v>
      </c>
      <c r="E515" s="212" t="s">
        <v>1471</v>
      </c>
      <c r="F515" s="212" t="s">
        <v>21</v>
      </c>
      <c r="G515" s="212" t="s">
        <v>149</v>
      </c>
      <c r="H515" s="212" t="s">
        <v>3267</v>
      </c>
      <c r="I515" s="212" t="s">
        <v>264</v>
      </c>
      <c r="J515" s="212" t="s">
        <v>185</v>
      </c>
      <c r="N515" s="212" t="s">
        <v>2298</v>
      </c>
      <c r="O515" s="212" t="s">
        <v>174</v>
      </c>
      <c r="P515" s="212" t="s">
        <v>194</v>
      </c>
      <c r="Q515" s="212" t="s">
        <v>2908</v>
      </c>
      <c r="R515" s="212" t="s">
        <v>3793</v>
      </c>
      <c r="S515" s="212" t="s">
        <v>195</v>
      </c>
      <c r="T515" s="212" t="s">
        <v>240</v>
      </c>
    </row>
    <row r="516" spans="1:22" ht="12.6" hidden="1" customHeight="1">
      <c r="A516" s="212" t="s">
        <v>146</v>
      </c>
      <c r="B516" s="212" t="s">
        <v>57</v>
      </c>
      <c r="C516" s="212" t="s">
        <v>147</v>
      </c>
      <c r="D516" s="212" t="s">
        <v>102</v>
      </c>
      <c r="E516" s="212" t="s">
        <v>1472</v>
      </c>
      <c r="F516" s="212" t="s">
        <v>21</v>
      </c>
      <c r="G516" s="212" t="s">
        <v>149</v>
      </c>
      <c r="H516" s="212" t="s">
        <v>2909</v>
      </c>
      <c r="I516" s="212" t="s">
        <v>2910</v>
      </c>
      <c r="J516" s="212" t="s">
        <v>196</v>
      </c>
      <c r="N516" s="212" t="s">
        <v>530</v>
      </c>
      <c r="O516" s="212" t="s">
        <v>174</v>
      </c>
      <c r="P516" s="212" t="s">
        <v>194</v>
      </c>
      <c r="Q516" s="212" t="s">
        <v>3554</v>
      </c>
      <c r="R516" s="212" t="s">
        <v>500</v>
      </c>
      <c r="S516" s="212" t="s">
        <v>152</v>
      </c>
      <c r="T516" s="212" t="s">
        <v>363</v>
      </c>
      <c r="V516" s="212" t="s">
        <v>260</v>
      </c>
    </row>
    <row r="517" spans="1:22" ht="12.6" hidden="1" customHeight="1">
      <c r="A517" s="212" t="s">
        <v>146</v>
      </c>
      <c r="B517" s="212" t="s">
        <v>57</v>
      </c>
      <c r="C517" s="212" t="s">
        <v>147</v>
      </c>
      <c r="D517" s="212" t="s">
        <v>102</v>
      </c>
      <c r="E517" s="212" t="s">
        <v>1473</v>
      </c>
      <c r="F517" s="212" t="s">
        <v>21</v>
      </c>
      <c r="G517" s="212" t="s">
        <v>149</v>
      </c>
      <c r="H517" s="212" t="s">
        <v>3268</v>
      </c>
      <c r="I517" s="212" t="s">
        <v>264</v>
      </c>
      <c r="J517" s="212" t="s">
        <v>196</v>
      </c>
      <c r="N517" s="212" t="s">
        <v>530</v>
      </c>
      <c r="O517" s="212" t="s">
        <v>174</v>
      </c>
      <c r="P517" s="212" t="s">
        <v>194</v>
      </c>
      <c r="Q517" s="212" t="s">
        <v>2911</v>
      </c>
      <c r="R517" s="212" t="s">
        <v>3960</v>
      </c>
      <c r="S517" s="212" t="s">
        <v>3961</v>
      </c>
      <c r="T517" s="212" t="s">
        <v>240</v>
      </c>
    </row>
    <row r="518" spans="1:22" ht="12.6" hidden="1" customHeight="1">
      <c r="A518" s="212" t="s">
        <v>146</v>
      </c>
      <c r="B518" s="212" t="s">
        <v>57</v>
      </c>
      <c r="C518" s="212" t="s">
        <v>147</v>
      </c>
      <c r="D518" s="212" t="s">
        <v>668</v>
      </c>
      <c r="E518" s="212" t="s">
        <v>1474</v>
      </c>
      <c r="F518" s="212" t="s">
        <v>21</v>
      </c>
      <c r="G518" s="212" t="s">
        <v>149</v>
      </c>
      <c r="H518" s="212" t="s">
        <v>918</v>
      </c>
      <c r="I518" s="212" t="s">
        <v>264</v>
      </c>
      <c r="J518" s="212" t="s">
        <v>196</v>
      </c>
      <c r="N518" s="212" t="s">
        <v>530</v>
      </c>
      <c r="O518" s="212" t="s">
        <v>174</v>
      </c>
      <c r="P518" s="212" t="s">
        <v>194</v>
      </c>
      <c r="Q518" s="212" t="s">
        <v>2912</v>
      </c>
      <c r="R518" s="212" t="s">
        <v>3996</v>
      </c>
      <c r="S518" s="212" t="s">
        <v>195</v>
      </c>
      <c r="T518" s="212" t="s">
        <v>240</v>
      </c>
    </row>
    <row r="519" spans="1:22" ht="12.6" hidden="1" customHeight="1">
      <c r="B519" s="212" t="s">
        <v>57</v>
      </c>
      <c r="C519" s="212" t="s">
        <v>22</v>
      </c>
      <c r="D519" s="212" t="s">
        <v>140</v>
      </c>
      <c r="E519" s="212" t="s">
        <v>1475</v>
      </c>
      <c r="F519" s="212" t="s">
        <v>21</v>
      </c>
      <c r="G519" s="212" t="s">
        <v>149</v>
      </c>
      <c r="H519" s="212" t="s">
        <v>3269</v>
      </c>
      <c r="I519" s="212" t="s">
        <v>264</v>
      </c>
      <c r="J519" s="212" t="s">
        <v>196</v>
      </c>
      <c r="N519" s="212" t="s">
        <v>530</v>
      </c>
      <c r="O519" s="212" t="s">
        <v>174</v>
      </c>
      <c r="P519" s="212" t="s">
        <v>194</v>
      </c>
      <c r="Q519" s="212" t="s">
        <v>3420</v>
      </c>
      <c r="R519" s="212" t="s">
        <v>187</v>
      </c>
      <c r="T519" s="212" t="s">
        <v>240</v>
      </c>
    </row>
    <row r="520" spans="1:22" ht="12.6" hidden="1" customHeight="1">
      <c r="A520" s="212" t="s">
        <v>146</v>
      </c>
      <c r="B520" s="212" t="s">
        <v>57</v>
      </c>
      <c r="C520" s="212" t="s">
        <v>147</v>
      </c>
      <c r="D520" s="212" t="s">
        <v>107</v>
      </c>
      <c r="E520" s="212" t="s">
        <v>1476</v>
      </c>
      <c r="F520" s="212" t="s">
        <v>21</v>
      </c>
      <c r="G520" s="212" t="s">
        <v>149</v>
      </c>
      <c r="H520" s="212" t="s">
        <v>913</v>
      </c>
      <c r="I520" s="212" t="s">
        <v>279</v>
      </c>
      <c r="J520" s="212" t="s">
        <v>185</v>
      </c>
      <c r="N520" s="212" t="s">
        <v>2298</v>
      </c>
      <c r="O520" s="212" t="s">
        <v>174</v>
      </c>
      <c r="P520" s="212" t="s">
        <v>194</v>
      </c>
      <c r="Q520" s="212" t="s">
        <v>907</v>
      </c>
      <c r="R520" s="212" t="s">
        <v>4224</v>
      </c>
      <c r="S520" s="212" t="s">
        <v>4222</v>
      </c>
      <c r="T520" s="212" t="s">
        <v>280</v>
      </c>
    </row>
    <row r="521" spans="1:22" ht="12.6" hidden="1" customHeight="1">
      <c r="A521" s="212" t="s">
        <v>146</v>
      </c>
      <c r="B521" s="212" t="s">
        <v>57</v>
      </c>
      <c r="C521" s="212" t="s">
        <v>147</v>
      </c>
      <c r="D521" s="212" t="s">
        <v>509</v>
      </c>
      <c r="E521" s="212" t="s">
        <v>1477</v>
      </c>
      <c r="F521" s="212" t="s">
        <v>24</v>
      </c>
      <c r="G521" s="212" t="s">
        <v>149</v>
      </c>
      <c r="H521" s="212" t="s">
        <v>3270</v>
      </c>
      <c r="I521" s="212" t="s">
        <v>264</v>
      </c>
      <c r="J521" s="212" t="s">
        <v>201</v>
      </c>
      <c r="K521" s="212">
        <v>3300</v>
      </c>
      <c r="M521" s="212" t="s">
        <v>202</v>
      </c>
      <c r="N521" s="212" t="s">
        <v>525</v>
      </c>
      <c r="O521" s="212" t="s">
        <v>174</v>
      </c>
      <c r="P521" s="212" t="s">
        <v>537</v>
      </c>
      <c r="Q521" s="212" t="s">
        <v>3492</v>
      </c>
      <c r="R521" s="212" t="s">
        <v>4189</v>
      </c>
      <c r="S521" s="212" t="s">
        <v>4188</v>
      </c>
      <c r="T521" s="212" t="s">
        <v>240</v>
      </c>
    </row>
    <row r="522" spans="1:22" ht="12.6" hidden="1" customHeight="1">
      <c r="A522" s="212" t="s">
        <v>146</v>
      </c>
      <c r="B522" s="212" t="s">
        <v>57</v>
      </c>
      <c r="C522" s="212" t="s">
        <v>147</v>
      </c>
      <c r="D522" s="212" t="s">
        <v>102</v>
      </c>
      <c r="E522" s="212" t="s">
        <v>1478</v>
      </c>
      <c r="F522" s="212" t="s">
        <v>21</v>
      </c>
      <c r="G522" s="212" t="s">
        <v>149</v>
      </c>
      <c r="H522" s="212" t="s">
        <v>3271</v>
      </c>
      <c r="I522" s="212" t="s">
        <v>279</v>
      </c>
      <c r="J522" s="212" t="s">
        <v>196</v>
      </c>
      <c r="N522" s="212" t="s">
        <v>530</v>
      </c>
      <c r="O522" s="212" t="s">
        <v>174</v>
      </c>
      <c r="P522" s="212" t="s">
        <v>194</v>
      </c>
      <c r="Q522" s="212" t="s">
        <v>2913</v>
      </c>
      <c r="R522" s="212" t="s">
        <v>4267</v>
      </c>
      <c r="S522" s="212" t="s">
        <v>4268</v>
      </c>
      <c r="T522" s="212" t="s">
        <v>280</v>
      </c>
    </row>
    <row r="523" spans="1:22" ht="12.6" hidden="1" customHeight="1">
      <c r="A523" s="212" t="s">
        <v>146</v>
      </c>
      <c r="B523" s="212" t="s">
        <v>57</v>
      </c>
      <c r="C523" s="212" t="s">
        <v>147</v>
      </c>
      <c r="D523" s="212" t="s">
        <v>77</v>
      </c>
      <c r="E523" s="212" t="s">
        <v>1479</v>
      </c>
      <c r="F523" s="212" t="s">
        <v>24</v>
      </c>
      <c r="G523" s="212" t="s">
        <v>149</v>
      </c>
      <c r="H523" s="212" t="s">
        <v>5647</v>
      </c>
      <c r="I523" s="212" t="s">
        <v>326</v>
      </c>
      <c r="J523" s="212" t="s">
        <v>201</v>
      </c>
      <c r="K523" s="212">
        <v>3282</v>
      </c>
      <c r="L523" s="212" t="s">
        <v>63</v>
      </c>
      <c r="M523" s="212" t="s">
        <v>202</v>
      </c>
      <c r="N523" s="212" t="s">
        <v>916</v>
      </c>
      <c r="O523" s="212" t="s">
        <v>164</v>
      </c>
      <c r="P523" s="212" t="s">
        <v>232</v>
      </c>
      <c r="Q523" s="212" t="s">
        <v>3493</v>
      </c>
      <c r="R523" s="212" t="s">
        <v>4038</v>
      </c>
      <c r="S523" s="212" t="s">
        <v>4037</v>
      </c>
      <c r="T523" s="212" t="s">
        <v>325</v>
      </c>
    </row>
    <row r="524" spans="1:22" ht="12.6" hidden="1" customHeight="1">
      <c r="A524" s="212" t="s">
        <v>146</v>
      </c>
      <c r="B524" s="212" t="s">
        <v>57</v>
      </c>
      <c r="C524" s="212" t="s">
        <v>147</v>
      </c>
      <c r="D524" s="212" t="s">
        <v>77</v>
      </c>
      <c r="E524" s="212" t="s">
        <v>1480</v>
      </c>
      <c r="F524" s="212" t="s">
        <v>24</v>
      </c>
      <c r="G524" s="212" t="s">
        <v>149</v>
      </c>
      <c r="H524" s="212" t="s">
        <v>5659</v>
      </c>
      <c r="I524" s="212" t="s">
        <v>326</v>
      </c>
      <c r="J524" s="212" t="s">
        <v>201</v>
      </c>
      <c r="K524" s="212">
        <v>3283</v>
      </c>
      <c r="L524" s="212" t="s">
        <v>63</v>
      </c>
      <c r="M524" s="212" t="s">
        <v>233</v>
      </c>
      <c r="N524" s="212" t="s">
        <v>896</v>
      </c>
      <c r="O524" s="212" t="s">
        <v>159</v>
      </c>
      <c r="P524" s="212" t="s">
        <v>232</v>
      </c>
      <c r="Q524" s="212" t="s">
        <v>3494</v>
      </c>
      <c r="R524" s="212" t="s">
        <v>4040</v>
      </c>
      <c r="S524" s="212" t="s">
        <v>4039</v>
      </c>
      <c r="T524" s="212" t="s">
        <v>325</v>
      </c>
    </row>
    <row r="525" spans="1:22" ht="12.6" hidden="1" customHeight="1">
      <c r="A525" s="212" t="s">
        <v>146</v>
      </c>
      <c r="B525" s="212" t="s">
        <v>57</v>
      </c>
      <c r="C525" s="212" t="s">
        <v>147</v>
      </c>
      <c r="D525" s="212" t="s">
        <v>98</v>
      </c>
      <c r="E525" s="212" t="s">
        <v>1481</v>
      </c>
      <c r="F525" s="212" t="s">
        <v>21</v>
      </c>
      <c r="G525" s="212" t="s">
        <v>149</v>
      </c>
      <c r="H525" s="212" t="s">
        <v>2914</v>
      </c>
      <c r="I525" s="212" t="s">
        <v>748</v>
      </c>
      <c r="J525" s="212" t="s">
        <v>185</v>
      </c>
      <c r="N525" s="212" t="s">
        <v>2298</v>
      </c>
      <c r="O525" s="212" t="s">
        <v>174</v>
      </c>
      <c r="P525" s="212" t="s">
        <v>194</v>
      </c>
      <c r="Q525" s="212" t="s">
        <v>2915</v>
      </c>
      <c r="R525" s="212" t="s">
        <v>3624</v>
      </c>
      <c r="S525" s="212" t="s">
        <v>3625</v>
      </c>
      <c r="T525" s="212" t="s">
        <v>544</v>
      </c>
    </row>
    <row r="526" spans="1:22" ht="12.6" hidden="1" customHeight="1">
      <c r="A526" s="212" t="s">
        <v>146</v>
      </c>
      <c r="B526" s="212" t="s">
        <v>57</v>
      </c>
      <c r="C526" s="212" t="s">
        <v>147</v>
      </c>
      <c r="D526" s="212" t="s">
        <v>668</v>
      </c>
      <c r="E526" s="212" t="s">
        <v>1482</v>
      </c>
      <c r="F526" s="212" t="s">
        <v>21</v>
      </c>
      <c r="G526" s="212" t="s">
        <v>149</v>
      </c>
      <c r="H526" s="212" t="s">
        <v>2916</v>
      </c>
      <c r="I526" s="212" t="s">
        <v>200</v>
      </c>
      <c r="J526" s="212" t="s">
        <v>196</v>
      </c>
      <c r="N526" s="212" t="s">
        <v>530</v>
      </c>
      <c r="O526" s="212" t="s">
        <v>174</v>
      </c>
      <c r="P526" s="212" t="s">
        <v>194</v>
      </c>
      <c r="Q526" s="212" t="s">
        <v>2917</v>
      </c>
      <c r="R526" s="212" t="s">
        <v>3997</v>
      </c>
      <c r="S526" s="212" t="s">
        <v>3998</v>
      </c>
      <c r="T526" s="212" t="s">
        <v>199</v>
      </c>
    </row>
    <row r="527" spans="1:22" ht="12.6" hidden="1" customHeight="1">
      <c r="B527" s="212" t="s">
        <v>57</v>
      </c>
      <c r="C527" s="212" t="s">
        <v>22</v>
      </c>
      <c r="D527" s="212" t="s">
        <v>140</v>
      </c>
      <c r="E527" s="212" t="s">
        <v>1483</v>
      </c>
      <c r="F527" s="212" t="s">
        <v>21</v>
      </c>
      <c r="G527" s="212" t="s">
        <v>149</v>
      </c>
      <c r="H527" s="212" t="s">
        <v>3570</v>
      </c>
      <c r="I527" s="212" t="s">
        <v>200</v>
      </c>
      <c r="J527" s="212" t="s">
        <v>185</v>
      </c>
      <c r="N527" s="212" t="s">
        <v>2298</v>
      </c>
      <c r="O527" s="212" t="s">
        <v>174</v>
      </c>
      <c r="P527" s="212" t="s">
        <v>194</v>
      </c>
      <c r="Q527" s="212" t="s">
        <v>3416</v>
      </c>
      <c r="R527" s="212" t="s">
        <v>187</v>
      </c>
      <c r="T527" s="212" t="s">
        <v>199</v>
      </c>
    </row>
    <row r="528" spans="1:22" ht="12.6" hidden="1" customHeight="1">
      <c r="A528" s="212" t="s">
        <v>146</v>
      </c>
      <c r="B528" s="212" t="s">
        <v>57</v>
      </c>
      <c r="C528" s="212" t="s">
        <v>147</v>
      </c>
      <c r="D528" s="212" t="s">
        <v>101</v>
      </c>
      <c r="E528" s="212" t="s">
        <v>1484</v>
      </c>
      <c r="F528" s="212" t="s">
        <v>21</v>
      </c>
      <c r="G528" s="212" t="s">
        <v>149</v>
      </c>
      <c r="H528" s="212" t="s">
        <v>2919</v>
      </c>
      <c r="I528" s="212" t="s">
        <v>200</v>
      </c>
      <c r="J528" s="212" t="s">
        <v>196</v>
      </c>
      <c r="N528" s="212" t="s">
        <v>530</v>
      </c>
      <c r="O528" s="212" t="s">
        <v>174</v>
      </c>
      <c r="P528" s="212" t="s">
        <v>194</v>
      </c>
      <c r="Q528" s="212" t="s">
        <v>2918</v>
      </c>
      <c r="R528" s="212" t="s">
        <v>204</v>
      </c>
      <c r="S528" s="212" t="s">
        <v>204</v>
      </c>
      <c r="T528" s="212" t="s">
        <v>199</v>
      </c>
    </row>
    <row r="529" spans="1:20" ht="12.6" hidden="1" customHeight="1">
      <c r="A529" s="212" t="s">
        <v>146</v>
      </c>
      <c r="B529" s="212" t="s">
        <v>57</v>
      </c>
      <c r="C529" s="212" t="s">
        <v>147</v>
      </c>
      <c r="D529" s="212" t="s">
        <v>101</v>
      </c>
      <c r="E529" s="212" t="s">
        <v>1485</v>
      </c>
      <c r="F529" s="212" t="s">
        <v>21</v>
      </c>
      <c r="G529" s="212" t="s">
        <v>149</v>
      </c>
      <c r="H529" s="212" t="s">
        <v>4372</v>
      </c>
      <c r="I529" s="212" t="s">
        <v>200</v>
      </c>
      <c r="J529" s="212" t="s">
        <v>185</v>
      </c>
      <c r="N529" s="212" t="s">
        <v>2298</v>
      </c>
      <c r="O529" s="212" t="s">
        <v>174</v>
      </c>
      <c r="P529" s="212" t="s">
        <v>194</v>
      </c>
      <c r="Q529" s="212" t="s">
        <v>4373</v>
      </c>
      <c r="R529" s="212" t="s">
        <v>4384</v>
      </c>
      <c r="S529" s="212" t="s">
        <v>4385</v>
      </c>
      <c r="T529" s="212" t="s">
        <v>199</v>
      </c>
    </row>
    <row r="530" spans="1:20" ht="12.6" hidden="1" customHeight="1">
      <c r="A530" s="212" t="s">
        <v>146</v>
      </c>
      <c r="B530" s="212" t="s">
        <v>57</v>
      </c>
      <c r="C530" s="212" t="s">
        <v>147</v>
      </c>
      <c r="D530" s="212" t="s">
        <v>670</v>
      </c>
      <c r="E530" s="212" t="s">
        <v>1486</v>
      </c>
      <c r="F530" s="212" t="s">
        <v>21</v>
      </c>
      <c r="G530" s="212" t="s">
        <v>149</v>
      </c>
      <c r="H530" s="212" t="s">
        <v>2920</v>
      </c>
      <c r="I530" s="212" t="s">
        <v>200</v>
      </c>
      <c r="J530" s="212" t="s">
        <v>185</v>
      </c>
      <c r="N530" s="212" t="s">
        <v>2298</v>
      </c>
      <c r="O530" s="212" t="s">
        <v>174</v>
      </c>
      <c r="P530" s="212" t="s">
        <v>194</v>
      </c>
      <c r="Q530" s="212" t="s">
        <v>2921</v>
      </c>
      <c r="R530" s="212" t="s">
        <v>4095</v>
      </c>
      <c r="S530" s="212" t="s">
        <v>4094</v>
      </c>
      <c r="T530" s="212" t="s">
        <v>199</v>
      </c>
    </row>
    <row r="531" spans="1:20" ht="12.6" hidden="1" customHeight="1">
      <c r="A531" s="212" t="s">
        <v>146</v>
      </c>
      <c r="B531" s="212" t="s">
        <v>57</v>
      </c>
      <c r="C531" s="212" t="s">
        <v>147</v>
      </c>
      <c r="D531" s="212" t="s">
        <v>670</v>
      </c>
      <c r="E531" s="212" t="s">
        <v>1487</v>
      </c>
      <c r="F531" s="212" t="s">
        <v>21</v>
      </c>
      <c r="G531" s="212" t="s">
        <v>149</v>
      </c>
      <c r="H531" s="212" t="s">
        <v>2922</v>
      </c>
      <c r="I531" s="212" t="s">
        <v>200</v>
      </c>
      <c r="J531" s="212" t="s">
        <v>196</v>
      </c>
      <c r="N531" s="212" t="s">
        <v>530</v>
      </c>
      <c r="O531" s="212" t="s">
        <v>174</v>
      </c>
      <c r="P531" s="212" t="s">
        <v>194</v>
      </c>
      <c r="Q531" s="212" t="s">
        <v>2921</v>
      </c>
      <c r="R531" s="212" t="s">
        <v>4465</v>
      </c>
      <c r="S531" s="212" t="s">
        <v>4464</v>
      </c>
      <c r="T531" s="212" t="s">
        <v>199</v>
      </c>
    </row>
    <row r="532" spans="1:20" ht="12.6" hidden="1" customHeight="1">
      <c r="A532" s="212" t="s">
        <v>146</v>
      </c>
      <c r="B532" s="212" t="s">
        <v>57</v>
      </c>
      <c r="C532" s="212" t="s">
        <v>147</v>
      </c>
      <c r="D532" s="212" t="s">
        <v>101</v>
      </c>
      <c r="E532" s="212" t="s">
        <v>1488</v>
      </c>
      <c r="F532" s="212" t="s">
        <v>21</v>
      </c>
      <c r="G532" s="212" t="s">
        <v>149</v>
      </c>
      <c r="H532" s="212" t="s">
        <v>2923</v>
      </c>
      <c r="I532" s="212" t="s">
        <v>200</v>
      </c>
      <c r="J532" s="212" t="s">
        <v>185</v>
      </c>
      <c r="N532" s="212" t="s">
        <v>2298</v>
      </c>
      <c r="O532" s="212" t="s">
        <v>174</v>
      </c>
      <c r="P532" s="212" t="s">
        <v>194</v>
      </c>
      <c r="Q532" s="212" t="s">
        <v>2924</v>
      </c>
      <c r="R532" s="212" t="s">
        <v>204</v>
      </c>
      <c r="S532" s="212" t="s">
        <v>204</v>
      </c>
      <c r="T532" s="212" t="s">
        <v>199</v>
      </c>
    </row>
    <row r="533" spans="1:20" ht="12.6" hidden="1" customHeight="1">
      <c r="A533" s="212" t="s">
        <v>146</v>
      </c>
      <c r="B533" s="212" t="s">
        <v>57</v>
      </c>
      <c r="C533" s="212" t="s">
        <v>147</v>
      </c>
      <c r="D533" s="212" t="s">
        <v>101</v>
      </c>
      <c r="E533" s="212" t="s">
        <v>1489</v>
      </c>
      <c r="F533" s="212" t="s">
        <v>21</v>
      </c>
      <c r="G533" s="212" t="s">
        <v>149</v>
      </c>
      <c r="H533" s="212" t="s">
        <v>2925</v>
      </c>
      <c r="I533" s="212" t="s">
        <v>200</v>
      </c>
      <c r="J533" s="212" t="s">
        <v>196</v>
      </c>
      <c r="N533" s="212" t="s">
        <v>530</v>
      </c>
      <c r="O533" s="212" t="s">
        <v>174</v>
      </c>
      <c r="P533" s="212" t="s">
        <v>194</v>
      </c>
      <c r="Q533" s="212" t="s">
        <v>2924</v>
      </c>
      <c r="R533" s="212" t="s">
        <v>204</v>
      </c>
      <c r="S533" s="212" t="s">
        <v>204</v>
      </c>
      <c r="T533" s="212" t="s">
        <v>199</v>
      </c>
    </row>
    <row r="534" spans="1:20" ht="12.6" hidden="1" customHeight="1">
      <c r="A534" s="212" t="s">
        <v>146</v>
      </c>
      <c r="B534" s="212" t="s">
        <v>57</v>
      </c>
      <c r="C534" s="212" t="s">
        <v>147</v>
      </c>
      <c r="D534" s="212" t="s">
        <v>77</v>
      </c>
      <c r="E534" s="212" t="s">
        <v>1490</v>
      </c>
      <c r="F534" s="212" t="s">
        <v>24</v>
      </c>
      <c r="G534" s="212" t="s">
        <v>149</v>
      </c>
      <c r="H534" s="212" t="s">
        <v>5650</v>
      </c>
      <c r="I534" s="212" t="s">
        <v>326</v>
      </c>
      <c r="J534" s="212" t="s">
        <v>201</v>
      </c>
      <c r="K534" s="212">
        <v>3301</v>
      </c>
      <c r="M534" s="212" t="s">
        <v>233</v>
      </c>
      <c r="N534" s="212" t="s">
        <v>525</v>
      </c>
      <c r="O534" s="212" t="s">
        <v>174</v>
      </c>
      <c r="P534" s="212" t="s">
        <v>232</v>
      </c>
      <c r="Q534" s="212" t="s">
        <v>3495</v>
      </c>
      <c r="R534" s="212" t="s">
        <v>4042</v>
      </c>
      <c r="S534" s="212" t="s">
        <v>4041</v>
      </c>
      <c r="T534" s="212" t="s">
        <v>325</v>
      </c>
    </row>
    <row r="535" spans="1:20" ht="12.6" hidden="1" customHeight="1">
      <c r="A535" s="212" t="s">
        <v>146</v>
      </c>
      <c r="B535" s="212" t="s">
        <v>57</v>
      </c>
      <c r="C535" s="212" t="s">
        <v>147</v>
      </c>
      <c r="D535" s="212" t="s">
        <v>98</v>
      </c>
      <c r="E535" s="212" t="s">
        <v>1491</v>
      </c>
      <c r="F535" s="212" t="s">
        <v>21</v>
      </c>
      <c r="G535" s="212" t="s">
        <v>149</v>
      </c>
      <c r="H535" s="212" t="s">
        <v>3272</v>
      </c>
      <c r="I535" s="212" t="s">
        <v>3445</v>
      </c>
      <c r="J535" s="212" t="s">
        <v>185</v>
      </c>
      <c r="N535" s="212" t="s">
        <v>2298</v>
      </c>
      <c r="O535" s="212" t="s">
        <v>174</v>
      </c>
      <c r="P535" s="212" t="s">
        <v>194</v>
      </c>
      <c r="Q535" s="212" t="s">
        <v>2926</v>
      </c>
      <c r="R535" s="212" t="s">
        <v>3791</v>
      </c>
      <c r="S535" s="212" t="s">
        <v>3792</v>
      </c>
      <c r="T535" s="212" t="s">
        <v>325</v>
      </c>
    </row>
    <row r="536" spans="1:20" ht="12.6" hidden="1" customHeight="1">
      <c r="A536" s="212" t="s">
        <v>146</v>
      </c>
      <c r="B536" s="212" t="s">
        <v>57</v>
      </c>
      <c r="C536" s="212" t="s">
        <v>147</v>
      </c>
      <c r="D536" s="212" t="s">
        <v>107</v>
      </c>
      <c r="E536" s="212" t="s">
        <v>1492</v>
      </c>
      <c r="F536" s="212" t="s">
        <v>21</v>
      </c>
      <c r="G536" s="212" t="s">
        <v>149</v>
      </c>
      <c r="H536" s="212" t="s">
        <v>3273</v>
      </c>
      <c r="I536" s="212" t="s">
        <v>326</v>
      </c>
      <c r="J536" s="212" t="s">
        <v>185</v>
      </c>
      <c r="N536" s="212" t="s">
        <v>2298</v>
      </c>
      <c r="O536" s="212" t="s">
        <v>174</v>
      </c>
      <c r="P536" s="212" t="s">
        <v>194</v>
      </c>
      <c r="Q536" s="212" t="s">
        <v>2927</v>
      </c>
      <c r="R536" s="212" t="s">
        <v>204</v>
      </c>
      <c r="S536" s="212" t="s">
        <v>204</v>
      </c>
      <c r="T536" s="212" t="s">
        <v>325</v>
      </c>
    </row>
    <row r="537" spans="1:20" ht="12.6" hidden="1" customHeight="1">
      <c r="A537" s="212" t="s">
        <v>146</v>
      </c>
      <c r="B537" s="212" t="s">
        <v>57</v>
      </c>
      <c r="C537" s="212" t="s">
        <v>147</v>
      </c>
      <c r="D537" s="212" t="s">
        <v>107</v>
      </c>
      <c r="E537" s="212" t="s">
        <v>1493</v>
      </c>
      <c r="F537" s="212" t="s">
        <v>21</v>
      </c>
      <c r="G537" s="212" t="s">
        <v>149</v>
      </c>
      <c r="H537" s="212" t="s">
        <v>3274</v>
      </c>
      <c r="I537" s="212" t="s">
        <v>326</v>
      </c>
      <c r="J537" s="212" t="s">
        <v>185</v>
      </c>
      <c r="N537" s="212" t="s">
        <v>2298</v>
      </c>
      <c r="O537" s="212" t="s">
        <v>174</v>
      </c>
      <c r="P537" s="212" t="s">
        <v>194</v>
      </c>
      <c r="Q537" s="212" t="s">
        <v>2928</v>
      </c>
      <c r="R537" s="212" t="s">
        <v>4232</v>
      </c>
      <c r="S537" s="212" t="s">
        <v>167</v>
      </c>
      <c r="T537" s="212" t="s">
        <v>325</v>
      </c>
    </row>
    <row r="538" spans="1:20" ht="12.6" hidden="1" customHeight="1">
      <c r="A538" s="212" t="s">
        <v>146</v>
      </c>
      <c r="B538" s="212" t="s">
        <v>57</v>
      </c>
      <c r="C538" s="212" t="s">
        <v>147</v>
      </c>
      <c r="D538" s="212" t="s">
        <v>109</v>
      </c>
      <c r="E538" s="212" t="s">
        <v>1494</v>
      </c>
      <c r="F538" s="212" t="s">
        <v>21</v>
      </c>
      <c r="G538" s="212" t="s">
        <v>149</v>
      </c>
      <c r="H538" s="212" t="s">
        <v>3275</v>
      </c>
      <c r="I538" s="212" t="s">
        <v>789</v>
      </c>
      <c r="J538" s="212" t="s">
        <v>196</v>
      </c>
      <c r="N538" s="212" t="s">
        <v>530</v>
      </c>
      <c r="O538" s="212" t="s">
        <v>174</v>
      </c>
      <c r="P538" s="212" t="s">
        <v>194</v>
      </c>
      <c r="Q538" s="212" t="s">
        <v>2929</v>
      </c>
      <c r="R538" s="212" t="s">
        <v>4014</v>
      </c>
      <c r="S538" s="212" t="s">
        <v>4013</v>
      </c>
      <c r="T538" s="212" t="s">
        <v>355</v>
      </c>
    </row>
    <row r="539" spans="1:20" ht="12.6" hidden="1" customHeight="1">
      <c r="A539" s="212" t="s">
        <v>146</v>
      </c>
      <c r="B539" s="212" t="s">
        <v>57</v>
      </c>
      <c r="C539" s="212" t="s">
        <v>147</v>
      </c>
      <c r="D539" s="212" t="s">
        <v>117</v>
      </c>
      <c r="E539" s="212" t="s">
        <v>1495</v>
      </c>
      <c r="F539" s="212" t="s">
        <v>21</v>
      </c>
      <c r="G539" s="212" t="s">
        <v>149</v>
      </c>
      <c r="H539" s="212" t="s">
        <v>2930</v>
      </c>
      <c r="I539" s="212" t="s">
        <v>279</v>
      </c>
      <c r="J539" s="212" t="s">
        <v>185</v>
      </c>
      <c r="N539" s="212" t="s">
        <v>2298</v>
      </c>
      <c r="O539" s="212" t="s">
        <v>174</v>
      </c>
      <c r="P539" s="212" t="s">
        <v>194</v>
      </c>
      <c r="Q539" s="212" t="s">
        <v>2931</v>
      </c>
      <c r="R539" s="212" t="s">
        <v>204</v>
      </c>
      <c r="S539" s="212" t="s">
        <v>204</v>
      </c>
      <c r="T539" s="212" t="s">
        <v>294</v>
      </c>
    </row>
    <row r="540" spans="1:20" ht="12.6" hidden="1" customHeight="1">
      <c r="A540" s="212" t="s">
        <v>146</v>
      </c>
      <c r="B540" s="212" t="s">
        <v>57</v>
      </c>
      <c r="C540" s="212" t="s">
        <v>147</v>
      </c>
      <c r="D540" s="212" t="s">
        <v>669</v>
      </c>
      <c r="E540" s="212" t="s">
        <v>1496</v>
      </c>
      <c r="F540" s="212" t="s">
        <v>21</v>
      </c>
      <c r="G540" s="212" t="s">
        <v>149</v>
      </c>
      <c r="H540" s="212" t="s">
        <v>2932</v>
      </c>
      <c r="I540" s="212" t="s">
        <v>279</v>
      </c>
      <c r="J540" s="212" t="s">
        <v>196</v>
      </c>
      <c r="N540" s="212" t="s">
        <v>530</v>
      </c>
      <c r="O540" s="212" t="s">
        <v>174</v>
      </c>
      <c r="P540" s="212" t="s">
        <v>194</v>
      </c>
      <c r="Q540" s="212" t="s">
        <v>2933</v>
      </c>
      <c r="R540" s="212" t="s">
        <v>4009</v>
      </c>
      <c r="S540" s="212" t="s">
        <v>4010</v>
      </c>
      <c r="T540" s="212" t="s">
        <v>294</v>
      </c>
    </row>
    <row r="541" spans="1:20" ht="12.6" hidden="1" customHeight="1">
      <c r="A541" s="212" t="s">
        <v>146</v>
      </c>
      <c r="B541" s="212" t="s">
        <v>57</v>
      </c>
      <c r="C541" s="212" t="s">
        <v>147</v>
      </c>
      <c r="D541" s="212" t="s">
        <v>102</v>
      </c>
      <c r="E541" s="212" t="s">
        <v>1497</v>
      </c>
      <c r="F541" s="212" t="s">
        <v>21</v>
      </c>
      <c r="G541" s="212" t="s">
        <v>149</v>
      </c>
      <c r="H541" s="212" t="s">
        <v>2934</v>
      </c>
      <c r="I541" s="212" t="s">
        <v>279</v>
      </c>
      <c r="J541" s="212" t="s">
        <v>185</v>
      </c>
      <c r="N541" s="212" t="s">
        <v>2298</v>
      </c>
      <c r="O541" s="212" t="s">
        <v>174</v>
      </c>
      <c r="P541" s="212" t="s">
        <v>194</v>
      </c>
      <c r="Q541" s="212" t="s">
        <v>2935</v>
      </c>
      <c r="R541" s="212" t="s">
        <v>204</v>
      </c>
      <c r="S541" s="212" t="s">
        <v>204</v>
      </c>
      <c r="T541" s="212" t="s">
        <v>294</v>
      </c>
    </row>
    <row r="542" spans="1:20" ht="12.6" hidden="1" customHeight="1">
      <c r="A542" s="212" t="s">
        <v>146</v>
      </c>
      <c r="B542" s="212" t="s">
        <v>57</v>
      </c>
      <c r="C542" s="212" t="s">
        <v>147</v>
      </c>
      <c r="D542" s="212" t="s">
        <v>102</v>
      </c>
      <c r="E542" s="212" t="s">
        <v>1498</v>
      </c>
      <c r="F542" s="212" t="s">
        <v>21</v>
      </c>
      <c r="G542" s="212" t="s">
        <v>149</v>
      </c>
      <c r="H542" s="212" t="s">
        <v>2936</v>
      </c>
      <c r="I542" s="212" t="s">
        <v>279</v>
      </c>
      <c r="J542" s="212" t="s">
        <v>196</v>
      </c>
      <c r="N542" s="212" t="s">
        <v>530</v>
      </c>
      <c r="O542" s="212" t="s">
        <v>174</v>
      </c>
      <c r="P542" s="212" t="s">
        <v>194</v>
      </c>
      <c r="Q542" s="212" t="s">
        <v>2937</v>
      </c>
      <c r="R542" s="212" t="s">
        <v>3955</v>
      </c>
      <c r="S542" s="212" t="s">
        <v>3956</v>
      </c>
      <c r="T542" s="212" t="s">
        <v>294</v>
      </c>
    </row>
    <row r="543" spans="1:20" ht="12.6" hidden="1" customHeight="1">
      <c r="A543" s="212" t="s">
        <v>146</v>
      </c>
      <c r="B543" s="212" t="s">
        <v>57</v>
      </c>
      <c r="C543" s="212" t="s">
        <v>147</v>
      </c>
      <c r="D543" s="212" t="s">
        <v>101</v>
      </c>
      <c r="E543" s="212" t="s">
        <v>1499</v>
      </c>
      <c r="F543" s="212" t="s">
        <v>21</v>
      </c>
      <c r="G543" s="212" t="s">
        <v>149</v>
      </c>
      <c r="H543" s="212" t="s">
        <v>2938</v>
      </c>
      <c r="I543" s="212" t="s">
        <v>200</v>
      </c>
      <c r="J543" s="212" t="s">
        <v>196</v>
      </c>
      <c r="N543" s="212" t="s">
        <v>530</v>
      </c>
      <c r="O543" s="212" t="s">
        <v>174</v>
      </c>
      <c r="P543" s="212" t="s">
        <v>194</v>
      </c>
      <c r="Q543" s="212" t="s">
        <v>2939</v>
      </c>
      <c r="R543" s="212" t="s">
        <v>4380</v>
      </c>
      <c r="S543" s="212" t="s">
        <v>4381</v>
      </c>
      <c r="T543" s="212" t="s">
        <v>199</v>
      </c>
    </row>
    <row r="544" spans="1:20" ht="12.6" hidden="1" customHeight="1">
      <c r="A544" s="212" t="s">
        <v>146</v>
      </c>
      <c r="B544" s="212" t="s">
        <v>57</v>
      </c>
      <c r="C544" s="212" t="s">
        <v>147</v>
      </c>
      <c r="D544" s="212" t="s">
        <v>98</v>
      </c>
      <c r="E544" s="212" t="s">
        <v>1500</v>
      </c>
      <c r="F544" s="212" t="s">
        <v>21</v>
      </c>
      <c r="G544" s="212" t="s">
        <v>149</v>
      </c>
      <c r="H544" s="212" t="s">
        <v>911</v>
      </c>
      <c r="I544" s="212" t="s">
        <v>216</v>
      </c>
      <c r="J544" s="212" t="s">
        <v>196</v>
      </c>
      <c r="N544" s="212" t="s">
        <v>530</v>
      </c>
      <c r="O544" s="212" t="s">
        <v>174</v>
      </c>
      <c r="P544" s="212" t="s">
        <v>194</v>
      </c>
      <c r="Q544" s="212" t="s">
        <v>3555</v>
      </c>
      <c r="R544" s="212" t="s">
        <v>204</v>
      </c>
      <c r="S544" s="212" t="s">
        <v>204</v>
      </c>
      <c r="T544" s="212" t="s">
        <v>214</v>
      </c>
    </row>
    <row r="545" spans="1:20" ht="12.6" hidden="1" customHeight="1">
      <c r="A545" s="212" t="s">
        <v>146</v>
      </c>
      <c r="B545" s="212" t="s">
        <v>57</v>
      </c>
      <c r="C545" s="212" t="s">
        <v>147</v>
      </c>
      <c r="D545" s="212" t="s">
        <v>98</v>
      </c>
      <c r="E545" s="212" t="s">
        <v>1501</v>
      </c>
      <c r="F545" s="212" t="s">
        <v>21</v>
      </c>
      <c r="G545" s="212" t="s">
        <v>149</v>
      </c>
      <c r="H545" s="212" t="s">
        <v>912</v>
      </c>
      <c r="I545" s="212" t="s">
        <v>216</v>
      </c>
      <c r="J545" s="212" t="s">
        <v>185</v>
      </c>
      <c r="N545" s="212" t="s">
        <v>2298</v>
      </c>
      <c r="O545" s="212" t="s">
        <v>174</v>
      </c>
      <c r="P545" s="212" t="s">
        <v>194</v>
      </c>
      <c r="Q545" s="212" t="s">
        <v>3556</v>
      </c>
      <c r="R545" s="212" t="s">
        <v>204</v>
      </c>
      <c r="S545" s="212" t="s">
        <v>204</v>
      </c>
      <c r="T545" s="212" t="s">
        <v>214</v>
      </c>
    </row>
    <row r="546" spans="1:20" ht="12.6" hidden="1" customHeight="1">
      <c r="A546" s="212" t="s">
        <v>146</v>
      </c>
      <c r="B546" s="212" t="s">
        <v>57</v>
      </c>
      <c r="C546" s="212" t="s">
        <v>147</v>
      </c>
      <c r="D546" s="212" t="s">
        <v>77</v>
      </c>
      <c r="E546" s="212" t="s">
        <v>1502</v>
      </c>
      <c r="F546" s="212" t="s">
        <v>24</v>
      </c>
      <c r="G546" s="212" t="s">
        <v>149</v>
      </c>
      <c r="H546" s="212" t="s">
        <v>3276</v>
      </c>
      <c r="I546" s="212" t="s">
        <v>192</v>
      </c>
      <c r="J546" s="212" t="s">
        <v>2940</v>
      </c>
      <c r="K546" s="212">
        <v>1</v>
      </c>
      <c r="M546" s="212" t="s">
        <v>202</v>
      </c>
      <c r="N546" s="212" t="s">
        <v>228</v>
      </c>
      <c r="O546" s="212" t="s">
        <v>159</v>
      </c>
      <c r="P546" s="212" t="s">
        <v>2941</v>
      </c>
      <c r="Q546" s="212" t="s">
        <v>3496</v>
      </c>
      <c r="R546" s="212" t="s">
        <v>4060</v>
      </c>
      <c r="S546" s="212" t="s">
        <v>4059</v>
      </c>
      <c r="T546" s="212" t="s">
        <v>190</v>
      </c>
    </row>
    <row r="547" spans="1:20" ht="12.6" hidden="1" customHeight="1">
      <c r="A547" s="212" t="s">
        <v>146</v>
      </c>
      <c r="B547" s="212" t="s">
        <v>57</v>
      </c>
      <c r="C547" s="212" t="s">
        <v>147</v>
      </c>
      <c r="D547" s="212" t="s">
        <v>102</v>
      </c>
      <c r="E547" s="212" t="s">
        <v>1503</v>
      </c>
      <c r="F547" s="212" t="s">
        <v>21</v>
      </c>
      <c r="G547" s="212" t="s">
        <v>149</v>
      </c>
      <c r="H547" s="212" t="s">
        <v>2942</v>
      </c>
      <c r="I547" s="212" t="s">
        <v>256</v>
      </c>
      <c r="J547" s="212" t="s">
        <v>185</v>
      </c>
      <c r="N547" s="212" t="s">
        <v>2298</v>
      </c>
      <c r="O547" s="212" t="s">
        <v>174</v>
      </c>
      <c r="P547" s="212" t="s">
        <v>194</v>
      </c>
      <c r="Q547" s="212" t="s">
        <v>2943</v>
      </c>
      <c r="R547" s="212" t="s">
        <v>204</v>
      </c>
      <c r="S547" s="212" t="s">
        <v>204</v>
      </c>
      <c r="T547" s="212" t="s">
        <v>284</v>
      </c>
    </row>
    <row r="548" spans="1:20" ht="12.6" hidden="1" customHeight="1">
      <c r="A548" s="212" t="s">
        <v>146</v>
      </c>
      <c r="B548" s="212" t="s">
        <v>57</v>
      </c>
      <c r="C548" s="212" t="s">
        <v>147</v>
      </c>
      <c r="D548" s="212" t="s">
        <v>102</v>
      </c>
      <c r="E548" s="212" t="s">
        <v>1504</v>
      </c>
      <c r="F548" s="212" t="s">
        <v>21</v>
      </c>
      <c r="G548" s="212" t="s">
        <v>149</v>
      </c>
      <c r="H548" s="212" t="s">
        <v>2944</v>
      </c>
      <c r="I548" s="212" t="s">
        <v>256</v>
      </c>
      <c r="J548" s="212" t="s">
        <v>196</v>
      </c>
      <c r="N548" s="212" t="s">
        <v>530</v>
      </c>
      <c r="O548" s="212" t="s">
        <v>174</v>
      </c>
      <c r="P548" s="212" t="s">
        <v>194</v>
      </c>
      <c r="Q548" s="212" t="s">
        <v>2945</v>
      </c>
      <c r="R548" s="212" t="s">
        <v>204</v>
      </c>
      <c r="S548" s="212" t="s">
        <v>204</v>
      </c>
      <c r="T548" s="212" t="s">
        <v>284</v>
      </c>
    </row>
    <row r="549" spans="1:20" ht="12.6" hidden="1" customHeight="1">
      <c r="A549" s="212" t="s">
        <v>146</v>
      </c>
      <c r="B549" s="212" t="s">
        <v>57</v>
      </c>
      <c r="C549" s="212" t="s">
        <v>147</v>
      </c>
      <c r="D549" s="212" t="s">
        <v>102</v>
      </c>
      <c r="E549" s="212" t="s">
        <v>1505</v>
      </c>
      <c r="F549" s="212" t="s">
        <v>21</v>
      </c>
      <c r="G549" s="212" t="s">
        <v>149</v>
      </c>
      <c r="H549" s="212" t="s">
        <v>2946</v>
      </c>
      <c r="I549" s="212" t="s">
        <v>256</v>
      </c>
      <c r="J549" s="212" t="s">
        <v>185</v>
      </c>
      <c r="N549" s="212" t="s">
        <v>2298</v>
      </c>
      <c r="O549" s="212" t="s">
        <v>174</v>
      </c>
      <c r="P549" s="212" t="s">
        <v>194</v>
      </c>
      <c r="Q549" s="212" t="s">
        <v>2947</v>
      </c>
      <c r="R549" s="212" t="s">
        <v>204</v>
      </c>
      <c r="S549" s="212" t="s">
        <v>204</v>
      </c>
      <c r="T549" s="212" t="s">
        <v>284</v>
      </c>
    </row>
    <row r="550" spans="1:20" ht="12.6" hidden="1" customHeight="1">
      <c r="A550" s="212" t="s">
        <v>146</v>
      </c>
      <c r="B550" s="212" t="s">
        <v>57</v>
      </c>
      <c r="C550" s="212" t="s">
        <v>147</v>
      </c>
      <c r="D550" s="212" t="s">
        <v>102</v>
      </c>
      <c r="E550" s="212" t="s">
        <v>1506</v>
      </c>
      <c r="F550" s="212" t="s">
        <v>21</v>
      </c>
      <c r="G550" s="212" t="s">
        <v>149</v>
      </c>
      <c r="H550" s="212" t="s">
        <v>2948</v>
      </c>
      <c r="I550" s="212" t="s">
        <v>256</v>
      </c>
      <c r="J550" s="212" t="s">
        <v>185</v>
      </c>
      <c r="N550" s="212" t="s">
        <v>2298</v>
      </c>
      <c r="O550" s="212" t="s">
        <v>174</v>
      </c>
      <c r="P550" s="212" t="s">
        <v>194</v>
      </c>
      <c r="Q550" s="212" t="s">
        <v>2949</v>
      </c>
      <c r="R550" s="212" t="s">
        <v>204</v>
      </c>
      <c r="S550" s="212" t="s">
        <v>204</v>
      </c>
      <c r="T550" s="212" t="s">
        <v>284</v>
      </c>
    </row>
    <row r="551" spans="1:20" ht="12.6" hidden="1" customHeight="1">
      <c r="A551" s="212" t="s">
        <v>146</v>
      </c>
      <c r="B551" s="212" t="s">
        <v>57</v>
      </c>
      <c r="C551" s="212" t="s">
        <v>147</v>
      </c>
      <c r="D551" s="212" t="s">
        <v>102</v>
      </c>
      <c r="E551" s="212" t="s">
        <v>1507</v>
      </c>
      <c r="F551" s="212" t="s">
        <v>21</v>
      </c>
      <c r="G551" s="212" t="s">
        <v>149</v>
      </c>
      <c r="H551" s="212" t="s">
        <v>2950</v>
      </c>
      <c r="I551" s="212" t="s">
        <v>256</v>
      </c>
      <c r="J551" s="212" t="s">
        <v>185</v>
      </c>
      <c r="N551" s="212" t="s">
        <v>2298</v>
      </c>
      <c r="O551" s="212" t="s">
        <v>174</v>
      </c>
      <c r="P551" s="212" t="s">
        <v>194</v>
      </c>
      <c r="Q551" s="212" t="s">
        <v>2951</v>
      </c>
      <c r="R551" s="212" t="s">
        <v>4140</v>
      </c>
      <c r="S551" s="212" t="s">
        <v>4141</v>
      </c>
      <c r="T551" s="212" t="s">
        <v>284</v>
      </c>
    </row>
    <row r="552" spans="1:20" ht="12.6" hidden="1" customHeight="1">
      <c r="A552" s="212" t="s">
        <v>146</v>
      </c>
      <c r="B552" s="212" t="s">
        <v>57</v>
      </c>
      <c r="C552" s="212" t="s">
        <v>147</v>
      </c>
      <c r="D552" s="212" t="s">
        <v>102</v>
      </c>
      <c r="E552" s="212" t="s">
        <v>1508</v>
      </c>
      <c r="F552" s="212" t="s">
        <v>21</v>
      </c>
      <c r="G552" s="212" t="s">
        <v>149</v>
      </c>
      <c r="H552" s="212" t="s">
        <v>2952</v>
      </c>
      <c r="I552" s="212" t="s">
        <v>2953</v>
      </c>
      <c r="J552" s="212" t="s">
        <v>196</v>
      </c>
      <c r="N552" s="212" t="s">
        <v>530</v>
      </c>
      <c r="O552" s="212" t="s">
        <v>174</v>
      </c>
      <c r="P552" s="212" t="s">
        <v>194</v>
      </c>
      <c r="Q552" s="212" t="s">
        <v>2954</v>
      </c>
      <c r="R552" s="212" t="s">
        <v>204</v>
      </c>
      <c r="S552" s="212" t="s">
        <v>204</v>
      </c>
      <c r="T552" s="212" t="s">
        <v>284</v>
      </c>
    </row>
    <row r="553" spans="1:20" ht="12.6" hidden="1" customHeight="1">
      <c r="A553" s="212" t="s">
        <v>146</v>
      </c>
      <c r="B553" s="212" t="s">
        <v>57</v>
      </c>
      <c r="C553" s="212" t="s">
        <v>147</v>
      </c>
      <c r="D553" s="212" t="s">
        <v>102</v>
      </c>
      <c r="E553" s="212" t="s">
        <v>1509</v>
      </c>
      <c r="F553" s="212" t="s">
        <v>21</v>
      </c>
      <c r="G553" s="212" t="s">
        <v>149</v>
      </c>
      <c r="H553" s="212" t="s">
        <v>2955</v>
      </c>
      <c r="I553" s="212" t="s">
        <v>2953</v>
      </c>
      <c r="J553" s="212" t="s">
        <v>185</v>
      </c>
      <c r="N553" s="212" t="s">
        <v>2298</v>
      </c>
      <c r="O553" s="212" t="s">
        <v>174</v>
      </c>
      <c r="P553" s="212" t="s">
        <v>194</v>
      </c>
      <c r="Q553" s="212" t="s">
        <v>2956</v>
      </c>
      <c r="R553" s="212" t="s">
        <v>204</v>
      </c>
      <c r="S553" s="212" t="s">
        <v>204</v>
      </c>
      <c r="T553" s="212" t="s">
        <v>284</v>
      </c>
    </row>
    <row r="554" spans="1:20" ht="12.6" hidden="1" customHeight="1">
      <c r="A554" s="212" t="s">
        <v>146</v>
      </c>
      <c r="B554" s="212" t="s">
        <v>57</v>
      </c>
      <c r="C554" s="212" t="s">
        <v>147</v>
      </c>
      <c r="D554" s="212" t="s">
        <v>102</v>
      </c>
      <c r="E554" s="212" t="s">
        <v>1510</v>
      </c>
      <c r="F554" s="212" t="s">
        <v>21</v>
      </c>
      <c r="G554" s="212" t="s">
        <v>149</v>
      </c>
      <c r="H554" s="212" t="s">
        <v>2957</v>
      </c>
      <c r="I554" s="212" t="s">
        <v>963</v>
      </c>
      <c r="J554" s="212" t="s">
        <v>196</v>
      </c>
      <c r="N554" s="212" t="s">
        <v>530</v>
      </c>
      <c r="O554" s="212" t="s">
        <v>174</v>
      </c>
      <c r="P554" s="212" t="s">
        <v>194</v>
      </c>
      <c r="Q554" s="212" t="s">
        <v>947</v>
      </c>
      <c r="R554" s="212" t="s">
        <v>204</v>
      </c>
      <c r="S554" s="212" t="s">
        <v>204</v>
      </c>
      <c r="T554" s="212" t="s">
        <v>284</v>
      </c>
    </row>
    <row r="555" spans="1:20" ht="12.6" hidden="1" customHeight="1">
      <c r="A555" s="212" t="s">
        <v>146</v>
      </c>
      <c r="B555" s="212" t="s">
        <v>57</v>
      </c>
      <c r="C555" s="212" t="s">
        <v>147</v>
      </c>
      <c r="D555" s="212" t="s">
        <v>102</v>
      </c>
      <c r="E555" s="212" t="s">
        <v>1511</v>
      </c>
      <c r="F555" s="212" t="s">
        <v>21</v>
      </c>
      <c r="G555" s="212" t="s">
        <v>149</v>
      </c>
      <c r="H555" s="212" t="s">
        <v>2958</v>
      </c>
      <c r="I555" s="212" t="s">
        <v>498</v>
      </c>
      <c r="J555" s="212" t="s">
        <v>196</v>
      </c>
      <c r="N555" s="212" t="s">
        <v>530</v>
      </c>
      <c r="O555" s="212" t="s">
        <v>174</v>
      </c>
      <c r="P555" s="212" t="s">
        <v>194</v>
      </c>
      <c r="Q555" s="212" t="s">
        <v>2959</v>
      </c>
      <c r="R555" s="212" t="s">
        <v>204</v>
      </c>
      <c r="S555" s="212" t="s">
        <v>204</v>
      </c>
      <c r="T555" s="212" t="s">
        <v>284</v>
      </c>
    </row>
    <row r="556" spans="1:20" ht="12.6" hidden="1" customHeight="1">
      <c r="A556" s="212" t="s">
        <v>146</v>
      </c>
      <c r="B556" s="212" t="s">
        <v>57</v>
      </c>
      <c r="C556" s="212" t="s">
        <v>147</v>
      </c>
      <c r="D556" s="212" t="s">
        <v>102</v>
      </c>
      <c r="E556" s="212" t="s">
        <v>1512</v>
      </c>
      <c r="F556" s="212" t="s">
        <v>21</v>
      </c>
      <c r="G556" s="212" t="s">
        <v>149</v>
      </c>
      <c r="H556" s="212" t="s">
        <v>3277</v>
      </c>
      <c r="I556" s="212" t="s">
        <v>200</v>
      </c>
      <c r="J556" s="212" t="s">
        <v>185</v>
      </c>
      <c r="N556" s="212" t="s">
        <v>2298</v>
      </c>
      <c r="O556" s="212" t="s">
        <v>174</v>
      </c>
      <c r="P556" s="212" t="s">
        <v>194</v>
      </c>
      <c r="Q556" s="212" t="s">
        <v>3557</v>
      </c>
      <c r="R556" s="212" t="s">
        <v>4075</v>
      </c>
      <c r="S556" s="212" t="s">
        <v>3951</v>
      </c>
      <c r="T556" s="212" t="s">
        <v>199</v>
      </c>
    </row>
    <row r="557" spans="1:20" ht="12.6" hidden="1" customHeight="1">
      <c r="A557" s="212" t="s">
        <v>146</v>
      </c>
      <c r="B557" s="212" t="s">
        <v>57</v>
      </c>
      <c r="C557" s="212" t="s">
        <v>147</v>
      </c>
      <c r="D557" s="212" t="s">
        <v>115</v>
      </c>
      <c r="E557" s="212" t="s">
        <v>1513</v>
      </c>
      <c r="F557" s="212" t="s">
        <v>21</v>
      </c>
      <c r="G557" s="212" t="s">
        <v>149</v>
      </c>
      <c r="H557" s="212" t="s">
        <v>3278</v>
      </c>
      <c r="I557" s="212" t="s">
        <v>2960</v>
      </c>
      <c r="J557" s="212" t="s">
        <v>185</v>
      </c>
      <c r="N557" s="212" t="s">
        <v>2298</v>
      </c>
      <c r="O557" s="212" t="s">
        <v>174</v>
      </c>
      <c r="P557" s="212" t="s">
        <v>194</v>
      </c>
      <c r="Q557" s="212" t="s">
        <v>2961</v>
      </c>
      <c r="R557" s="212" t="s">
        <v>4121</v>
      </c>
      <c r="S557" s="212" t="s">
        <v>195</v>
      </c>
      <c r="T557" s="212" t="s">
        <v>325</v>
      </c>
    </row>
    <row r="558" spans="1:20" ht="12.6" hidden="1" customHeight="1">
      <c r="A558" s="212" t="s">
        <v>146</v>
      </c>
      <c r="B558" s="212" t="s">
        <v>57</v>
      </c>
      <c r="C558" s="212" t="s">
        <v>147</v>
      </c>
      <c r="D558" s="212" t="s">
        <v>98</v>
      </c>
      <c r="E558" s="212" t="s">
        <v>1514</v>
      </c>
      <c r="F558" s="212" t="s">
        <v>21</v>
      </c>
      <c r="G558" s="212" t="s">
        <v>149</v>
      </c>
      <c r="H558" s="212" t="s">
        <v>2962</v>
      </c>
      <c r="I558" s="212" t="s">
        <v>197</v>
      </c>
      <c r="J558" s="212" t="s">
        <v>185</v>
      </c>
      <c r="N558" s="212" t="s">
        <v>2298</v>
      </c>
      <c r="O558" s="212" t="s">
        <v>174</v>
      </c>
      <c r="P558" s="212" t="s">
        <v>194</v>
      </c>
      <c r="Q558" s="212" t="s">
        <v>543</v>
      </c>
      <c r="R558" s="212" t="s">
        <v>5360</v>
      </c>
      <c r="S558" s="212" t="s">
        <v>204</v>
      </c>
      <c r="T558" s="212" t="s">
        <v>272</v>
      </c>
    </row>
    <row r="559" spans="1:20" ht="12.6" hidden="1" customHeight="1">
      <c r="A559" s="212" t="s">
        <v>146</v>
      </c>
      <c r="B559" s="212" t="s">
        <v>57</v>
      </c>
      <c r="C559" s="212" t="s">
        <v>147</v>
      </c>
      <c r="D559" s="212" t="s">
        <v>115</v>
      </c>
      <c r="E559" s="212" t="s">
        <v>1515</v>
      </c>
      <c r="F559" s="212" t="s">
        <v>183</v>
      </c>
      <c r="G559" s="212" t="s">
        <v>246</v>
      </c>
      <c r="H559" s="212" t="s">
        <v>2963</v>
      </c>
      <c r="I559" s="212" t="s">
        <v>3446</v>
      </c>
      <c r="O559" s="212" t="s">
        <v>174</v>
      </c>
      <c r="P559" s="212" t="s">
        <v>194</v>
      </c>
      <c r="Q559" s="212" t="s">
        <v>2964</v>
      </c>
      <c r="R559" s="212" t="s">
        <v>169</v>
      </c>
      <c r="S559" s="212" t="s">
        <v>167</v>
      </c>
      <c r="T559" s="212" t="s">
        <v>293</v>
      </c>
    </row>
    <row r="560" spans="1:20" ht="12.6" hidden="1" customHeight="1">
      <c r="A560" s="212" t="s">
        <v>146</v>
      </c>
      <c r="B560" s="212" t="s">
        <v>57</v>
      </c>
      <c r="C560" s="212" t="s">
        <v>147</v>
      </c>
      <c r="D560" s="212" t="s">
        <v>670</v>
      </c>
      <c r="E560" s="212" t="s">
        <v>1516</v>
      </c>
      <c r="F560" s="212" t="s">
        <v>21</v>
      </c>
      <c r="G560" s="212" t="s">
        <v>149</v>
      </c>
      <c r="H560" s="212" t="s">
        <v>3279</v>
      </c>
      <c r="I560" s="212" t="s">
        <v>241</v>
      </c>
      <c r="J560" s="212" t="s">
        <v>185</v>
      </c>
      <c r="N560" s="212" t="s">
        <v>2298</v>
      </c>
      <c r="O560" s="212" t="s">
        <v>174</v>
      </c>
      <c r="P560" s="212" t="s">
        <v>194</v>
      </c>
      <c r="Q560" s="212" t="s">
        <v>2965</v>
      </c>
      <c r="R560" s="212" t="s">
        <v>204</v>
      </c>
      <c r="S560" s="212" t="s">
        <v>204</v>
      </c>
      <c r="T560" s="212" t="s">
        <v>299</v>
      </c>
    </row>
    <row r="561" spans="1:20" ht="12.6" hidden="1" customHeight="1">
      <c r="A561" s="212" t="s">
        <v>146</v>
      </c>
      <c r="B561" s="212" t="s">
        <v>57</v>
      </c>
      <c r="C561" s="212" t="s">
        <v>147</v>
      </c>
      <c r="D561" s="212" t="s">
        <v>115</v>
      </c>
      <c r="E561" s="212" t="s">
        <v>1517</v>
      </c>
      <c r="F561" s="212" t="s">
        <v>21</v>
      </c>
      <c r="G561" s="212" t="s">
        <v>149</v>
      </c>
      <c r="H561" s="212" t="s">
        <v>2966</v>
      </c>
      <c r="I561" s="212" t="s">
        <v>286</v>
      </c>
      <c r="J561" s="212" t="s">
        <v>185</v>
      </c>
      <c r="N561" s="212" t="s">
        <v>2298</v>
      </c>
      <c r="O561" s="212" t="s">
        <v>174</v>
      </c>
      <c r="P561" s="212" t="s">
        <v>194</v>
      </c>
      <c r="Q561" s="212" t="s">
        <v>2967</v>
      </c>
      <c r="R561" s="212" t="s">
        <v>4121</v>
      </c>
      <c r="S561" s="212" t="s">
        <v>195</v>
      </c>
      <c r="T561" s="212" t="s">
        <v>362</v>
      </c>
    </row>
    <row r="562" spans="1:20" ht="12.6" hidden="1" customHeight="1">
      <c r="A562" s="212" t="s">
        <v>146</v>
      </c>
      <c r="B562" s="212" t="s">
        <v>57</v>
      </c>
      <c r="C562" s="212" t="s">
        <v>147</v>
      </c>
      <c r="D562" s="212" t="s">
        <v>115</v>
      </c>
      <c r="E562" s="212" t="s">
        <v>1518</v>
      </c>
      <c r="F562" s="212" t="s">
        <v>21</v>
      </c>
      <c r="G562" s="212" t="s">
        <v>149</v>
      </c>
      <c r="H562" s="212" t="s">
        <v>2968</v>
      </c>
      <c r="I562" s="212" t="s">
        <v>286</v>
      </c>
      <c r="J562" s="212" t="s">
        <v>196</v>
      </c>
      <c r="N562" s="212" t="s">
        <v>530</v>
      </c>
      <c r="O562" s="212" t="s">
        <v>174</v>
      </c>
      <c r="P562" s="212" t="s">
        <v>194</v>
      </c>
      <c r="Q562" s="212" t="s">
        <v>2969</v>
      </c>
      <c r="R562" s="212" t="s">
        <v>169</v>
      </c>
      <c r="S562" s="212" t="s">
        <v>167</v>
      </c>
      <c r="T562" s="212" t="s">
        <v>362</v>
      </c>
    </row>
    <row r="563" spans="1:20" ht="12.6" hidden="1" customHeight="1">
      <c r="A563" s="212" t="s">
        <v>146</v>
      </c>
      <c r="B563" s="212" t="s">
        <v>57</v>
      </c>
      <c r="C563" s="212" t="s">
        <v>147</v>
      </c>
      <c r="D563" s="212" t="s">
        <v>115</v>
      </c>
      <c r="E563" s="212" t="s">
        <v>1519</v>
      </c>
      <c r="F563" s="212" t="s">
        <v>21</v>
      </c>
      <c r="G563" s="212" t="s">
        <v>149</v>
      </c>
      <c r="H563" s="212" t="s">
        <v>2970</v>
      </c>
      <c r="I563" s="212" t="s">
        <v>286</v>
      </c>
      <c r="J563" s="212" t="s">
        <v>196</v>
      </c>
      <c r="N563" s="212" t="s">
        <v>530</v>
      </c>
      <c r="O563" s="212" t="s">
        <v>174</v>
      </c>
      <c r="P563" s="212" t="s">
        <v>194</v>
      </c>
      <c r="Q563" s="212" t="s">
        <v>2971</v>
      </c>
      <c r="R563" s="212" t="s">
        <v>204</v>
      </c>
      <c r="S563" s="212" t="s">
        <v>204</v>
      </c>
      <c r="T563" s="212" t="s">
        <v>362</v>
      </c>
    </row>
    <row r="564" spans="1:20" ht="12.6" hidden="1" customHeight="1">
      <c r="A564" s="212" t="s">
        <v>146</v>
      </c>
      <c r="B564" s="212" t="s">
        <v>57</v>
      </c>
      <c r="C564" s="212" t="s">
        <v>147</v>
      </c>
      <c r="D564" s="212" t="s">
        <v>115</v>
      </c>
      <c r="E564" s="212" t="s">
        <v>1520</v>
      </c>
      <c r="F564" s="212" t="s">
        <v>21</v>
      </c>
      <c r="G564" s="212" t="s">
        <v>149</v>
      </c>
      <c r="H564" s="212" t="s">
        <v>2972</v>
      </c>
      <c r="I564" s="212" t="s">
        <v>286</v>
      </c>
      <c r="J564" s="212" t="s">
        <v>185</v>
      </c>
      <c r="N564" s="212" t="s">
        <v>2298</v>
      </c>
      <c r="O564" s="212" t="s">
        <v>174</v>
      </c>
      <c r="P564" s="212" t="s">
        <v>194</v>
      </c>
      <c r="Q564" s="212" t="s">
        <v>2973</v>
      </c>
      <c r="R564" s="212" t="s">
        <v>4125</v>
      </c>
      <c r="S564" s="212" t="s">
        <v>4124</v>
      </c>
      <c r="T564" s="212" t="s">
        <v>362</v>
      </c>
    </row>
    <row r="565" spans="1:20" ht="12.6" hidden="1" customHeight="1">
      <c r="A565" s="212" t="s">
        <v>146</v>
      </c>
      <c r="B565" s="212" t="s">
        <v>57</v>
      </c>
      <c r="C565" s="212" t="s">
        <v>147</v>
      </c>
      <c r="D565" s="212" t="s">
        <v>115</v>
      </c>
      <c r="E565" s="212" t="s">
        <v>1521</v>
      </c>
      <c r="F565" s="212" t="s">
        <v>21</v>
      </c>
      <c r="G565" s="212" t="s">
        <v>149</v>
      </c>
      <c r="H565" s="212" t="s">
        <v>2974</v>
      </c>
      <c r="I565" s="212" t="s">
        <v>286</v>
      </c>
      <c r="J565" s="212" t="s">
        <v>196</v>
      </c>
      <c r="N565" s="212" t="s">
        <v>530</v>
      </c>
      <c r="O565" s="212" t="s">
        <v>174</v>
      </c>
      <c r="P565" s="212" t="s">
        <v>194</v>
      </c>
      <c r="Q565" s="212" t="s">
        <v>2975</v>
      </c>
      <c r="R565" s="212" t="s">
        <v>204</v>
      </c>
      <c r="S565" s="212" t="s">
        <v>204</v>
      </c>
      <c r="T565" s="212" t="s">
        <v>362</v>
      </c>
    </row>
    <row r="566" spans="1:20" ht="12.6" hidden="1" customHeight="1">
      <c r="A566" s="212" t="s">
        <v>146</v>
      </c>
      <c r="B566" s="212" t="s">
        <v>57</v>
      </c>
      <c r="C566" s="212" t="s">
        <v>147</v>
      </c>
      <c r="D566" s="212" t="s">
        <v>671</v>
      </c>
      <c r="E566" s="212" t="s">
        <v>1522</v>
      </c>
      <c r="F566" s="212" t="s">
        <v>21</v>
      </c>
      <c r="G566" s="212" t="s">
        <v>149</v>
      </c>
      <c r="H566" s="212" t="s">
        <v>3280</v>
      </c>
      <c r="I566" s="212" t="s">
        <v>2976</v>
      </c>
      <c r="J566" s="212" t="s">
        <v>185</v>
      </c>
      <c r="N566" s="212" t="s">
        <v>2298</v>
      </c>
      <c r="O566" s="212" t="s">
        <v>174</v>
      </c>
      <c r="P566" s="212" t="s">
        <v>194</v>
      </c>
      <c r="Q566" s="212" t="s">
        <v>3558</v>
      </c>
      <c r="R566" s="212" t="s">
        <v>169</v>
      </c>
      <c r="S566" s="212" t="s">
        <v>167</v>
      </c>
      <c r="T566" s="212" t="s">
        <v>199</v>
      </c>
    </row>
    <row r="567" spans="1:20" ht="12.6" hidden="1" customHeight="1">
      <c r="A567" s="212" t="s">
        <v>146</v>
      </c>
      <c r="B567" s="212" t="s">
        <v>57</v>
      </c>
      <c r="C567" s="212" t="s">
        <v>147</v>
      </c>
      <c r="D567" s="212" t="s">
        <v>115</v>
      </c>
      <c r="E567" s="212" t="s">
        <v>1523</v>
      </c>
      <c r="F567" s="212" t="s">
        <v>21</v>
      </c>
      <c r="G567" s="212" t="s">
        <v>149</v>
      </c>
      <c r="H567" s="212" t="s">
        <v>3281</v>
      </c>
      <c r="I567" s="212" t="s">
        <v>241</v>
      </c>
      <c r="J567" s="212" t="s">
        <v>185</v>
      </c>
      <c r="N567" s="212" t="s">
        <v>2298</v>
      </c>
      <c r="O567" s="212" t="s">
        <v>174</v>
      </c>
      <c r="P567" s="212" t="s">
        <v>194</v>
      </c>
      <c r="Q567" s="212" t="s">
        <v>2977</v>
      </c>
      <c r="R567" s="212" t="s">
        <v>4132</v>
      </c>
      <c r="S567" s="212" t="s">
        <v>4126</v>
      </c>
      <c r="T567" s="212" t="s">
        <v>299</v>
      </c>
    </row>
    <row r="568" spans="1:20" ht="12.6" hidden="1" customHeight="1">
      <c r="A568" s="212" t="s">
        <v>146</v>
      </c>
      <c r="B568" s="212" t="s">
        <v>57</v>
      </c>
      <c r="C568" s="212" t="s">
        <v>147</v>
      </c>
      <c r="D568" s="212" t="s">
        <v>115</v>
      </c>
      <c r="E568" s="212" t="s">
        <v>1524</v>
      </c>
      <c r="F568" s="212" t="s">
        <v>21</v>
      </c>
      <c r="G568" s="212" t="s">
        <v>149</v>
      </c>
      <c r="H568" s="212" t="s">
        <v>3282</v>
      </c>
      <c r="I568" s="212" t="s">
        <v>241</v>
      </c>
      <c r="J568" s="212" t="s">
        <v>185</v>
      </c>
      <c r="N568" s="212" t="s">
        <v>2298</v>
      </c>
      <c r="O568" s="212" t="s">
        <v>174</v>
      </c>
      <c r="P568" s="212" t="s">
        <v>194</v>
      </c>
      <c r="Q568" s="212" t="s">
        <v>2978</v>
      </c>
      <c r="R568" s="212" t="s">
        <v>4120</v>
      </c>
      <c r="S568" s="212" t="s">
        <v>4119</v>
      </c>
      <c r="T568" s="212" t="s">
        <v>299</v>
      </c>
    </row>
    <row r="569" spans="1:20" ht="12.6" hidden="1" customHeight="1">
      <c r="A569" s="212" t="s">
        <v>146</v>
      </c>
      <c r="B569" s="212" t="s">
        <v>57</v>
      </c>
      <c r="C569" s="212" t="s">
        <v>147</v>
      </c>
      <c r="D569" s="212" t="s">
        <v>115</v>
      </c>
      <c r="E569" s="212" t="s">
        <v>1525</v>
      </c>
      <c r="F569" s="212" t="s">
        <v>21</v>
      </c>
      <c r="G569" s="212" t="s">
        <v>149</v>
      </c>
      <c r="H569" s="212" t="s">
        <v>3283</v>
      </c>
      <c r="I569" s="212" t="s">
        <v>241</v>
      </c>
      <c r="J569" s="212" t="s">
        <v>185</v>
      </c>
      <c r="N569" s="212" t="s">
        <v>2298</v>
      </c>
      <c r="O569" s="212" t="s">
        <v>174</v>
      </c>
      <c r="P569" s="212" t="s">
        <v>194</v>
      </c>
      <c r="Q569" s="212" t="s">
        <v>2979</v>
      </c>
      <c r="R569" s="212" t="s">
        <v>4359</v>
      </c>
      <c r="S569" s="212" t="s">
        <v>4357</v>
      </c>
      <c r="T569" s="212" t="s">
        <v>299</v>
      </c>
    </row>
    <row r="570" spans="1:20" ht="12.6" hidden="1" customHeight="1">
      <c r="A570" s="212" t="s">
        <v>146</v>
      </c>
      <c r="B570" s="212" t="s">
        <v>57</v>
      </c>
      <c r="C570" s="212" t="s">
        <v>147</v>
      </c>
      <c r="D570" s="212" t="s">
        <v>115</v>
      </c>
      <c r="E570" s="212" t="s">
        <v>1526</v>
      </c>
      <c r="F570" s="212" t="s">
        <v>21</v>
      </c>
      <c r="G570" s="212" t="s">
        <v>149</v>
      </c>
      <c r="H570" s="212" t="s">
        <v>2980</v>
      </c>
      <c r="I570" s="212" t="s">
        <v>225</v>
      </c>
      <c r="J570" s="212" t="s">
        <v>185</v>
      </c>
      <c r="N570" s="212" t="s">
        <v>2298</v>
      </c>
      <c r="O570" s="212" t="s">
        <v>174</v>
      </c>
      <c r="P570" s="212" t="s">
        <v>194</v>
      </c>
      <c r="Q570" s="212" t="s">
        <v>2981</v>
      </c>
      <c r="R570" s="212" t="s">
        <v>169</v>
      </c>
      <c r="S570" s="212" t="s">
        <v>167</v>
      </c>
      <c r="T570" s="212" t="s">
        <v>226</v>
      </c>
    </row>
    <row r="571" spans="1:20" ht="12.6" hidden="1" customHeight="1">
      <c r="A571" s="212" t="s">
        <v>146</v>
      </c>
      <c r="B571" s="212" t="s">
        <v>57</v>
      </c>
      <c r="C571" s="212" t="s">
        <v>147</v>
      </c>
      <c r="D571" s="212" t="s">
        <v>666</v>
      </c>
      <c r="E571" s="212" t="s">
        <v>1527</v>
      </c>
      <c r="F571" s="212" t="s">
        <v>183</v>
      </c>
      <c r="G571" s="212" t="s">
        <v>48</v>
      </c>
      <c r="H571" s="212" t="s">
        <v>2982</v>
      </c>
      <c r="I571" s="212" t="s">
        <v>279</v>
      </c>
      <c r="O571" s="212" t="s">
        <v>174</v>
      </c>
      <c r="P571" s="212" t="s">
        <v>194</v>
      </c>
      <c r="Q571" s="212" t="s">
        <v>2983</v>
      </c>
      <c r="R571" s="212" t="s">
        <v>169</v>
      </c>
      <c r="S571" s="212" t="s">
        <v>167</v>
      </c>
      <c r="T571" s="212" t="s">
        <v>293</v>
      </c>
    </row>
    <row r="572" spans="1:20" ht="12.6" hidden="1" customHeight="1">
      <c r="A572" s="212" t="s">
        <v>146</v>
      </c>
      <c r="B572" s="212" t="s">
        <v>57</v>
      </c>
      <c r="C572" s="212" t="s">
        <v>147</v>
      </c>
      <c r="D572" s="212" t="s">
        <v>101</v>
      </c>
      <c r="E572" s="212" t="s">
        <v>1528</v>
      </c>
      <c r="F572" s="212" t="s">
        <v>21</v>
      </c>
      <c r="G572" s="212" t="s">
        <v>149</v>
      </c>
      <c r="H572" s="212" t="s">
        <v>3284</v>
      </c>
      <c r="I572" s="212" t="s">
        <v>241</v>
      </c>
      <c r="J572" s="212" t="s">
        <v>185</v>
      </c>
      <c r="N572" s="212" t="s">
        <v>2298</v>
      </c>
      <c r="O572" s="212" t="s">
        <v>174</v>
      </c>
      <c r="P572" s="212" t="s">
        <v>194</v>
      </c>
      <c r="Q572" s="212" t="s">
        <v>2984</v>
      </c>
      <c r="R572" s="212" t="s">
        <v>3724</v>
      </c>
      <c r="S572" s="212" t="s">
        <v>3725</v>
      </c>
      <c r="T572" s="212" t="s">
        <v>299</v>
      </c>
    </row>
    <row r="573" spans="1:20" ht="12.6" hidden="1" customHeight="1">
      <c r="A573" s="212" t="s">
        <v>146</v>
      </c>
      <c r="B573" s="212" t="s">
        <v>57</v>
      </c>
      <c r="C573" s="212" t="s">
        <v>147</v>
      </c>
      <c r="D573" s="212" t="s">
        <v>107</v>
      </c>
      <c r="E573" s="212" t="s">
        <v>1529</v>
      </c>
      <c r="F573" s="212" t="s">
        <v>21</v>
      </c>
      <c r="G573" s="212" t="s">
        <v>149</v>
      </c>
      <c r="H573" s="212" t="s">
        <v>3285</v>
      </c>
      <c r="I573" s="212" t="s">
        <v>241</v>
      </c>
      <c r="J573" s="212" t="s">
        <v>185</v>
      </c>
      <c r="N573" s="212" t="s">
        <v>2298</v>
      </c>
      <c r="O573" s="212" t="s">
        <v>174</v>
      </c>
      <c r="P573" s="212" t="s">
        <v>194</v>
      </c>
      <c r="Q573" s="212" t="s">
        <v>2985</v>
      </c>
      <c r="R573" s="212" t="s">
        <v>204</v>
      </c>
      <c r="S573" s="212" t="s">
        <v>204</v>
      </c>
      <c r="T573" s="212" t="s">
        <v>299</v>
      </c>
    </row>
    <row r="574" spans="1:20" ht="12.6" hidden="1" customHeight="1">
      <c r="A574" s="212" t="s">
        <v>146</v>
      </c>
      <c r="B574" s="212" t="s">
        <v>57</v>
      </c>
      <c r="C574" s="212" t="s">
        <v>147</v>
      </c>
      <c r="D574" s="212" t="s">
        <v>115</v>
      </c>
      <c r="E574" s="212" t="s">
        <v>1530</v>
      </c>
      <c r="F574" s="212" t="s">
        <v>21</v>
      </c>
      <c r="G574" s="212" t="s">
        <v>149</v>
      </c>
      <c r="H574" s="212" t="s">
        <v>539</v>
      </c>
      <c r="I574" s="212" t="s">
        <v>936</v>
      </c>
      <c r="J574" s="212" t="s">
        <v>196</v>
      </c>
      <c r="N574" s="212" t="s">
        <v>530</v>
      </c>
      <c r="O574" s="212" t="s">
        <v>174</v>
      </c>
      <c r="P574" s="212" t="s">
        <v>194</v>
      </c>
      <c r="Q574" s="212" t="s">
        <v>2986</v>
      </c>
      <c r="R574" s="212" t="s">
        <v>5361</v>
      </c>
      <c r="S574" s="212" t="s">
        <v>204</v>
      </c>
      <c r="T574" s="212" t="s">
        <v>299</v>
      </c>
    </row>
    <row r="575" spans="1:20" ht="12.6" hidden="1" customHeight="1">
      <c r="A575" s="212" t="s">
        <v>146</v>
      </c>
      <c r="B575" s="212" t="s">
        <v>57</v>
      </c>
      <c r="C575" s="212" t="s">
        <v>22</v>
      </c>
      <c r="D575" s="212" t="s">
        <v>324</v>
      </c>
      <c r="E575" s="212" t="s">
        <v>1531</v>
      </c>
      <c r="F575" s="212" t="s">
        <v>364</v>
      </c>
      <c r="G575" s="212" t="s">
        <v>149</v>
      </c>
      <c r="H575" s="212" t="s">
        <v>756</v>
      </c>
      <c r="I575" s="212" t="s">
        <v>241</v>
      </c>
      <c r="Q575" s="212" t="s">
        <v>5351</v>
      </c>
      <c r="R575" s="212" t="s">
        <v>5352</v>
      </c>
      <c r="T575" s="212" t="s">
        <v>299</v>
      </c>
    </row>
    <row r="576" spans="1:20" ht="12.6" hidden="1" customHeight="1">
      <c r="A576" s="212" t="s">
        <v>146</v>
      </c>
      <c r="B576" s="212" t="s">
        <v>57</v>
      </c>
      <c r="C576" s="212" t="s">
        <v>147</v>
      </c>
      <c r="D576" s="212" t="s">
        <v>115</v>
      </c>
      <c r="E576" s="212" t="s">
        <v>1532</v>
      </c>
      <c r="F576" s="212" t="s">
        <v>21</v>
      </c>
      <c r="G576" s="212" t="s">
        <v>149</v>
      </c>
      <c r="H576" s="212" t="s">
        <v>3286</v>
      </c>
      <c r="I576" s="212" t="s">
        <v>279</v>
      </c>
      <c r="J576" s="212" t="s">
        <v>185</v>
      </c>
      <c r="N576" s="212" t="s">
        <v>2298</v>
      </c>
      <c r="O576" s="212" t="s">
        <v>174</v>
      </c>
      <c r="P576" s="212" t="s">
        <v>194</v>
      </c>
      <c r="Q576" s="212" t="s">
        <v>2987</v>
      </c>
      <c r="R576" s="212" t="s">
        <v>4677</v>
      </c>
      <c r="S576" s="212" t="s">
        <v>4676</v>
      </c>
      <c r="T576" s="212" t="s">
        <v>293</v>
      </c>
    </row>
    <row r="577" spans="1:20" ht="12.6" hidden="1" customHeight="1">
      <c r="A577" s="212" t="s">
        <v>146</v>
      </c>
      <c r="B577" s="212" t="s">
        <v>57</v>
      </c>
      <c r="C577" s="212" t="s">
        <v>147</v>
      </c>
      <c r="D577" s="212" t="s">
        <v>102</v>
      </c>
      <c r="E577" s="212" t="s">
        <v>1533</v>
      </c>
      <c r="F577" s="212" t="s">
        <v>21</v>
      </c>
      <c r="G577" s="212" t="s">
        <v>149</v>
      </c>
      <c r="H577" s="212" t="s">
        <v>3287</v>
      </c>
      <c r="I577" s="212" t="s">
        <v>200</v>
      </c>
      <c r="J577" s="212" t="s">
        <v>196</v>
      </c>
      <c r="N577" s="212" t="s">
        <v>530</v>
      </c>
      <c r="O577" s="212" t="s">
        <v>174</v>
      </c>
      <c r="P577" s="212" t="s">
        <v>194</v>
      </c>
      <c r="Q577" s="212" t="s">
        <v>3559</v>
      </c>
      <c r="R577" s="212" t="s">
        <v>204</v>
      </c>
      <c r="S577" s="212" t="s">
        <v>204</v>
      </c>
      <c r="T577" s="212" t="s">
        <v>199</v>
      </c>
    </row>
    <row r="578" spans="1:20" ht="12.6" hidden="1" customHeight="1">
      <c r="A578" s="212" t="s">
        <v>146</v>
      </c>
      <c r="B578" s="212" t="s">
        <v>57</v>
      </c>
      <c r="C578" s="212" t="s">
        <v>147</v>
      </c>
      <c r="D578" s="212" t="s">
        <v>101</v>
      </c>
      <c r="E578" s="212" t="s">
        <v>1534</v>
      </c>
      <c r="F578" s="212" t="s">
        <v>21</v>
      </c>
      <c r="G578" s="212" t="s">
        <v>149</v>
      </c>
      <c r="H578" s="212" t="s">
        <v>3288</v>
      </c>
      <c r="I578" s="212" t="s">
        <v>279</v>
      </c>
      <c r="J578" s="212" t="s">
        <v>185</v>
      </c>
      <c r="N578" s="212" t="s">
        <v>2298</v>
      </c>
      <c r="O578" s="212" t="s">
        <v>174</v>
      </c>
      <c r="P578" s="212" t="s">
        <v>194</v>
      </c>
      <c r="Q578" s="212" t="s">
        <v>2988</v>
      </c>
      <c r="R578" s="212" t="s">
        <v>3718</v>
      </c>
      <c r="S578" s="212" t="s">
        <v>3719</v>
      </c>
      <c r="T578" s="212" t="s">
        <v>293</v>
      </c>
    </row>
    <row r="579" spans="1:20" ht="12.6" hidden="1" customHeight="1">
      <c r="A579" s="212" t="s">
        <v>146</v>
      </c>
      <c r="B579" s="212" t="s">
        <v>57</v>
      </c>
      <c r="C579" s="212" t="s">
        <v>147</v>
      </c>
      <c r="D579" s="212" t="s">
        <v>98</v>
      </c>
      <c r="E579" s="212" t="s">
        <v>1535</v>
      </c>
      <c r="F579" s="212" t="s">
        <v>21</v>
      </c>
      <c r="G579" s="212" t="s">
        <v>149</v>
      </c>
      <c r="H579" s="212" t="s">
        <v>2989</v>
      </c>
      <c r="I579" s="212" t="s">
        <v>192</v>
      </c>
      <c r="J579" s="212" t="s">
        <v>185</v>
      </c>
      <c r="N579" s="212" t="s">
        <v>2298</v>
      </c>
      <c r="O579" s="212" t="s">
        <v>174</v>
      </c>
      <c r="P579" s="212" t="s">
        <v>194</v>
      </c>
      <c r="Q579" s="212" t="s">
        <v>2990</v>
      </c>
      <c r="R579" s="212" t="s">
        <v>204</v>
      </c>
      <c r="S579" s="212" t="s">
        <v>204</v>
      </c>
      <c r="T579" s="212" t="s">
        <v>732</v>
      </c>
    </row>
    <row r="580" spans="1:20" ht="12.6" hidden="1" customHeight="1">
      <c r="A580" s="212" t="s">
        <v>146</v>
      </c>
      <c r="B580" s="212" t="s">
        <v>57</v>
      </c>
      <c r="C580" s="212" t="s">
        <v>147</v>
      </c>
      <c r="D580" s="212" t="s">
        <v>666</v>
      </c>
      <c r="E580" s="212" t="s">
        <v>1536</v>
      </c>
      <c r="F580" s="212" t="s">
        <v>21</v>
      </c>
      <c r="G580" s="212" t="s">
        <v>149</v>
      </c>
      <c r="H580" s="212" t="s">
        <v>3289</v>
      </c>
      <c r="I580" s="212" t="s">
        <v>279</v>
      </c>
      <c r="J580" s="212" t="s">
        <v>196</v>
      </c>
      <c r="N580" s="212" t="s">
        <v>530</v>
      </c>
      <c r="O580" s="212" t="s">
        <v>174</v>
      </c>
      <c r="P580" s="212" t="s">
        <v>194</v>
      </c>
      <c r="Q580" s="212" t="s">
        <v>2991</v>
      </c>
      <c r="R580" s="212" t="s">
        <v>4071</v>
      </c>
      <c r="S580" s="212" t="s">
        <v>4070</v>
      </c>
      <c r="T580" s="212" t="s">
        <v>293</v>
      </c>
    </row>
    <row r="581" spans="1:20" ht="12.6" hidden="1" customHeight="1">
      <c r="A581" s="212" t="s">
        <v>146</v>
      </c>
      <c r="B581" s="212" t="s">
        <v>57</v>
      </c>
      <c r="C581" s="212" t="s">
        <v>147</v>
      </c>
      <c r="D581" s="212" t="s">
        <v>77</v>
      </c>
      <c r="E581" s="212" t="s">
        <v>1537</v>
      </c>
      <c r="F581" s="212" t="s">
        <v>24</v>
      </c>
      <c r="G581" s="212" t="s">
        <v>149</v>
      </c>
      <c r="H581" s="212" t="s">
        <v>3290</v>
      </c>
      <c r="I581" s="212" t="s">
        <v>200</v>
      </c>
      <c r="J581" s="212" t="s">
        <v>201</v>
      </c>
      <c r="K581" s="212">
        <v>3302</v>
      </c>
      <c r="M581" s="212" t="s">
        <v>202</v>
      </c>
      <c r="N581" s="212" t="s">
        <v>916</v>
      </c>
      <c r="O581" s="212" t="s">
        <v>164</v>
      </c>
      <c r="P581" s="212" t="s">
        <v>232</v>
      </c>
      <c r="Q581" s="212" t="s">
        <v>3497</v>
      </c>
      <c r="R581" s="212" t="s">
        <v>4047</v>
      </c>
      <c r="S581" s="212" t="s">
        <v>4046</v>
      </c>
      <c r="T581" s="212" t="s">
        <v>211</v>
      </c>
    </row>
    <row r="582" spans="1:20" ht="12.6" hidden="1" customHeight="1">
      <c r="A582" s="212" t="s">
        <v>146</v>
      </c>
      <c r="B582" s="212" t="s">
        <v>57</v>
      </c>
      <c r="C582" s="212" t="s">
        <v>147</v>
      </c>
      <c r="D582" s="212" t="s">
        <v>77</v>
      </c>
      <c r="E582" s="212" t="s">
        <v>1538</v>
      </c>
      <c r="F582" s="212" t="s">
        <v>24</v>
      </c>
      <c r="G582" s="212" t="s">
        <v>149</v>
      </c>
      <c r="H582" s="212" t="s">
        <v>3291</v>
      </c>
      <c r="I582" s="212" t="s">
        <v>200</v>
      </c>
      <c r="J582" s="212" t="s">
        <v>201</v>
      </c>
      <c r="K582" s="212">
        <v>3303</v>
      </c>
      <c r="M582" s="212" t="s">
        <v>233</v>
      </c>
      <c r="N582" s="212" t="s">
        <v>896</v>
      </c>
      <c r="O582" s="212" t="s">
        <v>159</v>
      </c>
      <c r="P582" s="212" t="s">
        <v>232</v>
      </c>
      <c r="Q582" s="212" t="s">
        <v>3498</v>
      </c>
      <c r="R582" s="212" t="s">
        <v>4050</v>
      </c>
      <c r="S582" s="212" t="s">
        <v>4049</v>
      </c>
      <c r="T582" s="212" t="s">
        <v>211</v>
      </c>
    </row>
    <row r="583" spans="1:20" ht="12.6" hidden="1" customHeight="1">
      <c r="A583" s="212" t="s">
        <v>146</v>
      </c>
      <c r="B583" s="212" t="s">
        <v>57</v>
      </c>
      <c r="C583" s="212" t="s">
        <v>147</v>
      </c>
      <c r="D583" s="212" t="s">
        <v>77</v>
      </c>
      <c r="E583" s="212" t="s">
        <v>1539</v>
      </c>
      <c r="F583" s="212" t="s">
        <v>24</v>
      </c>
      <c r="G583" s="212" t="s">
        <v>149</v>
      </c>
      <c r="H583" s="212" t="s">
        <v>3292</v>
      </c>
      <c r="I583" s="212" t="s">
        <v>200</v>
      </c>
      <c r="J583" s="212" t="s">
        <v>201</v>
      </c>
      <c r="K583" s="212">
        <v>3304</v>
      </c>
      <c r="M583" s="212" t="s">
        <v>233</v>
      </c>
      <c r="N583" s="212" t="s">
        <v>525</v>
      </c>
      <c r="O583" s="212" t="s">
        <v>174</v>
      </c>
      <c r="P583" s="212" t="s">
        <v>232</v>
      </c>
      <c r="Q583" s="212" t="s">
        <v>3499</v>
      </c>
      <c r="R583" s="212" t="s">
        <v>4053</v>
      </c>
      <c r="S583" s="212" t="s">
        <v>4052</v>
      </c>
      <c r="T583" s="212" t="s">
        <v>211</v>
      </c>
    </row>
    <row r="584" spans="1:20" ht="12.6" hidden="1" customHeight="1">
      <c r="A584" s="212" t="s">
        <v>146</v>
      </c>
      <c r="B584" s="212" t="s">
        <v>57</v>
      </c>
      <c r="C584" s="212" t="s">
        <v>147</v>
      </c>
      <c r="D584" s="212" t="s">
        <v>115</v>
      </c>
      <c r="E584" s="212" t="s">
        <v>1540</v>
      </c>
      <c r="F584" s="212" t="s">
        <v>21</v>
      </c>
      <c r="G584" s="212" t="s">
        <v>149</v>
      </c>
      <c r="H584" s="212" t="s">
        <v>3293</v>
      </c>
      <c r="I584" s="212" t="s">
        <v>279</v>
      </c>
      <c r="J584" s="212" t="s">
        <v>196</v>
      </c>
      <c r="N584" s="212" t="s">
        <v>530</v>
      </c>
      <c r="O584" s="212" t="s">
        <v>174</v>
      </c>
      <c r="P584" s="212" t="s">
        <v>194</v>
      </c>
      <c r="Q584" s="212" t="s">
        <v>942</v>
      </c>
      <c r="R584" s="212" t="s">
        <v>5362</v>
      </c>
      <c r="S584" s="212" t="s">
        <v>204</v>
      </c>
      <c r="T584" s="212" t="s">
        <v>293</v>
      </c>
    </row>
    <row r="585" spans="1:20" ht="12.6" hidden="1" customHeight="1">
      <c r="A585" s="212" t="s">
        <v>146</v>
      </c>
      <c r="B585" s="212" t="s">
        <v>57</v>
      </c>
      <c r="C585" s="212" t="s">
        <v>147</v>
      </c>
      <c r="D585" s="212" t="s">
        <v>324</v>
      </c>
      <c r="E585" s="212" t="s">
        <v>1541</v>
      </c>
      <c r="F585" s="212" t="s">
        <v>21</v>
      </c>
      <c r="G585" s="212" t="s">
        <v>149</v>
      </c>
      <c r="H585" s="212" t="s">
        <v>2992</v>
      </c>
      <c r="I585" s="212" t="s">
        <v>3447</v>
      </c>
      <c r="J585" s="212" t="s">
        <v>2303</v>
      </c>
      <c r="N585" s="212" t="s">
        <v>186</v>
      </c>
      <c r="O585" s="212" t="s">
        <v>174</v>
      </c>
      <c r="P585" s="212" t="s">
        <v>2304</v>
      </c>
      <c r="Q585" s="212" t="s">
        <v>2993</v>
      </c>
      <c r="R585" s="212" t="s">
        <v>3869</v>
      </c>
      <c r="S585" s="212" t="s">
        <v>3868</v>
      </c>
      <c r="T585" s="212" t="s">
        <v>250</v>
      </c>
    </row>
    <row r="586" spans="1:20" ht="12.6" hidden="1" customHeight="1">
      <c r="A586" s="212" t="s">
        <v>146</v>
      </c>
      <c r="B586" s="212" t="s">
        <v>57</v>
      </c>
      <c r="C586" s="212" t="s">
        <v>147</v>
      </c>
      <c r="D586" s="212" t="s">
        <v>324</v>
      </c>
      <c r="E586" s="212" t="s">
        <v>1542</v>
      </c>
      <c r="F586" s="212" t="s">
        <v>21</v>
      </c>
      <c r="G586" s="212" t="s">
        <v>149</v>
      </c>
      <c r="H586" s="212" t="s">
        <v>2994</v>
      </c>
      <c r="I586" s="212" t="s">
        <v>359</v>
      </c>
      <c r="J586" s="212" t="s">
        <v>2303</v>
      </c>
      <c r="N586" s="212" t="s">
        <v>186</v>
      </c>
      <c r="O586" s="212" t="s">
        <v>174</v>
      </c>
      <c r="P586" s="212" t="s">
        <v>2304</v>
      </c>
      <c r="Q586" s="212" t="s">
        <v>2995</v>
      </c>
      <c r="R586" s="212" t="s">
        <v>3871</v>
      </c>
      <c r="S586" s="212" t="s">
        <v>195</v>
      </c>
      <c r="T586" s="212" t="s">
        <v>250</v>
      </c>
    </row>
    <row r="587" spans="1:20" ht="12.6" hidden="1" customHeight="1">
      <c r="A587" s="212" t="s">
        <v>146</v>
      </c>
      <c r="B587" s="212" t="s">
        <v>57</v>
      </c>
      <c r="C587" s="212" t="s">
        <v>147</v>
      </c>
      <c r="D587" s="212" t="s">
        <v>98</v>
      </c>
      <c r="E587" s="212" t="s">
        <v>1543</v>
      </c>
      <c r="F587" s="212" t="s">
        <v>21</v>
      </c>
      <c r="G587" s="212" t="s">
        <v>149</v>
      </c>
      <c r="H587" s="212" t="s">
        <v>3294</v>
      </c>
      <c r="I587" s="212" t="s">
        <v>216</v>
      </c>
      <c r="J587" s="212" t="s">
        <v>185</v>
      </c>
      <c r="N587" s="212" t="s">
        <v>2298</v>
      </c>
      <c r="O587" s="212" t="s">
        <v>174</v>
      </c>
      <c r="P587" s="212" t="s">
        <v>194</v>
      </c>
      <c r="Q587" s="212" t="s">
        <v>2996</v>
      </c>
      <c r="R587" s="212" t="s">
        <v>4308</v>
      </c>
      <c r="S587" s="212" t="s">
        <v>4309</v>
      </c>
      <c r="T587" s="212" t="s">
        <v>309</v>
      </c>
    </row>
    <row r="588" spans="1:20" ht="12.6" hidden="1" customHeight="1">
      <c r="A588" s="212" t="s">
        <v>146</v>
      </c>
      <c r="B588" s="212" t="s">
        <v>57</v>
      </c>
      <c r="C588" s="212" t="s">
        <v>147</v>
      </c>
      <c r="D588" s="212" t="s">
        <v>324</v>
      </c>
      <c r="E588" s="212" t="s">
        <v>1544</v>
      </c>
      <c r="F588" s="212" t="s">
        <v>21</v>
      </c>
      <c r="G588" s="212" t="s">
        <v>149</v>
      </c>
      <c r="H588" s="212" t="s">
        <v>2997</v>
      </c>
      <c r="I588" s="212" t="s">
        <v>3447</v>
      </c>
      <c r="J588" s="212" t="s">
        <v>2303</v>
      </c>
      <c r="N588" s="212" t="s">
        <v>186</v>
      </c>
      <c r="O588" s="212" t="s">
        <v>174</v>
      </c>
      <c r="P588" s="212" t="s">
        <v>2304</v>
      </c>
      <c r="Q588" s="212" t="s">
        <v>2998</v>
      </c>
      <c r="R588" s="212" t="s">
        <v>3876</v>
      </c>
      <c r="S588" s="212" t="s">
        <v>195</v>
      </c>
      <c r="T588" s="212" t="s">
        <v>250</v>
      </c>
    </row>
    <row r="589" spans="1:20" ht="12.6" hidden="1" customHeight="1">
      <c r="A589" s="212" t="s">
        <v>146</v>
      </c>
      <c r="B589" s="212" t="s">
        <v>57</v>
      </c>
      <c r="C589" s="212" t="s">
        <v>147</v>
      </c>
      <c r="D589" s="212" t="s">
        <v>667</v>
      </c>
      <c r="E589" s="212" t="s">
        <v>1545</v>
      </c>
      <c r="F589" s="212" t="s">
        <v>21</v>
      </c>
      <c r="G589" s="212" t="s">
        <v>149</v>
      </c>
      <c r="H589" s="212" t="s">
        <v>2999</v>
      </c>
      <c r="I589" s="212" t="s">
        <v>200</v>
      </c>
      <c r="J589" s="212" t="s">
        <v>185</v>
      </c>
      <c r="N589" s="212" t="s">
        <v>2298</v>
      </c>
      <c r="O589" s="212" t="s">
        <v>174</v>
      </c>
      <c r="P589" s="212" t="s">
        <v>194</v>
      </c>
      <c r="Q589" s="212" t="s">
        <v>3000</v>
      </c>
      <c r="R589" s="212" t="s">
        <v>4085</v>
      </c>
      <c r="S589" s="212" t="s">
        <v>4084</v>
      </c>
      <c r="T589" s="212" t="s">
        <v>199</v>
      </c>
    </row>
    <row r="590" spans="1:20" ht="12.6" hidden="1" customHeight="1">
      <c r="A590" s="212" t="s">
        <v>146</v>
      </c>
      <c r="B590" s="212" t="s">
        <v>57</v>
      </c>
      <c r="C590" s="212" t="s">
        <v>147</v>
      </c>
      <c r="D590" s="212" t="s">
        <v>98</v>
      </c>
      <c r="E590" s="212" t="s">
        <v>1546</v>
      </c>
      <c r="F590" s="212" t="s">
        <v>21</v>
      </c>
      <c r="G590" s="212" t="s">
        <v>149</v>
      </c>
      <c r="H590" s="212" t="s">
        <v>3295</v>
      </c>
      <c r="I590" s="212" t="s">
        <v>216</v>
      </c>
      <c r="J590" s="212" t="s">
        <v>196</v>
      </c>
      <c r="N590" s="212" t="s">
        <v>530</v>
      </c>
      <c r="O590" s="212" t="s">
        <v>174</v>
      </c>
      <c r="P590" s="212" t="s">
        <v>194</v>
      </c>
      <c r="Q590" s="212" t="s">
        <v>3001</v>
      </c>
      <c r="R590" s="212" t="s">
        <v>204</v>
      </c>
      <c r="S590" s="212" t="s">
        <v>204</v>
      </c>
      <c r="T590" s="212" t="s">
        <v>309</v>
      </c>
    </row>
    <row r="591" spans="1:20" ht="12.6" hidden="1" customHeight="1">
      <c r="A591" s="212" t="s">
        <v>146</v>
      </c>
      <c r="B591" s="212" t="s">
        <v>57</v>
      </c>
      <c r="C591" s="212" t="s">
        <v>147</v>
      </c>
      <c r="D591" s="212" t="s">
        <v>98</v>
      </c>
      <c r="E591" s="212" t="s">
        <v>1547</v>
      </c>
      <c r="F591" s="212" t="s">
        <v>21</v>
      </c>
      <c r="G591" s="212" t="s">
        <v>149</v>
      </c>
      <c r="H591" s="212" t="s">
        <v>914</v>
      </c>
      <c r="I591" s="212" t="s">
        <v>557</v>
      </c>
      <c r="J591" s="212" t="s">
        <v>185</v>
      </c>
      <c r="N591" s="212" t="s">
        <v>2298</v>
      </c>
      <c r="O591" s="212" t="s">
        <v>174</v>
      </c>
      <c r="P591" s="212" t="s">
        <v>194</v>
      </c>
      <c r="Q591" s="212" t="s">
        <v>909</v>
      </c>
      <c r="R591" s="212" t="s">
        <v>3832</v>
      </c>
      <c r="S591" s="212" t="s">
        <v>3833</v>
      </c>
      <c r="T591" s="212" t="s">
        <v>549</v>
      </c>
    </row>
    <row r="592" spans="1:20" ht="12.6" hidden="1" customHeight="1">
      <c r="A592" s="212" t="s">
        <v>146</v>
      </c>
      <c r="B592" s="212" t="s">
        <v>57</v>
      </c>
      <c r="C592" s="212" t="s">
        <v>147</v>
      </c>
      <c r="D592" s="212" t="s">
        <v>98</v>
      </c>
      <c r="E592" s="212" t="s">
        <v>1548</v>
      </c>
      <c r="F592" s="212" t="s">
        <v>21</v>
      </c>
      <c r="G592" s="212" t="s">
        <v>149</v>
      </c>
      <c r="H592" s="212" t="s">
        <v>3296</v>
      </c>
      <c r="I592" s="212" t="s">
        <v>3002</v>
      </c>
      <c r="J592" s="212" t="s">
        <v>185</v>
      </c>
      <c r="N592" s="212" t="s">
        <v>2298</v>
      </c>
      <c r="O592" s="212" t="s">
        <v>174</v>
      </c>
      <c r="P592" s="212" t="s">
        <v>194</v>
      </c>
      <c r="Q592" s="212" t="s">
        <v>3003</v>
      </c>
      <c r="R592" s="212" t="s">
        <v>3782</v>
      </c>
      <c r="S592" s="212" t="s">
        <v>156</v>
      </c>
      <c r="T592" s="212" t="s">
        <v>199</v>
      </c>
    </row>
    <row r="593" spans="1:22" ht="12.6" hidden="1" customHeight="1">
      <c r="A593" s="212" t="s">
        <v>146</v>
      </c>
      <c r="B593" s="212" t="s">
        <v>57</v>
      </c>
      <c r="C593" s="212" t="s">
        <v>147</v>
      </c>
      <c r="D593" s="212" t="s">
        <v>98</v>
      </c>
      <c r="E593" s="212" t="s">
        <v>1549</v>
      </c>
      <c r="F593" s="212" t="s">
        <v>21</v>
      </c>
      <c r="G593" s="212" t="s">
        <v>149</v>
      </c>
      <c r="H593" s="212" t="s">
        <v>3297</v>
      </c>
      <c r="I593" s="212" t="s">
        <v>200</v>
      </c>
      <c r="J593" s="212" t="s">
        <v>185</v>
      </c>
      <c r="N593" s="212" t="s">
        <v>2298</v>
      </c>
      <c r="O593" s="212" t="s">
        <v>174</v>
      </c>
      <c r="P593" s="212" t="s">
        <v>194</v>
      </c>
      <c r="Q593" s="212" t="s">
        <v>3004</v>
      </c>
      <c r="R593" s="212" t="s">
        <v>4299</v>
      </c>
      <c r="S593" s="212" t="s">
        <v>195</v>
      </c>
      <c r="T593" s="212" t="s">
        <v>199</v>
      </c>
    </row>
    <row r="594" spans="1:22" ht="12.6" hidden="1" customHeight="1">
      <c r="A594" s="212" t="s">
        <v>146</v>
      </c>
      <c r="B594" s="212" t="s">
        <v>57</v>
      </c>
      <c r="C594" s="212" t="s">
        <v>147</v>
      </c>
      <c r="D594" s="212" t="s">
        <v>98</v>
      </c>
      <c r="E594" s="212" t="s">
        <v>1550</v>
      </c>
      <c r="F594" s="212" t="s">
        <v>21</v>
      </c>
      <c r="G594" s="212" t="s">
        <v>149</v>
      </c>
      <c r="H594" s="212" t="s">
        <v>3005</v>
      </c>
      <c r="I594" s="212" t="s">
        <v>359</v>
      </c>
      <c r="J594" s="212" t="s">
        <v>185</v>
      </c>
      <c r="N594" s="212" t="s">
        <v>2298</v>
      </c>
      <c r="O594" s="212" t="s">
        <v>174</v>
      </c>
      <c r="P594" s="212" t="s">
        <v>194</v>
      </c>
      <c r="Q594" s="212" t="s">
        <v>3006</v>
      </c>
      <c r="R594" s="212" t="s">
        <v>501</v>
      </c>
      <c r="S594" s="212" t="s">
        <v>152</v>
      </c>
      <c r="T594" s="212" t="s">
        <v>250</v>
      </c>
      <c r="V594" s="212" t="s">
        <v>260</v>
      </c>
    </row>
    <row r="595" spans="1:22" ht="12.6" hidden="1" customHeight="1">
      <c r="A595" s="212" t="s">
        <v>146</v>
      </c>
      <c r="B595" s="212" t="s">
        <v>57</v>
      </c>
      <c r="C595" s="212" t="s">
        <v>147</v>
      </c>
      <c r="D595" s="212" t="s">
        <v>2277</v>
      </c>
      <c r="E595" s="212" t="s">
        <v>1551</v>
      </c>
      <c r="F595" s="212" t="s">
        <v>21</v>
      </c>
      <c r="G595" s="212" t="s">
        <v>149</v>
      </c>
      <c r="H595" s="212" t="s">
        <v>3298</v>
      </c>
      <c r="I595" s="212" t="s">
        <v>216</v>
      </c>
      <c r="J595" s="212" t="s">
        <v>2475</v>
      </c>
      <c r="N595" s="212" t="s">
        <v>186</v>
      </c>
      <c r="O595" s="212" t="s">
        <v>174</v>
      </c>
      <c r="P595" s="212" t="s">
        <v>2476</v>
      </c>
      <c r="Q595" s="212" t="s">
        <v>3007</v>
      </c>
      <c r="R595" s="212" t="s">
        <v>169</v>
      </c>
      <c r="S595" s="212" t="s">
        <v>167</v>
      </c>
      <c r="T595" s="212" t="s">
        <v>309</v>
      </c>
    </row>
    <row r="596" spans="1:22" ht="12.6" hidden="1" customHeight="1">
      <c r="A596" s="212" t="s">
        <v>146</v>
      </c>
      <c r="B596" s="212" t="s">
        <v>57</v>
      </c>
      <c r="C596" s="212" t="s">
        <v>147</v>
      </c>
      <c r="D596" s="212" t="s">
        <v>98</v>
      </c>
      <c r="E596" s="212" t="s">
        <v>1552</v>
      </c>
      <c r="F596" s="212" t="s">
        <v>21</v>
      </c>
      <c r="G596" s="212" t="s">
        <v>149</v>
      </c>
      <c r="H596" s="212" t="s">
        <v>3008</v>
      </c>
      <c r="I596" s="212" t="s">
        <v>359</v>
      </c>
      <c r="J596" s="212" t="s">
        <v>185</v>
      </c>
      <c r="N596" s="212" t="s">
        <v>2298</v>
      </c>
      <c r="O596" s="212" t="s">
        <v>174</v>
      </c>
      <c r="P596" s="212" t="s">
        <v>194</v>
      </c>
      <c r="Q596" s="212" t="s">
        <v>3009</v>
      </c>
      <c r="R596" s="212" t="s">
        <v>5146</v>
      </c>
      <c r="S596" s="212" t="s">
        <v>195</v>
      </c>
      <c r="T596" s="212" t="s">
        <v>250</v>
      </c>
    </row>
    <row r="597" spans="1:22" ht="12.6" hidden="1" customHeight="1">
      <c r="A597" s="212" t="s">
        <v>146</v>
      </c>
      <c r="B597" s="212" t="s">
        <v>57</v>
      </c>
      <c r="C597" s="212" t="s">
        <v>147</v>
      </c>
      <c r="D597" s="212" t="s">
        <v>98</v>
      </c>
      <c r="E597" s="212" t="s">
        <v>1553</v>
      </c>
      <c r="F597" s="212" t="s">
        <v>21</v>
      </c>
      <c r="G597" s="212" t="s">
        <v>149</v>
      </c>
      <c r="H597" s="212" t="s">
        <v>3010</v>
      </c>
      <c r="I597" s="212" t="s">
        <v>359</v>
      </c>
      <c r="J597" s="212" t="s">
        <v>185</v>
      </c>
      <c r="N597" s="212" t="s">
        <v>2298</v>
      </c>
      <c r="O597" s="212" t="s">
        <v>174</v>
      </c>
      <c r="P597" s="212" t="s">
        <v>194</v>
      </c>
      <c r="Q597" s="212" t="s">
        <v>3011</v>
      </c>
      <c r="R597" s="212" t="s">
        <v>3888</v>
      </c>
      <c r="S597" s="212" t="s">
        <v>3889</v>
      </c>
      <c r="T597" s="212" t="s">
        <v>250</v>
      </c>
    </row>
    <row r="598" spans="1:22" ht="12.6" hidden="1" customHeight="1">
      <c r="A598" s="212" t="s">
        <v>146</v>
      </c>
      <c r="B598" s="212" t="s">
        <v>57</v>
      </c>
      <c r="C598" s="212" t="s">
        <v>147</v>
      </c>
      <c r="D598" s="212" t="s">
        <v>122</v>
      </c>
      <c r="E598" s="212" t="s">
        <v>1554</v>
      </c>
      <c r="F598" s="212" t="s">
        <v>21</v>
      </c>
      <c r="G598" s="212" t="s">
        <v>149</v>
      </c>
      <c r="H598" s="212" t="s">
        <v>3299</v>
      </c>
      <c r="I598" s="212" t="s">
        <v>200</v>
      </c>
      <c r="J598" s="212" t="s">
        <v>2390</v>
      </c>
      <c r="N598" s="212" t="s">
        <v>186</v>
      </c>
      <c r="O598" s="212" t="s">
        <v>2822</v>
      </c>
      <c r="P598" s="212" t="s">
        <v>2391</v>
      </c>
      <c r="Q598" s="212" t="s">
        <v>3560</v>
      </c>
      <c r="R598" s="212" t="s">
        <v>4413</v>
      </c>
      <c r="S598" s="212" t="s">
        <v>4412</v>
      </c>
      <c r="T598" s="212" t="s">
        <v>199</v>
      </c>
    </row>
    <row r="599" spans="1:22" ht="12.6" hidden="1" customHeight="1">
      <c r="A599" s="212" t="s">
        <v>146</v>
      </c>
      <c r="B599" s="212" t="s">
        <v>57</v>
      </c>
      <c r="C599" s="212" t="s">
        <v>147</v>
      </c>
      <c r="D599" s="212" t="s">
        <v>122</v>
      </c>
      <c r="E599" s="212" t="s">
        <v>1555</v>
      </c>
      <c r="F599" s="212" t="s">
        <v>21</v>
      </c>
      <c r="G599" s="212" t="s">
        <v>149</v>
      </c>
      <c r="H599" s="212" t="s">
        <v>3300</v>
      </c>
      <c r="I599" s="212" t="s">
        <v>200</v>
      </c>
      <c r="J599" s="212" t="s">
        <v>2390</v>
      </c>
      <c r="N599" s="212" t="s">
        <v>186</v>
      </c>
      <c r="O599" s="212" t="s">
        <v>2822</v>
      </c>
      <c r="P599" s="212" t="s">
        <v>2391</v>
      </c>
      <c r="Q599" s="212" t="s">
        <v>3561</v>
      </c>
      <c r="R599" s="212" t="s">
        <v>4439</v>
      </c>
      <c r="S599" s="212" t="s">
        <v>4438</v>
      </c>
      <c r="T599" s="212" t="s">
        <v>199</v>
      </c>
    </row>
    <row r="600" spans="1:22" ht="12.6" hidden="1" customHeight="1">
      <c r="A600" s="212" t="s">
        <v>146</v>
      </c>
      <c r="B600" s="212" t="s">
        <v>57</v>
      </c>
      <c r="C600" s="212" t="s">
        <v>147</v>
      </c>
      <c r="D600" s="212" t="s">
        <v>117</v>
      </c>
      <c r="E600" s="212" t="s">
        <v>1556</v>
      </c>
      <c r="F600" s="212" t="s">
        <v>21</v>
      </c>
      <c r="G600" s="212" t="s">
        <v>149</v>
      </c>
      <c r="H600" s="212" t="s">
        <v>3012</v>
      </c>
      <c r="I600" s="212" t="s">
        <v>200</v>
      </c>
      <c r="J600" s="212" t="s">
        <v>196</v>
      </c>
      <c r="N600" s="212" t="s">
        <v>530</v>
      </c>
      <c r="O600" s="212" t="s">
        <v>174</v>
      </c>
      <c r="P600" s="212" t="s">
        <v>194</v>
      </c>
      <c r="Q600" s="212" t="s">
        <v>556</v>
      </c>
      <c r="R600" s="212" t="s">
        <v>4146</v>
      </c>
      <c r="S600" s="212" t="s">
        <v>4145</v>
      </c>
      <c r="T600" s="212" t="s">
        <v>199</v>
      </c>
    </row>
    <row r="601" spans="1:22" ht="12.6" hidden="1" customHeight="1">
      <c r="A601" s="212" t="s">
        <v>146</v>
      </c>
      <c r="B601" s="212" t="s">
        <v>57</v>
      </c>
      <c r="C601" s="212" t="s">
        <v>147</v>
      </c>
      <c r="D601" s="212" t="s">
        <v>122</v>
      </c>
      <c r="E601" s="212" t="s">
        <v>1557</v>
      </c>
      <c r="F601" s="212" t="s">
        <v>21</v>
      </c>
      <c r="G601" s="212" t="s">
        <v>149</v>
      </c>
      <c r="H601" s="212" t="s">
        <v>3301</v>
      </c>
      <c r="I601" s="212" t="s">
        <v>223</v>
      </c>
      <c r="J601" s="212" t="s">
        <v>2390</v>
      </c>
      <c r="N601" s="212" t="s">
        <v>186</v>
      </c>
      <c r="O601" s="212" t="s">
        <v>2822</v>
      </c>
      <c r="P601" s="212" t="s">
        <v>2391</v>
      </c>
      <c r="Q601" s="212" t="s">
        <v>3562</v>
      </c>
      <c r="R601" s="212" t="s">
        <v>4445</v>
      </c>
      <c r="S601" s="212" t="s">
        <v>4444</v>
      </c>
      <c r="T601" s="212" t="s">
        <v>199</v>
      </c>
    </row>
    <row r="602" spans="1:22" ht="12.6" hidden="1" customHeight="1">
      <c r="A602" s="212" t="s">
        <v>146</v>
      </c>
      <c r="B602" s="212" t="s">
        <v>57</v>
      </c>
      <c r="C602" s="212" t="s">
        <v>147</v>
      </c>
      <c r="D602" s="212" t="s">
        <v>324</v>
      </c>
      <c r="E602" s="212" t="s">
        <v>1558</v>
      </c>
      <c r="F602" s="212" t="s">
        <v>21</v>
      </c>
      <c r="G602" s="212" t="s">
        <v>149</v>
      </c>
      <c r="H602" s="212" t="s">
        <v>3302</v>
      </c>
      <c r="I602" s="212" t="s">
        <v>223</v>
      </c>
      <c r="J602" s="212" t="s">
        <v>2303</v>
      </c>
      <c r="N602" s="212" t="s">
        <v>186</v>
      </c>
      <c r="O602" s="212" t="s">
        <v>174</v>
      </c>
      <c r="P602" s="212" t="s">
        <v>2304</v>
      </c>
      <c r="Q602" s="212" t="s">
        <v>3563</v>
      </c>
      <c r="R602" s="212" t="s">
        <v>3876</v>
      </c>
      <c r="S602" s="212" t="s">
        <v>195</v>
      </c>
      <c r="T602" s="212" t="s">
        <v>199</v>
      </c>
    </row>
    <row r="603" spans="1:22" ht="12.6" hidden="1" customHeight="1">
      <c r="A603" s="212" t="s">
        <v>146</v>
      </c>
      <c r="B603" s="212" t="s">
        <v>57</v>
      </c>
      <c r="C603" s="212" t="s">
        <v>147</v>
      </c>
      <c r="D603" s="212" t="s">
        <v>670</v>
      </c>
      <c r="E603" s="212" t="s">
        <v>1559</v>
      </c>
      <c r="F603" s="212" t="s">
        <v>21</v>
      </c>
      <c r="G603" s="212" t="s">
        <v>149</v>
      </c>
      <c r="H603" s="212" t="s">
        <v>3013</v>
      </c>
      <c r="I603" s="212" t="s">
        <v>209</v>
      </c>
      <c r="J603" s="212" t="s">
        <v>185</v>
      </c>
      <c r="N603" s="212" t="s">
        <v>2298</v>
      </c>
      <c r="O603" s="212" t="s">
        <v>174</v>
      </c>
      <c r="P603" s="212" t="s">
        <v>194</v>
      </c>
      <c r="Q603" s="212" t="s">
        <v>3014</v>
      </c>
      <c r="R603" s="212" t="s">
        <v>169</v>
      </c>
      <c r="S603" s="212" t="s">
        <v>167</v>
      </c>
      <c r="T603" s="212" t="s">
        <v>210</v>
      </c>
    </row>
    <row r="604" spans="1:22" ht="12.6" hidden="1" customHeight="1">
      <c r="A604" s="212" t="s">
        <v>146</v>
      </c>
      <c r="B604" s="212" t="s">
        <v>57</v>
      </c>
      <c r="C604" s="212" t="s">
        <v>147</v>
      </c>
      <c r="D604" s="212" t="s">
        <v>98</v>
      </c>
      <c r="E604" s="212" t="s">
        <v>1560</v>
      </c>
      <c r="F604" s="212" t="s">
        <v>21</v>
      </c>
      <c r="G604" s="212" t="s">
        <v>149</v>
      </c>
      <c r="H604" s="212" t="s">
        <v>3015</v>
      </c>
      <c r="I604" s="212" t="s">
        <v>359</v>
      </c>
      <c r="J604" s="212" t="s">
        <v>185</v>
      </c>
      <c r="N604" s="212" t="s">
        <v>2298</v>
      </c>
      <c r="O604" s="212" t="s">
        <v>174</v>
      </c>
      <c r="P604" s="212" t="s">
        <v>194</v>
      </c>
      <c r="Q604" s="212" t="s">
        <v>3016</v>
      </c>
      <c r="R604" s="212" t="s">
        <v>204</v>
      </c>
      <c r="S604" s="212" t="s">
        <v>204</v>
      </c>
      <c r="T604" s="212" t="s">
        <v>250</v>
      </c>
    </row>
    <row r="605" spans="1:22" ht="12.6" hidden="1" customHeight="1">
      <c r="A605" s="212" t="s">
        <v>146</v>
      </c>
      <c r="B605" s="212" t="s">
        <v>57</v>
      </c>
      <c r="C605" s="212" t="s">
        <v>147</v>
      </c>
      <c r="D605" s="212" t="s">
        <v>130</v>
      </c>
      <c r="E605" s="212" t="s">
        <v>1561</v>
      </c>
      <c r="F605" s="212" t="s">
        <v>263</v>
      </c>
      <c r="G605" s="212" t="s">
        <v>149</v>
      </c>
      <c r="H605" s="212" t="s">
        <v>3017</v>
      </c>
      <c r="I605" s="212" t="s">
        <v>3018</v>
      </c>
      <c r="Q605" s="212" t="s">
        <v>3019</v>
      </c>
      <c r="R605" s="212" t="s">
        <v>3594</v>
      </c>
      <c r="S605" s="212" t="s">
        <v>3595</v>
      </c>
      <c r="T605" s="212" t="s">
        <v>211</v>
      </c>
    </row>
    <row r="606" spans="1:22" ht="12.6" hidden="1" customHeight="1">
      <c r="A606" s="212" t="s">
        <v>146</v>
      </c>
      <c r="B606" s="212" t="s">
        <v>57</v>
      </c>
      <c r="C606" s="212" t="s">
        <v>147</v>
      </c>
      <c r="D606" s="212" t="s">
        <v>126</v>
      </c>
      <c r="E606" s="212" t="s">
        <v>1562</v>
      </c>
      <c r="F606" s="212" t="s">
        <v>263</v>
      </c>
      <c r="G606" s="212" t="s">
        <v>149</v>
      </c>
      <c r="H606" s="212" t="s">
        <v>3020</v>
      </c>
      <c r="I606" s="212" t="s">
        <v>3021</v>
      </c>
      <c r="Q606" s="212" t="s">
        <v>3022</v>
      </c>
      <c r="R606" s="212" t="s">
        <v>169</v>
      </c>
      <c r="S606" s="212" t="s">
        <v>167</v>
      </c>
      <c r="T606" s="212" t="s">
        <v>211</v>
      </c>
    </row>
    <row r="607" spans="1:22" ht="12.6" hidden="1" customHeight="1">
      <c r="A607" s="212" t="s">
        <v>146</v>
      </c>
      <c r="B607" s="212" t="s">
        <v>57</v>
      </c>
      <c r="C607" s="212" t="s">
        <v>147</v>
      </c>
      <c r="D607" s="212" t="s">
        <v>126</v>
      </c>
      <c r="E607" s="212" t="s">
        <v>1563</v>
      </c>
      <c r="F607" s="212" t="s">
        <v>742</v>
      </c>
      <c r="G607" s="212" t="s">
        <v>149</v>
      </c>
      <c r="H607" s="212" t="s">
        <v>3023</v>
      </c>
      <c r="I607" s="212" t="s">
        <v>753</v>
      </c>
      <c r="J607" s="212" t="s">
        <v>220</v>
      </c>
      <c r="P607" s="212" t="s">
        <v>221</v>
      </c>
      <c r="Q607" s="212" t="s">
        <v>3024</v>
      </c>
      <c r="R607" s="212" t="s">
        <v>4247</v>
      </c>
      <c r="S607" s="212" t="s">
        <v>4246</v>
      </c>
      <c r="T607" s="212" t="s">
        <v>211</v>
      </c>
    </row>
    <row r="608" spans="1:22" ht="12.6" hidden="1" customHeight="1">
      <c r="A608" s="212" t="s">
        <v>146</v>
      </c>
      <c r="B608" s="212" t="s">
        <v>57</v>
      </c>
      <c r="C608" s="212" t="s">
        <v>147</v>
      </c>
      <c r="D608" s="212" t="s">
        <v>126</v>
      </c>
      <c r="E608" s="212" t="s">
        <v>1564</v>
      </c>
      <c r="F608" s="212" t="s">
        <v>21</v>
      </c>
      <c r="G608" s="212" t="s">
        <v>149</v>
      </c>
      <c r="H608" s="212" t="s">
        <v>3303</v>
      </c>
      <c r="I608" s="212" t="s">
        <v>753</v>
      </c>
      <c r="J608" s="212" t="s">
        <v>220</v>
      </c>
      <c r="N608" s="212" t="s">
        <v>2352</v>
      </c>
      <c r="O608" s="212" t="s">
        <v>174</v>
      </c>
      <c r="P608" s="212" t="s">
        <v>221</v>
      </c>
      <c r="Q608" s="212" t="s">
        <v>3025</v>
      </c>
      <c r="R608" s="212" t="s">
        <v>4245</v>
      </c>
      <c r="S608" s="212" t="s">
        <v>4244</v>
      </c>
      <c r="T608" s="212" t="s">
        <v>211</v>
      </c>
    </row>
    <row r="609" spans="1:22" ht="12.6" hidden="1" customHeight="1">
      <c r="A609" s="212" t="s">
        <v>146</v>
      </c>
      <c r="B609" s="212" t="s">
        <v>57</v>
      </c>
      <c r="C609" s="212" t="s">
        <v>147</v>
      </c>
      <c r="D609" s="212" t="s">
        <v>126</v>
      </c>
      <c r="E609" s="212" t="s">
        <v>1565</v>
      </c>
      <c r="F609" s="212" t="s">
        <v>183</v>
      </c>
      <c r="G609" s="212" t="s">
        <v>48</v>
      </c>
      <c r="H609" s="212" t="s">
        <v>3026</v>
      </c>
      <c r="I609" s="212" t="s">
        <v>3448</v>
      </c>
      <c r="P609" s="212" t="s">
        <v>221</v>
      </c>
      <c r="Q609" s="212" t="s">
        <v>3574</v>
      </c>
      <c r="R609" s="212" t="s">
        <v>169</v>
      </c>
      <c r="S609" s="212" t="s">
        <v>167</v>
      </c>
      <c r="T609" s="212" t="s">
        <v>211</v>
      </c>
    </row>
    <row r="610" spans="1:22" ht="12.6" hidden="1" customHeight="1">
      <c r="A610" s="212" t="s">
        <v>146</v>
      </c>
      <c r="B610" s="212" t="s">
        <v>57</v>
      </c>
      <c r="C610" s="212" t="s">
        <v>147</v>
      </c>
      <c r="D610" s="212" t="s">
        <v>126</v>
      </c>
      <c r="E610" s="212" t="s">
        <v>1566</v>
      </c>
      <c r="F610" s="212" t="s">
        <v>21</v>
      </c>
      <c r="G610" s="212" t="s">
        <v>149</v>
      </c>
      <c r="H610" s="212" t="s">
        <v>3304</v>
      </c>
      <c r="I610" s="212" t="s">
        <v>3449</v>
      </c>
      <c r="J610" s="212" t="s">
        <v>220</v>
      </c>
      <c r="N610" s="212" t="s">
        <v>2352</v>
      </c>
      <c r="O610" s="212" t="s">
        <v>174</v>
      </c>
      <c r="P610" s="212" t="s">
        <v>221</v>
      </c>
      <c r="Q610" s="212" t="s">
        <v>3027</v>
      </c>
      <c r="R610" s="212" t="s">
        <v>4241</v>
      </c>
      <c r="S610" s="212" t="s">
        <v>4240</v>
      </c>
      <c r="T610" s="212" t="s">
        <v>211</v>
      </c>
    </row>
    <row r="611" spans="1:22" ht="12.6" hidden="1" customHeight="1">
      <c r="A611" s="212" t="s">
        <v>146</v>
      </c>
      <c r="B611" s="212" t="s">
        <v>57</v>
      </c>
      <c r="C611" s="212" t="s">
        <v>147</v>
      </c>
      <c r="D611" s="212" t="s">
        <v>126</v>
      </c>
      <c r="E611" s="212" t="s">
        <v>1567</v>
      </c>
      <c r="F611" s="212" t="s">
        <v>21</v>
      </c>
      <c r="G611" s="212" t="s">
        <v>149</v>
      </c>
      <c r="H611" s="212" t="s">
        <v>3305</v>
      </c>
      <c r="I611" s="212" t="s">
        <v>200</v>
      </c>
      <c r="J611" s="212" t="s">
        <v>220</v>
      </c>
      <c r="N611" s="212" t="s">
        <v>2352</v>
      </c>
      <c r="O611" s="212" t="s">
        <v>174</v>
      </c>
      <c r="P611" s="212" t="s">
        <v>221</v>
      </c>
      <c r="Q611" s="212" t="s">
        <v>3028</v>
      </c>
      <c r="R611" s="212" t="s">
        <v>4773</v>
      </c>
      <c r="S611" s="212" t="s">
        <v>4774</v>
      </c>
      <c r="T611" s="212" t="s">
        <v>211</v>
      </c>
    </row>
    <row r="612" spans="1:22" ht="12.6" hidden="1" customHeight="1">
      <c r="A612" s="212" t="s">
        <v>146</v>
      </c>
      <c r="B612" s="212" t="s">
        <v>57</v>
      </c>
      <c r="C612" s="212" t="s">
        <v>147</v>
      </c>
      <c r="D612" s="212" t="s">
        <v>126</v>
      </c>
      <c r="E612" s="212" t="s">
        <v>1568</v>
      </c>
      <c r="F612" s="212" t="s">
        <v>191</v>
      </c>
      <c r="G612" s="212" t="s">
        <v>149</v>
      </c>
      <c r="H612" s="212" t="s">
        <v>3029</v>
      </c>
      <c r="I612" s="212" t="s">
        <v>213</v>
      </c>
      <c r="P612" s="212" t="s">
        <v>221</v>
      </c>
      <c r="Q612" s="212" t="s">
        <v>3030</v>
      </c>
      <c r="R612" s="212" t="s">
        <v>4237</v>
      </c>
      <c r="S612" s="212" t="s">
        <v>167</v>
      </c>
      <c r="T612" s="212" t="s">
        <v>211</v>
      </c>
    </row>
    <row r="613" spans="1:22" ht="12.6" hidden="1" customHeight="1">
      <c r="A613" s="212" t="s">
        <v>146</v>
      </c>
      <c r="B613" s="212" t="s">
        <v>57</v>
      </c>
      <c r="C613" s="212" t="s">
        <v>147</v>
      </c>
      <c r="D613" s="212" t="s">
        <v>126</v>
      </c>
      <c r="E613" s="212" t="s">
        <v>1569</v>
      </c>
      <c r="F613" s="212" t="s">
        <v>21</v>
      </c>
      <c r="G613" s="212" t="s">
        <v>149</v>
      </c>
      <c r="H613" s="212" t="s">
        <v>3306</v>
      </c>
      <c r="I613" s="212" t="s">
        <v>200</v>
      </c>
      <c r="J613" s="212" t="s">
        <v>220</v>
      </c>
      <c r="N613" s="212" t="s">
        <v>2352</v>
      </c>
      <c r="O613" s="212" t="s">
        <v>174</v>
      </c>
      <c r="P613" s="212" t="s">
        <v>221</v>
      </c>
      <c r="Q613" s="212" t="s">
        <v>3031</v>
      </c>
      <c r="R613" s="212" t="s">
        <v>3859</v>
      </c>
      <c r="S613" s="212" t="s">
        <v>3858</v>
      </c>
      <c r="T613" s="212" t="s">
        <v>211</v>
      </c>
    </row>
    <row r="614" spans="1:22" ht="12.6" hidden="1" customHeight="1">
      <c r="A614" s="212" t="s">
        <v>146</v>
      </c>
      <c r="B614" s="212" t="s">
        <v>57</v>
      </c>
      <c r="C614" s="212" t="s">
        <v>147</v>
      </c>
      <c r="D614" s="212" t="s">
        <v>670</v>
      </c>
      <c r="E614" s="212" t="s">
        <v>1570</v>
      </c>
      <c r="F614" s="212" t="s">
        <v>21</v>
      </c>
      <c r="G614" s="212" t="s">
        <v>149</v>
      </c>
      <c r="H614" s="212" t="s">
        <v>3032</v>
      </c>
      <c r="I614" s="212" t="s">
        <v>209</v>
      </c>
      <c r="J614" s="212" t="s">
        <v>196</v>
      </c>
      <c r="N614" s="212" t="s">
        <v>530</v>
      </c>
      <c r="O614" s="212" t="s">
        <v>174</v>
      </c>
      <c r="P614" s="212" t="s">
        <v>194</v>
      </c>
      <c r="Q614" s="212" t="s">
        <v>3033</v>
      </c>
      <c r="R614" s="212" t="s">
        <v>204</v>
      </c>
      <c r="S614" s="212" t="s">
        <v>204</v>
      </c>
      <c r="T614" s="212" t="s">
        <v>210</v>
      </c>
    </row>
    <row r="615" spans="1:22" ht="12.6" hidden="1" customHeight="1">
      <c r="A615" s="212" t="s">
        <v>146</v>
      </c>
      <c r="B615" s="212" t="s">
        <v>57</v>
      </c>
      <c r="C615" s="212" t="s">
        <v>147</v>
      </c>
      <c r="D615" s="212" t="s">
        <v>670</v>
      </c>
      <c r="E615" s="212" t="s">
        <v>1571</v>
      </c>
      <c r="F615" s="212" t="s">
        <v>21</v>
      </c>
      <c r="G615" s="212" t="s">
        <v>149</v>
      </c>
      <c r="H615" s="212" t="s">
        <v>3034</v>
      </c>
      <c r="I615" s="212" t="s">
        <v>209</v>
      </c>
      <c r="J615" s="212" t="s">
        <v>185</v>
      </c>
      <c r="N615" s="212" t="s">
        <v>2298</v>
      </c>
      <c r="O615" s="212" t="s">
        <v>174</v>
      </c>
      <c r="P615" s="212" t="s">
        <v>194</v>
      </c>
      <c r="Q615" s="212" t="s">
        <v>956</v>
      </c>
      <c r="R615" s="212" t="s">
        <v>4089</v>
      </c>
      <c r="S615" s="212" t="s">
        <v>4088</v>
      </c>
      <c r="T615" s="212" t="s">
        <v>210</v>
      </c>
    </row>
    <row r="616" spans="1:22" ht="12.6" hidden="1" customHeight="1">
      <c r="A616" s="212" t="s">
        <v>146</v>
      </c>
      <c r="B616" s="212" t="s">
        <v>57</v>
      </c>
      <c r="C616" s="212" t="s">
        <v>147</v>
      </c>
      <c r="D616" s="212" t="s">
        <v>98</v>
      </c>
      <c r="E616" s="212" t="s">
        <v>1572</v>
      </c>
      <c r="F616" s="212" t="s">
        <v>21</v>
      </c>
      <c r="G616" s="212" t="s">
        <v>149</v>
      </c>
      <c r="H616" s="212" t="s">
        <v>3035</v>
      </c>
      <c r="I616" s="212" t="s">
        <v>256</v>
      </c>
      <c r="J616" s="212" t="s">
        <v>185</v>
      </c>
      <c r="N616" s="212" t="s">
        <v>2298</v>
      </c>
      <c r="O616" s="212" t="s">
        <v>174</v>
      </c>
      <c r="P616" s="212" t="s">
        <v>194</v>
      </c>
      <c r="Q616" s="212" t="s">
        <v>3036</v>
      </c>
      <c r="R616" s="212" t="s">
        <v>501</v>
      </c>
      <c r="S616" s="212" t="s">
        <v>152</v>
      </c>
      <c r="T616" s="212" t="s">
        <v>277</v>
      </c>
      <c r="V616" s="212" t="s">
        <v>260</v>
      </c>
    </row>
    <row r="617" spans="1:22" ht="12.6" hidden="1" customHeight="1">
      <c r="A617" s="212" t="s">
        <v>146</v>
      </c>
      <c r="B617" s="212" t="s">
        <v>57</v>
      </c>
      <c r="C617" s="212" t="s">
        <v>147</v>
      </c>
      <c r="D617" s="212" t="s">
        <v>669</v>
      </c>
      <c r="E617" s="212" t="s">
        <v>1573</v>
      </c>
      <c r="F617" s="212" t="s">
        <v>21</v>
      </c>
      <c r="G617" s="212" t="s">
        <v>149</v>
      </c>
      <c r="H617" s="212" t="s">
        <v>3037</v>
      </c>
      <c r="I617" s="212" t="s">
        <v>256</v>
      </c>
      <c r="J617" s="212" t="s">
        <v>196</v>
      </c>
      <c r="N617" s="212" t="s">
        <v>530</v>
      </c>
      <c r="O617" s="212" t="s">
        <v>174</v>
      </c>
      <c r="P617" s="212" t="s">
        <v>194</v>
      </c>
      <c r="Q617" s="212" t="s">
        <v>3038</v>
      </c>
      <c r="R617" s="212" t="s">
        <v>4349</v>
      </c>
      <c r="S617" s="212" t="s">
        <v>4348</v>
      </c>
      <c r="T617" s="212" t="s">
        <v>277</v>
      </c>
    </row>
    <row r="618" spans="1:22" ht="12.6" hidden="1" customHeight="1">
      <c r="A618" s="212" t="s">
        <v>146</v>
      </c>
      <c r="B618" s="212" t="s">
        <v>57</v>
      </c>
      <c r="C618" s="212" t="s">
        <v>147</v>
      </c>
      <c r="D618" s="212" t="s">
        <v>102</v>
      </c>
      <c r="E618" s="212" t="s">
        <v>1574</v>
      </c>
      <c r="F618" s="212" t="s">
        <v>21</v>
      </c>
      <c r="G618" s="212" t="s">
        <v>149</v>
      </c>
      <c r="H618" s="212" t="s">
        <v>3039</v>
      </c>
      <c r="I618" s="212" t="s">
        <v>256</v>
      </c>
      <c r="J618" s="212" t="s">
        <v>196</v>
      </c>
      <c r="N618" s="212" t="s">
        <v>530</v>
      </c>
      <c r="O618" s="212" t="s">
        <v>174</v>
      </c>
      <c r="P618" s="212" t="s">
        <v>194</v>
      </c>
      <c r="Q618" s="212" t="s">
        <v>3040</v>
      </c>
      <c r="R618" s="212" t="s">
        <v>204</v>
      </c>
      <c r="S618" s="212" t="s">
        <v>204</v>
      </c>
      <c r="T618" s="212" t="s">
        <v>277</v>
      </c>
    </row>
    <row r="619" spans="1:22" ht="12.6" hidden="1" customHeight="1">
      <c r="A619" s="212" t="s">
        <v>146</v>
      </c>
      <c r="B619" s="212" t="s">
        <v>57</v>
      </c>
      <c r="C619" s="212" t="s">
        <v>147</v>
      </c>
      <c r="D619" s="212" t="s">
        <v>670</v>
      </c>
      <c r="E619" s="212" t="s">
        <v>1575</v>
      </c>
      <c r="F619" s="212" t="s">
        <v>21</v>
      </c>
      <c r="G619" s="212" t="s">
        <v>149</v>
      </c>
      <c r="H619" s="212" t="s">
        <v>3041</v>
      </c>
      <c r="I619" s="212" t="s">
        <v>256</v>
      </c>
      <c r="J619" s="212" t="s">
        <v>196</v>
      </c>
      <c r="N619" s="212" t="s">
        <v>530</v>
      </c>
      <c r="O619" s="212" t="s">
        <v>174</v>
      </c>
      <c r="P619" s="212" t="s">
        <v>194</v>
      </c>
      <c r="Q619" s="212" t="s">
        <v>3042</v>
      </c>
      <c r="R619" s="212" t="s">
        <v>4466</v>
      </c>
      <c r="S619" s="212" t="s">
        <v>195</v>
      </c>
      <c r="T619" s="212" t="s">
        <v>277</v>
      </c>
    </row>
    <row r="620" spans="1:22" ht="12.6" hidden="1" customHeight="1">
      <c r="A620" s="212" t="s">
        <v>146</v>
      </c>
      <c r="B620" s="212" t="s">
        <v>57</v>
      </c>
      <c r="C620" s="212" t="s">
        <v>147</v>
      </c>
      <c r="D620" s="212" t="s">
        <v>117</v>
      </c>
      <c r="E620" s="212" t="s">
        <v>1576</v>
      </c>
      <c r="F620" s="212" t="s">
        <v>21</v>
      </c>
      <c r="G620" s="212" t="s">
        <v>149</v>
      </c>
      <c r="H620" s="212" t="s">
        <v>3307</v>
      </c>
      <c r="I620" s="212" t="s">
        <v>200</v>
      </c>
      <c r="J620" s="212" t="s">
        <v>196</v>
      </c>
      <c r="N620" s="212" t="s">
        <v>530</v>
      </c>
      <c r="O620" s="212" t="s">
        <v>174</v>
      </c>
      <c r="P620" s="212" t="s">
        <v>194</v>
      </c>
      <c r="Q620" s="212" t="s">
        <v>3564</v>
      </c>
      <c r="R620" s="212" t="s">
        <v>169</v>
      </c>
      <c r="S620" s="212" t="s">
        <v>167</v>
      </c>
      <c r="T620" s="212" t="s">
        <v>199</v>
      </c>
    </row>
    <row r="621" spans="1:22" ht="12.6" hidden="1" customHeight="1">
      <c r="A621" s="212" t="s">
        <v>146</v>
      </c>
      <c r="B621" s="212" t="s">
        <v>57</v>
      </c>
      <c r="C621" s="212" t="s">
        <v>147</v>
      </c>
      <c r="D621" s="212" t="s">
        <v>117</v>
      </c>
      <c r="E621" s="212" t="s">
        <v>1577</v>
      </c>
      <c r="F621" s="212" t="s">
        <v>21</v>
      </c>
      <c r="G621" s="212" t="s">
        <v>149</v>
      </c>
      <c r="H621" s="212" t="s">
        <v>3308</v>
      </c>
      <c r="I621" s="212" t="s">
        <v>200</v>
      </c>
      <c r="J621" s="212" t="s">
        <v>185</v>
      </c>
      <c r="N621" s="212" t="s">
        <v>2298</v>
      </c>
      <c r="O621" s="212" t="s">
        <v>174</v>
      </c>
      <c r="P621" s="212" t="s">
        <v>194</v>
      </c>
      <c r="Q621" s="212" t="s">
        <v>3565</v>
      </c>
      <c r="R621" s="212" t="s">
        <v>204</v>
      </c>
      <c r="S621" s="212" t="s">
        <v>204</v>
      </c>
      <c r="T621" s="212" t="s">
        <v>199</v>
      </c>
    </row>
    <row r="622" spans="1:22" ht="12.6" hidden="1" customHeight="1">
      <c r="A622" s="212" t="s">
        <v>146</v>
      </c>
      <c r="B622" s="212" t="s">
        <v>57</v>
      </c>
      <c r="C622" s="212" t="s">
        <v>147</v>
      </c>
      <c r="D622" s="212" t="s">
        <v>102</v>
      </c>
      <c r="E622" s="212" t="s">
        <v>1578</v>
      </c>
      <c r="F622" s="212" t="s">
        <v>21</v>
      </c>
      <c r="G622" s="212" t="s">
        <v>149</v>
      </c>
      <c r="H622" s="212" t="s">
        <v>3043</v>
      </c>
      <c r="I622" s="212" t="s">
        <v>256</v>
      </c>
      <c r="J622" s="212" t="s">
        <v>196</v>
      </c>
      <c r="N622" s="212" t="s">
        <v>530</v>
      </c>
      <c r="O622" s="212" t="s">
        <v>174</v>
      </c>
      <c r="P622" s="212" t="s">
        <v>194</v>
      </c>
      <c r="Q622" s="212" t="s">
        <v>3044</v>
      </c>
      <c r="R622" s="212" t="s">
        <v>204</v>
      </c>
      <c r="S622" s="212" t="s">
        <v>204</v>
      </c>
      <c r="T622" s="212" t="s">
        <v>277</v>
      </c>
    </row>
    <row r="623" spans="1:22" ht="12.6" hidden="1" customHeight="1">
      <c r="A623" s="212" t="s">
        <v>146</v>
      </c>
      <c r="B623" s="212" t="s">
        <v>57</v>
      </c>
      <c r="C623" s="212" t="s">
        <v>147</v>
      </c>
      <c r="D623" s="212" t="s">
        <v>102</v>
      </c>
      <c r="E623" s="212" t="s">
        <v>1579</v>
      </c>
      <c r="F623" s="212" t="s">
        <v>21</v>
      </c>
      <c r="G623" s="212" t="s">
        <v>149</v>
      </c>
      <c r="H623" s="212" t="s">
        <v>3045</v>
      </c>
      <c r="I623" s="212" t="s">
        <v>256</v>
      </c>
      <c r="J623" s="212" t="s">
        <v>196</v>
      </c>
      <c r="N623" s="212" t="s">
        <v>530</v>
      </c>
      <c r="O623" s="212" t="s">
        <v>174</v>
      </c>
      <c r="P623" s="212" t="s">
        <v>194</v>
      </c>
      <c r="Q623" s="212" t="s">
        <v>3046</v>
      </c>
      <c r="R623" s="212" t="s">
        <v>4285</v>
      </c>
      <c r="S623" s="212" t="s">
        <v>4286</v>
      </c>
      <c r="T623" s="212" t="s">
        <v>277</v>
      </c>
    </row>
    <row r="624" spans="1:22" ht="12.6" hidden="1" customHeight="1">
      <c r="A624" s="212" t="s">
        <v>146</v>
      </c>
      <c r="B624" s="212" t="s">
        <v>57</v>
      </c>
      <c r="C624" s="212" t="s">
        <v>147</v>
      </c>
      <c r="D624" s="212" t="s">
        <v>666</v>
      </c>
      <c r="E624" s="212" t="s">
        <v>1580</v>
      </c>
      <c r="F624" s="212" t="s">
        <v>21</v>
      </c>
      <c r="G624" s="212" t="s">
        <v>149</v>
      </c>
      <c r="H624" s="212" t="s">
        <v>3047</v>
      </c>
      <c r="I624" s="212" t="s">
        <v>256</v>
      </c>
      <c r="J624" s="212" t="s">
        <v>196</v>
      </c>
      <c r="N624" s="212" t="s">
        <v>530</v>
      </c>
      <c r="O624" s="212" t="s">
        <v>174</v>
      </c>
      <c r="P624" s="212" t="s">
        <v>194</v>
      </c>
      <c r="Q624" s="212" t="s">
        <v>3048</v>
      </c>
      <c r="R624" s="212" t="s">
        <v>4080</v>
      </c>
      <c r="S624" s="212" t="s">
        <v>4079</v>
      </c>
      <c r="T624" s="212" t="s">
        <v>277</v>
      </c>
    </row>
    <row r="625" spans="1:22" ht="12.6" hidden="1" customHeight="1">
      <c r="A625" s="212" t="s">
        <v>146</v>
      </c>
      <c r="B625" s="212" t="s">
        <v>57</v>
      </c>
      <c r="C625" s="212" t="s">
        <v>147</v>
      </c>
      <c r="D625" s="212" t="s">
        <v>77</v>
      </c>
      <c r="E625" s="212" t="s">
        <v>1581</v>
      </c>
      <c r="F625" s="212" t="s">
        <v>24</v>
      </c>
      <c r="G625" s="212" t="s">
        <v>149</v>
      </c>
      <c r="H625" s="212" t="s">
        <v>3309</v>
      </c>
      <c r="I625" s="212" t="s">
        <v>225</v>
      </c>
      <c r="J625" s="212" t="s">
        <v>201</v>
      </c>
      <c r="K625" s="212">
        <v>3305</v>
      </c>
      <c r="M625" s="212" t="s">
        <v>202</v>
      </c>
      <c r="N625" s="212" t="s">
        <v>896</v>
      </c>
      <c r="O625" s="212" t="s">
        <v>159</v>
      </c>
      <c r="P625" s="212" t="s">
        <v>161</v>
      </c>
      <c r="Q625" s="212" t="s">
        <v>3500</v>
      </c>
      <c r="R625" s="212" t="s">
        <v>3633</v>
      </c>
      <c r="S625" s="212" t="s">
        <v>195</v>
      </c>
      <c r="T625" s="212" t="s">
        <v>226</v>
      </c>
    </row>
    <row r="626" spans="1:22" ht="12.6" hidden="1" customHeight="1">
      <c r="A626" s="212" t="s">
        <v>146</v>
      </c>
      <c r="B626" s="212" t="s">
        <v>57</v>
      </c>
      <c r="C626" s="212" t="s">
        <v>147</v>
      </c>
      <c r="D626" s="212" t="s">
        <v>98</v>
      </c>
      <c r="E626" s="212" t="s">
        <v>1582</v>
      </c>
      <c r="F626" s="212" t="s">
        <v>21</v>
      </c>
      <c r="G626" s="212" t="s">
        <v>149</v>
      </c>
      <c r="H626" s="212" t="s">
        <v>3049</v>
      </c>
      <c r="I626" s="212" t="s">
        <v>256</v>
      </c>
      <c r="J626" s="212" t="s">
        <v>185</v>
      </c>
      <c r="N626" s="212" t="s">
        <v>2298</v>
      </c>
      <c r="O626" s="212" t="s">
        <v>174</v>
      </c>
      <c r="P626" s="212" t="s">
        <v>194</v>
      </c>
      <c r="Q626" s="212" t="s">
        <v>3050</v>
      </c>
      <c r="R626" s="212" t="s">
        <v>204</v>
      </c>
      <c r="S626" s="212" t="s">
        <v>204</v>
      </c>
      <c r="T626" s="212" t="s">
        <v>277</v>
      </c>
    </row>
    <row r="627" spans="1:22" ht="12.6" hidden="1" customHeight="1">
      <c r="A627" s="212" t="s">
        <v>146</v>
      </c>
      <c r="B627" s="212" t="s">
        <v>57</v>
      </c>
      <c r="C627" s="212" t="s">
        <v>147</v>
      </c>
      <c r="D627" s="212" t="s">
        <v>102</v>
      </c>
      <c r="E627" s="212" t="s">
        <v>1583</v>
      </c>
      <c r="F627" s="212" t="s">
        <v>21</v>
      </c>
      <c r="G627" s="212" t="s">
        <v>149</v>
      </c>
      <c r="H627" s="212" t="s">
        <v>3051</v>
      </c>
      <c r="I627" s="212" t="s">
        <v>244</v>
      </c>
      <c r="J627" s="212" t="s">
        <v>196</v>
      </c>
      <c r="N627" s="212" t="s">
        <v>530</v>
      </c>
      <c r="O627" s="212" t="s">
        <v>174</v>
      </c>
      <c r="P627" s="212" t="s">
        <v>194</v>
      </c>
      <c r="Q627" s="212" t="s">
        <v>3051</v>
      </c>
      <c r="R627" s="212" t="s">
        <v>204</v>
      </c>
      <c r="S627" s="212" t="s">
        <v>204</v>
      </c>
      <c r="T627" s="212" t="s">
        <v>243</v>
      </c>
    </row>
    <row r="628" spans="1:22" ht="12.6" hidden="1" customHeight="1">
      <c r="A628" s="212" t="s">
        <v>146</v>
      </c>
      <c r="B628" s="212" t="s">
        <v>57</v>
      </c>
      <c r="C628" s="212" t="s">
        <v>147</v>
      </c>
      <c r="D628" s="212" t="s">
        <v>98</v>
      </c>
      <c r="E628" s="212" t="s">
        <v>1584</v>
      </c>
      <c r="F628" s="212" t="s">
        <v>21</v>
      </c>
      <c r="G628" s="212" t="s">
        <v>149</v>
      </c>
      <c r="H628" s="212" t="s">
        <v>3052</v>
      </c>
      <c r="I628" s="212" t="s">
        <v>192</v>
      </c>
      <c r="J628" s="212" t="s">
        <v>185</v>
      </c>
      <c r="N628" s="212" t="s">
        <v>2298</v>
      </c>
      <c r="O628" s="212" t="s">
        <v>174</v>
      </c>
      <c r="P628" s="212" t="s">
        <v>194</v>
      </c>
      <c r="Q628" s="212" t="s">
        <v>3053</v>
      </c>
      <c r="R628" s="212" t="s">
        <v>204</v>
      </c>
      <c r="S628" s="212" t="s">
        <v>204</v>
      </c>
      <c r="T628" s="212" t="s">
        <v>732</v>
      </c>
    </row>
    <row r="629" spans="1:22" ht="12.6" hidden="1" customHeight="1">
      <c r="A629" s="212" t="s">
        <v>146</v>
      </c>
      <c r="B629" s="212" t="s">
        <v>57</v>
      </c>
      <c r="C629" s="212" t="s">
        <v>147</v>
      </c>
      <c r="D629" s="212" t="s">
        <v>119</v>
      </c>
      <c r="E629" s="212" t="s">
        <v>1585</v>
      </c>
      <c r="F629" s="212" t="s">
        <v>21</v>
      </c>
      <c r="G629" s="212" t="s">
        <v>149</v>
      </c>
      <c r="H629" s="212" t="s">
        <v>3054</v>
      </c>
      <c r="I629" s="212" t="s">
        <v>256</v>
      </c>
      <c r="J629" s="212" t="s">
        <v>196</v>
      </c>
      <c r="N629" s="212" t="s">
        <v>530</v>
      </c>
      <c r="O629" s="212" t="s">
        <v>174</v>
      </c>
      <c r="P629" s="212" t="s">
        <v>194</v>
      </c>
      <c r="Q629" s="212" t="s">
        <v>3055</v>
      </c>
      <c r="R629" s="212" t="s">
        <v>4221</v>
      </c>
      <c r="S629" s="212" t="s">
        <v>4220</v>
      </c>
      <c r="T629" s="212" t="s">
        <v>277</v>
      </c>
    </row>
    <row r="630" spans="1:22" ht="12.6" hidden="1" customHeight="1">
      <c r="A630" s="212" t="s">
        <v>146</v>
      </c>
      <c r="B630" s="212" t="s">
        <v>57</v>
      </c>
      <c r="C630" s="212" t="s">
        <v>147</v>
      </c>
      <c r="D630" s="212" t="s">
        <v>130</v>
      </c>
      <c r="E630" s="212" t="s">
        <v>1586</v>
      </c>
      <c r="F630" s="212" t="s">
        <v>183</v>
      </c>
      <c r="G630" s="212" t="s">
        <v>149</v>
      </c>
      <c r="H630" s="212" t="s">
        <v>3056</v>
      </c>
      <c r="I630" s="212" t="s">
        <v>297</v>
      </c>
      <c r="O630" s="212" t="s">
        <v>174</v>
      </c>
      <c r="Q630" s="212" t="s">
        <v>3057</v>
      </c>
      <c r="R630" s="212" t="s">
        <v>3601</v>
      </c>
      <c r="S630" s="212" t="s">
        <v>3602</v>
      </c>
      <c r="T630" s="212" t="s">
        <v>298</v>
      </c>
    </row>
    <row r="631" spans="1:22" ht="12.6" hidden="1" customHeight="1">
      <c r="A631" s="212" t="s">
        <v>146</v>
      </c>
      <c r="B631" s="212" t="s">
        <v>57</v>
      </c>
      <c r="C631" s="212" t="s">
        <v>147</v>
      </c>
      <c r="D631" s="212" t="s">
        <v>102</v>
      </c>
      <c r="E631" s="212" t="s">
        <v>1587</v>
      </c>
      <c r="F631" s="212" t="s">
        <v>21</v>
      </c>
      <c r="G631" s="212" t="s">
        <v>149</v>
      </c>
      <c r="H631" s="212" t="s">
        <v>3058</v>
      </c>
      <c r="I631" s="212" t="s">
        <v>256</v>
      </c>
      <c r="J631" s="212" t="s">
        <v>196</v>
      </c>
      <c r="N631" s="212" t="s">
        <v>530</v>
      </c>
      <c r="O631" s="212" t="s">
        <v>174</v>
      </c>
      <c r="P631" s="212" t="s">
        <v>194</v>
      </c>
      <c r="Q631" s="212" t="s">
        <v>3059</v>
      </c>
      <c r="R631" s="212" t="s">
        <v>204</v>
      </c>
      <c r="S631" s="212" t="s">
        <v>204</v>
      </c>
      <c r="T631" s="212" t="s">
        <v>277</v>
      </c>
    </row>
    <row r="632" spans="1:22" ht="12.6" hidden="1" customHeight="1">
      <c r="A632" s="212" t="s">
        <v>146</v>
      </c>
      <c r="B632" s="212" t="s">
        <v>57</v>
      </c>
      <c r="C632" s="212" t="s">
        <v>147</v>
      </c>
      <c r="D632" s="212" t="s">
        <v>107</v>
      </c>
      <c r="E632" s="212" t="s">
        <v>1588</v>
      </c>
      <c r="F632" s="212" t="s">
        <v>21</v>
      </c>
      <c r="G632" s="212" t="s">
        <v>149</v>
      </c>
      <c r="H632" s="212" t="s">
        <v>3310</v>
      </c>
      <c r="I632" s="212" t="s">
        <v>265</v>
      </c>
      <c r="J632" s="212" t="s">
        <v>185</v>
      </c>
      <c r="N632" s="212" t="s">
        <v>2298</v>
      </c>
      <c r="O632" s="212" t="s">
        <v>174</v>
      </c>
      <c r="P632" s="212" t="s">
        <v>194</v>
      </c>
      <c r="Q632" s="212" t="s">
        <v>3060</v>
      </c>
      <c r="R632" s="212" t="s">
        <v>4198</v>
      </c>
      <c r="S632" s="212" t="s">
        <v>195</v>
      </c>
      <c r="T632" s="212" t="s">
        <v>2585</v>
      </c>
    </row>
    <row r="633" spans="1:22" ht="12.6" hidden="1" customHeight="1">
      <c r="A633" s="212" t="s">
        <v>146</v>
      </c>
      <c r="B633" s="212" t="s">
        <v>57</v>
      </c>
      <c r="C633" s="212" t="s">
        <v>147</v>
      </c>
      <c r="D633" s="212" t="s">
        <v>666</v>
      </c>
      <c r="E633" s="212" t="s">
        <v>1589</v>
      </c>
      <c r="F633" s="212" t="s">
        <v>21</v>
      </c>
      <c r="G633" s="212" t="s">
        <v>149</v>
      </c>
      <c r="H633" s="212" t="s">
        <v>3061</v>
      </c>
      <c r="I633" s="212" t="s">
        <v>256</v>
      </c>
      <c r="J633" s="212" t="s">
        <v>196</v>
      </c>
      <c r="N633" s="212" t="s">
        <v>530</v>
      </c>
      <c r="O633" s="212" t="s">
        <v>174</v>
      </c>
      <c r="P633" s="212" t="s">
        <v>194</v>
      </c>
      <c r="Q633" s="212" t="s">
        <v>3062</v>
      </c>
      <c r="R633" s="212" t="s">
        <v>4069</v>
      </c>
      <c r="S633" s="212" t="s">
        <v>4068</v>
      </c>
      <c r="T633" s="212" t="s">
        <v>277</v>
      </c>
    </row>
    <row r="634" spans="1:22" ht="12.6" hidden="1" customHeight="1">
      <c r="A634" s="212" t="s">
        <v>146</v>
      </c>
      <c r="B634" s="212" t="s">
        <v>57</v>
      </c>
      <c r="C634" s="212" t="s">
        <v>147</v>
      </c>
      <c r="D634" s="212" t="s">
        <v>509</v>
      </c>
      <c r="E634" s="212" t="s">
        <v>1590</v>
      </c>
      <c r="F634" s="212" t="s">
        <v>24</v>
      </c>
      <c r="G634" s="212" t="s">
        <v>149</v>
      </c>
      <c r="H634" s="212" t="s">
        <v>3311</v>
      </c>
      <c r="I634" s="212" t="s">
        <v>297</v>
      </c>
      <c r="J634" s="212" t="s">
        <v>287</v>
      </c>
      <c r="K634" s="212">
        <v>47</v>
      </c>
      <c r="M634" s="212" t="s">
        <v>247</v>
      </c>
      <c r="N634" s="212" t="s">
        <v>520</v>
      </c>
      <c r="O634" s="212" t="s">
        <v>174</v>
      </c>
      <c r="P634" s="212" t="s">
        <v>537</v>
      </c>
      <c r="Q634" s="212" t="s">
        <v>3501</v>
      </c>
      <c r="R634" s="212" t="s">
        <v>4183</v>
      </c>
      <c r="S634" s="212" t="s">
        <v>4182</v>
      </c>
      <c r="T634" s="212" t="s">
        <v>298</v>
      </c>
    </row>
    <row r="635" spans="1:22" ht="12.6" hidden="1" customHeight="1">
      <c r="A635" s="212" t="s">
        <v>146</v>
      </c>
      <c r="B635" s="212" t="s">
        <v>57</v>
      </c>
      <c r="C635" s="212" t="s">
        <v>147</v>
      </c>
      <c r="D635" s="212" t="s">
        <v>102</v>
      </c>
      <c r="E635" s="212" t="s">
        <v>1591</v>
      </c>
      <c r="F635" s="212" t="s">
        <v>21</v>
      </c>
      <c r="G635" s="212" t="s">
        <v>149</v>
      </c>
      <c r="H635" s="212" t="s">
        <v>3362</v>
      </c>
      <c r="I635" s="212" t="s">
        <v>291</v>
      </c>
      <c r="J635" s="212" t="s">
        <v>185</v>
      </c>
      <c r="N635" s="212" t="s">
        <v>2298</v>
      </c>
      <c r="O635" s="212" t="s">
        <v>174</v>
      </c>
      <c r="P635" s="212" t="s">
        <v>194</v>
      </c>
      <c r="Q635" s="212" t="s">
        <v>3312</v>
      </c>
      <c r="R635" s="212" t="s">
        <v>4074</v>
      </c>
      <c r="S635" s="212" t="s">
        <v>195</v>
      </c>
      <c r="T635" s="212" t="s">
        <v>292</v>
      </c>
    </row>
    <row r="636" spans="1:22" ht="12.6" hidden="1" customHeight="1">
      <c r="A636" s="212" t="s">
        <v>146</v>
      </c>
      <c r="B636" s="212" t="s">
        <v>57</v>
      </c>
      <c r="C636" s="212" t="s">
        <v>147</v>
      </c>
      <c r="D636" s="212" t="s">
        <v>666</v>
      </c>
      <c r="E636" s="212" t="s">
        <v>1592</v>
      </c>
      <c r="F636" s="212" t="s">
        <v>21</v>
      </c>
      <c r="G636" s="212" t="s">
        <v>149</v>
      </c>
      <c r="H636" s="212" t="s">
        <v>3363</v>
      </c>
      <c r="I636" s="212" t="s">
        <v>291</v>
      </c>
      <c r="J636" s="212" t="s">
        <v>185</v>
      </c>
      <c r="N636" s="212" t="s">
        <v>2298</v>
      </c>
      <c r="O636" s="212" t="s">
        <v>174</v>
      </c>
      <c r="P636" s="212" t="s">
        <v>194</v>
      </c>
      <c r="Q636" s="212" t="s">
        <v>3313</v>
      </c>
      <c r="R636" s="212" t="s">
        <v>501</v>
      </c>
      <c r="S636" s="212" t="s">
        <v>152</v>
      </c>
      <c r="T636" s="212" t="s">
        <v>292</v>
      </c>
      <c r="V636" s="212" t="s">
        <v>260</v>
      </c>
    </row>
    <row r="637" spans="1:22" ht="12.6" hidden="1" customHeight="1">
      <c r="A637" s="212" t="s">
        <v>146</v>
      </c>
      <c r="B637" s="212" t="s">
        <v>57</v>
      </c>
      <c r="C637" s="212" t="s">
        <v>147</v>
      </c>
      <c r="D637" s="212" t="s">
        <v>509</v>
      </c>
      <c r="E637" s="212" t="s">
        <v>1593</v>
      </c>
      <c r="F637" s="212" t="s">
        <v>23</v>
      </c>
      <c r="G637" s="212" t="s">
        <v>149</v>
      </c>
      <c r="H637" s="212" t="s">
        <v>3364</v>
      </c>
      <c r="I637" s="212" t="s">
        <v>297</v>
      </c>
      <c r="J637" s="212" t="s">
        <v>201</v>
      </c>
      <c r="K637" s="212">
        <v>3306</v>
      </c>
      <c r="M637" s="212" t="s">
        <v>247</v>
      </c>
      <c r="N637" s="212" t="s">
        <v>525</v>
      </c>
      <c r="O637" s="212" t="s">
        <v>174</v>
      </c>
      <c r="P637" s="212" t="s">
        <v>537</v>
      </c>
      <c r="Q637" s="212" t="s">
        <v>3502</v>
      </c>
      <c r="R637" s="212" t="s">
        <v>501</v>
      </c>
      <c r="S637" s="212" t="s">
        <v>152</v>
      </c>
      <c r="T637" s="212" t="s">
        <v>298</v>
      </c>
      <c r="V637" s="212" t="s">
        <v>260</v>
      </c>
    </row>
    <row r="638" spans="1:22" ht="12.6" hidden="1" customHeight="1">
      <c r="A638" s="212" t="s">
        <v>146</v>
      </c>
      <c r="B638" s="212" t="s">
        <v>57</v>
      </c>
      <c r="C638" s="212" t="s">
        <v>147</v>
      </c>
      <c r="D638" s="212" t="s">
        <v>98</v>
      </c>
      <c r="E638" s="212" t="s">
        <v>1594</v>
      </c>
      <c r="F638" s="212" t="s">
        <v>21</v>
      </c>
      <c r="G638" s="212" t="s">
        <v>149</v>
      </c>
      <c r="H638" s="212" t="s">
        <v>3365</v>
      </c>
      <c r="I638" s="212" t="s">
        <v>291</v>
      </c>
      <c r="J638" s="212" t="s">
        <v>185</v>
      </c>
      <c r="N638" s="212" t="s">
        <v>2298</v>
      </c>
      <c r="O638" s="212" t="s">
        <v>174</v>
      </c>
      <c r="P638" s="212" t="s">
        <v>194</v>
      </c>
      <c r="Q638" s="212" t="s">
        <v>3314</v>
      </c>
      <c r="R638" s="212" t="s">
        <v>4301</v>
      </c>
      <c r="S638" s="212" t="s">
        <v>4302</v>
      </c>
      <c r="T638" s="212" t="s">
        <v>292</v>
      </c>
    </row>
    <row r="639" spans="1:22" ht="12.6" hidden="1" customHeight="1">
      <c r="A639" s="212" t="s">
        <v>146</v>
      </c>
      <c r="B639" s="212" t="s">
        <v>57</v>
      </c>
      <c r="C639" s="212" t="s">
        <v>147</v>
      </c>
      <c r="D639" s="212" t="s">
        <v>77</v>
      </c>
      <c r="E639" s="212" t="s">
        <v>1595</v>
      </c>
      <c r="F639" s="212" t="s">
        <v>24</v>
      </c>
      <c r="G639" s="212" t="s">
        <v>149</v>
      </c>
      <c r="H639" s="212" t="s">
        <v>5148</v>
      </c>
      <c r="I639" s="212" t="s">
        <v>200</v>
      </c>
      <c r="J639" s="212" t="s">
        <v>287</v>
      </c>
      <c r="K639" s="212">
        <v>48</v>
      </c>
      <c r="M639" s="212" t="s">
        <v>202</v>
      </c>
      <c r="N639" s="212" t="s">
        <v>520</v>
      </c>
      <c r="O639" s="212" t="s">
        <v>159</v>
      </c>
      <c r="P639" s="212" t="s">
        <v>288</v>
      </c>
      <c r="Q639" s="212" t="s">
        <v>3503</v>
      </c>
      <c r="R639" s="212" t="s">
        <v>4257</v>
      </c>
      <c r="S639" s="212" t="s">
        <v>4256</v>
      </c>
      <c r="T639" s="212" t="s">
        <v>199</v>
      </c>
    </row>
    <row r="640" spans="1:22" ht="12.6" hidden="1" customHeight="1">
      <c r="A640" s="212" t="s">
        <v>146</v>
      </c>
      <c r="B640" s="212" t="s">
        <v>57</v>
      </c>
      <c r="C640" s="212" t="s">
        <v>147</v>
      </c>
      <c r="D640" s="212" t="s">
        <v>109</v>
      </c>
      <c r="E640" s="212" t="s">
        <v>1596</v>
      </c>
      <c r="F640" s="212" t="s">
        <v>21</v>
      </c>
      <c r="G640" s="212" t="s">
        <v>149</v>
      </c>
      <c r="H640" s="212" t="s">
        <v>3315</v>
      </c>
      <c r="I640" s="212" t="s">
        <v>3316</v>
      </c>
      <c r="J640" s="212" t="s">
        <v>185</v>
      </c>
      <c r="N640" s="212" t="s">
        <v>2298</v>
      </c>
      <c r="O640" s="212" t="s">
        <v>174</v>
      </c>
      <c r="P640" s="212" t="s">
        <v>194</v>
      </c>
      <c r="Q640" s="212" t="s">
        <v>3317</v>
      </c>
      <c r="R640" s="212" t="s">
        <v>3789</v>
      </c>
      <c r="S640" s="212" t="s">
        <v>195</v>
      </c>
      <c r="T640" s="212" t="s">
        <v>261</v>
      </c>
    </row>
    <row r="641" spans="1:22" ht="12.6" hidden="1" customHeight="1">
      <c r="A641" s="212" t="s">
        <v>146</v>
      </c>
      <c r="B641" s="212" t="s">
        <v>57</v>
      </c>
      <c r="C641" s="212" t="s">
        <v>147</v>
      </c>
      <c r="D641" s="212" t="s">
        <v>323</v>
      </c>
      <c r="E641" s="212" t="s">
        <v>1597</v>
      </c>
      <c r="F641" s="212" t="s">
        <v>24</v>
      </c>
      <c r="G641" s="212" t="s">
        <v>149</v>
      </c>
      <c r="H641" s="212" t="s">
        <v>5656</v>
      </c>
      <c r="I641" s="212" t="s">
        <v>244</v>
      </c>
      <c r="J641" s="212" t="s">
        <v>217</v>
      </c>
      <c r="K641" s="212">
        <v>360</v>
      </c>
      <c r="M641" s="212" t="s">
        <v>202</v>
      </c>
      <c r="N641" s="212" t="s">
        <v>895</v>
      </c>
      <c r="O641" s="212" t="s">
        <v>174</v>
      </c>
      <c r="P641" s="212" t="s">
        <v>524</v>
      </c>
      <c r="Q641" s="212" t="s">
        <v>3504</v>
      </c>
      <c r="R641" s="212" t="s">
        <v>3821</v>
      </c>
      <c r="S641" s="212" t="s">
        <v>3820</v>
      </c>
      <c r="T641" s="212" t="s">
        <v>307</v>
      </c>
    </row>
    <row r="642" spans="1:22" ht="12.6" hidden="1" customHeight="1">
      <c r="A642" s="212" t="s">
        <v>146</v>
      </c>
      <c r="B642" s="212" t="s">
        <v>57</v>
      </c>
      <c r="C642" s="212" t="s">
        <v>147</v>
      </c>
      <c r="D642" s="212" t="s">
        <v>101</v>
      </c>
      <c r="E642" s="212" t="s">
        <v>1598</v>
      </c>
      <c r="F642" s="212" t="s">
        <v>21</v>
      </c>
      <c r="G642" s="212" t="s">
        <v>149</v>
      </c>
      <c r="H642" s="212" t="s">
        <v>3366</v>
      </c>
      <c r="I642" s="212" t="s">
        <v>2460</v>
      </c>
      <c r="J642" s="212" t="s">
        <v>185</v>
      </c>
      <c r="N642" s="212" t="s">
        <v>2298</v>
      </c>
      <c r="O642" s="212" t="s">
        <v>174</v>
      </c>
      <c r="P642" s="212" t="s">
        <v>194</v>
      </c>
      <c r="Q642" s="212" t="s">
        <v>3318</v>
      </c>
      <c r="R642" s="212" t="s">
        <v>3730</v>
      </c>
      <c r="S642" s="212" t="s">
        <v>3731</v>
      </c>
      <c r="T642" s="212" t="s">
        <v>307</v>
      </c>
    </row>
    <row r="643" spans="1:22" ht="12.6" hidden="1" customHeight="1">
      <c r="A643" s="212" t="s">
        <v>146</v>
      </c>
      <c r="B643" s="212" t="s">
        <v>57</v>
      </c>
      <c r="C643" s="212" t="s">
        <v>147</v>
      </c>
      <c r="D643" s="212" t="s">
        <v>101</v>
      </c>
      <c r="E643" s="212" t="s">
        <v>1599</v>
      </c>
      <c r="F643" s="212" t="s">
        <v>21</v>
      </c>
      <c r="G643" s="212" t="s">
        <v>149</v>
      </c>
      <c r="H643" s="212" t="s">
        <v>3367</v>
      </c>
      <c r="I643" s="212" t="s">
        <v>2460</v>
      </c>
      <c r="J643" s="212" t="s">
        <v>196</v>
      </c>
      <c r="N643" s="212" t="s">
        <v>530</v>
      </c>
      <c r="O643" s="212" t="s">
        <v>174</v>
      </c>
      <c r="P643" s="212" t="s">
        <v>194</v>
      </c>
      <c r="Q643" s="212" t="s">
        <v>3566</v>
      </c>
      <c r="R643" s="212" t="s">
        <v>4368</v>
      </c>
      <c r="S643" s="212" t="s">
        <v>4369</v>
      </c>
      <c r="T643" s="212" t="s">
        <v>307</v>
      </c>
    </row>
    <row r="644" spans="1:22" ht="12.6" hidden="1" customHeight="1">
      <c r="A644" s="212" t="s">
        <v>146</v>
      </c>
      <c r="B644" s="212" t="s">
        <v>57</v>
      </c>
      <c r="C644" s="212" t="s">
        <v>147</v>
      </c>
      <c r="D644" s="212" t="s">
        <v>323</v>
      </c>
      <c r="E644" s="212" t="s">
        <v>1600</v>
      </c>
      <c r="F644" s="212" t="s">
        <v>24</v>
      </c>
      <c r="G644" s="212" t="s">
        <v>149</v>
      </c>
      <c r="H644" s="212" t="s">
        <v>5653</v>
      </c>
      <c r="I644" s="212" t="s">
        <v>3319</v>
      </c>
      <c r="J644" s="212" t="s">
        <v>217</v>
      </c>
      <c r="K644" s="212">
        <v>333</v>
      </c>
      <c r="L644" s="212" t="s">
        <v>68</v>
      </c>
      <c r="M644" s="212" t="s">
        <v>247</v>
      </c>
      <c r="N644" s="212" t="s">
        <v>895</v>
      </c>
      <c r="O644" s="212" t="s">
        <v>174</v>
      </c>
      <c r="P644" s="212" t="s">
        <v>524</v>
      </c>
      <c r="Q644" s="212" t="s">
        <v>3505</v>
      </c>
      <c r="R644" s="212" t="s">
        <v>3807</v>
      </c>
      <c r="S644" s="212" t="s">
        <v>3806</v>
      </c>
      <c r="T644" s="212" t="s">
        <v>307</v>
      </c>
    </row>
    <row r="645" spans="1:22" ht="12.6" hidden="1" customHeight="1">
      <c r="A645" s="212" t="s">
        <v>146</v>
      </c>
      <c r="B645" s="212" t="s">
        <v>57</v>
      </c>
      <c r="C645" s="212" t="s">
        <v>147</v>
      </c>
      <c r="D645" s="212" t="s">
        <v>101</v>
      </c>
      <c r="E645" s="212" t="s">
        <v>1601</v>
      </c>
      <c r="F645" s="212" t="s">
        <v>21</v>
      </c>
      <c r="G645" s="212" t="s">
        <v>149</v>
      </c>
      <c r="H645" s="212" t="s">
        <v>3320</v>
      </c>
      <c r="I645" s="212" t="s">
        <v>3321</v>
      </c>
      <c r="J645" s="212" t="s">
        <v>185</v>
      </c>
      <c r="N645" s="212" t="s">
        <v>2298</v>
      </c>
      <c r="O645" s="212" t="s">
        <v>174</v>
      </c>
      <c r="P645" s="212" t="s">
        <v>194</v>
      </c>
      <c r="Q645" s="212" t="s">
        <v>3322</v>
      </c>
      <c r="R645" s="212" t="s">
        <v>3658</v>
      </c>
      <c r="S645" s="212" t="s">
        <v>3659</v>
      </c>
      <c r="T645" s="212" t="s">
        <v>261</v>
      </c>
    </row>
    <row r="646" spans="1:22" ht="12.6" hidden="1" customHeight="1">
      <c r="A646" s="212" t="s">
        <v>146</v>
      </c>
      <c r="B646" s="212" t="s">
        <v>57</v>
      </c>
      <c r="C646" s="212" t="s">
        <v>147</v>
      </c>
      <c r="D646" s="212" t="s">
        <v>98</v>
      </c>
      <c r="E646" s="212" t="s">
        <v>1602</v>
      </c>
      <c r="F646" s="212" t="s">
        <v>21</v>
      </c>
      <c r="G646" s="212" t="s">
        <v>149</v>
      </c>
      <c r="H646" s="212" t="s">
        <v>3368</v>
      </c>
      <c r="I646" s="212" t="s">
        <v>2460</v>
      </c>
      <c r="J646" s="212" t="s">
        <v>185</v>
      </c>
      <c r="N646" s="212" t="s">
        <v>2298</v>
      </c>
      <c r="O646" s="212" t="s">
        <v>174</v>
      </c>
      <c r="P646" s="212" t="s">
        <v>194</v>
      </c>
      <c r="Q646" s="212" t="s">
        <v>3323</v>
      </c>
      <c r="R646" s="212" t="s">
        <v>650</v>
      </c>
      <c r="S646" s="212" t="s">
        <v>167</v>
      </c>
      <c r="T646" s="212" t="s">
        <v>307</v>
      </c>
    </row>
    <row r="647" spans="1:22" ht="12.6" hidden="1" customHeight="1">
      <c r="A647" s="212" t="s">
        <v>146</v>
      </c>
      <c r="B647" s="212" t="s">
        <v>57</v>
      </c>
      <c r="C647" s="212" t="s">
        <v>147</v>
      </c>
      <c r="D647" s="212" t="s">
        <v>98</v>
      </c>
      <c r="E647" s="212" t="s">
        <v>1603</v>
      </c>
      <c r="F647" s="212" t="s">
        <v>21</v>
      </c>
      <c r="G647" s="212" t="s">
        <v>149</v>
      </c>
      <c r="H647" s="212" t="s">
        <v>3369</v>
      </c>
      <c r="I647" s="212" t="s">
        <v>244</v>
      </c>
      <c r="J647" s="212" t="s">
        <v>196</v>
      </c>
      <c r="N647" s="212" t="s">
        <v>530</v>
      </c>
      <c r="O647" s="212" t="s">
        <v>174</v>
      </c>
      <c r="P647" s="212" t="s">
        <v>194</v>
      </c>
      <c r="Q647" s="212" t="s">
        <v>3323</v>
      </c>
      <c r="R647" s="212" t="s">
        <v>501</v>
      </c>
      <c r="S647" s="212" t="s">
        <v>152</v>
      </c>
      <c r="T647" s="212" t="s">
        <v>307</v>
      </c>
      <c r="V647" s="212" t="s">
        <v>260</v>
      </c>
    </row>
    <row r="648" spans="1:22" ht="12.6" hidden="1" customHeight="1">
      <c r="A648" s="212" t="s">
        <v>146</v>
      </c>
      <c r="B648" s="212" t="s">
        <v>57</v>
      </c>
      <c r="C648" s="212" t="s">
        <v>147</v>
      </c>
      <c r="D648" s="212" t="s">
        <v>101</v>
      </c>
      <c r="E648" s="212" t="s">
        <v>1604</v>
      </c>
      <c r="F648" s="212" t="s">
        <v>21</v>
      </c>
      <c r="G648" s="212" t="s">
        <v>149</v>
      </c>
      <c r="H648" s="212" t="s">
        <v>3324</v>
      </c>
      <c r="I648" s="212" t="s">
        <v>3321</v>
      </c>
      <c r="J648" s="212" t="s">
        <v>185</v>
      </c>
      <c r="N648" s="212" t="s">
        <v>2298</v>
      </c>
      <c r="O648" s="212" t="s">
        <v>174</v>
      </c>
      <c r="P648" s="212" t="s">
        <v>194</v>
      </c>
      <c r="Q648" s="212" t="s">
        <v>3567</v>
      </c>
      <c r="R648" s="212" t="s">
        <v>3716</v>
      </c>
      <c r="S648" s="212" t="s">
        <v>3717</v>
      </c>
      <c r="T648" s="212" t="s">
        <v>261</v>
      </c>
    </row>
    <row r="649" spans="1:22" ht="12.6" hidden="1" customHeight="1">
      <c r="A649" s="212" t="s">
        <v>146</v>
      </c>
      <c r="B649" s="212" t="s">
        <v>57</v>
      </c>
      <c r="C649" s="212" t="s">
        <v>147</v>
      </c>
      <c r="D649" s="212" t="s">
        <v>670</v>
      </c>
      <c r="E649" s="212" t="s">
        <v>1605</v>
      </c>
      <c r="F649" s="212" t="s">
        <v>21</v>
      </c>
      <c r="G649" s="212" t="s">
        <v>149</v>
      </c>
      <c r="H649" s="212" t="s">
        <v>3370</v>
      </c>
      <c r="I649" s="212" t="s">
        <v>2460</v>
      </c>
      <c r="J649" s="212" t="s">
        <v>185</v>
      </c>
      <c r="N649" s="212" t="s">
        <v>2298</v>
      </c>
      <c r="O649" s="212" t="s">
        <v>174</v>
      </c>
      <c r="P649" s="212" t="s">
        <v>194</v>
      </c>
      <c r="Q649" s="212" t="s">
        <v>3325</v>
      </c>
      <c r="R649" s="212" t="s">
        <v>4091</v>
      </c>
      <c r="S649" s="212" t="s">
        <v>4090</v>
      </c>
      <c r="T649" s="212" t="s">
        <v>307</v>
      </c>
    </row>
    <row r="650" spans="1:22" ht="12.6" hidden="1" customHeight="1">
      <c r="A650" s="212" t="s">
        <v>146</v>
      </c>
      <c r="B650" s="212" t="s">
        <v>57</v>
      </c>
      <c r="C650" s="212" t="s">
        <v>147</v>
      </c>
      <c r="D650" s="212" t="s">
        <v>101</v>
      </c>
      <c r="E650" s="212" t="s">
        <v>1606</v>
      </c>
      <c r="F650" s="212" t="s">
        <v>21</v>
      </c>
      <c r="G650" s="212" t="s">
        <v>149</v>
      </c>
      <c r="H650" s="212" t="s">
        <v>3371</v>
      </c>
      <c r="I650" s="212" t="s">
        <v>238</v>
      </c>
      <c r="J650" s="212" t="s">
        <v>185</v>
      </c>
      <c r="N650" s="212" t="s">
        <v>2298</v>
      </c>
      <c r="O650" s="212" t="s">
        <v>174</v>
      </c>
      <c r="P650" s="212" t="s">
        <v>194</v>
      </c>
      <c r="Q650" s="212" t="s">
        <v>3326</v>
      </c>
      <c r="R650" s="212" t="s">
        <v>3720</v>
      </c>
      <c r="S650" s="212" t="s">
        <v>3721</v>
      </c>
      <c r="T650" s="212" t="s">
        <v>239</v>
      </c>
    </row>
    <row r="651" spans="1:22" ht="12.6" hidden="1" customHeight="1">
      <c r="A651" s="212" t="s">
        <v>146</v>
      </c>
      <c r="B651" s="212" t="s">
        <v>57</v>
      </c>
      <c r="C651" s="212" t="s">
        <v>147</v>
      </c>
      <c r="D651" s="212" t="s">
        <v>671</v>
      </c>
      <c r="E651" s="212" t="s">
        <v>1607</v>
      </c>
      <c r="F651" s="212" t="s">
        <v>21</v>
      </c>
      <c r="G651" s="212" t="s">
        <v>149</v>
      </c>
      <c r="H651" s="212" t="s">
        <v>3327</v>
      </c>
      <c r="I651" s="212" t="s">
        <v>244</v>
      </c>
      <c r="J651" s="212" t="s">
        <v>185</v>
      </c>
      <c r="N651" s="212" t="s">
        <v>2298</v>
      </c>
      <c r="O651" s="212" t="s">
        <v>174</v>
      </c>
      <c r="P651" s="212" t="s">
        <v>194</v>
      </c>
      <c r="Q651" s="212" t="s">
        <v>3328</v>
      </c>
      <c r="R651" s="212" t="s">
        <v>4113</v>
      </c>
      <c r="S651" s="212" t="s">
        <v>4112</v>
      </c>
      <c r="T651" s="212" t="s">
        <v>261</v>
      </c>
    </row>
    <row r="652" spans="1:22" ht="12.6" hidden="1" customHeight="1">
      <c r="A652" s="212" t="s">
        <v>146</v>
      </c>
      <c r="B652" s="212" t="s">
        <v>57</v>
      </c>
      <c r="C652" s="212" t="s">
        <v>147</v>
      </c>
      <c r="D652" s="212" t="s">
        <v>119</v>
      </c>
      <c r="E652" s="212" t="s">
        <v>1608</v>
      </c>
      <c r="F652" s="212" t="s">
        <v>21</v>
      </c>
      <c r="G652" s="212" t="s">
        <v>149</v>
      </c>
      <c r="H652" s="212" t="s">
        <v>3329</v>
      </c>
      <c r="I652" s="212" t="s">
        <v>3330</v>
      </c>
      <c r="J652" s="212" t="s">
        <v>185</v>
      </c>
      <c r="N652" s="212" t="s">
        <v>2298</v>
      </c>
      <c r="O652" s="212" t="s">
        <v>174</v>
      </c>
      <c r="P652" s="212" t="s">
        <v>194</v>
      </c>
      <c r="Q652" s="212" t="s">
        <v>3331</v>
      </c>
      <c r="R652" s="212" t="s">
        <v>4219</v>
      </c>
      <c r="S652" s="212" t="s">
        <v>4218</v>
      </c>
      <c r="T652" s="212" t="s">
        <v>261</v>
      </c>
    </row>
    <row r="653" spans="1:22" ht="12.6" hidden="1" customHeight="1">
      <c r="A653" s="212" t="s">
        <v>146</v>
      </c>
      <c r="B653" s="212" t="s">
        <v>57</v>
      </c>
      <c r="C653" s="212" t="s">
        <v>147</v>
      </c>
      <c r="D653" s="212" t="s">
        <v>672</v>
      </c>
      <c r="E653" s="212" t="s">
        <v>1609</v>
      </c>
      <c r="F653" s="212" t="s">
        <v>21</v>
      </c>
      <c r="G653" s="212" t="s">
        <v>149</v>
      </c>
      <c r="H653" s="212" t="s">
        <v>3332</v>
      </c>
      <c r="I653" s="212" t="s">
        <v>737</v>
      </c>
      <c r="J653" s="212" t="s">
        <v>185</v>
      </c>
      <c r="N653" s="212" t="s">
        <v>2298</v>
      </c>
      <c r="O653" s="212" t="s">
        <v>174</v>
      </c>
      <c r="P653" s="212" t="s">
        <v>194</v>
      </c>
      <c r="Q653" s="212" t="s">
        <v>3333</v>
      </c>
      <c r="R653" s="212" t="s">
        <v>169</v>
      </c>
      <c r="S653" s="212" t="s">
        <v>167</v>
      </c>
      <c r="T653" s="212" t="s">
        <v>261</v>
      </c>
    </row>
    <row r="654" spans="1:22" ht="12.6" hidden="1" customHeight="1">
      <c r="A654" s="212" t="s">
        <v>146</v>
      </c>
      <c r="B654" s="212" t="s">
        <v>57</v>
      </c>
      <c r="C654" s="212" t="s">
        <v>147</v>
      </c>
      <c r="D654" s="212" t="s">
        <v>77</v>
      </c>
      <c r="E654" s="212" t="s">
        <v>1610</v>
      </c>
      <c r="F654" s="212" t="s">
        <v>183</v>
      </c>
      <c r="G654" s="212" t="s">
        <v>253</v>
      </c>
      <c r="H654" s="212" t="s">
        <v>3334</v>
      </c>
      <c r="I654" s="212" t="s">
        <v>265</v>
      </c>
      <c r="J654" s="212" t="s">
        <v>201</v>
      </c>
      <c r="O654" s="212" t="s">
        <v>164</v>
      </c>
      <c r="P654" s="212" t="s">
        <v>268</v>
      </c>
      <c r="Q654" s="212" t="s">
        <v>3335</v>
      </c>
      <c r="R654" s="212" t="s">
        <v>169</v>
      </c>
      <c r="S654" s="212" t="s">
        <v>167</v>
      </c>
      <c r="T654" s="212" t="s">
        <v>285</v>
      </c>
    </row>
    <row r="655" spans="1:22" ht="12.6" hidden="1" customHeight="1">
      <c r="A655" s="212" t="s">
        <v>146</v>
      </c>
      <c r="B655" s="212" t="s">
        <v>57</v>
      </c>
      <c r="C655" s="212" t="s">
        <v>147</v>
      </c>
      <c r="D655" s="212" t="s">
        <v>77</v>
      </c>
      <c r="E655" s="212" t="s">
        <v>1611</v>
      </c>
      <c r="F655" s="212" t="s">
        <v>24</v>
      </c>
      <c r="G655" s="212" t="s">
        <v>149</v>
      </c>
      <c r="H655" s="212" t="s">
        <v>3372</v>
      </c>
      <c r="I655" s="212" t="s">
        <v>265</v>
      </c>
      <c r="J655" s="212" t="s">
        <v>201</v>
      </c>
      <c r="K655" s="212">
        <v>3307</v>
      </c>
      <c r="M655" s="212" t="s">
        <v>202</v>
      </c>
      <c r="N655" s="212" t="s">
        <v>916</v>
      </c>
      <c r="O655" s="212" t="s">
        <v>164</v>
      </c>
      <c r="P655" s="212" t="s">
        <v>268</v>
      </c>
      <c r="Q655" s="212" t="s">
        <v>3506</v>
      </c>
      <c r="R655" s="212" t="s">
        <v>204</v>
      </c>
      <c r="S655" s="212" t="s">
        <v>204</v>
      </c>
      <c r="T655" s="212" t="s">
        <v>285</v>
      </c>
    </row>
    <row r="656" spans="1:22" ht="12.6" hidden="1" customHeight="1">
      <c r="A656" s="212" t="s">
        <v>146</v>
      </c>
      <c r="B656" s="212" t="s">
        <v>57</v>
      </c>
      <c r="C656" s="212" t="s">
        <v>147</v>
      </c>
      <c r="D656" s="212" t="s">
        <v>77</v>
      </c>
      <c r="E656" s="212" t="s">
        <v>1612</v>
      </c>
      <c r="F656" s="212" t="s">
        <v>24</v>
      </c>
      <c r="G656" s="212" t="s">
        <v>149</v>
      </c>
      <c r="H656" s="212" t="s">
        <v>3373</v>
      </c>
      <c r="I656" s="212" t="s">
        <v>265</v>
      </c>
      <c r="J656" s="212" t="s">
        <v>201</v>
      </c>
      <c r="K656" s="212">
        <v>3308</v>
      </c>
      <c r="M656" s="212" t="s">
        <v>233</v>
      </c>
      <c r="N656" s="212" t="s">
        <v>896</v>
      </c>
      <c r="O656" s="212" t="s">
        <v>159</v>
      </c>
      <c r="P656" s="212" t="s">
        <v>268</v>
      </c>
      <c r="Q656" s="212" t="s">
        <v>3507</v>
      </c>
      <c r="R656" s="212" t="s">
        <v>204</v>
      </c>
      <c r="S656" s="212" t="s">
        <v>204</v>
      </c>
      <c r="T656" s="212" t="s">
        <v>285</v>
      </c>
    </row>
    <row r="657" spans="1:22" ht="12.6" hidden="1" customHeight="1">
      <c r="A657" s="212" t="s">
        <v>146</v>
      </c>
      <c r="B657" s="212" t="s">
        <v>57</v>
      </c>
      <c r="C657" s="212" t="s">
        <v>147</v>
      </c>
      <c r="D657" s="212" t="s">
        <v>77</v>
      </c>
      <c r="E657" s="212" t="s">
        <v>1613</v>
      </c>
      <c r="F657" s="212" t="s">
        <v>24</v>
      </c>
      <c r="G657" s="212" t="s">
        <v>149</v>
      </c>
      <c r="H657" s="212" t="s">
        <v>3374</v>
      </c>
      <c r="I657" s="212" t="s">
        <v>265</v>
      </c>
      <c r="J657" s="212" t="s">
        <v>201</v>
      </c>
      <c r="K657" s="212">
        <v>3309</v>
      </c>
      <c r="M657" s="212" t="s">
        <v>233</v>
      </c>
      <c r="N657" s="212" t="s">
        <v>525</v>
      </c>
      <c r="O657" s="212" t="s">
        <v>174</v>
      </c>
      <c r="P657" s="212" t="s">
        <v>268</v>
      </c>
      <c r="Q657" s="212" t="s">
        <v>3508</v>
      </c>
      <c r="R657" s="212" t="s">
        <v>204</v>
      </c>
      <c r="S657" s="212" t="s">
        <v>204</v>
      </c>
      <c r="T657" s="212" t="s">
        <v>285</v>
      </c>
    </row>
    <row r="658" spans="1:22" ht="12.6" hidden="1" customHeight="1">
      <c r="A658" s="212" t="s">
        <v>146</v>
      </c>
      <c r="B658" s="212" t="s">
        <v>57</v>
      </c>
      <c r="C658" s="212" t="s">
        <v>147</v>
      </c>
      <c r="D658" s="212" t="s">
        <v>104</v>
      </c>
      <c r="E658" s="212" t="s">
        <v>1614</v>
      </c>
      <c r="F658" s="212" t="s">
        <v>21</v>
      </c>
      <c r="G658" s="212" t="s">
        <v>149</v>
      </c>
      <c r="H658" s="212" t="s">
        <v>3336</v>
      </c>
      <c r="I658" s="212" t="s">
        <v>3316</v>
      </c>
      <c r="J658" s="212" t="s">
        <v>185</v>
      </c>
      <c r="N658" s="212" t="s">
        <v>2298</v>
      </c>
      <c r="O658" s="212" t="s">
        <v>174</v>
      </c>
      <c r="P658" s="212" t="s">
        <v>194</v>
      </c>
      <c r="Q658" s="212" t="s">
        <v>3337</v>
      </c>
      <c r="R658" s="212" t="s">
        <v>3927</v>
      </c>
      <c r="S658" s="212" t="s">
        <v>3928</v>
      </c>
      <c r="T658" s="212" t="s">
        <v>261</v>
      </c>
    </row>
    <row r="659" spans="1:22" ht="12.6" hidden="1" customHeight="1">
      <c r="A659" s="212" t="s">
        <v>146</v>
      </c>
      <c r="B659" s="212" t="s">
        <v>57</v>
      </c>
      <c r="C659" s="212" t="s">
        <v>147</v>
      </c>
      <c r="D659" s="212" t="s">
        <v>119</v>
      </c>
      <c r="E659" s="212" t="s">
        <v>1615</v>
      </c>
      <c r="F659" s="212" t="s">
        <v>21</v>
      </c>
      <c r="G659" s="212" t="s">
        <v>149</v>
      </c>
      <c r="H659" s="212" t="s">
        <v>3338</v>
      </c>
      <c r="I659" s="212" t="s">
        <v>3339</v>
      </c>
      <c r="J659" s="212" t="s">
        <v>185</v>
      </c>
      <c r="N659" s="212" t="s">
        <v>2298</v>
      </c>
      <c r="O659" s="212" t="s">
        <v>174</v>
      </c>
      <c r="P659" s="212" t="s">
        <v>194</v>
      </c>
      <c r="Q659" s="212" t="s">
        <v>3340</v>
      </c>
      <c r="R659" s="212" t="s">
        <v>500</v>
      </c>
      <c r="S659" s="212" t="s">
        <v>152</v>
      </c>
      <c r="T659" s="212" t="s">
        <v>261</v>
      </c>
      <c r="V659" s="212" t="s">
        <v>260</v>
      </c>
    </row>
    <row r="660" spans="1:22" ht="12.6" hidden="1" customHeight="1">
      <c r="A660" s="212" t="s">
        <v>146</v>
      </c>
      <c r="B660" s="212" t="s">
        <v>57</v>
      </c>
      <c r="C660" s="212" t="s">
        <v>147</v>
      </c>
      <c r="D660" s="212" t="s">
        <v>107</v>
      </c>
      <c r="E660" s="212" t="s">
        <v>1616</v>
      </c>
      <c r="F660" s="212" t="s">
        <v>21</v>
      </c>
      <c r="G660" s="212" t="s">
        <v>149</v>
      </c>
      <c r="H660" s="212" t="s">
        <v>920</v>
      </c>
      <c r="I660" s="212" t="s">
        <v>3341</v>
      </c>
      <c r="J660" s="212" t="s">
        <v>185</v>
      </c>
      <c r="N660" s="212" t="s">
        <v>2298</v>
      </c>
      <c r="O660" s="212" t="s">
        <v>174</v>
      </c>
      <c r="P660" s="212" t="s">
        <v>194</v>
      </c>
      <c r="Q660" s="212" t="s">
        <v>3342</v>
      </c>
      <c r="R660" s="212" t="s">
        <v>3909</v>
      </c>
      <c r="S660" s="212" t="s">
        <v>3910</v>
      </c>
      <c r="T660" s="212" t="s">
        <v>261</v>
      </c>
    </row>
    <row r="661" spans="1:22" ht="12.6" hidden="1" customHeight="1">
      <c r="A661" s="212" t="s">
        <v>146</v>
      </c>
      <c r="B661" s="212" t="s">
        <v>57</v>
      </c>
      <c r="C661" s="212" t="s">
        <v>147</v>
      </c>
      <c r="D661" s="212" t="s">
        <v>107</v>
      </c>
      <c r="E661" s="212" t="s">
        <v>1617</v>
      </c>
      <c r="F661" s="212" t="s">
        <v>21</v>
      </c>
      <c r="G661" s="212" t="s">
        <v>149</v>
      </c>
      <c r="H661" s="212" t="s">
        <v>3343</v>
      </c>
      <c r="I661" s="212" t="s">
        <v>3344</v>
      </c>
      <c r="J661" s="212" t="s">
        <v>185</v>
      </c>
      <c r="N661" s="212" t="s">
        <v>2298</v>
      </c>
      <c r="O661" s="212" t="s">
        <v>174</v>
      </c>
      <c r="P661" s="212" t="s">
        <v>194</v>
      </c>
      <c r="Q661" s="212" t="s">
        <v>3345</v>
      </c>
      <c r="R661" s="212" t="s">
        <v>4196</v>
      </c>
      <c r="S661" s="212" t="s">
        <v>4197</v>
      </c>
      <c r="T661" s="212" t="s">
        <v>261</v>
      </c>
    </row>
    <row r="662" spans="1:22" ht="12.6" hidden="1" customHeight="1">
      <c r="A662" s="212" t="s">
        <v>146</v>
      </c>
      <c r="B662" s="212" t="s">
        <v>57</v>
      </c>
      <c r="C662" s="212" t="s">
        <v>22</v>
      </c>
      <c r="D662" s="212" t="s">
        <v>107</v>
      </c>
      <c r="E662" s="212" t="s">
        <v>1618</v>
      </c>
      <c r="F662" s="212" t="s">
        <v>21</v>
      </c>
      <c r="G662" s="212" t="s">
        <v>149</v>
      </c>
      <c r="H662" s="212" t="s">
        <v>3346</v>
      </c>
      <c r="I662" s="212" t="s">
        <v>244</v>
      </c>
      <c r="J662" s="212" t="s">
        <v>185</v>
      </c>
      <c r="N662" s="212" t="s">
        <v>2298</v>
      </c>
      <c r="O662" s="212" t="s">
        <v>174</v>
      </c>
      <c r="P662" s="212" t="s">
        <v>194</v>
      </c>
      <c r="Q662" s="212" t="s">
        <v>4199</v>
      </c>
      <c r="R662" s="212" t="s">
        <v>494</v>
      </c>
      <c r="T662" s="212" t="s">
        <v>261</v>
      </c>
    </row>
    <row r="663" spans="1:22" ht="12.6" hidden="1" customHeight="1">
      <c r="A663" s="212" t="s">
        <v>146</v>
      </c>
      <c r="B663" s="212" t="s">
        <v>57</v>
      </c>
      <c r="C663" s="212" t="s">
        <v>147</v>
      </c>
      <c r="D663" s="212" t="s">
        <v>671</v>
      </c>
      <c r="E663" s="212" t="s">
        <v>1619</v>
      </c>
      <c r="F663" s="212" t="s">
        <v>21</v>
      </c>
      <c r="G663" s="212" t="s">
        <v>149</v>
      </c>
      <c r="H663" s="212" t="s">
        <v>3347</v>
      </c>
      <c r="I663" s="212" t="s">
        <v>244</v>
      </c>
      <c r="J663" s="212" t="s">
        <v>185</v>
      </c>
      <c r="N663" s="212" t="s">
        <v>2298</v>
      </c>
      <c r="O663" s="212" t="s">
        <v>174</v>
      </c>
      <c r="P663" s="212" t="s">
        <v>194</v>
      </c>
      <c r="Q663" s="212" t="s">
        <v>3347</v>
      </c>
      <c r="R663" s="212" t="s">
        <v>4096</v>
      </c>
      <c r="S663" s="212" t="s">
        <v>195</v>
      </c>
      <c r="T663" s="212" t="s">
        <v>261</v>
      </c>
    </row>
    <row r="664" spans="1:22" ht="12.6" hidden="1" customHeight="1">
      <c r="B664" s="212" t="s">
        <v>57</v>
      </c>
      <c r="C664" s="212" t="s">
        <v>22</v>
      </c>
      <c r="D664" s="212" t="s">
        <v>140</v>
      </c>
      <c r="E664" s="212" t="s">
        <v>1620</v>
      </c>
      <c r="F664" s="212" t="s">
        <v>21</v>
      </c>
      <c r="G664" s="212" t="s">
        <v>149</v>
      </c>
      <c r="H664" s="212" t="s">
        <v>3375</v>
      </c>
      <c r="I664" s="212" t="s">
        <v>488</v>
      </c>
      <c r="J664" s="212" t="s">
        <v>185</v>
      </c>
      <c r="N664" s="212" t="s">
        <v>2298</v>
      </c>
      <c r="O664" s="212" t="s">
        <v>174</v>
      </c>
      <c r="P664" s="212" t="s">
        <v>194</v>
      </c>
      <c r="Q664" s="212" t="s">
        <v>3421</v>
      </c>
      <c r="R664" s="212" t="s">
        <v>187</v>
      </c>
      <c r="T664" s="212" t="s">
        <v>240</v>
      </c>
    </row>
    <row r="665" spans="1:22" ht="12.6" hidden="1" customHeight="1">
      <c r="A665" s="212" t="s">
        <v>146</v>
      </c>
      <c r="B665" s="212" t="s">
        <v>57</v>
      </c>
      <c r="C665" s="212" t="s">
        <v>147</v>
      </c>
      <c r="D665" s="212" t="s">
        <v>119</v>
      </c>
      <c r="E665" s="212" t="s">
        <v>1621</v>
      </c>
      <c r="F665" s="212" t="s">
        <v>21</v>
      </c>
      <c r="G665" s="212" t="s">
        <v>149</v>
      </c>
      <c r="H665" s="212" t="s">
        <v>3348</v>
      </c>
      <c r="I665" s="212" t="s">
        <v>3330</v>
      </c>
      <c r="J665" s="212" t="s">
        <v>196</v>
      </c>
      <c r="N665" s="212" t="s">
        <v>530</v>
      </c>
      <c r="O665" s="212" t="s">
        <v>174</v>
      </c>
      <c r="P665" s="212" t="s">
        <v>194</v>
      </c>
      <c r="Q665" s="212" t="s">
        <v>3331</v>
      </c>
      <c r="R665" s="212" t="s">
        <v>3862</v>
      </c>
      <c r="S665" s="212" t="s">
        <v>3863</v>
      </c>
      <c r="T665" s="212" t="s">
        <v>261</v>
      </c>
    </row>
    <row r="666" spans="1:22" ht="12.6" hidden="1" customHeight="1">
      <c r="A666" s="212" t="s">
        <v>146</v>
      </c>
      <c r="B666" s="212" t="s">
        <v>57</v>
      </c>
      <c r="C666" s="212" t="s">
        <v>147</v>
      </c>
      <c r="D666" s="212" t="s">
        <v>102</v>
      </c>
      <c r="E666" s="212" t="s">
        <v>1622</v>
      </c>
      <c r="F666" s="212" t="s">
        <v>21</v>
      </c>
      <c r="G666" s="212" t="s">
        <v>149</v>
      </c>
      <c r="H666" s="212" t="s">
        <v>3349</v>
      </c>
      <c r="I666" s="212" t="s">
        <v>244</v>
      </c>
      <c r="J666" s="212" t="s">
        <v>196</v>
      </c>
      <c r="N666" s="212" t="s">
        <v>530</v>
      </c>
      <c r="O666" s="212" t="s">
        <v>174</v>
      </c>
      <c r="P666" s="212" t="s">
        <v>194</v>
      </c>
      <c r="Q666" s="212" t="s">
        <v>3349</v>
      </c>
      <c r="R666" s="212" t="s">
        <v>204</v>
      </c>
      <c r="S666" s="212" t="s">
        <v>204</v>
      </c>
      <c r="T666" s="212" t="s">
        <v>261</v>
      </c>
    </row>
    <row r="667" spans="1:22" ht="12.6" hidden="1" customHeight="1">
      <c r="A667" s="212" t="s">
        <v>146</v>
      </c>
      <c r="B667" s="212" t="s">
        <v>57</v>
      </c>
      <c r="C667" s="212" t="s">
        <v>147</v>
      </c>
      <c r="D667" s="212" t="s">
        <v>130</v>
      </c>
      <c r="E667" s="212" t="s">
        <v>1623</v>
      </c>
      <c r="F667" s="212" t="s">
        <v>364</v>
      </c>
      <c r="G667" s="212" t="s">
        <v>149</v>
      </c>
      <c r="H667" s="212" t="s">
        <v>3350</v>
      </c>
      <c r="I667" s="212" t="s">
        <v>3351</v>
      </c>
      <c r="Q667" s="212" t="s">
        <v>3352</v>
      </c>
      <c r="R667" s="212" t="s">
        <v>3586</v>
      </c>
      <c r="S667" s="212" t="s">
        <v>3587</v>
      </c>
      <c r="T667" s="212" t="s">
        <v>549</v>
      </c>
    </row>
    <row r="668" spans="1:22" ht="12.6" hidden="1" customHeight="1">
      <c r="A668" s="212" t="s">
        <v>146</v>
      </c>
      <c r="B668" s="212" t="s">
        <v>57</v>
      </c>
      <c r="C668" s="212" t="s">
        <v>147</v>
      </c>
      <c r="D668" s="212" t="s">
        <v>671</v>
      </c>
      <c r="E668" s="212" t="s">
        <v>1624</v>
      </c>
      <c r="F668" s="212" t="s">
        <v>21</v>
      </c>
      <c r="G668" s="212" t="s">
        <v>149</v>
      </c>
      <c r="H668" s="212" t="s">
        <v>3353</v>
      </c>
      <c r="I668" s="212" t="s">
        <v>244</v>
      </c>
      <c r="J668" s="212" t="s">
        <v>196</v>
      </c>
      <c r="N668" s="212" t="s">
        <v>530</v>
      </c>
      <c r="O668" s="212" t="s">
        <v>174</v>
      </c>
      <c r="P668" s="212" t="s">
        <v>194</v>
      </c>
      <c r="Q668" s="212" t="s">
        <v>3353</v>
      </c>
      <c r="R668" s="212" t="s">
        <v>204</v>
      </c>
      <c r="S668" s="212" t="s">
        <v>204</v>
      </c>
      <c r="T668" s="212" t="s">
        <v>261</v>
      </c>
    </row>
    <row r="669" spans="1:22" ht="12.6" hidden="1" customHeight="1">
      <c r="A669" s="212" t="s">
        <v>146</v>
      </c>
      <c r="B669" s="212" t="s">
        <v>57</v>
      </c>
      <c r="C669" s="212" t="s">
        <v>147</v>
      </c>
      <c r="D669" s="212" t="s">
        <v>119</v>
      </c>
      <c r="E669" s="212" t="s">
        <v>1625</v>
      </c>
      <c r="F669" s="212" t="s">
        <v>21</v>
      </c>
      <c r="G669" s="212" t="s">
        <v>149</v>
      </c>
      <c r="H669" s="212" t="s">
        <v>3354</v>
      </c>
      <c r="I669" s="212" t="s">
        <v>244</v>
      </c>
      <c r="J669" s="212" t="s">
        <v>196</v>
      </c>
      <c r="N669" s="212" t="s">
        <v>530</v>
      </c>
      <c r="O669" s="212" t="s">
        <v>174</v>
      </c>
      <c r="P669" s="212" t="s">
        <v>194</v>
      </c>
      <c r="Q669" s="212" t="s">
        <v>3354</v>
      </c>
      <c r="R669" s="212" t="s">
        <v>3764</v>
      </c>
      <c r="S669" s="212" t="s">
        <v>3765</v>
      </c>
      <c r="T669" s="212" t="s">
        <v>261</v>
      </c>
    </row>
    <row r="670" spans="1:22" ht="12.6" hidden="1" customHeight="1">
      <c r="A670" s="212" t="s">
        <v>146</v>
      </c>
      <c r="B670" s="212" t="s">
        <v>57</v>
      </c>
      <c r="C670" s="212" t="s">
        <v>147</v>
      </c>
      <c r="D670" s="212" t="s">
        <v>98</v>
      </c>
      <c r="E670" s="212" t="s">
        <v>1626</v>
      </c>
      <c r="F670" s="212" t="s">
        <v>183</v>
      </c>
      <c r="G670" s="212" t="s">
        <v>48</v>
      </c>
      <c r="H670" s="212" t="s">
        <v>3355</v>
      </c>
      <c r="I670" s="212" t="s">
        <v>3356</v>
      </c>
      <c r="Q670" s="212" t="s">
        <v>3357</v>
      </c>
      <c r="R670" s="212" t="s">
        <v>803</v>
      </c>
      <c r="S670" s="212" t="s">
        <v>167</v>
      </c>
      <c r="T670" s="212" t="s">
        <v>261</v>
      </c>
    </row>
    <row r="671" spans="1:22" ht="12.6" hidden="1" customHeight="1">
      <c r="A671" s="212" t="s">
        <v>146</v>
      </c>
      <c r="B671" s="212" t="s">
        <v>57</v>
      </c>
      <c r="C671" s="212" t="s">
        <v>147</v>
      </c>
      <c r="D671" s="212" t="s">
        <v>77</v>
      </c>
      <c r="E671" s="212" t="s">
        <v>1627</v>
      </c>
      <c r="F671" s="212" t="s">
        <v>24</v>
      </c>
      <c r="G671" s="212" t="s">
        <v>149</v>
      </c>
      <c r="H671" s="212" t="s">
        <v>3376</v>
      </c>
      <c r="I671" s="212" t="s">
        <v>225</v>
      </c>
      <c r="J671" s="212" t="s">
        <v>201</v>
      </c>
      <c r="K671" s="212">
        <v>3310</v>
      </c>
      <c r="M671" s="212" t="s">
        <v>233</v>
      </c>
      <c r="N671" s="212" t="s">
        <v>525</v>
      </c>
      <c r="O671" s="212" t="s">
        <v>174</v>
      </c>
      <c r="P671" s="212" t="s">
        <v>161</v>
      </c>
      <c r="Q671" s="212" t="s">
        <v>3509</v>
      </c>
      <c r="R671" s="212" t="s">
        <v>204</v>
      </c>
      <c r="S671" s="212" t="s">
        <v>204</v>
      </c>
      <c r="T671" s="212" t="s">
        <v>226</v>
      </c>
    </row>
    <row r="672" spans="1:22" ht="12.6" hidden="1" customHeight="1">
      <c r="A672" s="212" t="s">
        <v>146</v>
      </c>
      <c r="B672" s="212" t="s">
        <v>57</v>
      </c>
      <c r="C672" s="212" t="s">
        <v>147</v>
      </c>
      <c r="D672" s="212" t="s">
        <v>666</v>
      </c>
      <c r="E672" s="212" t="s">
        <v>1628</v>
      </c>
      <c r="F672" s="212" t="s">
        <v>21</v>
      </c>
      <c r="G672" s="212" t="s">
        <v>149</v>
      </c>
      <c r="H672" s="212" t="s">
        <v>3377</v>
      </c>
      <c r="I672" s="212" t="s">
        <v>244</v>
      </c>
      <c r="J672" s="212" t="s">
        <v>185</v>
      </c>
      <c r="N672" s="212" t="s">
        <v>2298</v>
      </c>
      <c r="O672" s="212" t="s">
        <v>174</v>
      </c>
      <c r="P672" s="212" t="s">
        <v>194</v>
      </c>
      <c r="Q672" s="212" t="s">
        <v>3358</v>
      </c>
      <c r="R672" s="212" t="s">
        <v>501</v>
      </c>
      <c r="S672" s="212" t="s">
        <v>152</v>
      </c>
      <c r="T672" s="212" t="s">
        <v>307</v>
      </c>
      <c r="V672" s="212" t="s">
        <v>260</v>
      </c>
    </row>
    <row r="673" spans="1:20" ht="12.6" hidden="1" customHeight="1">
      <c r="A673" s="212" t="s">
        <v>146</v>
      </c>
      <c r="B673" s="212" t="s">
        <v>57</v>
      </c>
      <c r="C673" s="212" t="s">
        <v>147</v>
      </c>
      <c r="D673" s="212" t="s">
        <v>672</v>
      </c>
      <c r="E673" s="212" t="s">
        <v>1629</v>
      </c>
      <c r="F673" s="212" t="s">
        <v>21</v>
      </c>
      <c r="G673" s="212" t="s">
        <v>149</v>
      </c>
      <c r="H673" s="212" t="s">
        <v>3378</v>
      </c>
      <c r="I673" s="212" t="s">
        <v>241</v>
      </c>
      <c r="J673" s="212" t="s">
        <v>185</v>
      </c>
      <c r="N673" s="212" t="s">
        <v>2298</v>
      </c>
      <c r="O673" s="212" t="s">
        <v>174</v>
      </c>
      <c r="P673" s="212" t="s">
        <v>194</v>
      </c>
      <c r="Q673" s="212" t="s">
        <v>3359</v>
      </c>
      <c r="R673" s="212" t="s">
        <v>4167</v>
      </c>
      <c r="S673" s="212" t="s">
        <v>4166</v>
      </c>
      <c r="T673" s="212" t="s">
        <v>299</v>
      </c>
    </row>
    <row r="674" spans="1:20" ht="12.6" hidden="1" customHeight="1">
      <c r="A674" s="212" t="s">
        <v>146</v>
      </c>
      <c r="B674" s="212" t="s">
        <v>57</v>
      </c>
      <c r="C674" s="212" t="s">
        <v>147</v>
      </c>
      <c r="D674" s="212" t="s">
        <v>119</v>
      </c>
      <c r="E674" s="212" t="s">
        <v>1630</v>
      </c>
      <c r="F674" s="212" t="s">
        <v>191</v>
      </c>
      <c r="G674" s="212" t="s">
        <v>149</v>
      </c>
      <c r="H674" s="212" t="s">
        <v>3360</v>
      </c>
      <c r="I674" s="212" t="s">
        <v>244</v>
      </c>
      <c r="P674" s="212" t="s">
        <v>194</v>
      </c>
      <c r="Q674" s="212" t="s">
        <v>3568</v>
      </c>
      <c r="R674" s="212" t="s">
        <v>5154</v>
      </c>
      <c r="S674" s="212" t="s">
        <v>195</v>
      </c>
      <c r="T674" s="212" t="s">
        <v>261</v>
      </c>
    </row>
    <row r="675" spans="1:20" ht="12.6" hidden="1" customHeight="1">
      <c r="A675" s="212" t="s">
        <v>146</v>
      </c>
      <c r="B675" s="212" t="s">
        <v>57</v>
      </c>
      <c r="C675" s="212" t="s">
        <v>147</v>
      </c>
      <c r="D675" s="212" t="s">
        <v>130</v>
      </c>
      <c r="E675" s="212" t="s">
        <v>1631</v>
      </c>
      <c r="F675" s="212" t="s">
        <v>742</v>
      </c>
      <c r="G675" s="212" t="s">
        <v>149</v>
      </c>
      <c r="H675" s="212" t="s">
        <v>3361</v>
      </c>
      <c r="I675" s="212" t="s">
        <v>817</v>
      </c>
      <c r="J675" s="212" t="s">
        <v>185</v>
      </c>
      <c r="O675" s="212" t="s">
        <v>174</v>
      </c>
      <c r="P675" s="212" t="s">
        <v>194</v>
      </c>
      <c r="Q675" s="212" t="s">
        <v>3361</v>
      </c>
      <c r="R675" s="212" t="s">
        <v>5155</v>
      </c>
      <c r="S675" s="212" t="s">
        <v>4666</v>
      </c>
      <c r="T675" s="212" t="s">
        <v>261</v>
      </c>
    </row>
    <row r="676" spans="1:20" ht="12.6" hidden="1" customHeight="1">
      <c r="A676" s="212" t="s">
        <v>146</v>
      </c>
      <c r="B676" s="212" t="s">
        <v>57</v>
      </c>
      <c r="C676" s="212" t="s">
        <v>147</v>
      </c>
      <c r="D676" s="212" t="s">
        <v>119</v>
      </c>
      <c r="E676" s="212" t="s">
        <v>1632</v>
      </c>
      <c r="F676" s="212" t="s">
        <v>21</v>
      </c>
      <c r="G676" s="212" t="s">
        <v>149</v>
      </c>
      <c r="H676" s="212" t="s">
        <v>3404</v>
      </c>
      <c r="I676" s="212" t="s">
        <v>279</v>
      </c>
      <c r="J676" s="212" t="s">
        <v>196</v>
      </c>
      <c r="N676" s="212" t="s">
        <v>530</v>
      </c>
      <c r="O676" s="212" t="s">
        <v>174</v>
      </c>
      <c r="P676" s="212" t="s">
        <v>194</v>
      </c>
      <c r="Q676" s="212" t="s">
        <v>3389</v>
      </c>
      <c r="R676" s="212" t="s">
        <v>3756</v>
      </c>
      <c r="S676" s="212" t="s">
        <v>3757</v>
      </c>
      <c r="T676" s="212" t="s">
        <v>550</v>
      </c>
    </row>
    <row r="677" spans="1:20" ht="12.6" hidden="1" customHeight="1">
      <c r="A677" s="212" t="s">
        <v>146</v>
      </c>
      <c r="B677" s="212" t="s">
        <v>57</v>
      </c>
      <c r="C677" s="212" t="s">
        <v>147</v>
      </c>
      <c r="D677" s="212" t="s">
        <v>107</v>
      </c>
      <c r="E677" s="212" t="s">
        <v>1633</v>
      </c>
      <c r="F677" s="212" t="s">
        <v>21</v>
      </c>
      <c r="G677" s="212" t="s">
        <v>149</v>
      </c>
      <c r="H677" s="212" t="s">
        <v>3405</v>
      </c>
      <c r="I677" s="212" t="s">
        <v>241</v>
      </c>
      <c r="J677" s="212" t="s">
        <v>185</v>
      </c>
      <c r="N677" s="212" t="s">
        <v>2298</v>
      </c>
      <c r="O677" s="212" t="s">
        <v>174</v>
      </c>
      <c r="P677" s="212" t="s">
        <v>194</v>
      </c>
      <c r="Q677" s="212" t="s">
        <v>3390</v>
      </c>
      <c r="R677" s="212" t="s">
        <v>4228</v>
      </c>
      <c r="S677" s="212" t="s">
        <v>4229</v>
      </c>
      <c r="T677" s="212" t="s">
        <v>299</v>
      </c>
    </row>
    <row r="678" spans="1:20" ht="12.6" hidden="1" customHeight="1">
      <c r="A678" s="212" t="s">
        <v>146</v>
      </c>
      <c r="B678" s="212" t="s">
        <v>57</v>
      </c>
      <c r="C678" s="212" t="s">
        <v>147</v>
      </c>
      <c r="D678" s="212" t="s">
        <v>119</v>
      </c>
      <c r="E678" s="212" t="s">
        <v>1634</v>
      </c>
      <c r="F678" s="212" t="s">
        <v>191</v>
      </c>
      <c r="G678" s="212" t="s">
        <v>149</v>
      </c>
      <c r="H678" s="212" t="s">
        <v>5537</v>
      </c>
      <c r="I678" s="212" t="s">
        <v>313</v>
      </c>
      <c r="O678" s="212" t="s">
        <v>174</v>
      </c>
      <c r="Q678" s="212" t="s">
        <v>3568</v>
      </c>
      <c r="R678" s="212" t="s">
        <v>4192</v>
      </c>
      <c r="S678" s="212" t="s">
        <v>4191</v>
      </c>
      <c r="T678" s="212" t="s">
        <v>199</v>
      </c>
    </row>
    <row r="679" spans="1:20" ht="12.6" hidden="1" customHeight="1">
      <c r="A679" s="212" t="s">
        <v>146</v>
      </c>
      <c r="B679" s="212" t="s">
        <v>57</v>
      </c>
      <c r="C679" s="212" t="s">
        <v>147</v>
      </c>
      <c r="D679" s="212" t="s">
        <v>509</v>
      </c>
      <c r="E679" s="212" t="s">
        <v>1635</v>
      </c>
      <c r="F679" s="212" t="s">
        <v>183</v>
      </c>
      <c r="G679" s="212" t="s">
        <v>149</v>
      </c>
      <c r="H679" s="212" t="s">
        <v>3392</v>
      </c>
      <c r="I679" s="212" t="s">
        <v>297</v>
      </c>
      <c r="O679" s="212" t="s">
        <v>174</v>
      </c>
      <c r="Q679" s="212" t="s">
        <v>3393</v>
      </c>
      <c r="R679" s="212" t="s">
        <v>169</v>
      </c>
      <c r="S679" s="212" t="s">
        <v>167</v>
      </c>
      <c r="T679" s="212" t="s">
        <v>298</v>
      </c>
    </row>
    <row r="680" spans="1:20" ht="12.6" hidden="1" customHeight="1">
      <c r="A680" s="212" t="s">
        <v>146</v>
      </c>
      <c r="B680" s="212" t="s">
        <v>57</v>
      </c>
      <c r="C680" s="212" t="s">
        <v>147</v>
      </c>
      <c r="D680" s="212" t="s">
        <v>77</v>
      </c>
      <c r="E680" s="212" t="s">
        <v>1636</v>
      </c>
      <c r="F680" s="212" t="s">
        <v>24</v>
      </c>
      <c r="G680" s="212" t="s">
        <v>149</v>
      </c>
      <c r="H680" s="212" t="s">
        <v>3406</v>
      </c>
      <c r="I680" s="212" t="s">
        <v>200</v>
      </c>
      <c r="J680" s="212" t="s">
        <v>201</v>
      </c>
      <c r="K680" s="212">
        <v>3311</v>
      </c>
      <c r="M680" s="212" t="s">
        <v>202</v>
      </c>
      <c r="N680" s="212" t="s">
        <v>916</v>
      </c>
      <c r="O680" s="212" t="s">
        <v>164</v>
      </c>
      <c r="P680" s="212" t="s">
        <v>232</v>
      </c>
      <c r="Q680" s="212" t="s">
        <v>3510</v>
      </c>
      <c r="R680" s="212" t="s">
        <v>3636</v>
      </c>
      <c r="S680" s="212" t="s">
        <v>3634</v>
      </c>
      <c r="T680" s="212" t="s">
        <v>211</v>
      </c>
    </row>
    <row r="681" spans="1:20" ht="12.6" hidden="1" customHeight="1">
      <c r="A681" s="212" t="s">
        <v>146</v>
      </c>
      <c r="B681" s="212" t="s">
        <v>57</v>
      </c>
      <c r="C681" s="212" t="s">
        <v>147</v>
      </c>
      <c r="D681" s="212" t="s">
        <v>77</v>
      </c>
      <c r="E681" s="212" t="s">
        <v>1637</v>
      </c>
      <c r="F681" s="212" t="s">
        <v>24</v>
      </c>
      <c r="G681" s="212" t="s">
        <v>149</v>
      </c>
      <c r="H681" s="212" t="s">
        <v>3407</v>
      </c>
      <c r="I681" s="212" t="s">
        <v>200</v>
      </c>
      <c r="J681" s="212" t="s">
        <v>201</v>
      </c>
      <c r="K681" s="212">
        <v>3312</v>
      </c>
      <c r="M681" s="212" t="s">
        <v>202</v>
      </c>
      <c r="N681" s="212" t="s">
        <v>916</v>
      </c>
      <c r="O681" s="212" t="s">
        <v>164</v>
      </c>
      <c r="P681" s="212" t="s">
        <v>232</v>
      </c>
      <c r="Q681" s="212" t="s">
        <v>3511</v>
      </c>
      <c r="R681" s="212" t="s">
        <v>3641</v>
      </c>
      <c r="S681" s="212" t="s">
        <v>3640</v>
      </c>
      <c r="T681" s="212" t="s">
        <v>211</v>
      </c>
    </row>
    <row r="682" spans="1:20" ht="12.6" hidden="1" customHeight="1">
      <c r="A682" s="212" t="s">
        <v>146</v>
      </c>
      <c r="B682" s="212" t="s">
        <v>57</v>
      </c>
      <c r="C682" s="212" t="s">
        <v>147</v>
      </c>
      <c r="D682" s="212" t="s">
        <v>324</v>
      </c>
      <c r="E682" s="212" t="s">
        <v>1638</v>
      </c>
      <c r="F682" s="212" t="s">
        <v>21</v>
      </c>
      <c r="G682" s="212" t="s">
        <v>149</v>
      </c>
      <c r="H682" s="212" t="s">
        <v>3394</v>
      </c>
      <c r="I682" s="212" t="s">
        <v>3434</v>
      </c>
      <c r="J682" s="212" t="s">
        <v>2303</v>
      </c>
      <c r="N682" s="212" t="s">
        <v>186</v>
      </c>
      <c r="O682" s="212" t="s">
        <v>174</v>
      </c>
      <c r="P682" s="212" t="s">
        <v>2304</v>
      </c>
      <c r="Q682" s="212" t="s">
        <v>3395</v>
      </c>
      <c r="R682" s="212" t="s">
        <v>3878</v>
      </c>
      <c r="S682" s="212" t="s">
        <v>195</v>
      </c>
      <c r="T682" s="212" t="s">
        <v>2722</v>
      </c>
    </row>
    <row r="683" spans="1:20" ht="12.6" hidden="1" customHeight="1">
      <c r="A683" s="212" t="s">
        <v>146</v>
      </c>
      <c r="B683" s="212" t="s">
        <v>57</v>
      </c>
      <c r="C683" s="212" t="s">
        <v>147</v>
      </c>
      <c r="D683" s="212" t="s">
        <v>119</v>
      </c>
      <c r="E683" s="212" t="s">
        <v>1639</v>
      </c>
      <c r="F683" s="212" t="s">
        <v>21</v>
      </c>
      <c r="G683" s="212" t="s">
        <v>149</v>
      </c>
      <c r="H683" s="212" t="s">
        <v>3408</v>
      </c>
      <c r="I683" s="212" t="s">
        <v>279</v>
      </c>
      <c r="J683" s="212" t="s">
        <v>185</v>
      </c>
      <c r="N683" s="212" t="s">
        <v>2298</v>
      </c>
      <c r="O683" s="212" t="s">
        <v>174</v>
      </c>
      <c r="P683" s="212" t="s">
        <v>194</v>
      </c>
      <c r="Q683" s="212" t="s">
        <v>3396</v>
      </c>
      <c r="R683" s="212" t="s">
        <v>4211</v>
      </c>
      <c r="S683" s="212" t="s">
        <v>4210</v>
      </c>
      <c r="T683" s="212" t="s">
        <v>550</v>
      </c>
    </row>
    <row r="684" spans="1:20" ht="12.6" hidden="1" customHeight="1">
      <c r="A684" s="212" t="s">
        <v>146</v>
      </c>
      <c r="B684" s="212" t="s">
        <v>57</v>
      </c>
      <c r="C684" s="212" t="s">
        <v>147</v>
      </c>
      <c r="D684" s="212" t="s">
        <v>117</v>
      </c>
      <c r="E684" s="212" t="s">
        <v>1640</v>
      </c>
      <c r="F684" s="212" t="s">
        <v>21</v>
      </c>
      <c r="G684" s="212" t="s">
        <v>149</v>
      </c>
      <c r="H684" s="212" t="s">
        <v>954</v>
      </c>
      <c r="I684" s="212" t="s">
        <v>560</v>
      </c>
      <c r="J684" s="212" t="s">
        <v>185</v>
      </c>
      <c r="N684" s="212" t="s">
        <v>2298</v>
      </c>
      <c r="O684" s="212" t="s">
        <v>174</v>
      </c>
      <c r="P684" s="212" t="s">
        <v>194</v>
      </c>
      <c r="Q684" s="212" t="s">
        <v>3397</v>
      </c>
      <c r="R684" s="212" t="s">
        <v>4157</v>
      </c>
      <c r="S684" s="212" t="s">
        <v>4156</v>
      </c>
      <c r="T684" s="212" t="s">
        <v>289</v>
      </c>
    </row>
    <row r="685" spans="1:20" ht="12.6" hidden="1" customHeight="1">
      <c r="A685" s="212" t="s">
        <v>146</v>
      </c>
      <c r="B685" s="212" t="s">
        <v>57</v>
      </c>
      <c r="C685" s="212" t="s">
        <v>147</v>
      </c>
      <c r="D685" s="212" t="s">
        <v>668</v>
      </c>
      <c r="E685" s="212" t="s">
        <v>1641</v>
      </c>
      <c r="F685" s="212" t="s">
        <v>21</v>
      </c>
      <c r="G685" s="212" t="s">
        <v>149</v>
      </c>
      <c r="H685" s="212" t="s">
        <v>919</v>
      </c>
      <c r="I685" s="212" t="s">
        <v>758</v>
      </c>
      <c r="J685" s="212" t="s">
        <v>196</v>
      </c>
      <c r="N685" s="212" t="s">
        <v>530</v>
      </c>
      <c r="O685" s="212" t="s">
        <v>174</v>
      </c>
      <c r="P685" s="212" t="s">
        <v>194</v>
      </c>
      <c r="Q685" s="212" t="s">
        <v>3398</v>
      </c>
      <c r="R685" s="212" t="s">
        <v>3994</v>
      </c>
      <c r="S685" s="212" t="s">
        <v>195</v>
      </c>
      <c r="T685" s="212" t="s">
        <v>371</v>
      </c>
    </row>
    <row r="686" spans="1:20" ht="12.6" hidden="1" customHeight="1">
      <c r="A686" s="212" t="s">
        <v>146</v>
      </c>
      <c r="B686" s="212" t="s">
        <v>57</v>
      </c>
      <c r="C686" s="212" t="s">
        <v>147</v>
      </c>
      <c r="D686" s="212" t="s">
        <v>130</v>
      </c>
      <c r="E686" s="212" t="s">
        <v>1642</v>
      </c>
      <c r="F686" s="212" t="s">
        <v>263</v>
      </c>
      <c r="G686" s="212" t="s">
        <v>149</v>
      </c>
      <c r="H686" s="212" t="s">
        <v>961</v>
      </c>
      <c r="I686" s="212" t="s">
        <v>297</v>
      </c>
      <c r="O686" s="212" t="s">
        <v>174</v>
      </c>
      <c r="Q686" s="212" t="s">
        <v>3399</v>
      </c>
      <c r="R686" s="212" t="s">
        <v>3588</v>
      </c>
      <c r="S686" s="212" t="s">
        <v>3589</v>
      </c>
      <c r="T686" s="212" t="s">
        <v>298</v>
      </c>
    </row>
    <row r="687" spans="1:20" ht="12.6" hidden="1" customHeight="1">
      <c r="A687" s="212" t="s">
        <v>146</v>
      </c>
      <c r="B687" s="212" t="s">
        <v>57</v>
      </c>
      <c r="C687" s="212" t="s">
        <v>147</v>
      </c>
      <c r="D687" s="212" t="s">
        <v>107</v>
      </c>
      <c r="E687" s="212" t="s">
        <v>1643</v>
      </c>
      <c r="F687" s="212" t="s">
        <v>21</v>
      </c>
      <c r="G687" s="212" t="s">
        <v>149</v>
      </c>
      <c r="H687" s="212" t="s">
        <v>3400</v>
      </c>
      <c r="I687" s="212" t="s">
        <v>270</v>
      </c>
      <c r="J687" s="212" t="s">
        <v>196</v>
      </c>
      <c r="N687" s="212" t="s">
        <v>530</v>
      </c>
      <c r="O687" s="212" t="s">
        <v>174</v>
      </c>
      <c r="P687" s="212" t="s">
        <v>194</v>
      </c>
      <c r="Q687" s="212" t="s">
        <v>3401</v>
      </c>
      <c r="R687" s="212" t="s">
        <v>4225</v>
      </c>
      <c r="S687" s="212" t="s">
        <v>4226</v>
      </c>
      <c r="T687" s="212" t="s">
        <v>361</v>
      </c>
    </row>
    <row r="688" spans="1:20" ht="12.6" hidden="1" customHeight="1">
      <c r="A688" s="212" t="s">
        <v>146</v>
      </c>
      <c r="B688" s="212" t="s">
        <v>57</v>
      </c>
      <c r="C688" s="212" t="s">
        <v>147</v>
      </c>
      <c r="D688" s="212" t="s">
        <v>115</v>
      </c>
      <c r="E688" s="212" t="s">
        <v>1644</v>
      </c>
      <c r="F688" s="212" t="s">
        <v>21</v>
      </c>
      <c r="G688" s="212" t="s">
        <v>149</v>
      </c>
      <c r="H688" s="212" t="s">
        <v>3409</v>
      </c>
      <c r="I688" s="212" t="s">
        <v>256</v>
      </c>
      <c r="J688" s="212" t="s">
        <v>185</v>
      </c>
      <c r="N688" s="212" t="s">
        <v>2298</v>
      </c>
      <c r="O688" s="212" t="s">
        <v>174</v>
      </c>
      <c r="P688" s="212" t="s">
        <v>194</v>
      </c>
      <c r="Q688" s="212" t="s">
        <v>3402</v>
      </c>
      <c r="R688" s="212" t="s">
        <v>4131</v>
      </c>
      <c r="S688" s="212" t="s">
        <v>195</v>
      </c>
      <c r="T688" s="212" t="s">
        <v>304</v>
      </c>
    </row>
    <row r="689" spans="1:22" ht="12.6" hidden="1" customHeight="1">
      <c r="A689" s="212" t="s">
        <v>146</v>
      </c>
      <c r="B689" s="212" t="s">
        <v>57</v>
      </c>
      <c r="C689" s="212" t="s">
        <v>147</v>
      </c>
      <c r="D689" s="212" t="s">
        <v>115</v>
      </c>
      <c r="E689" s="212" t="s">
        <v>1645</v>
      </c>
      <c r="F689" s="212" t="s">
        <v>21</v>
      </c>
      <c r="G689" s="212" t="s">
        <v>149</v>
      </c>
      <c r="H689" s="212" t="s">
        <v>3410</v>
      </c>
      <c r="I689" s="212" t="s">
        <v>256</v>
      </c>
      <c r="J689" s="212" t="s">
        <v>196</v>
      </c>
      <c r="N689" s="212" t="s">
        <v>530</v>
      </c>
      <c r="O689" s="212" t="s">
        <v>174</v>
      </c>
      <c r="P689" s="212" t="s">
        <v>194</v>
      </c>
      <c r="Q689" s="212" t="s">
        <v>3403</v>
      </c>
      <c r="R689" s="212" t="s">
        <v>204</v>
      </c>
      <c r="S689" s="212" t="s">
        <v>204</v>
      </c>
      <c r="T689" s="212" t="s">
        <v>304</v>
      </c>
    </row>
    <row r="690" spans="1:22" ht="12.6" hidden="1" customHeight="1">
      <c r="A690" s="212" t="s">
        <v>146</v>
      </c>
      <c r="B690" s="212" t="s">
        <v>57</v>
      </c>
      <c r="C690" s="212" t="s">
        <v>147</v>
      </c>
      <c r="D690" s="212" t="s">
        <v>115</v>
      </c>
      <c r="E690" s="212" t="s">
        <v>1646</v>
      </c>
      <c r="F690" s="212" t="s">
        <v>21</v>
      </c>
      <c r="G690" s="212" t="s">
        <v>149</v>
      </c>
      <c r="H690" s="212" t="s">
        <v>3411</v>
      </c>
      <c r="I690" s="212" t="s">
        <v>256</v>
      </c>
      <c r="J690" s="212" t="s">
        <v>196</v>
      </c>
      <c r="N690" s="212" t="s">
        <v>530</v>
      </c>
      <c r="O690" s="212" t="s">
        <v>174</v>
      </c>
      <c r="P690" s="212" t="s">
        <v>194</v>
      </c>
      <c r="Q690" s="212" t="s">
        <v>957</v>
      </c>
      <c r="R690" s="212" t="s">
        <v>204</v>
      </c>
      <c r="S690" s="212" t="s">
        <v>204</v>
      </c>
      <c r="T690" s="212" t="s">
        <v>304</v>
      </c>
    </row>
    <row r="691" spans="1:22" ht="12.6" hidden="1" customHeight="1">
      <c r="A691" s="212" t="s">
        <v>146</v>
      </c>
      <c r="B691" s="212" t="s">
        <v>57</v>
      </c>
      <c r="C691" s="212" t="s">
        <v>147</v>
      </c>
      <c r="D691" s="212" t="s">
        <v>122</v>
      </c>
      <c r="E691" s="212" t="s">
        <v>1647</v>
      </c>
      <c r="F691" s="212" t="s">
        <v>19</v>
      </c>
      <c r="G691" s="212" t="s">
        <v>165</v>
      </c>
      <c r="H691" s="212" t="s">
        <v>3577</v>
      </c>
      <c r="I691" s="212" t="s">
        <v>3578</v>
      </c>
      <c r="Q691" s="212" t="s">
        <v>3576</v>
      </c>
      <c r="R691" s="212" t="s">
        <v>169</v>
      </c>
      <c r="S691" s="212" t="s">
        <v>167</v>
      </c>
      <c r="T691" s="212" t="s">
        <v>170</v>
      </c>
    </row>
    <row r="692" spans="1:22" ht="12.6" hidden="1" customHeight="1">
      <c r="A692" s="212" t="s">
        <v>146</v>
      </c>
      <c r="B692" s="212" t="s">
        <v>57</v>
      </c>
      <c r="C692" s="212" t="s">
        <v>147</v>
      </c>
      <c r="D692" s="212" t="s">
        <v>117</v>
      </c>
      <c r="E692" s="212" t="s">
        <v>1648</v>
      </c>
      <c r="F692" s="212" t="s">
        <v>21</v>
      </c>
      <c r="G692" s="212" t="s">
        <v>149</v>
      </c>
      <c r="H692" s="212" t="s">
        <v>3581</v>
      </c>
      <c r="I692" s="212" t="s">
        <v>216</v>
      </c>
      <c r="J692" s="212" t="s">
        <v>185</v>
      </c>
      <c r="N692" s="212" t="s">
        <v>2298</v>
      </c>
      <c r="O692" s="212" t="s">
        <v>174</v>
      </c>
      <c r="P692" s="212" t="s">
        <v>194</v>
      </c>
      <c r="Q692" s="212" t="s">
        <v>3580</v>
      </c>
      <c r="R692" s="212" t="s">
        <v>5363</v>
      </c>
      <c r="S692" s="212" t="s">
        <v>204</v>
      </c>
      <c r="T692" s="212" t="s">
        <v>214</v>
      </c>
    </row>
    <row r="693" spans="1:22" ht="12.6" hidden="1" customHeight="1">
      <c r="A693" s="212" t="s">
        <v>146</v>
      </c>
      <c r="B693" s="212" t="s">
        <v>57</v>
      </c>
      <c r="C693" s="212" t="s">
        <v>147</v>
      </c>
      <c r="D693" s="212" t="s">
        <v>130</v>
      </c>
      <c r="E693" s="212" t="s">
        <v>1649</v>
      </c>
      <c r="F693" s="212" t="s">
        <v>364</v>
      </c>
      <c r="G693" s="212" t="s">
        <v>149</v>
      </c>
      <c r="H693" s="212" t="s">
        <v>3350</v>
      </c>
      <c r="I693" s="212" t="s">
        <v>3351</v>
      </c>
      <c r="Q693" s="212" t="s">
        <v>3352</v>
      </c>
      <c r="R693" s="212" t="s">
        <v>5004</v>
      </c>
      <c r="S693" s="212" t="s">
        <v>4608</v>
      </c>
      <c r="T693" s="212" t="s">
        <v>549</v>
      </c>
    </row>
    <row r="694" spans="1:22" ht="12.6" hidden="1" customHeight="1">
      <c r="A694" s="212" t="s">
        <v>146</v>
      </c>
      <c r="B694" s="212" t="s">
        <v>57</v>
      </c>
      <c r="C694" s="212" t="s">
        <v>147</v>
      </c>
      <c r="D694" s="212" t="s">
        <v>130</v>
      </c>
      <c r="E694" s="212" t="s">
        <v>1650</v>
      </c>
      <c r="F694" s="212" t="s">
        <v>263</v>
      </c>
      <c r="G694" s="212" t="s">
        <v>149</v>
      </c>
      <c r="H694" s="212" t="s">
        <v>961</v>
      </c>
      <c r="I694" s="212" t="s">
        <v>297</v>
      </c>
      <c r="O694" s="212" t="s">
        <v>174</v>
      </c>
      <c r="Q694" s="212" t="s">
        <v>3399</v>
      </c>
      <c r="R694" s="212" t="s">
        <v>4609</v>
      </c>
      <c r="S694" s="212" t="s">
        <v>4610</v>
      </c>
      <c r="T694" s="212" t="s">
        <v>298</v>
      </c>
    </row>
    <row r="695" spans="1:22" ht="12.6" hidden="1" customHeight="1">
      <c r="A695" s="212" t="s">
        <v>146</v>
      </c>
      <c r="B695" s="212" t="s">
        <v>57</v>
      </c>
      <c r="C695" s="212" t="s">
        <v>147</v>
      </c>
      <c r="D695" s="212" t="s">
        <v>130</v>
      </c>
      <c r="E695" s="212" t="s">
        <v>1651</v>
      </c>
      <c r="F695" s="212" t="s">
        <v>364</v>
      </c>
      <c r="G695" s="212" t="s">
        <v>149</v>
      </c>
      <c r="H695" s="212" t="s">
        <v>3590</v>
      </c>
      <c r="I695" s="212" t="s">
        <v>4604</v>
      </c>
      <c r="Q695" s="212" t="s">
        <v>2308</v>
      </c>
      <c r="R695" s="212" t="s">
        <v>4665</v>
      </c>
      <c r="S695" s="212" t="s">
        <v>4616</v>
      </c>
      <c r="T695" s="212" t="s">
        <v>243</v>
      </c>
    </row>
    <row r="696" spans="1:22" ht="12.6" hidden="1" customHeight="1">
      <c r="A696" s="212" t="s">
        <v>146</v>
      </c>
      <c r="B696" s="212" t="s">
        <v>57</v>
      </c>
      <c r="C696" s="212" t="s">
        <v>147</v>
      </c>
      <c r="D696" s="212" t="s">
        <v>121</v>
      </c>
      <c r="E696" s="212" t="s">
        <v>1652</v>
      </c>
      <c r="F696" s="212" t="s">
        <v>21</v>
      </c>
      <c r="G696" s="212" t="s">
        <v>149</v>
      </c>
      <c r="H696" s="212" t="s">
        <v>3214</v>
      </c>
      <c r="I696" s="212" t="s">
        <v>5408</v>
      </c>
      <c r="J696" s="212" t="s">
        <v>903</v>
      </c>
      <c r="N696" s="212" t="s">
        <v>726</v>
      </c>
      <c r="O696" s="212" t="s">
        <v>174</v>
      </c>
      <c r="P696" s="212" t="s">
        <v>905</v>
      </c>
      <c r="Q696" s="212" t="s">
        <v>2762</v>
      </c>
      <c r="R696" s="212" t="s">
        <v>5166</v>
      </c>
      <c r="S696" s="212" t="s">
        <v>152</v>
      </c>
      <c r="T696" s="212" t="s">
        <v>259</v>
      </c>
      <c r="V696" s="212" t="s">
        <v>260</v>
      </c>
    </row>
    <row r="697" spans="1:22" ht="12.6" hidden="1" customHeight="1">
      <c r="A697" s="212" t="s">
        <v>146</v>
      </c>
      <c r="B697" s="212" t="s">
        <v>57</v>
      </c>
      <c r="C697" s="212" t="s">
        <v>147</v>
      </c>
      <c r="D697" s="212" t="s">
        <v>121</v>
      </c>
      <c r="E697" s="212" t="s">
        <v>1653</v>
      </c>
      <c r="F697" s="212" t="s">
        <v>21</v>
      </c>
      <c r="G697" s="212" t="s">
        <v>149</v>
      </c>
      <c r="H697" s="212" t="s">
        <v>3192</v>
      </c>
      <c r="I697" s="212" t="s">
        <v>209</v>
      </c>
      <c r="J697" s="212" t="s">
        <v>903</v>
      </c>
      <c r="N697" s="212" t="s">
        <v>726</v>
      </c>
      <c r="O697" s="212" t="s">
        <v>174</v>
      </c>
      <c r="P697" s="212" t="s">
        <v>905</v>
      </c>
      <c r="Q697" s="212" t="s">
        <v>2676</v>
      </c>
      <c r="R697" s="212" t="s">
        <v>5167</v>
      </c>
      <c r="S697" s="212" t="s">
        <v>152</v>
      </c>
      <c r="T697" s="212" t="s">
        <v>538</v>
      </c>
      <c r="V697" s="212" t="s">
        <v>260</v>
      </c>
    </row>
    <row r="698" spans="1:22" ht="12.6" hidden="1" customHeight="1">
      <c r="A698" s="212" t="s">
        <v>146</v>
      </c>
      <c r="B698" s="212" t="s">
        <v>57</v>
      </c>
      <c r="C698" s="212" t="s">
        <v>147</v>
      </c>
      <c r="D698" s="212" t="s">
        <v>121</v>
      </c>
      <c r="E698" s="212" t="s">
        <v>1654</v>
      </c>
      <c r="F698" s="212" t="s">
        <v>21</v>
      </c>
      <c r="G698" s="212" t="s">
        <v>149</v>
      </c>
      <c r="H698" s="212" t="s">
        <v>3164</v>
      </c>
      <c r="I698" s="212" t="s">
        <v>197</v>
      </c>
      <c r="J698" s="212" t="s">
        <v>903</v>
      </c>
      <c r="N698" s="212" t="s">
        <v>726</v>
      </c>
      <c r="O698" s="212" t="s">
        <v>174</v>
      </c>
      <c r="P698" s="212" t="s">
        <v>905</v>
      </c>
      <c r="Q698" s="212" t="s">
        <v>2559</v>
      </c>
      <c r="R698" s="212" t="s">
        <v>4762</v>
      </c>
      <c r="S698" s="212" t="s">
        <v>4761</v>
      </c>
      <c r="T698" s="212" t="s">
        <v>219</v>
      </c>
    </row>
    <row r="699" spans="1:22" ht="12.6" hidden="1" customHeight="1">
      <c r="A699" s="212" t="s">
        <v>146</v>
      </c>
      <c r="B699" s="212" t="s">
        <v>57</v>
      </c>
      <c r="C699" s="212" t="s">
        <v>147</v>
      </c>
      <c r="D699" s="212" t="s">
        <v>121</v>
      </c>
      <c r="E699" s="212" t="s">
        <v>1655</v>
      </c>
      <c r="F699" s="212" t="s">
        <v>21</v>
      </c>
      <c r="G699" s="212" t="s">
        <v>149</v>
      </c>
      <c r="H699" s="212" t="s">
        <v>3164</v>
      </c>
      <c r="I699" s="212" t="s">
        <v>5409</v>
      </c>
      <c r="J699" s="212" t="s">
        <v>903</v>
      </c>
      <c r="N699" s="212" t="s">
        <v>726</v>
      </c>
      <c r="O699" s="212" t="s">
        <v>174</v>
      </c>
      <c r="P699" s="212" t="s">
        <v>905</v>
      </c>
      <c r="Q699" s="212" t="s">
        <v>2559</v>
      </c>
      <c r="R699" s="212" t="s">
        <v>5168</v>
      </c>
      <c r="S699" s="212" t="s">
        <v>152</v>
      </c>
      <c r="T699" s="212" t="s">
        <v>219</v>
      </c>
      <c r="V699" s="212" t="s">
        <v>260</v>
      </c>
    </row>
    <row r="700" spans="1:22" ht="12.6" hidden="1" customHeight="1">
      <c r="B700" s="212" t="s">
        <v>57</v>
      </c>
      <c r="C700" s="212" t="s">
        <v>22</v>
      </c>
      <c r="D700" s="212" t="s">
        <v>140</v>
      </c>
      <c r="E700" s="212" t="s">
        <v>1656</v>
      </c>
      <c r="F700" s="212" t="s">
        <v>193</v>
      </c>
      <c r="G700" s="212" t="s">
        <v>165</v>
      </c>
      <c r="H700" s="212" t="s">
        <v>502</v>
      </c>
      <c r="I700" s="212" t="s">
        <v>51</v>
      </c>
      <c r="O700" s="212" t="s">
        <v>51</v>
      </c>
      <c r="P700" s="212" t="s">
        <v>51</v>
      </c>
      <c r="Q700" s="212" t="s">
        <v>502</v>
      </c>
      <c r="R700" s="212" t="s">
        <v>502</v>
      </c>
      <c r="T700" s="212" t="s">
        <v>157</v>
      </c>
    </row>
    <row r="701" spans="1:22" ht="12.6" hidden="1" customHeight="1">
      <c r="B701" s="212" t="s">
        <v>57</v>
      </c>
      <c r="C701" s="212" t="s">
        <v>22</v>
      </c>
      <c r="D701" s="212" t="s">
        <v>140</v>
      </c>
      <c r="E701" s="212" t="s">
        <v>1657</v>
      </c>
      <c r="F701" s="212" t="s">
        <v>193</v>
      </c>
      <c r="G701" s="212" t="s">
        <v>165</v>
      </c>
      <c r="H701" s="212" t="s">
        <v>502</v>
      </c>
      <c r="I701" s="212" t="s">
        <v>51</v>
      </c>
      <c r="O701" s="212" t="s">
        <v>51</v>
      </c>
      <c r="P701" s="212" t="s">
        <v>51</v>
      </c>
      <c r="Q701" s="212" t="s">
        <v>502</v>
      </c>
      <c r="R701" s="212" t="s">
        <v>502</v>
      </c>
      <c r="T701" s="212" t="s">
        <v>157</v>
      </c>
    </row>
    <row r="702" spans="1:22" ht="12.6" hidden="1" customHeight="1">
      <c r="A702" s="212" t="s">
        <v>146</v>
      </c>
      <c r="B702" s="212" t="s">
        <v>57</v>
      </c>
      <c r="C702" s="212" t="s">
        <v>147</v>
      </c>
      <c r="D702" s="212" t="s">
        <v>135</v>
      </c>
      <c r="E702" s="212" t="s">
        <v>1658</v>
      </c>
      <c r="F702" s="212" t="s">
        <v>154</v>
      </c>
      <c r="G702" s="212" t="s">
        <v>165</v>
      </c>
      <c r="H702" s="212" t="s">
        <v>5128</v>
      </c>
      <c r="I702" s="212" t="s">
        <v>5131</v>
      </c>
      <c r="O702" s="212" t="s">
        <v>51</v>
      </c>
      <c r="P702" s="212" t="s">
        <v>51</v>
      </c>
      <c r="Q702" s="212" t="s">
        <v>5126</v>
      </c>
      <c r="R702" s="212" t="s">
        <v>167</v>
      </c>
      <c r="S702" s="212" t="s">
        <v>167</v>
      </c>
      <c r="T702" s="212" t="s">
        <v>157</v>
      </c>
    </row>
    <row r="703" spans="1:22" ht="12.6" hidden="1" customHeight="1">
      <c r="A703" s="212" t="s">
        <v>146</v>
      </c>
      <c r="B703" s="212" t="s">
        <v>57</v>
      </c>
      <c r="C703" s="212" t="s">
        <v>147</v>
      </c>
      <c r="D703" s="212" t="s">
        <v>135</v>
      </c>
      <c r="E703" s="212" t="s">
        <v>1659</v>
      </c>
      <c r="F703" s="212" t="s">
        <v>154</v>
      </c>
      <c r="G703" s="212" t="s">
        <v>165</v>
      </c>
      <c r="H703" s="212" t="s">
        <v>5129</v>
      </c>
      <c r="I703" s="212" t="s">
        <v>5131</v>
      </c>
      <c r="O703" s="212" t="s">
        <v>51</v>
      </c>
      <c r="P703" s="212" t="s">
        <v>51</v>
      </c>
      <c r="Q703" s="212" t="s">
        <v>5124</v>
      </c>
      <c r="R703" s="212" t="s">
        <v>167</v>
      </c>
      <c r="S703" s="212" t="s">
        <v>167</v>
      </c>
      <c r="T703" s="212" t="s">
        <v>157</v>
      </c>
    </row>
    <row r="704" spans="1:22" ht="12.6" hidden="1" customHeight="1">
      <c r="A704" s="212" t="s">
        <v>146</v>
      </c>
      <c r="B704" s="212" t="s">
        <v>57</v>
      </c>
      <c r="C704" s="212" t="s">
        <v>147</v>
      </c>
      <c r="D704" s="212" t="s">
        <v>135</v>
      </c>
      <c r="E704" s="212" t="s">
        <v>1660</v>
      </c>
      <c r="F704" s="212" t="s">
        <v>154</v>
      </c>
      <c r="G704" s="212" t="s">
        <v>165</v>
      </c>
      <c r="H704" s="212" t="s">
        <v>5127</v>
      </c>
      <c r="I704" s="212" t="s">
        <v>5131</v>
      </c>
      <c r="O704" s="212" t="s">
        <v>51</v>
      </c>
      <c r="P704" s="212" t="s">
        <v>51</v>
      </c>
      <c r="Q704" s="212" t="s">
        <v>5123</v>
      </c>
      <c r="R704" s="212" t="s">
        <v>167</v>
      </c>
      <c r="S704" s="212" t="s">
        <v>167</v>
      </c>
      <c r="T704" s="212" t="s">
        <v>157</v>
      </c>
    </row>
    <row r="705" spans="1:22" ht="12.6" hidden="1" customHeight="1">
      <c r="A705" s="212" t="s">
        <v>146</v>
      </c>
      <c r="B705" s="212" t="s">
        <v>57</v>
      </c>
      <c r="C705" s="212" t="s">
        <v>147</v>
      </c>
      <c r="D705" s="212" t="s">
        <v>135</v>
      </c>
      <c r="E705" s="212" t="s">
        <v>1661</v>
      </c>
      <c r="F705" s="212" t="s">
        <v>154</v>
      </c>
      <c r="G705" s="212" t="s">
        <v>165</v>
      </c>
      <c r="H705" s="212" t="s">
        <v>5130</v>
      </c>
      <c r="I705" s="212" t="s">
        <v>5131</v>
      </c>
      <c r="O705" s="212" t="s">
        <v>51</v>
      </c>
      <c r="P705" s="212" t="s">
        <v>51</v>
      </c>
      <c r="Q705" s="212" t="s">
        <v>5125</v>
      </c>
      <c r="R705" s="212" t="s">
        <v>167</v>
      </c>
      <c r="S705" s="212" t="s">
        <v>167</v>
      </c>
      <c r="T705" s="212" t="s">
        <v>157</v>
      </c>
    </row>
    <row r="706" spans="1:22" ht="12.6" hidden="1" customHeight="1">
      <c r="A706" s="212" t="s">
        <v>146</v>
      </c>
      <c r="B706" s="212" t="s">
        <v>57</v>
      </c>
      <c r="C706" s="212" t="s">
        <v>147</v>
      </c>
      <c r="D706" s="212" t="s">
        <v>77</v>
      </c>
      <c r="E706" s="212" t="s">
        <v>1662</v>
      </c>
      <c r="F706" s="212" t="s">
        <v>191</v>
      </c>
      <c r="G706" s="212" t="s">
        <v>149</v>
      </c>
      <c r="H706" s="212" t="s">
        <v>2808</v>
      </c>
      <c r="I706" s="212" t="s">
        <v>225</v>
      </c>
      <c r="O706" s="212" t="s">
        <v>159</v>
      </c>
      <c r="P706" s="212" t="s">
        <v>212</v>
      </c>
      <c r="Q706" s="212" t="s">
        <v>2809</v>
      </c>
      <c r="R706" s="212" t="s">
        <v>4499</v>
      </c>
      <c r="S706" s="212" t="s">
        <v>4498</v>
      </c>
      <c r="T706" s="212" t="s">
        <v>269</v>
      </c>
    </row>
    <row r="707" spans="1:22" ht="12.6" hidden="1" customHeight="1">
      <c r="A707" s="212" t="s">
        <v>146</v>
      </c>
      <c r="B707" s="212" t="s">
        <v>57</v>
      </c>
      <c r="C707" s="212" t="s">
        <v>147</v>
      </c>
      <c r="D707" s="212" t="s">
        <v>77</v>
      </c>
      <c r="E707" s="212" t="s">
        <v>1663</v>
      </c>
      <c r="F707" s="212" t="s">
        <v>23</v>
      </c>
      <c r="G707" s="212" t="s">
        <v>149</v>
      </c>
      <c r="H707" s="212" t="s">
        <v>3642</v>
      </c>
      <c r="I707" s="212" t="s">
        <v>200</v>
      </c>
      <c r="J707" s="212" t="s">
        <v>201</v>
      </c>
      <c r="K707" s="212">
        <v>3312</v>
      </c>
      <c r="L707" s="212" t="s">
        <v>60</v>
      </c>
      <c r="M707" s="212" t="s">
        <v>202</v>
      </c>
      <c r="N707" s="212" t="s">
        <v>916</v>
      </c>
      <c r="O707" s="212" t="s">
        <v>164</v>
      </c>
      <c r="P707" s="212" t="s">
        <v>232</v>
      </c>
      <c r="Q707" s="212" t="s">
        <v>3511</v>
      </c>
      <c r="R707" s="212" t="s">
        <v>5169</v>
      </c>
      <c r="S707" s="212" t="s">
        <v>152</v>
      </c>
      <c r="T707" s="212" t="s">
        <v>211</v>
      </c>
      <c r="V707" s="212" t="s">
        <v>260</v>
      </c>
    </row>
    <row r="708" spans="1:22" ht="12.6" hidden="1" customHeight="1">
      <c r="A708" s="212" t="s">
        <v>146</v>
      </c>
      <c r="B708" s="212" t="s">
        <v>57</v>
      </c>
      <c r="C708" s="212" t="s">
        <v>147</v>
      </c>
      <c r="D708" s="212" t="s">
        <v>77</v>
      </c>
      <c r="E708" s="212" t="s">
        <v>1664</v>
      </c>
      <c r="F708" s="212" t="s">
        <v>23</v>
      </c>
      <c r="G708" s="212" t="s">
        <v>149</v>
      </c>
      <c r="H708" s="212" t="s">
        <v>3643</v>
      </c>
      <c r="I708" s="212" t="s">
        <v>200</v>
      </c>
      <c r="J708" s="212" t="s">
        <v>201</v>
      </c>
      <c r="K708" s="212">
        <v>3315</v>
      </c>
      <c r="L708" s="212" t="s">
        <v>51</v>
      </c>
      <c r="M708" s="212" t="s">
        <v>233</v>
      </c>
      <c r="N708" s="212" t="s">
        <v>896</v>
      </c>
      <c r="O708" s="212" t="s">
        <v>159</v>
      </c>
      <c r="P708" s="212" t="s">
        <v>232</v>
      </c>
      <c r="Q708" s="212" t="s">
        <v>3645</v>
      </c>
      <c r="R708" s="212" t="s">
        <v>5170</v>
      </c>
      <c r="S708" s="212" t="s">
        <v>152</v>
      </c>
      <c r="T708" s="212" t="s">
        <v>211</v>
      </c>
      <c r="V708" s="212" t="s">
        <v>260</v>
      </c>
    </row>
    <row r="709" spans="1:22" ht="12.6" hidden="1" customHeight="1">
      <c r="A709" s="212" t="s">
        <v>146</v>
      </c>
      <c r="B709" s="212" t="s">
        <v>57</v>
      </c>
      <c r="C709" s="212" t="s">
        <v>147</v>
      </c>
      <c r="D709" s="212" t="s">
        <v>77</v>
      </c>
      <c r="E709" s="212" t="s">
        <v>1665</v>
      </c>
      <c r="F709" s="212" t="s">
        <v>23</v>
      </c>
      <c r="G709" s="212" t="s">
        <v>149</v>
      </c>
      <c r="H709" s="212" t="s">
        <v>3644</v>
      </c>
      <c r="I709" s="212" t="s">
        <v>200</v>
      </c>
      <c r="J709" s="212" t="s">
        <v>201</v>
      </c>
      <c r="K709" s="212">
        <v>3316</v>
      </c>
      <c r="L709" s="212" t="s">
        <v>51</v>
      </c>
      <c r="M709" s="212" t="s">
        <v>233</v>
      </c>
      <c r="N709" s="212" t="s">
        <v>525</v>
      </c>
      <c r="O709" s="212" t="s">
        <v>174</v>
      </c>
      <c r="P709" s="212" t="s">
        <v>232</v>
      </c>
      <c r="Q709" s="212" t="s">
        <v>3646</v>
      </c>
      <c r="R709" s="212" t="s">
        <v>5170</v>
      </c>
      <c r="S709" s="212" t="s">
        <v>152</v>
      </c>
      <c r="T709" s="212" t="s">
        <v>211</v>
      </c>
      <c r="V709" s="212" t="s">
        <v>260</v>
      </c>
    </row>
    <row r="710" spans="1:22" ht="12.6" hidden="1" customHeight="1">
      <c r="A710" s="212" t="s">
        <v>146</v>
      </c>
      <c r="B710" s="212" t="s">
        <v>57</v>
      </c>
      <c r="C710" s="212" t="s">
        <v>147</v>
      </c>
      <c r="D710" s="212" t="s">
        <v>77</v>
      </c>
      <c r="E710" s="212" t="s">
        <v>1666</v>
      </c>
      <c r="F710" s="212" t="s">
        <v>24</v>
      </c>
      <c r="G710" s="212" t="s">
        <v>149</v>
      </c>
      <c r="H710" s="212" t="s">
        <v>3635</v>
      </c>
      <c r="I710" s="212" t="s">
        <v>532</v>
      </c>
      <c r="J710" s="212" t="s">
        <v>201</v>
      </c>
      <c r="K710" s="212">
        <v>3311</v>
      </c>
      <c r="L710" s="212" t="s">
        <v>60</v>
      </c>
      <c r="M710" s="212" t="s">
        <v>202</v>
      </c>
      <c r="N710" s="212" t="s">
        <v>916</v>
      </c>
      <c r="O710" s="212" t="s">
        <v>164</v>
      </c>
      <c r="P710" s="212" t="s">
        <v>232</v>
      </c>
      <c r="Q710" s="212" t="s">
        <v>3510</v>
      </c>
      <c r="R710" s="212" t="s">
        <v>4942</v>
      </c>
      <c r="S710" s="212" t="s">
        <v>4941</v>
      </c>
      <c r="T710" s="212" t="s">
        <v>211</v>
      </c>
    </row>
    <row r="711" spans="1:22" ht="12.6" hidden="1" customHeight="1">
      <c r="A711" s="212" t="s">
        <v>146</v>
      </c>
      <c r="B711" s="212" t="s">
        <v>57</v>
      </c>
      <c r="C711" s="212" t="s">
        <v>147</v>
      </c>
      <c r="D711" s="212" t="s">
        <v>77</v>
      </c>
      <c r="E711" s="212" t="s">
        <v>1667</v>
      </c>
      <c r="F711" s="212" t="s">
        <v>24</v>
      </c>
      <c r="G711" s="212" t="s">
        <v>149</v>
      </c>
      <c r="H711" s="212" t="s">
        <v>3638</v>
      </c>
      <c r="I711" s="212" t="s">
        <v>532</v>
      </c>
      <c r="J711" s="212" t="s">
        <v>201</v>
      </c>
      <c r="K711" s="212">
        <v>3313</v>
      </c>
      <c r="L711" s="212" t="s">
        <v>51</v>
      </c>
      <c r="M711" s="212" t="s">
        <v>233</v>
      </c>
      <c r="N711" s="212" t="s">
        <v>896</v>
      </c>
      <c r="O711" s="212" t="s">
        <v>159</v>
      </c>
      <c r="P711" s="212" t="s">
        <v>232</v>
      </c>
      <c r="Q711" s="212" t="s">
        <v>3637</v>
      </c>
      <c r="R711" s="212" t="s">
        <v>4945</v>
      </c>
      <c r="S711" s="212" t="s">
        <v>4944</v>
      </c>
      <c r="T711" s="212" t="s">
        <v>211</v>
      </c>
    </row>
    <row r="712" spans="1:22" ht="12.6" hidden="1" customHeight="1">
      <c r="A712" s="212" t="s">
        <v>146</v>
      </c>
      <c r="B712" s="212" t="s">
        <v>57</v>
      </c>
      <c r="C712" s="212" t="s">
        <v>147</v>
      </c>
      <c r="D712" s="212" t="s">
        <v>77</v>
      </c>
      <c r="E712" s="212" t="s">
        <v>1668</v>
      </c>
      <c r="F712" s="212" t="s">
        <v>23</v>
      </c>
      <c r="G712" s="212" t="s">
        <v>149</v>
      </c>
      <c r="H712" s="212" t="s">
        <v>3639</v>
      </c>
      <c r="I712" s="212" t="s">
        <v>532</v>
      </c>
      <c r="J712" s="212" t="s">
        <v>201</v>
      </c>
      <c r="K712" s="212">
        <v>3314</v>
      </c>
      <c r="L712" s="212" t="s">
        <v>51</v>
      </c>
      <c r="M712" s="212" t="s">
        <v>233</v>
      </c>
      <c r="N712" s="212" t="s">
        <v>525</v>
      </c>
      <c r="O712" s="212" t="s">
        <v>174</v>
      </c>
      <c r="P712" s="212" t="s">
        <v>232</v>
      </c>
      <c r="Q712" s="212" t="s">
        <v>3637</v>
      </c>
      <c r="R712" s="212" t="s">
        <v>5072</v>
      </c>
      <c r="S712" s="212" t="s">
        <v>152</v>
      </c>
      <c r="T712" s="212" t="s">
        <v>211</v>
      </c>
    </row>
    <row r="713" spans="1:22" ht="12.6" hidden="1" customHeight="1">
      <c r="A713" s="212" t="s">
        <v>146</v>
      </c>
      <c r="B713" s="212" t="s">
        <v>57</v>
      </c>
      <c r="C713" s="212" t="s">
        <v>147</v>
      </c>
      <c r="D713" s="212" t="s">
        <v>77</v>
      </c>
      <c r="E713" s="212" t="s">
        <v>1669</v>
      </c>
      <c r="F713" s="212" t="s">
        <v>23</v>
      </c>
      <c r="G713" s="212" t="s">
        <v>149</v>
      </c>
      <c r="H713" s="212" t="s">
        <v>3650</v>
      </c>
      <c r="I713" s="212" t="s">
        <v>496</v>
      </c>
      <c r="J713" s="212" t="s">
        <v>201</v>
      </c>
      <c r="K713" s="212">
        <v>3290</v>
      </c>
      <c r="L713" s="212" t="s">
        <v>60</v>
      </c>
      <c r="M713" s="212" t="s">
        <v>202</v>
      </c>
      <c r="N713" s="212" t="s">
        <v>896</v>
      </c>
      <c r="O713" s="212" t="s">
        <v>159</v>
      </c>
      <c r="P713" s="212" t="s">
        <v>212</v>
      </c>
      <c r="Q713" s="212" t="s">
        <v>3459</v>
      </c>
      <c r="R713" s="212" t="s">
        <v>5171</v>
      </c>
      <c r="S713" s="212" t="s">
        <v>152</v>
      </c>
      <c r="T713" s="212" t="s">
        <v>211</v>
      </c>
      <c r="V713" s="212" t="s">
        <v>260</v>
      </c>
    </row>
    <row r="714" spans="1:22" ht="12.6" hidden="1" customHeight="1">
      <c r="A714" s="212" t="s">
        <v>146</v>
      </c>
      <c r="B714" s="212" t="s">
        <v>57</v>
      </c>
      <c r="C714" s="212" t="s">
        <v>147</v>
      </c>
      <c r="D714" s="212" t="s">
        <v>77</v>
      </c>
      <c r="E714" s="212" t="s">
        <v>1670</v>
      </c>
      <c r="F714" s="212" t="s">
        <v>23</v>
      </c>
      <c r="G714" s="212" t="s">
        <v>149</v>
      </c>
      <c r="H714" s="212" t="s">
        <v>3653</v>
      </c>
      <c r="I714" s="212" t="s">
        <v>496</v>
      </c>
      <c r="J714" s="212" t="s">
        <v>201</v>
      </c>
      <c r="K714" s="212">
        <v>3291</v>
      </c>
      <c r="L714" s="212" t="s">
        <v>60</v>
      </c>
      <c r="M714" s="212" t="s">
        <v>233</v>
      </c>
      <c r="N714" s="212" t="s">
        <v>525</v>
      </c>
      <c r="O714" s="212" t="s">
        <v>174</v>
      </c>
      <c r="P714" s="212" t="s">
        <v>212</v>
      </c>
      <c r="Q714" s="212" t="s">
        <v>3460</v>
      </c>
      <c r="R714" s="212" t="s">
        <v>5172</v>
      </c>
      <c r="S714" s="212" t="s">
        <v>152</v>
      </c>
      <c r="T714" s="212" t="s">
        <v>211</v>
      </c>
      <c r="V714" s="212" t="s">
        <v>260</v>
      </c>
    </row>
    <row r="715" spans="1:22" ht="12.6" customHeight="1">
      <c r="A715" s="212" t="s">
        <v>146</v>
      </c>
      <c r="B715" s="212" t="s">
        <v>57</v>
      </c>
      <c r="C715" s="212" t="s">
        <v>147</v>
      </c>
      <c r="D715" s="212" t="s">
        <v>77</v>
      </c>
      <c r="E715" s="212" t="s">
        <v>1671</v>
      </c>
      <c r="F715" s="212" t="s">
        <v>20</v>
      </c>
      <c r="G715" s="212" t="s">
        <v>149</v>
      </c>
      <c r="H715" s="212" t="s">
        <v>5474</v>
      </c>
      <c r="I715" s="212" t="s">
        <v>313</v>
      </c>
      <c r="P715" s="212" t="s">
        <v>212</v>
      </c>
      <c r="Q715" s="212" t="s">
        <v>3655</v>
      </c>
      <c r="R715" s="212" t="s">
        <v>5475</v>
      </c>
      <c r="S715" s="212" t="s">
        <v>152</v>
      </c>
      <c r="T715" s="212" t="s">
        <v>211</v>
      </c>
      <c r="U715" s="212" t="s">
        <v>663</v>
      </c>
    </row>
    <row r="716" spans="1:22" ht="12.6" hidden="1" customHeight="1">
      <c r="A716" s="212" t="s">
        <v>146</v>
      </c>
      <c r="B716" s="212" t="s">
        <v>57</v>
      </c>
      <c r="C716" s="212" t="s">
        <v>147</v>
      </c>
      <c r="D716" s="212" t="s">
        <v>77</v>
      </c>
      <c r="E716" s="212" t="s">
        <v>1672</v>
      </c>
      <c r="F716" s="212" t="s">
        <v>24</v>
      </c>
      <c r="G716" s="212" t="s">
        <v>149</v>
      </c>
      <c r="H716" s="212" t="s">
        <v>3940</v>
      </c>
      <c r="I716" s="212" t="s">
        <v>192</v>
      </c>
      <c r="J716" s="212" t="s">
        <v>205</v>
      </c>
      <c r="K716" s="212">
        <v>970</v>
      </c>
      <c r="L716" s="212" t="s">
        <v>60</v>
      </c>
      <c r="M716" s="212" t="s">
        <v>202</v>
      </c>
      <c r="N716" s="212" t="s">
        <v>228</v>
      </c>
      <c r="O716" s="212" t="s">
        <v>159</v>
      </c>
      <c r="P716" s="212" t="s">
        <v>212</v>
      </c>
      <c r="Q716" s="212" t="s">
        <v>3474</v>
      </c>
      <c r="R716" s="212" t="s">
        <v>4501</v>
      </c>
      <c r="S716" s="212" t="s">
        <v>4500</v>
      </c>
      <c r="T716" s="212" t="s">
        <v>531</v>
      </c>
    </row>
    <row r="717" spans="1:22" ht="12.6" hidden="1" customHeight="1">
      <c r="A717" s="212" t="s">
        <v>146</v>
      </c>
      <c r="B717" s="212" t="s">
        <v>57</v>
      </c>
      <c r="C717" s="212" t="s">
        <v>147</v>
      </c>
      <c r="D717" s="212" t="s">
        <v>323</v>
      </c>
      <c r="E717" s="212" t="s">
        <v>1673</v>
      </c>
      <c r="F717" s="212" t="s">
        <v>23</v>
      </c>
      <c r="G717" s="212" t="s">
        <v>149</v>
      </c>
      <c r="H717" s="212" t="s">
        <v>3805</v>
      </c>
      <c r="I717" s="212" t="s">
        <v>2740</v>
      </c>
      <c r="J717" s="212" t="s">
        <v>217</v>
      </c>
      <c r="K717" s="212">
        <v>355</v>
      </c>
      <c r="L717" s="212" t="s">
        <v>60</v>
      </c>
      <c r="M717" s="212" t="s">
        <v>229</v>
      </c>
      <c r="N717" s="212" t="s">
        <v>895</v>
      </c>
      <c r="O717" s="212" t="s">
        <v>174</v>
      </c>
      <c r="P717" s="212" t="s">
        <v>524</v>
      </c>
      <c r="Q717" s="212" t="s">
        <v>3479</v>
      </c>
      <c r="R717" s="212" t="s">
        <v>5173</v>
      </c>
      <c r="S717" s="212" t="s">
        <v>152</v>
      </c>
      <c r="T717" s="212" t="s">
        <v>245</v>
      </c>
      <c r="V717" s="212" t="s">
        <v>260</v>
      </c>
    </row>
    <row r="718" spans="1:22" ht="12.6" hidden="1" customHeight="1">
      <c r="A718" s="212" t="s">
        <v>146</v>
      </c>
      <c r="B718" s="212" t="s">
        <v>57</v>
      </c>
      <c r="C718" s="212" t="s">
        <v>147</v>
      </c>
      <c r="D718" s="212" t="s">
        <v>323</v>
      </c>
      <c r="E718" s="212" t="s">
        <v>1674</v>
      </c>
      <c r="F718" s="212" t="s">
        <v>23</v>
      </c>
      <c r="G718" s="212" t="s">
        <v>149</v>
      </c>
      <c r="H718" s="212" t="s">
        <v>5654</v>
      </c>
      <c r="I718" s="212" t="s">
        <v>3319</v>
      </c>
      <c r="J718" s="212" t="s">
        <v>217</v>
      </c>
      <c r="K718" s="212">
        <v>333</v>
      </c>
      <c r="L718" s="212" t="s">
        <v>70</v>
      </c>
      <c r="M718" s="212" t="s">
        <v>247</v>
      </c>
      <c r="N718" s="212" t="s">
        <v>895</v>
      </c>
      <c r="O718" s="212" t="s">
        <v>174</v>
      </c>
      <c r="P718" s="212" t="s">
        <v>524</v>
      </c>
      <c r="Q718" s="212" t="s">
        <v>3505</v>
      </c>
      <c r="R718" s="212" t="s">
        <v>5174</v>
      </c>
      <c r="S718" s="212" t="s">
        <v>152</v>
      </c>
      <c r="T718" s="212" t="s">
        <v>307</v>
      </c>
      <c r="V718" s="212" t="s">
        <v>260</v>
      </c>
    </row>
    <row r="719" spans="1:22" ht="12.6" hidden="1" customHeight="1">
      <c r="A719" s="212" t="s">
        <v>146</v>
      </c>
      <c r="B719" s="212" t="s">
        <v>57</v>
      </c>
      <c r="C719" s="212" t="s">
        <v>147</v>
      </c>
      <c r="D719" s="212" t="s">
        <v>323</v>
      </c>
      <c r="E719" s="212" t="s">
        <v>1675</v>
      </c>
      <c r="F719" s="212" t="s">
        <v>23</v>
      </c>
      <c r="G719" s="212" t="s">
        <v>149</v>
      </c>
      <c r="H719" s="212" t="s">
        <v>3810</v>
      </c>
      <c r="I719" s="212" t="s">
        <v>236</v>
      </c>
      <c r="J719" s="212" t="s">
        <v>217</v>
      </c>
      <c r="K719" s="212">
        <v>322</v>
      </c>
      <c r="L719" s="212" t="s">
        <v>68</v>
      </c>
      <c r="M719" s="212" t="s">
        <v>247</v>
      </c>
      <c r="N719" s="212" t="s">
        <v>895</v>
      </c>
      <c r="O719" s="212" t="s">
        <v>174</v>
      </c>
      <c r="P719" s="212" t="s">
        <v>524</v>
      </c>
      <c r="Q719" s="212" t="s">
        <v>901</v>
      </c>
      <c r="R719" s="212" t="s">
        <v>5175</v>
      </c>
      <c r="S719" s="212" t="s">
        <v>152</v>
      </c>
      <c r="T719" s="212" t="s">
        <v>902</v>
      </c>
      <c r="V719" s="212" t="s">
        <v>260</v>
      </c>
    </row>
    <row r="720" spans="1:22" ht="12.6" hidden="1" customHeight="1">
      <c r="A720" s="212" t="s">
        <v>146</v>
      </c>
      <c r="B720" s="212" t="s">
        <v>57</v>
      </c>
      <c r="C720" s="212" t="s">
        <v>147</v>
      </c>
      <c r="D720" s="212" t="s">
        <v>323</v>
      </c>
      <c r="E720" s="212" t="s">
        <v>1676</v>
      </c>
      <c r="F720" s="212" t="s">
        <v>23</v>
      </c>
      <c r="G720" s="212" t="s">
        <v>149</v>
      </c>
      <c r="H720" s="212" t="s">
        <v>3813</v>
      </c>
      <c r="I720" s="212" t="s">
        <v>5410</v>
      </c>
      <c r="J720" s="212" t="s">
        <v>217</v>
      </c>
      <c r="K720" s="212">
        <v>359</v>
      </c>
      <c r="L720" s="212" t="s">
        <v>60</v>
      </c>
      <c r="M720" s="212" t="s">
        <v>229</v>
      </c>
      <c r="N720" s="212" t="s">
        <v>895</v>
      </c>
      <c r="O720" s="212" t="s">
        <v>174</v>
      </c>
      <c r="P720" s="212" t="s">
        <v>524</v>
      </c>
      <c r="Q720" s="212" t="s">
        <v>3488</v>
      </c>
      <c r="R720" s="212" t="s">
        <v>5176</v>
      </c>
      <c r="S720" s="212" t="s">
        <v>152</v>
      </c>
      <c r="T720" s="212" t="s">
        <v>245</v>
      </c>
      <c r="V720" s="212" t="s">
        <v>260</v>
      </c>
    </row>
    <row r="721" spans="1:22" ht="12.6" hidden="1" customHeight="1">
      <c r="A721" s="212" t="s">
        <v>146</v>
      </c>
      <c r="B721" s="212" t="s">
        <v>57</v>
      </c>
      <c r="C721" s="212" t="s">
        <v>147</v>
      </c>
      <c r="D721" s="212" t="s">
        <v>323</v>
      </c>
      <c r="E721" s="212" t="s">
        <v>1677</v>
      </c>
      <c r="F721" s="212" t="s">
        <v>23</v>
      </c>
      <c r="G721" s="212" t="s">
        <v>149</v>
      </c>
      <c r="H721" s="212" t="s">
        <v>5514</v>
      </c>
      <c r="I721" s="212" t="s">
        <v>238</v>
      </c>
      <c r="J721" s="212" t="s">
        <v>217</v>
      </c>
      <c r="K721" s="212">
        <v>346</v>
      </c>
      <c r="M721" s="212" t="s">
        <v>202</v>
      </c>
      <c r="N721" s="212" t="s">
        <v>895</v>
      </c>
      <c r="O721" s="212" t="s">
        <v>174</v>
      </c>
      <c r="P721" s="212" t="s">
        <v>524</v>
      </c>
      <c r="Q721" s="212" t="s">
        <v>3451</v>
      </c>
      <c r="R721" s="212" t="s">
        <v>5177</v>
      </c>
      <c r="S721" s="212" t="s">
        <v>152</v>
      </c>
      <c r="T721" s="212" t="s">
        <v>239</v>
      </c>
      <c r="V721" s="212" t="s">
        <v>260</v>
      </c>
    </row>
    <row r="722" spans="1:22" ht="12.6" hidden="1" customHeight="1">
      <c r="A722" s="212" t="s">
        <v>146</v>
      </c>
      <c r="B722" s="212" t="s">
        <v>57</v>
      </c>
      <c r="C722" s="212" t="s">
        <v>147</v>
      </c>
      <c r="D722" s="212" t="s">
        <v>323</v>
      </c>
      <c r="E722" s="212" t="s">
        <v>1678</v>
      </c>
      <c r="F722" s="212" t="s">
        <v>24</v>
      </c>
      <c r="G722" s="212" t="s">
        <v>149</v>
      </c>
      <c r="H722" s="212" t="s">
        <v>5512</v>
      </c>
      <c r="I722" s="212" t="s">
        <v>238</v>
      </c>
      <c r="J722" s="212" t="s">
        <v>217</v>
      </c>
      <c r="K722" s="212">
        <v>347</v>
      </c>
      <c r="M722" s="212" t="s">
        <v>233</v>
      </c>
      <c r="N722" s="212" t="s">
        <v>895</v>
      </c>
      <c r="O722" s="212" t="s">
        <v>174</v>
      </c>
      <c r="P722" s="212" t="s">
        <v>524</v>
      </c>
      <c r="Q722" s="212" t="s">
        <v>3463</v>
      </c>
      <c r="R722" s="212" t="s">
        <v>4509</v>
      </c>
      <c r="S722" s="212" t="s">
        <v>4508</v>
      </c>
      <c r="T722" s="212" t="s">
        <v>239</v>
      </c>
    </row>
    <row r="723" spans="1:22" ht="12.6" hidden="1" customHeight="1">
      <c r="A723" s="212" t="s">
        <v>146</v>
      </c>
      <c r="B723" s="212" t="s">
        <v>57</v>
      </c>
      <c r="C723" s="212" t="s">
        <v>147</v>
      </c>
      <c r="D723" s="212" t="s">
        <v>323</v>
      </c>
      <c r="E723" s="212" t="s">
        <v>1679</v>
      </c>
      <c r="F723" s="212" t="s">
        <v>24</v>
      </c>
      <c r="G723" s="212" t="s">
        <v>149</v>
      </c>
      <c r="H723" s="212" t="s">
        <v>5513</v>
      </c>
      <c r="I723" s="212" t="s">
        <v>238</v>
      </c>
      <c r="J723" s="212" t="s">
        <v>201</v>
      </c>
      <c r="K723" s="212">
        <v>3286</v>
      </c>
      <c r="M723" s="212" t="s">
        <v>233</v>
      </c>
      <c r="N723" s="212" t="s">
        <v>525</v>
      </c>
      <c r="O723" s="212" t="s">
        <v>174</v>
      </c>
      <c r="P723" s="212" t="s">
        <v>524</v>
      </c>
      <c r="Q723" s="212" t="s">
        <v>3465</v>
      </c>
      <c r="R723" s="212" t="s">
        <v>4511</v>
      </c>
      <c r="S723" s="212" t="s">
        <v>4510</v>
      </c>
      <c r="T723" s="212" t="s">
        <v>239</v>
      </c>
    </row>
    <row r="724" spans="1:22" ht="12.6" hidden="1" customHeight="1">
      <c r="A724" s="212" t="s">
        <v>146</v>
      </c>
      <c r="B724" s="212" t="s">
        <v>57</v>
      </c>
      <c r="C724" s="212" t="s">
        <v>147</v>
      </c>
      <c r="D724" s="212" t="s">
        <v>323</v>
      </c>
      <c r="E724" s="212" t="s">
        <v>1680</v>
      </c>
      <c r="F724" s="212" t="s">
        <v>23</v>
      </c>
      <c r="G724" s="212" t="s">
        <v>149</v>
      </c>
      <c r="H724" s="212" t="s">
        <v>5657</v>
      </c>
      <c r="I724" s="212" t="s">
        <v>244</v>
      </c>
      <c r="J724" s="212" t="s">
        <v>217</v>
      </c>
      <c r="K724" s="212">
        <v>360</v>
      </c>
      <c r="L724" s="212" t="s">
        <v>60</v>
      </c>
      <c r="M724" s="212" t="s">
        <v>202</v>
      </c>
      <c r="N724" s="212" t="s">
        <v>895</v>
      </c>
      <c r="O724" s="212" t="s">
        <v>174</v>
      </c>
      <c r="P724" s="212" t="s">
        <v>555</v>
      </c>
      <c r="Q724" s="212" t="s">
        <v>3504</v>
      </c>
      <c r="R724" s="212" t="s">
        <v>5178</v>
      </c>
      <c r="S724" s="212" t="s">
        <v>152</v>
      </c>
      <c r="T724" s="212" t="s">
        <v>307</v>
      </c>
      <c r="V724" s="212" t="s">
        <v>260</v>
      </c>
    </row>
    <row r="725" spans="1:22" ht="12.6" hidden="1" customHeight="1">
      <c r="A725" s="212" t="s">
        <v>146</v>
      </c>
      <c r="B725" s="212" t="s">
        <v>57</v>
      </c>
      <c r="C725" s="212" t="s">
        <v>147</v>
      </c>
      <c r="D725" s="212" t="s">
        <v>670</v>
      </c>
      <c r="E725" s="212" t="s">
        <v>1681</v>
      </c>
      <c r="F725" s="212" t="s">
        <v>21</v>
      </c>
      <c r="G725" s="212" t="s">
        <v>149</v>
      </c>
      <c r="H725" s="212" t="s">
        <v>3068</v>
      </c>
      <c r="I725" s="212" t="s">
        <v>238</v>
      </c>
      <c r="J725" s="212" t="s">
        <v>185</v>
      </c>
      <c r="N725" s="212" t="s">
        <v>2298</v>
      </c>
      <c r="O725" s="212" t="s">
        <v>174</v>
      </c>
      <c r="P725" s="212" t="s">
        <v>194</v>
      </c>
      <c r="Q725" s="212" t="s">
        <v>2336</v>
      </c>
      <c r="R725" s="212" t="s">
        <v>4627</v>
      </c>
      <c r="S725" s="212" t="s">
        <v>4626</v>
      </c>
      <c r="T725" s="212" t="s">
        <v>239</v>
      </c>
    </row>
    <row r="726" spans="1:22" ht="12.6" hidden="1" customHeight="1">
      <c r="A726" s="212" t="s">
        <v>146</v>
      </c>
      <c r="B726" s="212" t="s">
        <v>57</v>
      </c>
      <c r="C726" s="212" t="s">
        <v>147</v>
      </c>
      <c r="D726" s="212" t="s">
        <v>670</v>
      </c>
      <c r="E726" s="212" t="s">
        <v>1682</v>
      </c>
      <c r="F726" s="212" t="s">
        <v>21</v>
      </c>
      <c r="G726" s="212" t="s">
        <v>149</v>
      </c>
      <c r="H726" s="212" t="s">
        <v>3034</v>
      </c>
      <c r="I726" s="212" t="s">
        <v>209</v>
      </c>
      <c r="J726" s="212" t="s">
        <v>185</v>
      </c>
      <c r="N726" s="212" t="s">
        <v>2298</v>
      </c>
      <c r="O726" s="212" t="s">
        <v>174</v>
      </c>
      <c r="P726" s="212" t="s">
        <v>194</v>
      </c>
      <c r="Q726" s="212" t="s">
        <v>956</v>
      </c>
      <c r="R726" s="212" t="s">
        <v>4629</v>
      </c>
      <c r="S726" s="212" t="s">
        <v>4628</v>
      </c>
      <c r="T726" s="212" t="s">
        <v>210</v>
      </c>
    </row>
    <row r="727" spans="1:22" ht="12.6" hidden="1" customHeight="1">
      <c r="A727" s="212" t="s">
        <v>146</v>
      </c>
      <c r="B727" s="212" t="s">
        <v>57</v>
      </c>
      <c r="C727" s="212" t="s">
        <v>147</v>
      </c>
      <c r="D727" s="212" t="s">
        <v>670</v>
      </c>
      <c r="E727" s="212" t="s">
        <v>1683</v>
      </c>
      <c r="F727" s="212" t="s">
        <v>21</v>
      </c>
      <c r="G727" s="212" t="s">
        <v>149</v>
      </c>
      <c r="H727" s="212" t="s">
        <v>3231</v>
      </c>
      <c r="I727" s="212" t="s">
        <v>5411</v>
      </c>
      <c r="J727" s="212" t="s">
        <v>185</v>
      </c>
      <c r="N727" s="212" t="s">
        <v>2298</v>
      </c>
      <c r="O727" s="212" t="s">
        <v>174</v>
      </c>
      <c r="P727" s="212" t="s">
        <v>194</v>
      </c>
      <c r="Q727" s="212" t="s">
        <v>2810</v>
      </c>
      <c r="R727" s="212" t="s">
        <v>4633</v>
      </c>
      <c r="S727" s="212" t="s">
        <v>4632</v>
      </c>
      <c r="T727" s="212" t="s">
        <v>269</v>
      </c>
    </row>
    <row r="728" spans="1:22" ht="12.6" hidden="1" customHeight="1">
      <c r="A728" s="212" t="s">
        <v>146</v>
      </c>
      <c r="B728" s="212" t="s">
        <v>57</v>
      </c>
      <c r="C728" s="212" t="s">
        <v>147</v>
      </c>
      <c r="D728" s="212" t="s">
        <v>670</v>
      </c>
      <c r="E728" s="212" t="s">
        <v>1684</v>
      </c>
      <c r="F728" s="212" t="s">
        <v>21</v>
      </c>
      <c r="G728" s="212" t="s">
        <v>149</v>
      </c>
      <c r="H728" s="212" t="s">
        <v>3370</v>
      </c>
      <c r="I728" s="212" t="s">
        <v>2460</v>
      </c>
      <c r="J728" s="212" t="s">
        <v>185</v>
      </c>
      <c r="N728" s="212" t="s">
        <v>2298</v>
      </c>
      <c r="O728" s="212" t="s">
        <v>174</v>
      </c>
      <c r="P728" s="212" t="s">
        <v>194</v>
      </c>
      <c r="Q728" s="212" t="s">
        <v>3325</v>
      </c>
      <c r="R728" s="212" t="s">
        <v>4635</v>
      </c>
      <c r="S728" s="212" t="s">
        <v>4634</v>
      </c>
      <c r="T728" s="212" t="s">
        <v>307</v>
      </c>
    </row>
    <row r="729" spans="1:22" ht="12.6" hidden="1" customHeight="1">
      <c r="A729" s="212" t="s">
        <v>146</v>
      </c>
      <c r="B729" s="212" t="s">
        <v>57</v>
      </c>
      <c r="C729" s="212" t="s">
        <v>147</v>
      </c>
      <c r="D729" s="212" t="s">
        <v>670</v>
      </c>
      <c r="E729" s="212" t="s">
        <v>1685</v>
      </c>
      <c r="F729" s="212" t="s">
        <v>21</v>
      </c>
      <c r="G729" s="212" t="s">
        <v>149</v>
      </c>
      <c r="H729" s="212" t="s">
        <v>2920</v>
      </c>
      <c r="I729" s="212" t="s">
        <v>504</v>
      </c>
      <c r="J729" s="212" t="s">
        <v>185</v>
      </c>
      <c r="N729" s="212" t="s">
        <v>2298</v>
      </c>
      <c r="O729" s="212" t="s">
        <v>174</v>
      </c>
      <c r="P729" s="212" t="s">
        <v>194</v>
      </c>
      <c r="Q729" s="212" t="s">
        <v>2921</v>
      </c>
      <c r="R729" s="212" t="s">
        <v>4639</v>
      </c>
      <c r="S729" s="212" t="s">
        <v>4638</v>
      </c>
      <c r="T729" s="212" t="s">
        <v>199</v>
      </c>
    </row>
    <row r="730" spans="1:22" ht="12.6" hidden="1" customHeight="1">
      <c r="A730" s="212" t="s">
        <v>146</v>
      </c>
      <c r="B730" s="212" t="s">
        <v>57</v>
      </c>
      <c r="C730" s="212" t="s">
        <v>147</v>
      </c>
      <c r="D730" s="212" t="s">
        <v>672</v>
      </c>
      <c r="E730" s="212" t="s">
        <v>1686</v>
      </c>
      <c r="F730" s="212" t="s">
        <v>21</v>
      </c>
      <c r="G730" s="212" t="s">
        <v>149</v>
      </c>
      <c r="H730" s="212" t="s">
        <v>3132</v>
      </c>
      <c r="I730" s="212" t="s">
        <v>2495</v>
      </c>
      <c r="J730" s="212" t="s">
        <v>196</v>
      </c>
      <c r="N730" s="212" t="s">
        <v>530</v>
      </c>
      <c r="O730" s="212" t="s">
        <v>174</v>
      </c>
      <c r="P730" s="212" t="s">
        <v>194</v>
      </c>
      <c r="Q730" s="212" t="s">
        <v>3519</v>
      </c>
      <c r="R730" s="212" t="s">
        <v>5364</v>
      </c>
      <c r="S730" s="212" t="s">
        <v>204</v>
      </c>
      <c r="T730" s="212" t="s">
        <v>917</v>
      </c>
    </row>
    <row r="731" spans="1:22" ht="12.6" hidden="1" customHeight="1">
      <c r="A731" s="212" t="s">
        <v>146</v>
      </c>
      <c r="B731" s="212" t="s">
        <v>57</v>
      </c>
      <c r="C731" s="212" t="s">
        <v>147</v>
      </c>
      <c r="D731" s="212" t="s">
        <v>115</v>
      </c>
      <c r="E731" s="212" t="s">
        <v>1687</v>
      </c>
      <c r="F731" s="212" t="s">
        <v>193</v>
      </c>
      <c r="G731" s="212" t="s">
        <v>149</v>
      </c>
      <c r="H731" s="212" t="s">
        <v>4118</v>
      </c>
      <c r="I731" s="212" t="s">
        <v>265</v>
      </c>
      <c r="Q731" s="212" t="s">
        <v>4118</v>
      </c>
      <c r="R731" s="212" t="s">
        <v>4351</v>
      </c>
      <c r="S731" s="212" t="s">
        <v>4350</v>
      </c>
      <c r="T731" s="212" t="s">
        <v>285</v>
      </c>
    </row>
    <row r="732" spans="1:22" ht="12.6" hidden="1" customHeight="1">
      <c r="A732" s="212" t="s">
        <v>146</v>
      </c>
      <c r="B732" s="212" t="s">
        <v>57</v>
      </c>
      <c r="C732" s="212" t="s">
        <v>147</v>
      </c>
      <c r="D732" s="212" t="s">
        <v>115</v>
      </c>
      <c r="E732" s="212" t="s">
        <v>1688</v>
      </c>
      <c r="F732" s="212" t="s">
        <v>21</v>
      </c>
      <c r="G732" s="212" t="s">
        <v>149</v>
      </c>
      <c r="H732" s="212" t="s">
        <v>3282</v>
      </c>
      <c r="I732" s="212" t="s">
        <v>5412</v>
      </c>
      <c r="J732" s="212" t="s">
        <v>185</v>
      </c>
      <c r="N732" s="212" t="s">
        <v>2298</v>
      </c>
      <c r="O732" s="212" t="s">
        <v>174</v>
      </c>
      <c r="P732" s="212" t="s">
        <v>194</v>
      </c>
      <c r="Q732" s="212" t="s">
        <v>2978</v>
      </c>
      <c r="R732" s="212" t="s">
        <v>4658</v>
      </c>
      <c r="S732" s="212" t="s">
        <v>4657</v>
      </c>
      <c r="T732" s="212" t="s">
        <v>299</v>
      </c>
    </row>
    <row r="733" spans="1:22" ht="12.6" hidden="1" customHeight="1">
      <c r="A733" s="212" t="s">
        <v>146</v>
      </c>
      <c r="B733" s="212" t="s">
        <v>57</v>
      </c>
      <c r="C733" s="212" t="s">
        <v>147</v>
      </c>
      <c r="D733" s="212" t="s">
        <v>115</v>
      </c>
      <c r="E733" s="212" t="s">
        <v>1689</v>
      </c>
      <c r="F733" s="212" t="s">
        <v>21</v>
      </c>
      <c r="G733" s="212" t="s">
        <v>149</v>
      </c>
      <c r="H733" s="212" t="s">
        <v>2972</v>
      </c>
      <c r="I733" s="212" t="s">
        <v>286</v>
      </c>
      <c r="J733" s="212" t="s">
        <v>185</v>
      </c>
      <c r="N733" s="212" t="s">
        <v>2298</v>
      </c>
      <c r="O733" s="212" t="s">
        <v>174</v>
      </c>
      <c r="P733" s="212" t="s">
        <v>194</v>
      </c>
      <c r="Q733" s="212" t="s">
        <v>2973</v>
      </c>
      <c r="R733" s="212" t="s">
        <v>4660</v>
      </c>
      <c r="S733" s="212" t="s">
        <v>4659</v>
      </c>
      <c r="T733" s="212" t="s">
        <v>362</v>
      </c>
    </row>
    <row r="734" spans="1:22" ht="12.6" hidden="1" customHeight="1">
      <c r="A734" s="212" t="s">
        <v>146</v>
      </c>
      <c r="B734" s="212" t="s">
        <v>57</v>
      </c>
      <c r="C734" s="212" t="s">
        <v>147</v>
      </c>
      <c r="D734" s="212" t="s">
        <v>115</v>
      </c>
      <c r="E734" s="212" t="s">
        <v>1690</v>
      </c>
      <c r="F734" s="212" t="s">
        <v>21</v>
      </c>
      <c r="G734" s="212" t="s">
        <v>149</v>
      </c>
      <c r="H734" s="212" t="s">
        <v>3281</v>
      </c>
      <c r="I734" s="212" t="s">
        <v>241</v>
      </c>
      <c r="J734" s="212" t="s">
        <v>185</v>
      </c>
      <c r="N734" s="212" t="s">
        <v>2298</v>
      </c>
      <c r="O734" s="212" t="s">
        <v>174</v>
      </c>
      <c r="P734" s="212" t="s">
        <v>194</v>
      </c>
      <c r="Q734" s="212" t="s">
        <v>2977</v>
      </c>
      <c r="R734" s="212" t="s">
        <v>4662</v>
      </c>
      <c r="S734" s="212" t="s">
        <v>4661</v>
      </c>
      <c r="T734" s="212" t="s">
        <v>299</v>
      </c>
    </row>
    <row r="735" spans="1:22" ht="12.6" hidden="1" customHeight="1">
      <c r="A735" s="212" t="s">
        <v>146</v>
      </c>
      <c r="B735" s="212" t="s">
        <v>57</v>
      </c>
      <c r="C735" s="212" t="s">
        <v>147</v>
      </c>
      <c r="D735" s="212" t="s">
        <v>77</v>
      </c>
      <c r="E735" s="212" t="s">
        <v>1691</v>
      </c>
      <c r="F735" s="212" t="s">
        <v>191</v>
      </c>
      <c r="G735" s="212" t="s">
        <v>149</v>
      </c>
      <c r="H735" s="212" t="s">
        <v>3942</v>
      </c>
      <c r="I735" s="212" t="s">
        <v>313</v>
      </c>
      <c r="O735" s="212" t="s">
        <v>51</v>
      </c>
      <c r="P735" s="212" t="s">
        <v>51</v>
      </c>
      <c r="Q735" s="212" t="s">
        <v>805</v>
      </c>
      <c r="R735" s="212" t="s">
        <v>5521</v>
      </c>
      <c r="S735" s="212" t="s">
        <v>5522</v>
      </c>
      <c r="T735" s="212" t="s">
        <v>299</v>
      </c>
      <c r="U735" s="212" t="s">
        <v>663</v>
      </c>
    </row>
    <row r="736" spans="1:22" ht="12.6" hidden="1" customHeight="1">
      <c r="A736" s="212" t="s">
        <v>146</v>
      </c>
      <c r="B736" s="212" t="s">
        <v>57</v>
      </c>
      <c r="C736" s="212" t="s">
        <v>147</v>
      </c>
      <c r="D736" s="212" t="s">
        <v>115</v>
      </c>
      <c r="E736" s="212" t="s">
        <v>1692</v>
      </c>
      <c r="F736" s="212" t="s">
        <v>21</v>
      </c>
      <c r="G736" s="212" t="s">
        <v>149</v>
      </c>
      <c r="H736" s="212" t="s">
        <v>3133</v>
      </c>
      <c r="I736" s="212" t="s">
        <v>3385</v>
      </c>
      <c r="J736" s="212" t="s">
        <v>185</v>
      </c>
      <c r="N736" s="212" t="s">
        <v>2298</v>
      </c>
      <c r="O736" s="212" t="s">
        <v>174</v>
      </c>
      <c r="P736" s="212" t="s">
        <v>194</v>
      </c>
      <c r="Q736" s="212" t="s">
        <v>2498</v>
      </c>
      <c r="R736" s="212" t="s">
        <v>4664</v>
      </c>
      <c r="S736" s="212" t="s">
        <v>4663</v>
      </c>
      <c r="T736" s="212" t="s">
        <v>198</v>
      </c>
    </row>
    <row r="737" spans="1:22" ht="12.6" hidden="1" customHeight="1">
      <c r="A737" s="212" t="s">
        <v>146</v>
      </c>
      <c r="B737" s="212" t="s">
        <v>57</v>
      </c>
      <c r="C737" s="212" t="s">
        <v>147</v>
      </c>
      <c r="D737" s="212" t="s">
        <v>115</v>
      </c>
      <c r="E737" s="212" t="s">
        <v>1693</v>
      </c>
      <c r="F737" s="212" t="s">
        <v>21</v>
      </c>
      <c r="G737" s="212" t="s">
        <v>149</v>
      </c>
      <c r="H737" s="212" t="s">
        <v>2582</v>
      </c>
      <c r="I737" s="212" t="s">
        <v>225</v>
      </c>
      <c r="J737" s="212" t="s">
        <v>185</v>
      </c>
      <c r="N737" s="212" t="s">
        <v>2298</v>
      </c>
      <c r="O737" s="212" t="s">
        <v>174</v>
      </c>
      <c r="P737" s="212" t="s">
        <v>194</v>
      </c>
      <c r="Q737" s="212" t="s">
        <v>2583</v>
      </c>
      <c r="R737" s="212" t="s">
        <v>4673</v>
      </c>
      <c r="S737" s="212" t="s">
        <v>4672</v>
      </c>
      <c r="T737" s="212" t="s">
        <v>226</v>
      </c>
    </row>
    <row r="738" spans="1:22" ht="12.6" hidden="1" customHeight="1">
      <c r="A738" s="212" t="s">
        <v>146</v>
      </c>
      <c r="B738" s="212" t="s">
        <v>57</v>
      </c>
      <c r="C738" s="212" t="s">
        <v>147</v>
      </c>
      <c r="D738" s="212" t="s">
        <v>671</v>
      </c>
      <c r="E738" s="212" t="s">
        <v>1694</v>
      </c>
      <c r="F738" s="212" t="s">
        <v>21</v>
      </c>
      <c r="G738" s="212" t="s">
        <v>149</v>
      </c>
      <c r="H738" s="212" t="s">
        <v>2701</v>
      </c>
      <c r="I738" s="212" t="s">
        <v>5413</v>
      </c>
      <c r="J738" s="212" t="s">
        <v>185</v>
      </c>
      <c r="N738" s="212" t="s">
        <v>2298</v>
      </c>
      <c r="O738" s="212" t="s">
        <v>174</v>
      </c>
      <c r="P738" s="212" t="s">
        <v>194</v>
      </c>
      <c r="Q738" s="212" t="s">
        <v>2702</v>
      </c>
      <c r="R738" s="212" t="s">
        <v>5134</v>
      </c>
      <c r="S738" s="212" t="s">
        <v>152</v>
      </c>
      <c r="T738" s="212" t="s">
        <v>199</v>
      </c>
    </row>
    <row r="739" spans="1:22" ht="12.6" hidden="1" customHeight="1">
      <c r="A739" s="212" t="s">
        <v>146</v>
      </c>
      <c r="B739" s="212" t="s">
        <v>57</v>
      </c>
      <c r="C739" s="212" t="s">
        <v>147</v>
      </c>
      <c r="D739" s="212" t="s">
        <v>672</v>
      </c>
      <c r="E739" s="212" t="s">
        <v>1695</v>
      </c>
      <c r="F739" s="212" t="s">
        <v>21</v>
      </c>
      <c r="G739" s="212" t="s">
        <v>149</v>
      </c>
      <c r="H739" s="212" t="s">
        <v>2590</v>
      </c>
      <c r="I739" s="212" t="s">
        <v>225</v>
      </c>
      <c r="J739" s="212" t="s">
        <v>185</v>
      </c>
      <c r="N739" s="212" t="s">
        <v>2298</v>
      </c>
      <c r="O739" s="212" t="s">
        <v>174</v>
      </c>
      <c r="P739" s="212" t="s">
        <v>194</v>
      </c>
      <c r="Q739" s="212" t="s">
        <v>2591</v>
      </c>
      <c r="R739" s="212" t="s">
        <v>5621</v>
      </c>
      <c r="S739" s="212" t="s">
        <v>5622</v>
      </c>
      <c r="T739" s="212" t="s">
        <v>226</v>
      </c>
      <c r="U739" s="212" t="s">
        <v>663</v>
      </c>
    </row>
    <row r="740" spans="1:22" ht="12.6" hidden="1" customHeight="1">
      <c r="A740" s="212" t="s">
        <v>146</v>
      </c>
      <c r="B740" s="212" t="s">
        <v>57</v>
      </c>
      <c r="C740" s="212" t="s">
        <v>147</v>
      </c>
      <c r="D740" s="212" t="s">
        <v>671</v>
      </c>
      <c r="E740" s="212" t="s">
        <v>1696</v>
      </c>
      <c r="F740" s="212" t="s">
        <v>21</v>
      </c>
      <c r="G740" s="212" t="s">
        <v>149</v>
      </c>
      <c r="H740" s="212" t="s">
        <v>2592</v>
      </c>
      <c r="I740" s="212" t="s">
        <v>225</v>
      </c>
      <c r="J740" s="212" t="s">
        <v>196</v>
      </c>
      <c r="N740" s="212" t="s">
        <v>530</v>
      </c>
      <c r="O740" s="212" t="s">
        <v>174</v>
      </c>
      <c r="P740" s="212" t="s">
        <v>194</v>
      </c>
      <c r="Q740" s="212" t="s">
        <v>2593</v>
      </c>
      <c r="R740" s="212" t="s">
        <v>5497</v>
      </c>
      <c r="S740" s="212" t="s">
        <v>152</v>
      </c>
      <c r="T740" s="212" t="s">
        <v>226</v>
      </c>
      <c r="U740" s="212" t="s">
        <v>663</v>
      </c>
    </row>
    <row r="741" spans="1:22" ht="12.6" hidden="1" customHeight="1">
      <c r="A741" s="212" t="s">
        <v>146</v>
      </c>
      <c r="B741" s="212" t="s">
        <v>57</v>
      </c>
      <c r="C741" s="212" t="s">
        <v>147</v>
      </c>
      <c r="D741" s="212" t="s">
        <v>671</v>
      </c>
      <c r="E741" s="212" t="s">
        <v>1697</v>
      </c>
      <c r="F741" s="212" t="s">
        <v>21</v>
      </c>
      <c r="G741" s="212" t="s">
        <v>149</v>
      </c>
      <c r="H741" s="212" t="s">
        <v>2447</v>
      </c>
      <c r="I741" s="212" t="s">
        <v>5414</v>
      </c>
      <c r="J741" s="212" t="s">
        <v>185</v>
      </c>
      <c r="N741" s="212" t="s">
        <v>2298</v>
      </c>
      <c r="O741" s="212" t="s">
        <v>174</v>
      </c>
      <c r="P741" s="212" t="s">
        <v>194</v>
      </c>
      <c r="Q741" s="212" t="s">
        <v>2448</v>
      </c>
      <c r="R741" s="212" t="s">
        <v>5138</v>
      </c>
      <c r="S741" s="212" t="s">
        <v>5140</v>
      </c>
      <c r="T741" s="212" t="s">
        <v>362</v>
      </c>
    </row>
    <row r="742" spans="1:22" ht="12.6" hidden="1" customHeight="1">
      <c r="A742" s="212" t="s">
        <v>146</v>
      </c>
      <c r="B742" s="212" t="s">
        <v>57</v>
      </c>
      <c r="C742" s="212" t="s">
        <v>147</v>
      </c>
      <c r="D742" s="212" t="s">
        <v>671</v>
      </c>
      <c r="E742" s="212" t="s">
        <v>1698</v>
      </c>
      <c r="F742" s="212" t="s">
        <v>21</v>
      </c>
      <c r="G742" s="212" t="s">
        <v>149</v>
      </c>
      <c r="H742" s="212" t="s">
        <v>3153</v>
      </c>
      <c r="I742" s="212" t="s">
        <v>5415</v>
      </c>
      <c r="J742" s="212" t="s">
        <v>185</v>
      </c>
      <c r="N742" s="212" t="s">
        <v>2352</v>
      </c>
      <c r="O742" s="212" t="s">
        <v>174</v>
      </c>
      <c r="P742" s="212" t="s">
        <v>194</v>
      </c>
      <c r="Q742" s="212" t="s">
        <v>2536</v>
      </c>
      <c r="R742" s="212" t="s">
        <v>5139</v>
      </c>
      <c r="S742" s="212" t="s">
        <v>5141</v>
      </c>
      <c r="T742" s="212" t="s">
        <v>199</v>
      </c>
    </row>
    <row r="743" spans="1:22" ht="12.6" hidden="1" customHeight="1">
      <c r="B743" s="212" t="s">
        <v>57</v>
      </c>
      <c r="C743" s="212" t="s">
        <v>22</v>
      </c>
      <c r="D743" s="212" t="s">
        <v>671</v>
      </c>
      <c r="E743" s="212" t="s">
        <v>1699</v>
      </c>
      <c r="F743" s="212" t="s">
        <v>21</v>
      </c>
      <c r="G743" s="212" t="s">
        <v>149</v>
      </c>
      <c r="H743" s="212" t="s">
        <v>3154</v>
      </c>
      <c r="I743" s="212" t="s">
        <v>3429</v>
      </c>
      <c r="J743" s="212" t="s">
        <v>196</v>
      </c>
      <c r="N743" s="212" t="s">
        <v>530</v>
      </c>
      <c r="O743" s="212" t="s">
        <v>174</v>
      </c>
      <c r="P743" s="212" t="s">
        <v>194</v>
      </c>
      <c r="Q743" s="212" t="s">
        <v>5346</v>
      </c>
      <c r="R743" s="212" t="s">
        <v>5347</v>
      </c>
      <c r="T743" s="212" t="s">
        <v>199</v>
      </c>
    </row>
    <row r="744" spans="1:22" ht="12.6" hidden="1" customHeight="1">
      <c r="A744" s="212" t="s">
        <v>146</v>
      </c>
      <c r="B744" s="212" t="s">
        <v>57</v>
      </c>
      <c r="C744" s="212" t="s">
        <v>147</v>
      </c>
      <c r="D744" s="212" t="s">
        <v>671</v>
      </c>
      <c r="E744" s="212" t="s">
        <v>1700</v>
      </c>
      <c r="F744" s="212" t="s">
        <v>21</v>
      </c>
      <c r="G744" s="212" t="s">
        <v>149</v>
      </c>
      <c r="H744" s="212" t="s">
        <v>3327</v>
      </c>
      <c r="I744" s="212" t="s">
        <v>244</v>
      </c>
      <c r="J744" s="212" t="s">
        <v>185</v>
      </c>
      <c r="N744" s="212" t="s">
        <v>2298</v>
      </c>
      <c r="O744" s="212" t="s">
        <v>174</v>
      </c>
      <c r="P744" s="212" t="s">
        <v>194</v>
      </c>
      <c r="Q744" s="212" t="s">
        <v>3328</v>
      </c>
      <c r="R744" s="212" t="s">
        <v>5498</v>
      </c>
      <c r="S744" s="212" t="s">
        <v>152</v>
      </c>
      <c r="T744" s="212" t="s">
        <v>261</v>
      </c>
      <c r="U744" s="212" t="s">
        <v>663</v>
      </c>
    </row>
    <row r="745" spans="1:22" ht="12.6" hidden="1" customHeight="1">
      <c r="A745" s="212" t="s">
        <v>146</v>
      </c>
      <c r="B745" s="212" t="s">
        <v>57</v>
      </c>
      <c r="C745" s="212" t="s">
        <v>147</v>
      </c>
      <c r="D745" s="212" t="s">
        <v>671</v>
      </c>
      <c r="E745" s="212" t="s">
        <v>1701</v>
      </c>
      <c r="F745" s="212" t="s">
        <v>21</v>
      </c>
      <c r="G745" s="212" t="s">
        <v>149</v>
      </c>
      <c r="H745" s="212" t="s">
        <v>2656</v>
      </c>
      <c r="I745" s="212" t="s">
        <v>200</v>
      </c>
      <c r="J745" s="212" t="s">
        <v>185</v>
      </c>
      <c r="N745" s="212" t="s">
        <v>2298</v>
      </c>
      <c r="O745" s="212" t="s">
        <v>174</v>
      </c>
      <c r="P745" s="212" t="s">
        <v>194</v>
      </c>
      <c r="Q745" s="212" t="s">
        <v>2657</v>
      </c>
      <c r="R745" s="212" t="s">
        <v>5554</v>
      </c>
      <c r="S745" s="212" t="s">
        <v>5555</v>
      </c>
      <c r="T745" s="212" t="s">
        <v>199</v>
      </c>
      <c r="U745" s="212" t="s">
        <v>663</v>
      </c>
    </row>
    <row r="746" spans="1:22" ht="12.6" hidden="1" customHeight="1">
      <c r="A746" s="212" t="s">
        <v>146</v>
      </c>
      <c r="B746" s="212" t="s">
        <v>57</v>
      </c>
      <c r="C746" s="212" t="s">
        <v>147</v>
      </c>
      <c r="D746" s="212" t="s">
        <v>77</v>
      </c>
      <c r="E746" s="212" t="s">
        <v>1702</v>
      </c>
      <c r="F746" s="212" t="s">
        <v>23</v>
      </c>
      <c r="G746" s="212" t="s">
        <v>149</v>
      </c>
      <c r="H746" s="212" t="s">
        <v>4048</v>
      </c>
      <c r="I746" s="212" t="s">
        <v>200</v>
      </c>
      <c r="J746" s="212" t="s">
        <v>201</v>
      </c>
      <c r="K746" s="212">
        <v>3302</v>
      </c>
      <c r="L746" s="212" t="s">
        <v>60</v>
      </c>
      <c r="M746" s="212" t="s">
        <v>202</v>
      </c>
      <c r="N746" s="212" t="s">
        <v>916</v>
      </c>
      <c r="O746" s="212" t="s">
        <v>164</v>
      </c>
      <c r="P746" s="212" t="s">
        <v>232</v>
      </c>
      <c r="Q746" s="212" t="s">
        <v>3497</v>
      </c>
      <c r="R746" s="212" t="s">
        <v>5179</v>
      </c>
      <c r="S746" s="212" t="s">
        <v>152</v>
      </c>
      <c r="T746" s="212" t="s">
        <v>211</v>
      </c>
      <c r="V746" s="212" t="s">
        <v>260</v>
      </c>
    </row>
    <row r="747" spans="1:22" ht="12.6" hidden="1" customHeight="1">
      <c r="A747" s="212" t="s">
        <v>146</v>
      </c>
      <c r="B747" s="212" t="s">
        <v>57</v>
      </c>
      <c r="C747" s="212" t="s">
        <v>147</v>
      </c>
      <c r="D747" s="212" t="s">
        <v>77</v>
      </c>
      <c r="E747" s="212" t="s">
        <v>1703</v>
      </c>
      <c r="F747" s="212" t="s">
        <v>23</v>
      </c>
      <c r="G747" s="212" t="s">
        <v>149</v>
      </c>
      <c r="H747" s="212" t="s">
        <v>4051</v>
      </c>
      <c r="I747" s="212" t="s">
        <v>200</v>
      </c>
      <c r="J747" s="212" t="s">
        <v>201</v>
      </c>
      <c r="K747" s="212">
        <v>3303</v>
      </c>
      <c r="L747" s="212" t="s">
        <v>60</v>
      </c>
      <c r="M747" s="212" t="s">
        <v>233</v>
      </c>
      <c r="N747" s="212" t="s">
        <v>896</v>
      </c>
      <c r="O747" s="212" t="s">
        <v>159</v>
      </c>
      <c r="P747" s="212" t="s">
        <v>232</v>
      </c>
      <c r="Q747" s="212" t="s">
        <v>3498</v>
      </c>
      <c r="R747" s="212" t="s">
        <v>5180</v>
      </c>
      <c r="S747" s="212" t="s">
        <v>152</v>
      </c>
      <c r="T747" s="212" t="s">
        <v>211</v>
      </c>
      <c r="V747" s="212" t="s">
        <v>260</v>
      </c>
    </row>
    <row r="748" spans="1:22" ht="12.6" hidden="1" customHeight="1">
      <c r="A748" s="212" t="s">
        <v>146</v>
      </c>
      <c r="B748" s="212" t="s">
        <v>57</v>
      </c>
      <c r="C748" s="212" t="s">
        <v>147</v>
      </c>
      <c r="D748" s="212" t="s">
        <v>77</v>
      </c>
      <c r="E748" s="212" t="s">
        <v>1704</v>
      </c>
      <c r="F748" s="212" t="s">
        <v>23</v>
      </c>
      <c r="G748" s="212" t="s">
        <v>149</v>
      </c>
      <c r="H748" s="212" t="s">
        <v>4054</v>
      </c>
      <c r="I748" s="212" t="s">
        <v>200</v>
      </c>
      <c r="J748" s="212" t="s">
        <v>201</v>
      </c>
      <c r="K748" s="212">
        <v>3304</v>
      </c>
      <c r="L748" s="212" t="s">
        <v>60</v>
      </c>
      <c r="M748" s="212" t="s">
        <v>233</v>
      </c>
      <c r="N748" s="212" t="s">
        <v>525</v>
      </c>
      <c r="O748" s="212" t="s">
        <v>174</v>
      </c>
      <c r="P748" s="212" t="s">
        <v>232</v>
      </c>
      <c r="Q748" s="212" t="s">
        <v>3499</v>
      </c>
      <c r="R748" s="212" t="s">
        <v>5181</v>
      </c>
      <c r="S748" s="212" t="s">
        <v>152</v>
      </c>
      <c r="T748" s="212" t="s">
        <v>211</v>
      </c>
      <c r="V748" s="212" t="s">
        <v>260</v>
      </c>
    </row>
    <row r="749" spans="1:22" ht="12.6" hidden="1" customHeight="1">
      <c r="A749" s="212" t="s">
        <v>146</v>
      </c>
      <c r="B749" s="212" t="s">
        <v>57</v>
      </c>
      <c r="C749" s="212" t="s">
        <v>147</v>
      </c>
      <c r="D749" s="212" t="s">
        <v>77</v>
      </c>
      <c r="E749" s="212" t="s">
        <v>1705</v>
      </c>
      <c r="F749" s="212" t="s">
        <v>24</v>
      </c>
      <c r="G749" s="212" t="s">
        <v>149</v>
      </c>
      <c r="H749" s="212" t="s">
        <v>5648</v>
      </c>
      <c r="I749" s="212" t="s">
        <v>326</v>
      </c>
      <c r="J749" s="212" t="s">
        <v>201</v>
      </c>
      <c r="K749" s="212">
        <v>3282</v>
      </c>
      <c r="L749" s="212" t="s">
        <v>68</v>
      </c>
      <c r="M749" s="212" t="s">
        <v>202</v>
      </c>
      <c r="N749" s="212" t="s">
        <v>916</v>
      </c>
      <c r="O749" s="212" t="s">
        <v>164</v>
      </c>
      <c r="P749" s="212" t="s">
        <v>232</v>
      </c>
      <c r="Q749" s="212" t="s">
        <v>3493</v>
      </c>
      <c r="R749" s="212" t="s">
        <v>5073</v>
      </c>
      <c r="S749" s="212" t="s">
        <v>5074</v>
      </c>
      <c r="T749" s="212" t="s">
        <v>325</v>
      </c>
    </row>
    <row r="750" spans="1:22" ht="12.6" hidden="1" customHeight="1">
      <c r="A750" s="212" t="s">
        <v>146</v>
      </c>
      <c r="B750" s="212" t="s">
        <v>57</v>
      </c>
      <c r="C750" s="212" t="s">
        <v>147</v>
      </c>
      <c r="D750" s="212" t="s">
        <v>77</v>
      </c>
      <c r="E750" s="212" t="s">
        <v>1706</v>
      </c>
      <c r="F750" s="212" t="s">
        <v>24</v>
      </c>
      <c r="G750" s="212" t="s">
        <v>149</v>
      </c>
      <c r="H750" s="212" t="s">
        <v>5660</v>
      </c>
      <c r="I750" s="212" t="s">
        <v>326</v>
      </c>
      <c r="J750" s="212" t="s">
        <v>201</v>
      </c>
      <c r="K750" s="212">
        <v>3283</v>
      </c>
      <c r="L750" s="212" t="s">
        <v>68</v>
      </c>
      <c r="M750" s="212" t="s">
        <v>233</v>
      </c>
      <c r="N750" s="212" t="s">
        <v>896</v>
      </c>
      <c r="O750" s="212" t="s">
        <v>159</v>
      </c>
      <c r="P750" s="212" t="s">
        <v>232</v>
      </c>
      <c r="Q750" s="212" t="s">
        <v>3494</v>
      </c>
      <c r="R750" s="212" t="s">
        <v>5075</v>
      </c>
      <c r="S750" s="212" t="s">
        <v>5077</v>
      </c>
      <c r="T750" s="212" t="s">
        <v>325</v>
      </c>
    </row>
    <row r="751" spans="1:22" ht="12.6" hidden="1" customHeight="1">
      <c r="A751" s="212" t="s">
        <v>146</v>
      </c>
      <c r="B751" s="212" t="s">
        <v>57</v>
      </c>
      <c r="C751" s="212" t="s">
        <v>147</v>
      </c>
      <c r="D751" s="212" t="s">
        <v>77</v>
      </c>
      <c r="E751" s="212" t="s">
        <v>1707</v>
      </c>
      <c r="F751" s="212" t="s">
        <v>24</v>
      </c>
      <c r="G751" s="212" t="s">
        <v>149</v>
      </c>
      <c r="H751" s="212" t="s">
        <v>5651</v>
      </c>
      <c r="I751" s="212" t="s">
        <v>326</v>
      </c>
      <c r="J751" s="212" t="s">
        <v>201</v>
      </c>
      <c r="K751" s="212">
        <v>3301</v>
      </c>
      <c r="L751" s="212" t="s">
        <v>60</v>
      </c>
      <c r="M751" s="212" t="s">
        <v>233</v>
      </c>
      <c r="N751" s="212" t="s">
        <v>525</v>
      </c>
      <c r="O751" s="212" t="s">
        <v>174</v>
      </c>
      <c r="P751" s="212" t="s">
        <v>232</v>
      </c>
      <c r="Q751" s="212" t="s">
        <v>3495</v>
      </c>
      <c r="R751" s="212" t="s">
        <v>5076</v>
      </c>
      <c r="S751" s="212" t="s">
        <v>5078</v>
      </c>
      <c r="T751" s="212" t="s">
        <v>325</v>
      </c>
    </row>
    <row r="752" spans="1:22" ht="12.6" hidden="1" customHeight="1">
      <c r="A752" s="212" t="s">
        <v>146</v>
      </c>
      <c r="B752" s="212" t="s">
        <v>57</v>
      </c>
      <c r="C752" s="212" t="s">
        <v>147</v>
      </c>
      <c r="D752" s="212" t="s">
        <v>77</v>
      </c>
      <c r="E752" s="212" t="s">
        <v>1708</v>
      </c>
      <c r="F752" s="212" t="s">
        <v>191</v>
      </c>
      <c r="G752" s="212" t="s">
        <v>149</v>
      </c>
      <c r="H752" s="212" t="s">
        <v>5528</v>
      </c>
      <c r="I752" s="212" t="s">
        <v>313</v>
      </c>
      <c r="O752" s="212" t="s">
        <v>174</v>
      </c>
      <c r="P752" s="212" t="s">
        <v>232</v>
      </c>
      <c r="Q752" s="212" t="s">
        <v>4043</v>
      </c>
      <c r="R752" s="212" t="s">
        <v>5524</v>
      </c>
      <c r="S752" s="212" t="s">
        <v>5525</v>
      </c>
      <c r="T752" s="212" t="s">
        <v>325</v>
      </c>
      <c r="U752" s="212" t="s">
        <v>663</v>
      </c>
    </row>
    <row r="753" spans="1:22" ht="12.6" hidden="1" customHeight="1">
      <c r="A753" s="212" t="s">
        <v>146</v>
      </c>
      <c r="B753" s="212" t="s">
        <v>57</v>
      </c>
      <c r="C753" s="212" t="s">
        <v>147</v>
      </c>
      <c r="D753" s="212" t="s">
        <v>77</v>
      </c>
      <c r="E753" s="212" t="s">
        <v>1709</v>
      </c>
      <c r="F753" s="212" t="s">
        <v>23</v>
      </c>
      <c r="G753" s="212" t="s">
        <v>149</v>
      </c>
      <c r="H753" s="212" t="s">
        <v>4061</v>
      </c>
      <c r="I753" s="212" t="s">
        <v>192</v>
      </c>
      <c r="J753" s="212" t="s">
        <v>2940</v>
      </c>
      <c r="K753" s="212">
        <v>1</v>
      </c>
      <c r="L753" s="212" t="s">
        <v>60</v>
      </c>
      <c r="M753" s="212" t="s">
        <v>202</v>
      </c>
      <c r="N753" s="212" t="s">
        <v>228</v>
      </c>
      <c r="O753" s="212" t="s">
        <v>159</v>
      </c>
      <c r="P753" s="212" t="s">
        <v>161</v>
      </c>
      <c r="Q753" s="212" t="s">
        <v>3496</v>
      </c>
      <c r="R753" s="212" t="s">
        <v>5182</v>
      </c>
      <c r="S753" s="212" t="s">
        <v>152</v>
      </c>
      <c r="T753" s="212" t="s">
        <v>190</v>
      </c>
      <c r="V753" s="212" t="s">
        <v>260</v>
      </c>
    </row>
    <row r="754" spans="1:22" ht="12.6" hidden="1" customHeight="1">
      <c r="A754" s="212" t="s">
        <v>146</v>
      </c>
      <c r="B754" s="212" t="s">
        <v>57</v>
      </c>
      <c r="C754" s="212" t="s">
        <v>147</v>
      </c>
      <c r="D754" s="212" t="s">
        <v>77</v>
      </c>
      <c r="E754" s="212" t="s">
        <v>1710</v>
      </c>
      <c r="F754" s="212" t="s">
        <v>191</v>
      </c>
      <c r="G754" s="212" t="s">
        <v>149</v>
      </c>
      <c r="H754" s="212" t="s">
        <v>5477</v>
      </c>
      <c r="I754" s="212" t="s">
        <v>313</v>
      </c>
      <c r="O754" s="212" t="s">
        <v>174</v>
      </c>
      <c r="P754" s="212" t="s">
        <v>232</v>
      </c>
      <c r="Q754" s="212" t="s">
        <v>5476</v>
      </c>
      <c r="R754" s="212" t="s">
        <v>5478</v>
      </c>
      <c r="S754" s="212" t="s">
        <v>5479</v>
      </c>
      <c r="T754" s="212" t="s">
        <v>285</v>
      </c>
      <c r="U754" s="212" t="s">
        <v>663</v>
      </c>
    </row>
    <row r="755" spans="1:22" ht="12.6" hidden="1" customHeight="1">
      <c r="A755" s="212" t="s">
        <v>146</v>
      </c>
      <c r="B755" s="212" t="s">
        <v>57</v>
      </c>
      <c r="C755" s="212" t="s">
        <v>147</v>
      </c>
      <c r="D755" s="212" t="s">
        <v>77</v>
      </c>
      <c r="E755" s="212" t="s">
        <v>1711</v>
      </c>
      <c r="F755" s="212" t="s">
        <v>23</v>
      </c>
      <c r="G755" s="212" t="s">
        <v>149</v>
      </c>
      <c r="H755" s="212" t="s">
        <v>5643</v>
      </c>
      <c r="I755" s="212" t="s">
        <v>238</v>
      </c>
      <c r="J755" s="212" t="s">
        <v>205</v>
      </c>
      <c r="K755" s="212">
        <v>968</v>
      </c>
      <c r="M755" s="212" t="s">
        <v>202</v>
      </c>
      <c r="N755" s="212" t="s">
        <v>206</v>
      </c>
      <c r="O755" s="212" t="s">
        <v>164</v>
      </c>
      <c r="P755" s="212" t="s">
        <v>5646</v>
      </c>
      <c r="Q755" s="212" t="s">
        <v>3456</v>
      </c>
      <c r="R755" s="212" t="s">
        <v>5183</v>
      </c>
      <c r="S755" s="212" t="s">
        <v>152</v>
      </c>
      <c r="T755" s="212" t="s">
        <v>239</v>
      </c>
      <c r="V755" s="212" t="s">
        <v>260</v>
      </c>
    </row>
    <row r="756" spans="1:22" ht="12.6" hidden="1" customHeight="1">
      <c r="A756" s="212" t="s">
        <v>146</v>
      </c>
      <c r="B756" s="212" t="s">
        <v>57</v>
      </c>
      <c r="C756" s="212" t="s">
        <v>147</v>
      </c>
      <c r="D756" s="212" t="s">
        <v>77</v>
      </c>
      <c r="E756" s="212" t="s">
        <v>1712</v>
      </c>
      <c r="F756" s="212" t="s">
        <v>23</v>
      </c>
      <c r="G756" s="212" t="s">
        <v>149</v>
      </c>
      <c r="H756" s="212" t="s">
        <v>5643</v>
      </c>
      <c r="I756" s="212" t="s">
        <v>238</v>
      </c>
      <c r="J756" s="212" t="s">
        <v>205</v>
      </c>
      <c r="K756" s="212">
        <v>969</v>
      </c>
      <c r="M756" s="212" t="s">
        <v>233</v>
      </c>
      <c r="N756" s="212" t="s">
        <v>228</v>
      </c>
      <c r="O756" s="212" t="s">
        <v>159</v>
      </c>
      <c r="P756" s="212" t="s">
        <v>5646</v>
      </c>
      <c r="Q756" s="212" t="s">
        <v>3457</v>
      </c>
      <c r="R756" s="212" t="s">
        <v>5184</v>
      </c>
      <c r="S756" s="212" t="s">
        <v>152</v>
      </c>
      <c r="T756" s="212" t="s">
        <v>239</v>
      </c>
      <c r="V756" s="212" t="s">
        <v>260</v>
      </c>
    </row>
    <row r="757" spans="1:22" ht="12.6" hidden="1" customHeight="1">
      <c r="A757" s="212" t="s">
        <v>146</v>
      </c>
      <c r="B757" s="212" t="s">
        <v>57</v>
      </c>
      <c r="C757" s="212" t="s">
        <v>147</v>
      </c>
      <c r="D757" s="212" t="s">
        <v>666</v>
      </c>
      <c r="E757" s="212" t="s">
        <v>1713</v>
      </c>
      <c r="F757" s="212" t="s">
        <v>21</v>
      </c>
      <c r="G757" s="212" t="s">
        <v>149</v>
      </c>
      <c r="H757" s="212" t="s">
        <v>2427</v>
      </c>
      <c r="I757" s="212" t="s">
        <v>286</v>
      </c>
      <c r="J757" s="212" t="s">
        <v>196</v>
      </c>
      <c r="N757" s="212" t="s">
        <v>530</v>
      </c>
      <c r="O757" s="212" t="s">
        <v>174</v>
      </c>
      <c r="P757" s="212" t="s">
        <v>194</v>
      </c>
      <c r="Q757" s="212" t="s">
        <v>2428</v>
      </c>
      <c r="R757" s="212" t="s">
        <v>5142</v>
      </c>
      <c r="S757" s="212" t="s">
        <v>156</v>
      </c>
      <c r="T757" s="212" t="s">
        <v>289</v>
      </c>
    </row>
    <row r="758" spans="1:22" ht="12.6" hidden="1" customHeight="1">
      <c r="A758" s="212" t="s">
        <v>146</v>
      </c>
      <c r="B758" s="212" t="s">
        <v>57</v>
      </c>
      <c r="C758" s="212" t="s">
        <v>147</v>
      </c>
      <c r="D758" s="212" t="s">
        <v>666</v>
      </c>
      <c r="E758" s="212" t="s">
        <v>1714</v>
      </c>
      <c r="F758" s="212" t="s">
        <v>21</v>
      </c>
      <c r="G758" s="212" t="s">
        <v>149</v>
      </c>
      <c r="H758" s="212" t="s">
        <v>2758</v>
      </c>
      <c r="I758" s="212" t="s">
        <v>3439</v>
      </c>
      <c r="J758" s="212" t="s">
        <v>196</v>
      </c>
      <c r="N758" s="212" t="s">
        <v>530</v>
      </c>
      <c r="O758" s="212" t="s">
        <v>174</v>
      </c>
      <c r="P758" s="212" t="s">
        <v>194</v>
      </c>
      <c r="Q758" s="212" t="s">
        <v>2759</v>
      </c>
      <c r="R758" s="212" t="s">
        <v>5095</v>
      </c>
      <c r="S758" s="212" t="s">
        <v>5096</v>
      </c>
      <c r="T758" s="212" t="s">
        <v>523</v>
      </c>
    </row>
    <row r="759" spans="1:22" ht="12.6" hidden="1" customHeight="1">
      <c r="A759" s="212" t="s">
        <v>146</v>
      </c>
      <c r="B759" s="212" t="s">
        <v>57</v>
      </c>
      <c r="C759" s="212" t="s">
        <v>147</v>
      </c>
      <c r="D759" s="212" t="s">
        <v>666</v>
      </c>
      <c r="E759" s="212" t="s">
        <v>1715</v>
      </c>
      <c r="F759" s="212" t="s">
        <v>21</v>
      </c>
      <c r="G759" s="212" t="s">
        <v>149</v>
      </c>
      <c r="H759" s="212" t="s">
        <v>2859</v>
      </c>
      <c r="I759" s="212" t="s">
        <v>357</v>
      </c>
      <c r="J759" s="212" t="s">
        <v>196</v>
      </c>
      <c r="N759" s="212" t="s">
        <v>530</v>
      </c>
      <c r="O759" s="212" t="s">
        <v>174</v>
      </c>
      <c r="P759" s="212" t="s">
        <v>194</v>
      </c>
      <c r="Q759" s="212" t="s">
        <v>2860</v>
      </c>
      <c r="R759" s="212" t="s">
        <v>5185</v>
      </c>
      <c r="S759" s="212" t="s">
        <v>152</v>
      </c>
      <c r="T759" s="212" t="s">
        <v>273</v>
      </c>
      <c r="V759" s="212" t="s">
        <v>260</v>
      </c>
    </row>
    <row r="760" spans="1:22" ht="12.6" hidden="1" customHeight="1">
      <c r="A760" s="212" t="s">
        <v>146</v>
      </c>
      <c r="B760" s="212" t="s">
        <v>57</v>
      </c>
      <c r="C760" s="212" t="s">
        <v>147</v>
      </c>
      <c r="D760" s="212" t="s">
        <v>666</v>
      </c>
      <c r="E760" s="212" t="s">
        <v>1716</v>
      </c>
      <c r="F760" s="212" t="s">
        <v>21</v>
      </c>
      <c r="G760" s="212" t="s">
        <v>149</v>
      </c>
      <c r="H760" s="212" t="s">
        <v>3061</v>
      </c>
      <c r="I760" s="212" t="s">
        <v>256</v>
      </c>
      <c r="J760" s="212" t="s">
        <v>196</v>
      </c>
      <c r="N760" s="212" t="s">
        <v>530</v>
      </c>
      <c r="O760" s="212" t="s">
        <v>174</v>
      </c>
      <c r="P760" s="212" t="s">
        <v>194</v>
      </c>
      <c r="Q760" s="212" t="s">
        <v>3062</v>
      </c>
      <c r="R760" s="212" t="s">
        <v>4618</v>
      </c>
      <c r="S760" s="212" t="s">
        <v>4617</v>
      </c>
      <c r="T760" s="212" t="s">
        <v>277</v>
      </c>
    </row>
    <row r="761" spans="1:22" ht="12.6" hidden="1" customHeight="1">
      <c r="A761" s="212" t="s">
        <v>146</v>
      </c>
      <c r="B761" s="212" t="s">
        <v>57</v>
      </c>
      <c r="C761" s="212" t="s">
        <v>147</v>
      </c>
      <c r="D761" s="212" t="s">
        <v>666</v>
      </c>
      <c r="E761" s="212" t="s">
        <v>1717</v>
      </c>
      <c r="F761" s="212" t="s">
        <v>21</v>
      </c>
      <c r="G761" s="212" t="s">
        <v>149</v>
      </c>
      <c r="H761" s="212" t="s">
        <v>3178</v>
      </c>
      <c r="I761" s="212" t="s">
        <v>275</v>
      </c>
      <c r="J761" s="212" t="s">
        <v>185</v>
      </c>
      <c r="N761" s="212" t="s">
        <v>2298</v>
      </c>
      <c r="O761" s="212" t="s">
        <v>174</v>
      </c>
      <c r="P761" s="212" t="s">
        <v>194</v>
      </c>
      <c r="Q761" s="212" t="s">
        <v>2589</v>
      </c>
      <c r="R761" s="212" t="s">
        <v>5186</v>
      </c>
      <c r="S761" s="212" t="s">
        <v>152</v>
      </c>
      <c r="T761" s="212" t="s">
        <v>725</v>
      </c>
      <c r="V761" s="212" t="s">
        <v>260</v>
      </c>
    </row>
    <row r="762" spans="1:22" ht="12.6" hidden="1" customHeight="1">
      <c r="A762" s="212" t="s">
        <v>146</v>
      </c>
      <c r="B762" s="212" t="s">
        <v>57</v>
      </c>
      <c r="C762" s="212" t="s">
        <v>147</v>
      </c>
      <c r="D762" s="212" t="s">
        <v>667</v>
      </c>
      <c r="E762" s="212" t="s">
        <v>1718</v>
      </c>
      <c r="F762" s="212" t="s">
        <v>21</v>
      </c>
      <c r="G762" s="212" t="s">
        <v>149</v>
      </c>
      <c r="H762" s="212" t="s">
        <v>2999</v>
      </c>
      <c r="I762" s="212" t="s">
        <v>200</v>
      </c>
      <c r="J762" s="212" t="s">
        <v>185</v>
      </c>
      <c r="N762" s="212" t="s">
        <v>2298</v>
      </c>
      <c r="O762" s="212" t="s">
        <v>174</v>
      </c>
      <c r="P762" s="212" t="s">
        <v>194</v>
      </c>
      <c r="Q762" s="212" t="s">
        <v>3000</v>
      </c>
      <c r="R762" s="212" t="s">
        <v>5187</v>
      </c>
      <c r="S762" s="212" t="s">
        <v>152</v>
      </c>
      <c r="T762" s="212" t="s">
        <v>199</v>
      </c>
      <c r="V762" s="212" t="s">
        <v>260</v>
      </c>
    </row>
    <row r="763" spans="1:22" ht="12.6" hidden="1" customHeight="1">
      <c r="A763" s="212" t="s">
        <v>146</v>
      </c>
      <c r="B763" s="212" t="s">
        <v>57</v>
      </c>
      <c r="C763" s="212" t="s">
        <v>147</v>
      </c>
      <c r="D763" s="212" t="s">
        <v>666</v>
      </c>
      <c r="E763" s="212" t="s">
        <v>1719</v>
      </c>
      <c r="F763" s="212" t="s">
        <v>21</v>
      </c>
      <c r="G763" s="212" t="s">
        <v>149</v>
      </c>
      <c r="H763" s="212" t="s">
        <v>3289</v>
      </c>
      <c r="I763" s="212" t="s">
        <v>279</v>
      </c>
      <c r="J763" s="212" t="s">
        <v>196</v>
      </c>
      <c r="N763" s="212" t="s">
        <v>530</v>
      </c>
      <c r="O763" s="212" t="s">
        <v>174</v>
      </c>
      <c r="P763" s="212" t="s">
        <v>194</v>
      </c>
      <c r="Q763" s="212" t="s">
        <v>2991</v>
      </c>
      <c r="R763" s="212" t="s">
        <v>4620</v>
      </c>
      <c r="S763" s="212" t="s">
        <v>4619</v>
      </c>
      <c r="T763" s="212" t="s">
        <v>293</v>
      </c>
    </row>
    <row r="764" spans="1:22" ht="12.6" hidden="1" customHeight="1">
      <c r="A764" s="212" t="s">
        <v>146</v>
      </c>
      <c r="B764" s="212" t="s">
        <v>57</v>
      </c>
      <c r="C764" s="212" t="s">
        <v>147</v>
      </c>
      <c r="D764" s="212" t="s">
        <v>666</v>
      </c>
      <c r="E764" s="212" t="s">
        <v>1720</v>
      </c>
      <c r="F764" s="212" t="s">
        <v>21</v>
      </c>
      <c r="G764" s="212" t="s">
        <v>149</v>
      </c>
      <c r="H764" s="212" t="s">
        <v>3047</v>
      </c>
      <c r="I764" s="212" t="s">
        <v>256</v>
      </c>
      <c r="J764" s="212" t="s">
        <v>196</v>
      </c>
      <c r="N764" s="212" t="s">
        <v>530</v>
      </c>
      <c r="O764" s="212" t="s">
        <v>174</v>
      </c>
      <c r="P764" s="212" t="s">
        <v>194</v>
      </c>
      <c r="Q764" s="212" t="s">
        <v>3048</v>
      </c>
      <c r="R764" s="212" t="s">
        <v>5188</v>
      </c>
      <c r="S764" s="212" t="s">
        <v>152</v>
      </c>
      <c r="T764" s="212" t="s">
        <v>277</v>
      </c>
      <c r="V764" s="212" t="s">
        <v>260</v>
      </c>
    </row>
    <row r="765" spans="1:22" ht="12.6" hidden="1" customHeight="1">
      <c r="A765" s="212" t="s">
        <v>146</v>
      </c>
      <c r="B765" s="212" t="s">
        <v>57</v>
      </c>
      <c r="C765" s="212" t="s">
        <v>147</v>
      </c>
      <c r="D765" s="212" t="s">
        <v>668</v>
      </c>
      <c r="E765" s="212" t="s">
        <v>1721</v>
      </c>
      <c r="F765" s="212" t="s">
        <v>21</v>
      </c>
      <c r="G765" s="212" t="s">
        <v>149</v>
      </c>
      <c r="H765" s="212" t="s">
        <v>2295</v>
      </c>
      <c r="I765" s="212" t="s">
        <v>5416</v>
      </c>
      <c r="J765" s="212" t="s">
        <v>196</v>
      </c>
      <c r="N765" s="212" t="s">
        <v>530</v>
      </c>
      <c r="O765" s="212" t="s">
        <v>174</v>
      </c>
      <c r="P765" s="212" t="s">
        <v>194</v>
      </c>
      <c r="Q765" s="212" t="s">
        <v>2296</v>
      </c>
      <c r="R765" s="212" t="s">
        <v>5664</v>
      </c>
      <c r="S765" s="212" t="s">
        <v>4952</v>
      </c>
      <c r="T765" s="212" t="s">
        <v>289</v>
      </c>
    </row>
    <row r="766" spans="1:22" ht="12.6" hidden="1" customHeight="1">
      <c r="A766" s="212" t="s">
        <v>146</v>
      </c>
      <c r="B766" s="212" t="s">
        <v>57</v>
      </c>
      <c r="C766" s="212" t="s">
        <v>147</v>
      </c>
      <c r="D766" s="212" t="s">
        <v>509</v>
      </c>
      <c r="E766" s="212" t="s">
        <v>1722</v>
      </c>
      <c r="F766" s="212" t="s">
        <v>183</v>
      </c>
      <c r="G766" s="212" t="s">
        <v>48</v>
      </c>
      <c r="H766" s="212" t="s">
        <v>2461</v>
      </c>
      <c r="I766" s="212" t="s">
        <v>2460</v>
      </c>
      <c r="P766" s="212" t="s">
        <v>537</v>
      </c>
      <c r="Q766" s="212" t="s">
        <v>2462</v>
      </c>
      <c r="R766" s="212" t="s">
        <v>5156</v>
      </c>
      <c r="S766" s="212" t="s">
        <v>167</v>
      </c>
      <c r="T766" s="212" t="s">
        <v>249</v>
      </c>
    </row>
    <row r="767" spans="1:22" ht="12.6" hidden="1" customHeight="1">
      <c r="A767" s="212" t="s">
        <v>146</v>
      </c>
      <c r="B767" s="212" t="s">
        <v>57</v>
      </c>
      <c r="C767" s="212" t="s">
        <v>147</v>
      </c>
      <c r="D767" s="212" t="s">
        <v>509</v>
      </c>
      <c r="E767" s="212" t="s">
        <v>1723</v>
      </c>
      <c r="F767" s="212" t="s">
        <v>24</v>
      </c>
      <c r="G767" s="212" t="s">
        <v>149</v>
      </c>
      <c r="H767" s="212" t="s">
        <v>4136</v>
      </c>
      <c r="I767" s="212" t="s">
        <v>2460</v>
      </c>
      <c r="J767" s="212" t="s">
        <v>201</v>
      </c>
      <c r="K767" s="212">
        <v>3293</v>
      </c>
      <c r="L767" s="212" t="s">
        <v>60</v>
      </c>
      <c r="M767" s="212" t="s">
        <v>247</v>
      </c>
      <c r="N767" s="212" t="s">
        <v>525</v>
      </c>
      <c r="O767" s="212" t="s">
        <v>174</v>
      </c>
      <c r="P767" s="212" t="s">
        <v>537</v>
      </c>
      <c r="Q767" s="212" t="s">
        <v>3471</v>
      </c>
      <c r="R767" s="212" t="s">
        <v>5157</v>
      </c>
      <c r="S767" s="212" t="s">
        <v>4174</v>
      </c>
      <c r="T767" s="212" t="s">
        <v>249</v>
      </c>
    </row>
    <row r="768" spans="1:22" ht="12.6" hidden="1" customHeight="1">
      <c r="A768" s="212" t="s">
        <v>146</v>
      </c>
      <c r="B768" s="212" t="s">
        <v>57</v>
      </c>
      <c r="C768" s="212" t="s">
        <v>147</v>
      </c>
      <c r="D768" s="212" t="s">
        <v>77</v>
      </c>
      <c r="E768" s="212" t="s">
        <v>1724</v>
      </c>
      <c r="F768" s="212" t="s">
        <v>183</v>
      </c>
      <c r="G768" s="212" t="s">
        <v>165</v>
      </c>
      <c r="H768" s="212" t="s">
        <v>4138</v>
      </c>
      <c r="I768" s="212" t="s">
        <v>244</v>
      </c>
      <c r="O768" s="212" t="s">
        <v>51</v>
      </c>
      <c r="P768" s="212" t="s">
        <v>537</v>
      </c>
      <c r="Q768" s="212" t="s">
        <v>51</v>
      </c>
      <c r="R768" s="212" t="s">
        <v>5365</v>
      </c>
      <c r="S768" s="212" t="s">
        <v>204</v>
      </c>
      <c r="T768" s="212" t="s">
        <v>249</v>
      </c>
    </row>
    <row r="769" spans="1:22" ht="12.6" hidden="1" customHeight="1">
      <c r="A769" s="212" t="s">
        <v>146</v>
      </c>
      <c r="B769" s="212" t="s">
        <v>57</v>
      </c>
      <c r="C769" s="212" t="s">
        <v>147</v>
      </c>
      <c r="D769" s="212" t="s">
        <v>509</v>
      </c>
      <c r="E769" s="212" t="s">
        <v>1725</v>
      </c>
      <c r="F769" s="212" t="s">
        <v>24</v>
      </c>
      <c r="G769" s="212" t="s">
        <v>149</v>
      </c>
      <c r="H769" s="212" t="s">
        <v>4175</v>
      </c>
      <c r="I769" s="212" t="s">
        <v>2460</v>
      </c>
      <c r="J769" s="212" t="s">
        <v>201</v>
      </c>
      <c r="K769" s="212">
        <v>3293</v>
      </c>
      <c r="L769" s="212" t="s">
        <v>63</v>
      </c>
      <c r="M769" s="212" t="s">
        <v>247</v>
      </c>
      <c r="N769" s="212" t="s">
        <v>525</v>
      </c>
      <c r="O769" s="212" t="s">
        <v>174</v>
      </c>
      <c r="P769" s="212" t="s">
        <v>537</v>
      </c>
      <c r="Q769" s="212" t="s">
        <v>3471</v>
      </c>
      <c r="R769" s="212" t="s">
        <v>4968</v>
      </c>
      <c r="S769" s="212" t="s">
        <v>195</v>
      </c>
      <c r="T769" s="212" t="s">
        <v>249</v>
      </c>
    </row>
    <row r="770" spans="1:22" ht="12.6" hidden="1" customHeight="1">
      <c r="B770" s="212" t="s">
        <v>57</v>
      </c>
      <c r="C770" s="212" t="s">
        <v>22</v>
      </c>
      <c r="D770" s="212" t="s">
        <v>77</v>
      </c>
      <c r="E770" s="212" t="s">
        <v>1726</v>
      </c>
      <c r="F770" s="212" t="s">
        <v>193</v>
      </c>
      <c r="G770" s="212" t="s">
        <v>253</v>
      </c>
      <c r="H770" s="212" t="s">
        <v>4178</v>
      </c>
      <c r="I770" s="212" t="s">
        <v>4179</v>
      </c>
      <c r="O770" s="212" t="s">
        <v>51</v>
      </c>
      <c r="P770" s="212" t="s">
        <v>51</v>
      </c>
      <c r="Q770" s="212" t="s">
        <v>4970</v>
      </c>
      <c r="R770" s="212" t="s">
        <v>4770</v>
      </c>
      <c r="T770" s="212" t="s">
        <v>255</v>
      </c>
    </row>
    <row r="771" spans="1:22" ht="12.6" hidden="1" customHeight="1">
      <c r="A771" s="212" t="s">
        <v>146</v>
      </c>
      <c r="B771" s="212" t="s">
        <v>57</v>
      </c>
      <c r="C771" s="212" t="s">
        <v>147</v>
      </c>
      <c r="D771" s="212" t="s">
        <v>509</v>
      </c>
      <c r="E771" s="212" t="s">
        <v>1727</v>
      </c>
      <c r="F771" s="212" t="s">
        <v>24</v>
      </c>
      <c r="G771" s="212" t="s">
        <v>149</v>
      </c>
      <c r="H771" s="212" t="s">
        <v>5549</v>
      </c>
      <c r="I771" s="212" t="s">
        <v>2327</v>
      </c>
      <c r="J771" s="212" t="s">
        <v>201</v>
      </c>
      <c r="K771" s="212">
        <v>3267</v>
      </c>
      <c r="L771" s="212" t="s">
        <v>68</v>
      </c>
      <c r="M771" s="212" t="s">
        <v>247</v>
      </c>
      <c r="N771" s="212" t="s">
        <v>525</v>
      </c>
      <c r="O771" s="212" t="s">
        <v>174</v>
      </c>
      <c r="P771" s="212" t="s">
        <v>537</v>
      </c>
      <c r="Q771" s="212" t="s">
        <v>3458</v>
      </c>
      <c r="R771" s="212" t="s">
        <v>4969</v>
      </c>
      <c r="S771" s="212" t="s">
        <v>4967</v>
      </c>
      <c r="T771" s="212" t="s">
        <v>239</v>
      </c>
    </row>
    <row r="772" spans="1:22" ht="12.6" hidden="1" customHeight="1">
      <c r="A772" s="212" t="s">
        <v>146</v>
      </c>
      <c r="B772" s="212" t="s">
        <v>57</v>
      </c>
      <c r="C772" s="212" t="s">
        <v>147</v>
      </c>
      <c r="D772" s="212" t="s">
        <v>509</v>
      </c>
      <c r="E772" s="212" t="s">
        <v>1728</v>
      </c>
      <c r="F772" s="212" t="s">
        <v>23</v>
      </c>
      <c r="G772" s="212" t="s">
        <v>149</v>
      </c>
      <c r="H772" s="212" t="s">
        <v>5658</v>
      </c>
      <c r="I772" s="212" t="s">
        <v>5417</v>
      </c>
      <c r="J772" s="212" t="s">
        <v>201</v>
      </c>
      <c r="K772" s="212">
        <v>3272</v>
      </c>
      <c r="L772" s="212" t="s">
        <v>87</v>
      </c>
      <c r="M772" s="212" t="s">
        <v>247</v>
      </c>
      <c r="N772" s="212" t="s">
        <v>525</v>
      </c>
      <c r="O772" s="212" t="s">
        <v>174</v>
      </c>
      <c r="P772" s="212" t="s">
        <v>537</v>
      </c>
      <c r="Q772" s="212" t="s">
        <v>3450</v>
      </c>
      <c r="R772" s="212" t="s">
        <v>5189</v>
      </c>
      <c r="S772" s="212" t="s">
        <v>152</v>
      </c>
      <c r="T772" s="212" t="s">
        <v>226</v>
      </c>
      <c r="V772" s="212" t="s">
        <v>260</v>
      </c>
    </row>
    <row r="773" spans="1:22" ht="12.6" hidden="1" customHeight="1">
      <c r="A773" s="212" t="s">
        <v>146</v>
      </c>
      <c r="B773" s="212" t="s">
        <v>57</v>
      </c>
      <c r="C773" s="212" t="s">
        <v>147</v>
      </c>
      <c r="D773" s="212" t="s">
        <v>509</v>
      </c>
      <c r="E773" s="212" t="s">
        <v>1729</v>
      </c>
      <c r="F773" s="212" t="s">
        <v>24</v>
      </c>
      <c r="G773" s="212" t="s">
        <v>149</v>
      </c>
      <c r="H773" s="212" t="s">
        <v>4142</v>
      </c>
      <c r="I773" s="212" t="s">
        <v>357</v>
      </c>
      <c r="J773" s="212" t="s">
        <v>201</v>
      </c>
      <c r="K773" s="212">
        <v>3317</v>
      </c>
      <c r="M773" s="212" t="s">
        <v>202</v>
      </c>
      <c r="N773" s="212" t="s">
        <v>525</v>
      </c>
      <c r="O773" s="212" t="s">
        <v>174</v>
      </c>
      <c r="P773" s="212" t="s">
        <v>537</v>
      </c>
      <c r="Q773" s="212" t="s">
        <v>4972</v>
      </c>
      <c r="R773" s="212" t="s">
        <v>4971</v>
      </c>
      <c r="S773" s="212" t="s">
        <v>156</v>
      </c>
      <c r="T773" s="212" t="s">
        <v>215</v>
      </c>
    </row>
    <row r="774" spans="1:22" ht="12.6" hidden="1" customHeight="1">
      <c r="A774" s="212" t="s">
        <v>146</v>
      </c>
      <c r="B774" s="212" t="s">
        <v>57</v>
      </c>
      <c r="C774" s="212" t="s">
        <v>147</v>
      </c>
      <c r="D774" s="212" t="s">
        <v>509</v>
      </c>
      <c r="E774" s="212" t="s">
        <v>1730</v>
      </c>
      <c r="F774" s="212" t="s">
        <v>24</v>
      </c>
      <c r="G774" s="212" t="s">
        <v>149</v>
      </c>
      <c r="H774" s="212" t="s">
        <v>4184</v>
      </c>
      <c r="I774" s="212" t="s">
        <v>5418</v>
      </c>
      <c r="J774" s="212" t="s">
        <v>287</v>
      </c>
      <c r="K774" s="212">
        <v>47</v>
      </c>
      <c r="L774" s="212" t="s">
        <v>60</v>
      </c>
      <c r="M774" s="212" t="s">
        <v>247</v>
      </c>
      <c r="N774" s="212" t="s">
        <v>520</v>
      </c>
      <c r="O774" s="212" t="s">
        <v>174</v>
      </c>
      <c r="P774" s="212" t="s">
        <v>537</v>
      </c>
      <c r="Q774" s="212" t="s">
        <v>3501</v>
      </c>
      <c r="R774" s="212" t="s">
        <v>4974</v>
      </c>
      <c r="S774" s="212" t="s">
        <v>4973</v>
      </c>
      <c r="T774" s="212" t="s">
        <v>298</v>
      </c>
    </row>
    <row r="775" spans="1:22" ht="12.6" hidden="1" customHeight="1">
      <c r="A775" s="212" t="s">
        <v>146</v>
      </c>
      <c r="B775" s="212" t="s">
        <v>57</v>
      </c>
      <c r="C775" s="212" t="s">
        <v>147</v>
      </c>
      <c r="D775" s="212" t="s">
        <v>509</v>
      </c>
      <c r="E775" s="212" t="s">
        <v>1731</v>
      </c>
      <c r="F775" s="212" t="s">
        <v>23</v>
      </c>
      <c r="G775" s="212" t="s">
        <v>149</v>
      </c>
      <c r="H775" s="212" t="s">
        <v>4187</v>
      </c>
      <c r="I775" s="212" t="s">
        <v>3442</v>
      </c>
      <c r="J775" s="212" t="s">
        <v>201</v>
      </c>
      <c r="K775" s="212">
        <v>3299</v>
      </c>
      <c r="L775" s="212" t="s">
        <v>60</v>
      </c>
      <c r="M775" s="212" t="s">
        <v>247</v>
      </c>
      <c r="N775" s="212" t="s">
        <v>525</v>
      </c>
      <c r="O775" s="212" t="s">
        <v>174</v>
      </c>
      <c r="P775" s="212" t="s">
        <v>537</v>
      </c>
      <c r="Q775" s="212" t="s">
        <v>3487</v>
      </c>
      <c r="R775" s="212" t="s">
        <v>5190</v>
      </c>
      <c r="S775" s="212" t="s">
        <v>152</v>
      </c>
      <c r="T775" s="212" t="s">
        <v>2830</v>
      </c>
      <c r="V775" s="212" t="s">
        <v>260</v>
      </c>
    </row>
    <row r="776" spans="1:22" ht="12.6" hidden="1" customHeight="1">
      <c r="A776" s="212" t="s">
        <v>146</v>
      </c>
      <c r="B776" s="212" t="s">
        <v>57</v>
      </c>
      <c r="C776" s="212" t="s">
        <v>147</v>
      </c>
      <c r="D776" s="212" t="s">
        <v>509</v>
      </c>
      <c r="E776" s="212" t="s">
        <v>1732</v>
      </c>
      <c r="F776" s="212" t="s">
        <v>23</v>
      </c>
      <c r="G776" s="212" t="s">
        <v>149</v>
      </c>
      <c r="H776" s="212" t="s">
        <v>4190</v>
      </c>
      <c r="I776" s="212" t="s">
        <v>264</v>
      </c>
      <c r="J776" s="212" t="s">
        <v>201</v>
      </c>
      <c r="K776" s="212">
        <v>3300</v>
      </c>
      <c r="L776" s="212" t="s">
        <v>60</v>
      </c>
      <c r="M776" s="212" t="s">
        <v>202</v>
      </c>
      <c r="N776" s="212" t="s">
        <v>525</v>
      </c>
      <c r="O776" s="212" t="s">
        <v>174</v>
      </c>
      <c r="P776" s="212" t="s">
        <v>537</v>
      </c>
      <c r="Q776" s="212" t="s">
        <v>3492</v>
      </c>
      <c r="R776" s="212" t="s">
        <v>5191</v>
      </c>
      <c r="S776" s="212" t="s">
        <v>152</v>
      </c>
      <c r="T776" s="212" t="s">
        <v>240</v>
      </c>
      <c r="V776" s="212" t="s">
        <v>260</v>
      </c>
    </row>
    <row r="777" spans="1:22" ht="12.6" hidden="1" customHeight="1">
      <c r="A777" s="212" t="s">
        <v>146</v>
      </c>
      <c r="B777" s="212" t="s">
        <v>57</v>
      </c>
      <c r="C777" s="212" t="s">
        <v>147</v>
      </c>
      <c r="D777" s="212" t="s">
        <v>672</v>
      </c>
      <c r="E777" s="212" t="s">
        <v>1733</v>
      </c>
      <c r="F777" s="212" t="s">
        <v>23</v>
      </c>
      <c r="G777" s="212" t="s">
        <v>149</v>
      </c>
      <c r="H777" s="212" t="s">
        <v>4163</v>
      </c>
      <c r="I777" s="212" t="s">
        <v>5419</v>
      </c>
      <c r="J777" s="212" t="s">
        <v>342</v>
      </c>
      <c r="K777" s="212">
        <v>1174</v>
      </c>
      <c r="L777" s="212" t="s">
        <v>70</v>
      </c>
      <c r="M777" s="212" t="s">
        <v>247</v>
      </c>
      <c r="N777" s="212" t="s">
        <v>896</v>
      </c>
      <c r="O777" s="212" t="s">
        <v>174</v>
      </c>
      <c r="P777" s="212" t="s">
        <v>194</v>
      </c>
      <c r="Q777" s="212" t="s">
        <v>3477</v>
      </c>
      <c r="R777" s="212" t="s">
        <v>5499</v>
      </c>
      <c r="S777" s="212" t="s">
        <v>152</v>
      </c>
      <c r="T777" s="212" t="s">
        <v>534</v>
      </c>
      <c r="U777" s="212" t="s">
        <v>663</v>
      </c>
    </row>
    <row r="778" spans="1:22" ht="12.6" hidden="1" customHeight="1">
      <c r="A778" s="212" t="s">
        <v>146</v>
      </c>
      <c r="B778" s="212" t="s">
        <v>57</v>
      </c>
      <c r="C778" s="212" t="s">
        <v>147</v>
      </c>
      <c r="D778" s="212" t="s">
        <v>672</v>
      </c>
      <c r="E778" s="212" t="s">
        <v>1734</v>
      </c>
      <c r="F778" s="212" t="s">
        <v>21</v>
      </c>
      <c r="G778" s="212" t="s">
        <v>149</v>
      </c>
      <c r="H778" s="212" t="s">
        <v>3378</v>
      </c>
      <c r="I778" s="212" t="s">
        <v>241</v>
      </c>
      <c r="J778" s="212" t="s">
        <v>185</v>
      </c>
      <c r="N778" s="212" t="s">
        <v>2298</v>
      </c>
      <c r="O778" s="212" t="s">
        <v>174</v>
      </c>
      <c r="P778" s="212" t="s">
        <v>194</v>
      </c>
      <c r="Q778" s="212" t="s">
        <v>3359</v>
      </c>
      <c r="R778" s="212" t="s">
        <v>5557</v>
      </c>
      <c r="S778" s="212" t="s">
        <v>5558</v>
      </c>
      <c r="T778" s="212" t="s">
        <v>299</v>
      </c>
      <c r="U778" s="212" t="s">
        <v>663</v>
      </c>
    </row>
    <row r="779" spans="1:22" ht="12.6" hidden="1" customHeight="1">
      <c r="A779" s="212" t="s">
        <v>146</v>
      </c>
      <c r="B779" s="212" t="s">
        <v>57</v>
      </c>
      <c r="C779" s="212" t="s">
        <v>147</v>
      </c>
      <c r="D779" s="212" t="s">
        <v>672</v>
      </c>
      <c r="E779" s="212" t="s">
        <v>1735</v>
      </c>
      <c r="F779" s="212" t="s">
        <v>21</v>
      </c>
      <c r="G779" s="212" t="s">
        <v>149</v>
      </c>
      <c r="H779" s="212" t="s">
        <v>2443</v>
      </c>
      <c r="I779" s="212" t="s">
        <v>286</v>
      </c>
      <c r="J779" s="212" t="s">
        <v>185</v>
      </c>
      <c r="N779" s="212" t="s">
        <v>2298</v>
      </c>
      <c r="O779" s="212" t="s">
        <v>174</v>
      </c>
      <c r="P779" s="212" t="s">
        <v>194</v>
      </c>
      <c r="Q779" s="212" t="s">
        <v>2444</v>
      </c>
      <c r="R779" s="212" t="s">
        <v>5192</v>
      </c>
      <c r="S779" s="212" t="s">
        <v>152</v>
      </c>
      <c r="T779" s="212" t="s">
        <v>362</v>
      </c>
      <c r="V779" s="212" t="s">
        <v>260</v>
      </c>
    </row>
    <row r="780" spans="1:22" ht="12.6" hidden="1" customHeight="1">
      <c r="A780" s="212" t="s">
        <v>146</v>
      </c>
      <c r="B780" s="212" t="s">
        <v>57</v>
      </c>
      <c r="C780" s="212" t="s">
        <v>147</v>
      </c>
      <c r="D780" s="212" t="s">
        <v>672</v>
      </c>
      <c r="E780" s="212" t="s">
        <v>1736</v>
      </c>
      <c r="F780" s="212" t="s">
        <v>21</v>
      </c>
      <c r="G780" s="212" t="s">
        <v>149</v>
      </c>
      <c r="H780" s="212" t="s">
        <v>3129</v>
      </c>
      <c r="I780" s="212" t="s">
        <v>2495</v>
      </c>
      <c r="J780" s="212" t="s">
        <v>185</v>
      </c>
      <c r="N780" s="212" t="s">
        <v>2298</v>
      </c>
      <c r="O780" s="212" t="s">
        <v>174</v>
      </c>
      <c r="P780" s="212" t="s">
        <v>194</v>
      </c>
      <c r="Q780" s="212" t="s">
        <v>3517</v>
      </c>
      <c r="R780" s="212" t="s">
        <v>4964</v>
      </c>
      <c r="S780" s="212" t="s">
        <v>4963</v>
      </c>
      <c r="T780" s="212" t="s">
        <v>917</v>
      </c>
    </row>
    <row r="781" spans="1:22" ht="12.6" hidden="1" customHeight="1">
      <c r="A781" s="212" t="s">
        <v>146</v>
      </c>
      <c r="B781" s="212" t="s">
        <v>57</v>
      </c>
      <c r="C781" s="212" t="s">
        <v>147</v>
      </c>
      <c r="D781" s="212" t="s">
        <v>77</v>
      </c>
      <c r="E781" s="212" t="s">
        <v>1737</v>
      </c>
      <c r="F781" s="212" t="s">
        <v>24</v>
      </c>
      <c r="G781" s="212" t="s">
        <v>149</v>
      </c>
      <c r="H781" s="212" t="s">
        <v>4252</v>
      </c>
      <c r="I781" s="212" t="s">
        <v>238</v>
      </c>
      <c r="J781" s="212" t="s">
        <v>217</v>
      </c>
      <c r="K781" s="212">
        <v>350</v>
      </c>
      <c r="L781" s="212" t="s">
        <v>60</v>
      </c>
      <c r="M781" s="212" t="s">
        <v>202</v>
      </c>
      <c r="N781" s="212" t="s">
        <v>896</v>
      </c>
      <c r="O781" s="212" t="s">
        <v>159</v>
      </c>
      <c r="P781" s="212" t="s">
        <v>2338</v>
      </c>
      <c r="Q781" s="212" t="s">
        <v>3461</v>
      </c>
      <c r="R781" s="212" t="s">
        <v>4948</v>
      </c>
      <c r="S781" s="212" t="s">
        <v>4947</v>
      </c>
      <c r="T781" s="212" t="s">
        <v>239</v>
      </c>
    </row>
    <row r="782" spans="1:22" ht="12.6" hidden="1" customHeight="1">
      <c r="A782" s="212" t="s">
        <v>146</v>
      </c>
      <c r="B782" s="212" t="s">
        <v>57</v>
      </c>
      <c r="C782" s="212" t="s">
        <v>147</v>
      </c>
      <c r="D782" s="212" t="s">
        <v>77</v>
      </c>
      <c r="E782" s="212" t="s">
        <v>1738</v>
      </c>
      <c r="F782" s="212" t="s">
        <v>24</v>
      </c>
      <c r="G782" s="212" t="s">
        <v>149</v>
      </c>
      <c r="H782" s="212" t="s">
        <v>4255</v>
      </c>
      <c r="I782" s="212" t="s">
        <v>200</v>
      </c>
      <c r="J782" s="212" t="s">
        <v>287</v>
      </c>
      <c r="K782" s="212">
        <v>46</v>
      </c>
      <c r="L782" s="212" t="s">
        <v>60</v>
      </c>
      <c r="M782" s="212" t="s">
        <v>202</v>
      </c>
      <c r="N782" s="212" t="s">
        <v>520</v>
      </c>
      <c r="O782" s="212" t="s">
        <v>159</v>
      </c>
      <c r="P782" s="212" t="s">
        <v>288</v>
      </c>
      <c r="Q782" s="212" t="s">
        <v>3490</v>
      </c>
      <c r="R782" s="212" t="s">
        <v>4504</v>
      </c>
      <c r="S782" s="212" t="s">
        <v>4503</v>
      </c>
      <c r="T782" s="212" t="s">
        <v>199</v>
      </c>
    </row>
    <row r="783" spans="1:22" ht="12.6" hidden="1" customHeight="1">
      <c r="A783" s="212" t="s">
        <v>146</v>
      </c>
      <c r="B783" s="212" t="s">
        <v>57</v>
      </c>
      <c r="C783" s="212" t="s">
        <v>147</v>
      </c>
      <c r="D783" s="212" t="s">
        <v>77</v>
      </c>
      <c r="E783" s="212" t="s">
        <v>1739</v>
      </c>
      <c r="F783" s="212" t="s">
        <v>24</v>
      </c>
      <c r="G783" s="212" t="s">
        <v>149</v>
      </c>
      <c r="H783" s="212" t="s">
        <v>5149</v>
      </c>
      <c r="I783" s="212" t="s">
        <v>200</v>
      </c>
      <c r="J783" s="212" t="s">
        <v>287</v>
      </c>
      <c r="K783" s="212">
        <v>48</v>
      </c>
      <c r="L783" s="212" t="s">
        <v>60</v>
      </c>
      <c r="M783" s="212" t="s">
        <v>202</v>
      </c>
      <c r="N783" s="212" t="s">
        <v>520</v>
      </c>
      <c r="O783" s="212" t="s">
        <v>159</v>
      </c>
      <c r="P783" s="212" t="s">
        <v>288</v>
      </c>
      <c r="Q783" s="212" t="s">
        <v>3503</v>
      </c>
      <c r="R783" s="212" t="s">
        <v>4507</v>
      </c>
      <c r="S783" s="212" t="s">
        <v>4506</v>
      </c>
      <c r="T783" s="212" t="s">
        <v>199</v>
      </c>
    </row>
    <row r="784" spans="1:22" ht="12.6" hidden="1" customHeight="1">
      <c r="A784" s="212" t="s">
        <v>146</v>
      </c>
      <c r="B784" s="212" t="s">
        <v>57</v>
      </c>
      <c r="C784" s="212" t="s">
        <v>147</v>
      </c>
      <c r="D784" s="212" t="s">
        <v>115</v>
      </c>
      <c r="E784" s="212" t="s">
        <v>1740</v>
      </c>
      <c r="F784" s="212" t="s">
        <v>21</v>
      </c>
      <c r="G784" s="212" t="s">
        <v>149</v>
      </c>
      <c r="H784" s="212" t="s">
        <v>3225</v>
      </c>
      <c r="I784" s="212" t="s">
        <v>265</v>
      </c>
      <c r="J784" s="212" t="s">
        <v>185</v>
      </c>
      <c r="N784" s="212" t="s">
        <v>2298</v>
      </c>
      <c r="O784" s="212" t="s">
        <v>174</v>
      </c>
      <c r="P784" s="212" t="s">
        <v>194</v>
      </c>
      <c r="Q784" s="212" t="s">
        <v>2799</v>
      </c>
      <c r="R784" s="212" t="s">
        <v>4675</v>
      </c>
      <c r="S784" s="212" t="s">
        <v>4674</v>
      </c>
      <c r="T784" s="212" t="s">
        <v>285</v>
      </c>
    </row>
    <row r="785" spans="1:22" ht="12.6" hidden="1" customHeight="1">
      <c r="A785" s="212" t="s">
        <v>146</v>
      </c>
      <c r="B785" s="212" t="s">
        <v>57</v>
      </c>
      <c r="C785" s="212" t="s">
        <v>147</v>
      </c>
      <c r="D785" s="212" t="s">
        <v>115</v>
      </c>
      <c r="E785" s="212" t="s">
        <v>1741</v>
      </c>
      <c r="F785" s="212" t="s">
        <v>193</v>
      </c>
      <c r="G785" s="212" t="s">
        <v>149</v>
      </c>
      <c r="H785" s="212" t="s">
        <v>4118</v>
      </c>
      <c r="I785" s="212" t="s">
        <v>265</v>
      </c>
      <c r="Q785" s="212" t="s">
        <v>4118</v>
      </c>
      <c r="R785" s="212" t="s">
        <v>5193</v>
      </c>
      <c r="S785" s="212" t="s">
        <v>189</v>
      </c>
      <c r="T785" s="212" t="s">
        <v>285</v>
      </c>
      <c r="V785" s="212" t="s">
        <v>260</v>
      </c>
    </row>
    <row r="786" spans="1:22" ht="12.6" hidden="1" customHeight="1">
      <c r="A786" s="212" t="s">
        <v>146</v>
      </c>
      <c r="B786" s="212" t="s">
        <v>57</v>
      </c>
      <c r="C786" s="212" t="s">
        <v>147</v>
      </c>
      <c r="D786" s="212" t="s">
        <v>115</v>
      </c>
      <c r="E786" s="212" t="s">
        <v>1742</v>
      </c>
      <c r="F786" s="212" t="s">
        <v>21</v>
      </c>
      <c r="G786" s="212" t="s">
        <v>149</v>
      </c>
      <c r="H786" s="212" t="s">
        <v>3119</v>
      </c>
      <c r="I786" s="212" t="s">
        <v>5420</v>
      </c>
      <c r="J786" s="212" t="s">
        <v>196</v>
      </c>
      <c r="N786" s="212" t="s">
        <v>530</v>
      </c>
      <c r="O786" s="212" t="s">
        <v>174</v>
      </c>
      <c r="P786" s="212" t="s">
        <v>194</v>
      </c>
      <c r="Q786" s="212" t="s">
        <v>2455</v>
      </c>
      <c r="R786" s="212" t="s">
        <v>4654</v>
      </c>
      <c r="S786" s="212" t="s">
        <v>4653</v>
      </c>
      <c r="T786" s="212" t="s">
        <v>531</v>
      </c>
    </row>
    <row r="787" spans="1:22" ht="12.6" hidden="1" customHeight="1">
      <c r="A787" s="212" t="s">
        <v>146</v>
      </c>
      <c r="B787" s="212" t="s">
        <v>57</v>
      </c>
      <c r="C787" s="212" t="s">
        <v>147</v>
      </c>
      <c r="D787" s="212" t="s">
        <v>115</v>
      </c>
      <c r="E787" s="212" t="s">
        <v>1743</v>
      </c>
      <c r="F787" s="212" t="s">
        <v>21</v>
      </c>
      <c r="G787" s="212" t="s">
        <v>149</v>
      </c>
      <c r="H787" s="212" t="s">
        <v>3283</v>
      </c>
      <c r="I787" s="212" t="s">
        <v>5421</v>
      </c>
      <c r="J787" s="212" t="s">
        <v>185</v>
      </c>
      <c r="N787" s="212" t="s">
        <v>2298</v>
      </c>
      <c r="O787" s="212" t="s">
        <v>174</v>
      </c>
      <c r="P787" s="212" t="s">
        <v>194</v>
      </c>
      <c r="Q787" s="212" t="s">
        <v>2979</v>
      </c>
      <c r="R787" s="212" t="s">
        <v>4681</v>
      </c>
      <c r="S787" s="212" t="s">
        <v>4680</v>
      </c>
      <c r="T787" s="212" t="s">
        <v>299</v>
      </c>
    </row>
    <row r="788" spans="1:22" ht="12.6" hidden="1" customHeight="1">
      <c r="A788" s="212" t="s">
        <v>146</v>
      </c>
      <c r="B788" s="212" t="s">
        <v>57</v>
      </c>
      <c r="C788" s="212" t="s">
        <v>147</v>
      </c>
      <c r="D788" s="212" t="s">
        <v>669</v>
      </c>
      <c r="E788" s="212" t="s">
        <v>1744</v>
      </c>
      <c r="F788" s="212" t="s">
        <v>21</v>
      </c>
      <c r="G788" s="212" t="s">
        <v>149</v>
      </c>
      <c r="H788" s="212" t="s">
        <v>785</v>
      </c>
      <c r="I788" s="212" t="s">
        <v>551</v>
      </c>
      <c r="J788" s="212" t="s">
        <v>185</v>
      </c>
      <c r="N788" s="212" t="s">
        <v>2298</v>
      </c>
      <c r="O788" s="212" t="s">
        <v>174</v>
      </c>
      <c r="P788" s="212" t="s">
        <v>194</v>
      </c>
      <c r="Q788" s="212" t="s">
        <v>785</v>
      </c>
      <c r="R788" s="212" t="s">
        <v>4958</v>
      </c>
      <c r="S788" s="212" t="s">
        <v>4957</v>
      </c>
      <c r="T788" s="212" t="s">
        <v>243</v>
      </c>
    </row>
    <row r="789" spans="1:22" ht="12.6" hidden="1" customHeight="1">
      <c r="A789" s="212" t="s">
        <v>146</v>
      </c>
      <c r="B789" s="212" t="s">
        <v>57</v>
      </c>
      <c r="C789" s="212" t="s">
        <v>147</v>
      </c>
      <c r="D789" s="212" t="s">
        <v>669</v>
      </c>
      <c r="E789" s="212" t="s">
        <v>1745</v>
      </c>
      <c r="F789" s="212" t="s">
        <v>21</v>
      </c>
      <c r="G789" s="212" t="s">
        <v>149</v>
      </c>
      <c r="H789" s="212" t="s">
        <v>2668</v>
      </c>
      <c r="I789" s="212" t="s">
        <v>200</v>
      </c>
      <c r="J789" s="212" t="s">
        <v>196</v>
      </c>
      <c r="N789" s="212" t="s">
        <v>530</v>
      </c>
      <c r="O789" s="212" t="s">
        <v>174</v>
      </c>
      <c r="P789" s="212" t="s">
        <v>194</v>
      </c>
      <c r="Q789" s="212" t="s">
        <v>4004</v>
      </c>
      <c r="R789" s="212" t="s">
        <v>4962</v>
      </c>
      <c r="S789" s="212" t="s">
        <v>4961</v>
      </c>
      <c r="T789" s="212" t="s">
        <v>199</v>
      </c>
    </row>
    <row r="790" spans="1:22" ht="12.6" hidden="1" customHeight="1">
      <c r="A790" s="212" t="s">
        <v>146</v>
      </c>
      <c r="B790" s="212" t="s">
        <v>57</v>
      </c>
      <c r="C790" s="212" t="s">
        <v>147</v>
      </c>
      <c r="D790" s="212" t="s">
        <v>669</v>
      </c>
      <c r="E790" s="212" t="s">
        <v>1746</v>
      </c>
      <c r="F790" s="212" t="s">
        <v>21</v>
      </c>
      <c r="G790" s="212" t="s">
        <v>149</v>
      </c>
      <c r="H790" s="212" t="s">
        <v>2424</v>
      </c>
      <c r="I790" s="212" t="s">
        <v>286</v>
      </c>
      <c r="J790" s="212" t="s">
        <v>196</v>
      </c>
      <c r="N790" s="212" t="s">
        <v>530</v>
      </c>
      <c r="O790" s="212" t="s">
        <v>174</v>
      </c>
      <c r="P790" s="212" t="s">
        <v>194</v>
      </c>
      <c r="Q790" s="212" t="s">
        <v>2425</v>
      </c>
      <c r="R790" s="212" t="s">
        <v>4623</v>
      </c>
      <c r="S790" s="212" t="s">
        <v>4622</v>
      </c>
      <c r="T790" s="212" t="s">
        <v>289</v>
      </c>
    </row>
    <row r="791" spans="1:22" ht="12.6" hidden="1" customHeight="1">
      <c r="A791" s="212" t="s">
        <v>146</v>
      </c>
      <c r="B791" s="212" t="s">
        <v>57</v>
      </c>
      <c r="C791" s="212" t="s">
        <v>147</v>
      </c>
      <c r="D791" s="212" t="s">
        <v>669</v>
      </c>
      <c r="E791" s="212" t="s">
        <v>1747</v>
      </c>
      <c r="F791" s="212" t="s">
        <v>21</v>
      </c>
      <c r="G791" s="212" t="s">
        <v>149</v>
      </c>
      <c r="H791" s="212" t="s">
        <v>2781</v>
      </c>
      <c r="I791" s="212" t="s">
        <v>256</v>
      </c>
      <c r="J791" s="212" t="s">
        <v>196</v>
      </c>
      <c r="N791" s="212" t="s">
        <v>530</v>
      </c>
      <c r="O791" s="212" t="s">
        <v>174</v>
      </c>
      <c r="P791" s="212" t="s">
        <v>194</v>
      </c>
      <c r="Q791" s="212" t="s">
        <v>2782</v>
      </c>
      <c r="R791" s="212" t="s">
        <v>5107</v>
      </c>
      <c r="S791" s="212" t="s">
        <v>5108</v>
      </c>
      <c r="T791" s="212" t="s">
        <v>257</v>
      </c>
    </row>
    <row r="792" spans="1:22" ht="12.6" hidden="1" customHeight="1">
      <c r="A792" s="212" t="s">
        <v>146</v>
      </c>
      <c r="B792" s="212" t="s">
        <v>57</v>
      </c>
      <c r="C792" s="212" t="s">
        <v>147</v>
      </c>
      <c r="D792" s="212" t="s">
        <v>669</v>
      </c>
      <c r="E792" s="212" t="s">
        <v>1748</v>
      </c>
      <c r="F792" s="212" t="s">
        <v>21</v>
      </c>
      <c r="G792" s="212" t="s">
        <v>149</v>
      </c>
      <c r="H792" s="212" t="s">
        <v>2783</v>
      </c>
      <c r="I792" s="212" t="s">
        <v>256</v>
      </c>
      <c r="J792" s="212" t="s">
        <v>196</v>
      </c>
      <c r="N792" s="212" t="s">
        <v>530</v>
      </c>
      <c r="O792" s="212" t="s">
        <v>174</v>
      </c>
      <c r="P792" s="212" t="s">
        <v>194</v>
      </c>
      <c r="Q792" s="212" t="s">
        <v>2784</v>
      </c>
      <c r="R792" s="212" t="s">
        <v>5110</v>
      </c>
      <c r="S792" s="212" t="s">
        <v>152</v>
      </c>
      <c r="T792" s="212" t="s">
        <v>257</v>
      </c>
    </row>
    <row r="793" spans="1:22" ht="12.6" hidden="1" customHeight="1">
      <c r="A793" s="212" t="s">
        <v>146</v>
      </c>
      <c r="B793" s="212" t="s">
        <v>57</v>
      </c>
      <c r="C793" s="212" t="s">
        <v>147</v>
      </c>
      <c r="D793" s="212" t="s">
        <v>669</v>
      </c>
      <c r="E793" s="212" t="s">
        <v>1749</v>
      </c>
      <c r="F793" s="212" t="s">
        <v>21</v>
      </c>
      <c r="G793" s="212" t="s">
        <v>149</v>
      </c>
      <c r="H793" s="212" t="s">
        <v>3163</v>
      </c>
      <c r="I793" s="212" t="s">
        <v>197</v>
      </c>
      <c r="J793" s="212" t="s">
        <v>196</v>
      </c>
      <c r="N793" s="212" t="s">
        <v>530</v>
      </c>
      <c r="O793" s="212" t="s">
        <v>174</v>
      </c>
      <c r="P793" s="212" t="s">
        <v>194</v>
      </c>
      <c r="Q793" s="212" t="s">
        <v>2558</v>
      </c>
      <c r="R793" s="212" t="s">
        <v>5111</v>
      </c>
      <c r="S793" s="212" t="s">
        <v>152</v>
      </c>
      <c r="T793" s="212" t="s">
        <v>272</v>
      </c>
    </row>
    <row r="794" spans="1:22" ht="12.6" hidden="1" customHeight="1">
      <c r="A794" s="212" t="s">
        <v>146</v>
      </c>
      <c r="B794" s="212" t="s">
        <v>57</v>
      </c>
      <c r="C794" s="212" t="s">
        <v>147</v>
      </c>
      <c r="D794" s="212" t="s">
        <v>669</v>
      </c>
      <c r="E794" s="212" t="s">
        <v>1750</v>
      </c>
      <c r="F794" s="212" t="s">
        <v>21</v>
      </c>
      <c r="G794" s="212" t="s">
        <v>149</v>
      </c>
      <c r="H794" s="212" t="s">
        <v>2699</v>
      </c>
      <c r="I794" s="212" t="s">
        <v>809</v>
      </c>
      <c r="J794" s="212" t="s">
        <v>196</v>
      </c>
      <c r="N794" s="212" t="s">
        <v>530</v>
      </c>
      <c r="O794" s="212" t="s">
        <v>174</v>
      </c>
      <c r="P794" s="212" t="s">
        <v>194</v>
      </c>
      <c r="Q794" s="212" t="s">
        <v>2700</v>
      </c>
      <c r="R794" s="212" t="s">
        <v>5115</v>
      </c>
      <c r="S794" s="212" t="s">
        <v>152</v>
      </c>
      <c r="T794" s="212" t="s">
        <v>199</v>
      </c>
    </row>
    <row r="795" spans="1:22" ht="12.6" hidden="1" customHeight="1">
      <c r="A795" s="212" t="s">
        <v>146</v>
      </c>
      <c r="B795" s="212" t="s">
        <v>57</v>
      </c>
      <c r="C795" s="212" t="s">
        <v>147</v>
      </c>
      <c r="D795" s="212" t="s">
        <v>669</v>
      </c>
      <c r="E795" s="212" t="s">
        <v>1751</v>
      </c>
      <c r="F795" s="212" t="s">
        <v>21</v>
      </c>
      <c r="G795" s="212" t="s">
        <v>149</v>
      </c>
      <c r="H795" s="212" t="s">
        <v>3037</v>
      </c>
      <c r="I795" s="212" t="s">
        <v>256</v>
      </c>
      <c r="J795" s="212" t="s">
        <v>196</v>
      </c>
      <c r="N795" s="212" t="s">
        <v>530</v>
      </c>
      <c r="O795" s="212" t="s">
        <v>174</v>
      </c>
      <c r="P795" s="212" t="s">
        <v>194</v>
      </c>
      <c r="Q795" s="212" t="s">
        <v>3038</v>
      </c>
      <c r="R795" s="212" t="s">
        <v>5194</v>
      </c>
      <c r="S795" s="212" t="s">
        <v>152</v>
      </c>
      <c r="T795" s="212" t="s">
        <v>277</v>
      </c>
      <c r="V795" s="212" t="s">
        <v>260</v>
      </c>
    </row>
    <row r="796" spans="1:22" ht="12.6" hidden="1" customHeight="1">
      <c r="A796" s="212" t="s">
        <v>146</v>
      </c>
      <c r="B796" s="212" t="s">
        <v>57</v>
      </c>
      <c r="C796" s="212" t="s">
        <v>147</v>
      </c>
      <c r="D796" s="212" t="s">
        <v>670</v>
      </c>
      <c r="E796" s="212" t="s">
        <v>1752</v>
      </c>
      <c r="F796" s="212" t="s">
        <v>21</v>
      </c>
      <c r="G796" s="212" t="s">
        <v>149</v>
      </c>
      <c r="H796" s="212" t="s">
        <v>2538</v>
      </c>
      <c r="I796" s="212" t="s">
        <v>200</v>
      </c>
      <c r="J796" s="212" t="s">
        <v>185</v>
      </c>
      <c r="N796" s="212" t="s">
        <v>2298</v>
      </c>
      <c r="O796" s="212" t="s">
        <v>174</v>
      </c>
      <c r="P796" s="212" t="s">
        <v>194</v>
      </c>
      <c r="Q796" s="212" t="s">
        <v>2539</v>
      </c>
      <c r="R796" s="212" t="s">
        <v>4643</v>
      </c>
      <c r="S796" s="212" t="s">
        <v>4642</v>
      </c>
      <c r="T796" s="212" t="s">
        <v>199</v>
      </c>
    </row>
    <row r="797" spans="1:22" ht="12.6" hidden="1" customHeight="1">
      <c r="A797" s="212" t="s">
        <v>146</v>
      </c>
      <c r="B797" s="212" t="s">
        <v>57</v>
      </c>
      <c r="C797" s="212" t="s">
        <v>147</v>
      </c>
      <c r="D797" s="212" t="s">
        <v>670</v>
      </c>
      <c r="E797" s="212" t="s">
        <v>1753</v>
      </c>
      <c r="F797" s="212" t="s">
        <v>21</v>
      </c>
      <c r="G797" s="212" t="s">
        <v>149</v>
      </c>
      <c r="H797" s="212" t="s">
        <v>3234</v>
      </c>
      <c r="I797" s="212" t="s">
        <v>225</v>
      </c>
      <c r="J797" s="212" t="s">
        <v>185</v>
      </c>
      <c r="N797" s="212" t="s">
        <v>2298</v>
      </c>
      <c r="O797" s="212" t="s">
        <v>174</v>
      </c>
      <c r="P797" s="212" t="s">
        <v>194</v>
      </c>
      <c r="Q797" s="212" t="s">
        <v>2813</v>
      </c>
      <c r="R797" s="212" t="s">
        <v>4644</v>
      </c>
      <c r="S797" s="212" t="s">
        <v>167</v>
      </c>
      <c r="T797" s="212" t="s">
        <v>269</v>
      </c>
    </row>
    <row r="798" spans="1:22" ht="12.6" hidden="1" customHeight="1">
      <c r="A798" s="212" t="s">
        <v>146</v>
      </c>
      <c r="B798" s="212" t="s">
        <v>57</v>
      </c>
      <c r="C798" s="212" t="s">
        <v>147</v>
      </c>
      <c r="D798" s="212" t="s">
        <v>670</v>
      </c>
      <c r="E798" s="212" t="s">
        <v>1754</v>
      </c>
      <c r="F798" s="212" t="s">
        <v>191</v>
      </c>
      <c r="G798" s="212" t="s">
        <v>149</v>
      </c>
      <c r="H798" s="212" t="s">
        <v>2816</v>
      </c>
      <c r="I798" s="212" t="s">
        <v>225</v>
      </c>
      <c r="O798" s="212" t="s">
        <v>174</v>
      </c>
      <c r="P798" s="212" t="s">
        <v>194</v>
      </c>
      <c r="Q798" s="212" t="s">
        <v>2817</v>
      </c>
      <c r="R798" s="212" t="s">
        <v>4646</v>
      </c>
      <c r="S798" s="212" t="s">
        <v>4645</v>
      </c>
      <c r="T798" s="212" t="s">
        <v>269</v>
      </c>
    </row>
    <row r="799" spans="1:22" ht="12.6" hidden="1" customHeight="1">
      <c r="A799" s="212" t="s">
        <v>146</v>
      </c>
      <c r="B799" s="212" t="s">
        <v>57</v>
      </c>
      <c r="C799" s="212" t="s">
        <v>147</v>
      </c>
      <c r="D799" s="212" t="s">
        <v>670</v>
      </c>
      <c r="E799" s="212" t="s">
        <v>1755</v>
      </c>
      <c r="F799" s="212" t="s">
        <v>20</v>
      </c>
      <c r="G799" s="212" t="s">
        <v>149</v>
      </c>
      <c r="H799" s="212" t="s">
        <v>4446</v>
      </c>
      <c r="I799" s="212" t="s">
        <v>313</v>
      </c>
      <c r="O799" s="212" t="s">
        <v>51</v>
      </c>
      <c r="P799" s="212" t="s">
        <v>51</v>
      </c>
      <c r="Q799" s="212" t="s">
        <v>4447</v>
      </c>
      <c r="R799" s="212" t="s">
        <v>5471</v>
      </c>
      <c r="S799" s="212" t="s">
        <v>167</v>
      </c>
      <c r="T799" s="212" t="s">
        <v>3698</v>
      </c>
      <c r="U799" s="212" t="s">
        <v>663</v>
      </c>
    </row>
    <row r="800" spans="1:22" ht="12.6" hidden="1" customHeight="1">
      <c r="A800" s="212" t="s">
        <v>146</v>
      </c>
      <c r="B800" s="212" t="s">
        <v>57</v>
      </c>
      <c r="C800" s="212" t="s">
        <v>147</v>
      </c>
      <c r="D800" s="212" t="s">
        <v>670</v>
      </c>
      <c r="E800" s="212" t="s">
        <v>1756</v>
      </c>
      <c r="F800" s="212" t="s">
        <v>21</v>
      </c>
      <c r="G800" s="212" t="s">
        <v>149</v>
      </c>
      <c r="H800" s="212" t="s">
        <v>2577</v>
      </c>
      <c r="I800" s="212" t="s">
        <v>225</v>
      </c>
      <c r="J800" s="212" t="s">
        <v>196</v>
      </c>
      <c r="N800" s="212" t="s">
        <v>530</v>
      </c>
      <c r="O800" s="212" t="s">
        <v>174</v>
      </c>
      <c r="P800" s="212" t="s">
        <v>194</v>
      </c>
      <c r="Q800" s="212" t="s">
        <v>925</v>
      </c>
      <c r="R800" s="212" t="s">
        <v>4637</v>
      </c>
      <c r="S800" s="212" t="s">
        <v>4636</v>
      </c>
      <c r="T800" s="212" t="s">
        <v>226</v>
      </c>
    </row>
    <row r="801" spans="1:22" ht="12.6" hidden="1" customHeight="1">
      <c r="A801" s="212" t="s">
        <v>146</v>
      </c>
      <c r="B801" s="212" t="s">
        <v>57</v>
      </c>
      <c r="C801" s="212" t="s">
        <v>147</v>
      </c>
      <c r="D801" s="212" t="s">
        <v>670</v>
      </c>
      <c r="E801" s="212" t="s">
        <v>1757</v>
      </c>
      <c r="F801" s="212" t="s">
        <v>21</v>
      </c>
      <c r="G801" s="212" t="s">
        <v>149</v>
      </c>
      <c r="H801" s="212" t="s">
        <v>2507</v>
      </c>
      <c r="I801" s="212" t="s">
        <v>2508</v>
      </c>
      <c r="J801" s="212" t="s">
        <v>185</v>
      </c>
      <c r="N801" s="212" t="s">
        <v>2298</v>
      </c>
      <c r="O801" s="212" t="s">
        <v>174</v>
      </c>
      <c r="P801" s="212" t="s">
        <v>194</v>
      </c>
      <c r="Q801" s="212" t="s">
        <v>3525</v>
      </c>
      <c r="R801" s="212" t="s">
        <v>5133</v>
      </c>
      <c r="S801" s="212" t="s">
        <v>156</v>
      </c>
      <c r="T801" s="212" t="s">
        <v>2505</v>
      </c>
    </row>
    <row r="802" spans="1:22" ht="12.6" hidden="1" customHeight="1">
      <c r="A802" s="212" t="s">
        <v>146</v>
      </c>
      <c r="B802" s="212" t="s">
        <v>57</v>
      </c>
      <c r="C802" s="212" t="s">
        <v>147</v>
      </c>
      <c r="D802" s="212" t="s">
        <v>671</v>
      </c>
      <c r="E802" s="212" t="s">
        <v>1758</v>
      </c>
      <c r="F802" s="212" t="s">
        <v>21</v>
      </c>
      <c r="G802" s="212" t="s">
        <v>149</v>
      </c>
      <c r="H802" s="212" t="s">
        <v>2420</v>
      </c>
      <c r="I802" s="212" t="s">
        <v>286</v>
      </c>
      <c r="J802" s="212" t="s">
        <v>196</v>
      </c>
      <c r="N802" s="212" t="s">
        <v>530</v>
      </c>
      <c r="O802" s="212" t="s">
        <v>174</v>
      </c>
      <c r="P802" s="212" t="s">
        <v>194</v>
      </c>
      <c r="Q802" s="212" t="s">
        <v>2421</v>
      </c>
      <c r="R802" s="212" t="s">
        <v>5135</v>
      </c>
      <c r="S802" s="212" t="s">
        <v>152</v>
      </c>
      <c r="T802" s="212" t="s">
        <v>289</v>
      </c>
    </row>
    <row r="803" spans="1:22" ht="12.6" hidden="1" customHeight="1">
      <c r="A803" s="212" t="s">
        <v>146</v>
      </c>
      <c r="B803" s="212" t="s">
        <v>57</v>
      </c>
      <c r="C803" s="212" t="s">
        <v>147</v>
      </c>
      <c r="D803" s="212" t="s">
        <v>671</v>
      </c>
      <c r="E803" s="212" t="s">
        <v>1759</v>
      </c>
      <c r="F803" s="212" t="s">
        <v>21</v>
      </c>
      <c r="G803" s="212" t="s">
        <v>149</v>
      </c>
      <c r="H803" s="212" t="s">
        <v>2705</v>
      </c>
      <c r="I803" s="212" t="s">
        <v>200</v>
      </c>
      <c r="J803" s="212" t="s">
        <v>196</v>
      </c>
      <c r="N803" s="212" t="s">
        <v>530</v>
      </c>
      <c r="O803" s="212" t="s">
        <v>174</v>
      </c>
      <c r="P803" s="212" t="s">
        <v>194</v>
      </c>
      <c r="Q803" s="212" t="s">
        <v>2706</v>
      </c>
      <c r="R803" s="212" t="s">
        <v>5136</v>
      </c>
      <c r="S803" s="212" t="s">
        <v>152</v>
      </c>
      <c r="T803" s="212" t="s">
        <v>199</v>
      </c>
    </row>
    <row r="804" spans="1:22" ht="12.6" hidden="1" customHeight="1">
      <c r="A804" s="212" t="s">
        <v>146</v>
      </c>
      <c r="B804" s="212" t="s">
        <v>57</v>
      </c>
      <c r="C804" s="212" t="s">
        <v>147</v>
      </c>
      <c r="D804" s="212" t="s">
        <v>671</v>
      </c>
      <c r="E804" s="212" t="s">
        <v>1760</v>
      </c>
      <c r="F804" s="212" t="s">
        <v>21</v>
      </c>
      <c r="G804" s="212" t="s">
        <v>149</v>
      </c>
      <c r="H804" s="212" t="s">
        <v>2707</v>
      </c>
      <c r="I804" s="212" t="s">
        <v>200</v>
      </c>
      <c r="J804" s="212" t="s">
        <v>196</v>
      </c>
      <c r="N804" s="212" t="s">
        <v>530</v>
      </c>
      <c r="O804" s="212" t="s">
        <v>174</v>
      </c>
      <c r="P804" s="212" t="s">
        <v>194</v>
      </c>
      <c r="Q804" s="212" t="s">
        <v>2708</v>
      </c>
      <c r="R804" s="212" t="s">
        <v>5137</v>
      </c>
      <c r="S804" s="212" t="s">
        <v>152</v>
      </c>
      <c r="T804" s="212" t="s">
        <v>199</v>
      </c>
    </row>
    <row r="805" spans="1:22" ht="12.6" hidden="1" customHeight="1">
      <c r="A805" s="212" t="s">
        <v>146</v>
      </c>
      <c r="B805" s="212" t="s">
        <v>57</v>
      </c>
      <c r="C805" s="212" t="s">
        <v>147</v>
      </c>
      <c r="D805" s="212" t="s">
        <v>670</v>
      </c>
      <c r="E805" s="212" t="s">
        <v>1761</v>
      </c>
      <c r="F805" s="212" t="s">
        <v>21</v>
      </c>
      <c r="G805" s="212" t="s">
        <v>149</v>
      </c>
      <c r="H805" s="212" t="s">
        <v>3069</v>
      </c>
      <c r="I805" s="212" t="s">
        <v>5121</v>
      </c>
      <c r="J805" s="212" t="s">
        <v>196</v>
      </c>
      <c r="N805" s="212" t="s">
        <v>530</v>
      </c>
      <c r="O805" s="212" t="s">
        <v>174</v>
      </c>
      <c r="P805" s="212" t="s">
        <v>194</v>
      </c>
      <c r="Q805" s="212" t="s">
        <v>2337</v>
      </c>
      <c r="R805" s="212" t="s">
        <v>5132</v>
      </c>
      <c r="S805" s="212" t="s">
        <v>5122</v>
      </c>
      <c r="T805" s="212" t="s">
        <v>239</v>
      </c>
    </row>
    <row r="806" spans="1:22" ht="12.6" hidden="1" customHeight="1">
      <c r="A806" s="212" t="s">
        <v>146</v>
      </c>
      <c r="B806" s="212" t="s">
        <v>57</v>
      </c>
      <c r="C806" s="212" t="s">
        <v>147</v>
      </c>
      <c r="D806" s="212" t="s">
        <v>670</v>
      </c>
      <c r="E806" s="212" t="s">
        <v>1762</v>
      </c>
      <c r="F806" s="212" t="s">
        <v>21</v>
      </c>
      <c r="G806" s="212" t="s">
        <v>149</v>
      </c>
      <c r="H806" s="212" t="s">
        <v>3235</v>
      </c>
      <c r="I806" s="212" t="s">
        <v>225</v>
      </c>
      <c r="J806" s="212" t="s">
        <v>196</v>
      </c>
      <c r="N806" s="212" t="s">
        <v>530</v>
      </c>
      <c r="O806" s="212" t="s">
        <v>174</v>
      </c>
      <c r="P806" s="212" t="s">
        <v>194</v>
      </c>
      <c r="Q806" s="212" t="s">
        <v>2812</v>
      </c>
      <c r="R806" s="212" t="s">
        <v>5195</v>
      </c>
      <c r="S806" s="212" t="s">
        <v>152</v>
      </c>
      <c r="T806" s="212" t="s">
        <v>269</v>
      </c>
      <c r="V806" s="212" t="s">
        <v>260</v>
      </c>
    </row>
    <row r="807" spans="1:22" ht="12.6" hidden="1" customHeight="1">
      <c r="A807" s="212" t="s">
        <v>146</v>
      </c>
      <c r="B807" s="212" t="s">
        <v>57</v>
      </c>
      <c r="C807" s="212" t="s">
        <v>147</v>
      </c>
      <c r="D807" s="212" t="s">
        <v>670</v>
      </c>
      <c r="E807" s="212" t="s">
        <v>1763</v>
      </c>
      <c r="F807" s="212" t="s">
        <v>21</v>
      </c>
      <c r="G807" s="212" t="s">
        <v>149</v>
      </c>
      <c r="H807" s="212" t="s">
        <v>2540</v>
      </c>
      <c r="I807" s="212" t="s">
        <v>200</v>
      </c>
      <c r="J807" s="212" t="s">
        <v>196</v>
      </c>
      <c r="N807" s="212" t="s">
        <v>530</v>
      </c>
      <c r="O807" s="212" t="s">
        <v>174</v>
      </c>
      <c r="P807" s="212" t="s">
        <v>194</v>
      </c>
      <c r="Q807" s="212" t="s">
        <v>2541</v>
      </c>
      <c r="R807" s="212" t="s">
        <v>4648</v>
      </c>
      <c r="S807" s="212" t="s">
        <v>4647</v>
      </c>
      <c r="T807" s="212" t="s">
        <v>199</v>
      </c>
    </row>
    <row r="808" spans="1:22" ht="12.6" hidden="1" customHeight="1">
      <c r="A808" s="212" t="s">
        <v>146</v>
      </c>
      <c r="B808" s="212" t="s">
        <v>57</v>
      </c>
      <c r="C808" s="212" t="s">
        <v>147</v>
      </c>
      <c r="D808" s="212" t="s">
        <v>670</v>
      </c>
      <c r="E808" s="212" t="s">
        <v>1764</v>
      </c>
      <c r="F808" s="212" t="s">
        <v>21</v>
      </c>
      <c r="G808" s="212" t="s">
        <v>149</v>
      </c>
      <c r="H808" s="212" t="s">
        <v>2922</v>
      </c>
      <c r="I808" s="212" t="s">
        <v>504</v>
      </c>
      <c r="J808" s="212" t="s">
        <v>196</v>
      </c>
      <c r="N808" s="212" t="s">
        <v>530</v>
      </c>
      <c r="O808" s="212" t="s">
        <v>174</v>
      </c>
      <c r="P808" s="212" t="s">
        <v>194</v>
      </c>
      <c r="Q808" s="212" t="s">
        <v>2921</v>
      </c>
      <c r="R808" s="212" t="s">
        <v>4641</v>
      </c>
      <c r="S808" s="212" t="s">
        <v>4640</v>
      </c>
      <c r="T808" s="212" t="s">
        <v>199</v>
      </c>
    </row>
    <row r="809" spans="1:22" ht="12.6" hidden="1" customHeight="1">
      <c r="A809" s="212" t="s">
        <v>146</v>
      </c>
      <c r="B809" s="212" t="s">
        <v>57</v>
      </c>
      <c r="C809" s="212" t="s">
        <v>147</v>
      </c>
      <c r="D809" s="212" t="s">
        <v>77</v>
      </c>
      <c r="E809" s="212" t="s">
        <v>1765</v>
      </c>
      <c r="F809" s="212" t="s">
        <v>23</v>
      </c>
      <c r="G809" s="212" t="s">
        <v>149</v>
      </c>
      <c r="H809" s="212" t="s">
        <v>4502</v>
      </c>
      <c r="I809" s="212" t="s">
        <v>192</v>
      </c>
      <c r="J809" s="212" t="s">
        <v>205</v>
      </c>
      <c r="K809" s="212">
        <v>970</v>
      </c>
      <c r="L809" s="212" t="s">
        <v>63</v>
      </c>
      <c r="M809" s="212" t="s">
        <v>202</v>
      </c>
      <c r="N809" s="212" t="s">
        <v>228</v>
      </c>
      <c r="O809" s="212" t="s">
        <v>159</v>
      </c>
      <c r="P809" s="212" t="s">
        <v>358</v>
      </c>
      <c r="Q809" s="212" t="s">
        <v>3474</v>
      </c>
      <c r="R809" s="212" t="s">
        <v>5196</v>
      </c>
      <c r="S809" s="212" t="s">
        <v>152</v>
      </c>
      <c r="T809" s="212" t="s">
        <v>531</v>
      </c>
      <c r="V809" s="212" t="s">
        <v>260</v>
      </c>
    </row>
    <row r="810" spans="1:22" ht="12.6" hidden="1" customHeight="1">
      <c r="A810" s="212" t="s">
        <v>146</v>
      </c>
      <c r="B810" s="212" t="s">
        <v>57</v>
      </c>
      <c r="C810" s="212" t="s">
        <v>147</v>
      </c>
      <c r="D810" s="212" t="s">
        <v>323</v>
      </c>
      <c r="E810" s="212" t="s">
        <v>1766</v>
      </c>
      <c r="F810" s="212" t="s">
        <v>23</v>
      </c>
      <c r="G810" s="212" t="s">
        <v>149</v>
      </c>
      <c r="H810" s="212" t="s">
        <v>5512</v>
      </c>
      <c r="I810" s="212" t="s">
        <v>238</v>
      </c>
      <c r="J810" s="212" t="s">
        <v>217</v>
      </c>
      <c r="K810" s="212">
        <v>347</v>
      </c>
      <c r="M810" s="212" t="s">
        <v>202</v>
      </c>
      <c r="N810" s="212" t="s">
        <v>895</v>
      </c>
      <c r="O810" s="212" t="s">
        <v>174</v>
      </c>
      <c r="P810" s="212" t="s">
        <v>5655</v>
      </c>
      <c r="Q810" s="212" t="s">
        <v>3452</v>
      </c>
      <c r="R810" s="212" t="s">
        <v>5197</v>
      </c>
      <c r="S810" s="212" t="s">
        <v>152</v>
      </c>
      <c r="T810" s="212" t="s">
        <v>239</v>
      </c>
      <c r="V810" s="212" t="s">
        <v>260</v>
      </c>
    </row>
    <row r="811" spans="1:22" ht="12.6" hidden="1" customHeight="1">
      <c r="A811" s="212" t="s">
        <v>146</v>
      </c>
      <c r="B811" s="212" t="s">
        <v>57</v>
      </c>
      <c r="C811" s="212" t="s">
        <v>147</v>
      </c>
      <c r="D811" s="212" t="s">
        <v>323</v>
      </c>
      <c r="E811" s="212" t="s">
        <v>1767</v>
      </c>
      <c r="F811" s="212" t="s">
        <v>23</v>
      </c>
      <c r="G811" s="212" t="s">
        <v>149</v>
      </c>
      <c r="H811" s="212" t="s">
        <v>5513</v>
      </c>
      <c r="I811" s="212" t="s">
        <v>238</v>
      </c>
      <c r="J811" s="212" t="s">
        <v>201</v>
      </c>
      <c r="K811" s="212">
        <v>3286</v>
      </c>
      <c r="M811" s="212" t="s">
        <v>202</v>
      </c>
      <c r="N811" s="212" t="s">
        <v>525</v>
      </c>
      <c r="O811" s="212" t="s">
        <v>174</v>
      </c>
      <c r="P811" s="212" t="s">
        <v>5655</v>
      </c>
      <c r="Q811" s="212" t="s">
        <v>3453</v>
      </c>
      <c r="R811" s="212" t="s">
        <v>5198</v>
      </c>
      <c r="S811" s="212" t="s">
        <v>152</v>
      </c>
      <c r="T811" s="212" t="s">
        <v>239</v>
      </c>
      <c r="V811" s="212" t="s">
        <v>260</v>
      </c>
    </row>
    <row r="812" spans="1:22" ht="12.6" customHeight="1">
      <c r="A812" s="212" t="s">
        <v>146</v>
      </c>
      <c r="B812" s="212" t="s">
        <v>57</v>
      </c>
      <c r="C812" s="212" t="s">
        <v>147</v>
      </c>
      <c r="D812" s="212" t="s">
        <v>77</v>
      </c>
      <c r="E812" s="212" t="s">
        <v>1768</v>
      </c>
      <c r="F812" s="212" t="s">
        <v>20</v>
      </c>
      <c r="G812" s="212" t="s">
        <v>149</v>
      </c>
      <c r="H812" s="212" t="s">
        <v>5400</v>
      </c>
      <c r="I812" s="212" t="s">
        <v>313</v>
      </c>
      <c r="O812" s="212" t="s">
        <v>159</v>
      </c>
      <c r="P812" s="212" t="s">
        <v>212</v>
      </c>
      <c r="Q812" s="212" t="s">
        <v>5401</v>
      </c>
      <c r="R812" s="212" t="s">
        <v>5199</v>
      </c>
      <c r="S812" s="212" t="s">
        <v>152</v>
      </c>
      <c r="T812" s="212" t="s">
        <v>226</v>
      </c>
      <c r="V812" s="212" t="s">
        <v>260</v>
      </c>
    </row>
    <row r="813" spans="1:22" ht="12.6" hidden="1" customHeight="1">
      <c r="A813" s="212" t="s">
        <v>146</v>
      </c>
      <c r="B813" s="212" t="s">
        <v>57</v>
      </c>
      <c r="C813" s="212" t="s">
        <v>147</v>
      </c>
      <c r="D813" s="212" t="s">
        <v>77</v>
      </c>
      <c r="E813" s="212" t="s">
        <v>1769</v>
      </c>
      <c r="F813" s="212" t="s">
        <v>23</v>
      </c>
      <c r="G813" s="212" t="s">
        <v>149</v>
      </c>
      <c r="H813" s="212" t="s">
        <v>4505</v>
      </c>
      <c r="I813" s="212" t="s">
        <v>200</v>
      </c>
      <c r="J813" s="212" t="s">
        <v>287</v>
      </c>
      <c r="K813" s="212">
        <v>46</v>
      </c>
      <c r="L813" s="212" t="s">
        <v>63</v>
      </c>
      <c r="M813" s="212" t="s">
        <v>202</v>
      </c>
      <c r="N813" s="212" t="s">
        <v>520</v>
      </c>
      <c r="O813" s="212" t="s">
        <v>159</v>
      </c>
      <c r="P813" s="212" t="s">
        <v>288</v>
      </c>
      <c r="Q813" s="212" t="s">
        <v>3490</v>
      </c>
      <c r="R813" s="212" t="s">
        <v>5082</v>
      </c>
      <c r="S813" s="212" t="s">
        <v>152</v>
      </c>
      <c r="T813" s="212" t="s">
        <v>199</v>
      </c>
    </row>
    <row r="814" spans="1:22" ht="12.6" hidden="1" customHeight="1">
      <c r="A814" s="212" t="s">
        <v>146</v>
      </c>
      <c r="B814" s="212" t="s">
        <v>57</v>
      </c>
      <c r="C814" s="212" t="s">
        <v>147</v>
      </c>
      <c r="D814" s="212" t="s">
        <v>77</v>
      </c>
      <c r="E814" s="212" t="s">
        <v>1770</v>
      </c>
      <c r="F814" s="212" t="s">
        <v>24</v>
      </c>
      <c r="G814" s="212" t="s">
        <v>149</v>
      </c>
      <c r="H814" s="212" t="s">
        <v>5150</v>
      </c>
      <c r="I814" s="212" t="s">
        <v>200</v>
      </c>
      <c r="J814" s="212" t="s">
        <v>287</v>
      </c>
      <c r="K814" s="212">
        <v>48</v>
      </c>
      <c r="L814" s="212" t="s">
        <v>63</v>
      </c>
      <c r="M814" s="212" t="s">
        <v>202</v>
      </c>
      <c r="N814" s="212" t="s">
        <v>520</v>
      </c>
      <c r="O814" s="212" t="s">
        <v>159</v>
      </c>
      <c r="P814" s="212" t="s">
        <v>288</v>
      </c>
      <c r="Q814" s="212" t="s">
        <v>3503</v>
      </c>
      <c r="R814" s="212" t="s">
        <v>5083</v>
      </c>
      <c r="S814" s="212" t="s">
        <v>5084</v>
      </c>
      <c r="T814" s="212" t="s">
        <v>199</v>
      </c>
    </row>
    <row r="815" spans="1:22" ht="12.6" hidden="1" customHeight="1">
      <c r="A815" s="212" t="s">
        <v>146</v>
      </c>
      <c r="B815" s="212" t="s">
        <v>57</v>
      </c>
      <c r="C815" s="212" t="s">
        <v>147</v>
      </c>
      <c r="D815" s="212" t="s">
        <v>672</v>
      </c>
      <c r="E815" s="212" t="s">
        <v>1771</v>
      </c>
      <c r="F815" s="212" t="s">
        <v>21</v>
      </c>
      <c r="G815" s="212" t="s">
        <v>149</v>
      </c>
      <c r="H815" s="212" t="s">
        <v>3110</v>
      </c>
      <c r="I815" s="212" t="s">
        <v>5422</v>
      </c>
      <c r="J815" s="212" t="s">
        <v>185</v>
      </c>
      <c r="N815" s="212" t="s">
        <v>2298</v>
      </c>
      <c r="O815" s="212" t="s">
        <v>174</v>
      </c>
      <c r="P815" s="212" t="s">
        <v>194</v>
      </c>
      <c r="Q815" s="212" t="s">
        <v>2412</v>
      </c>
      <c r="R815" s="212" t="s">
        <v>5200</v>
      </c>
      <c r="S815" s="212" t="s">
        <v>152</v>
      </c>
      <c r="T815" s="212" t="s">
        <v>541</v>
      </c>
      <c r="V815" s="212" t="s">
        <v>260</v>
      </c>
    </row>
    <row r="816" spans="1:22" ht="12.6" hidden="1" customHeight="1">
      <c r="A816" s="212" t="s">
        <v>146</v>
      </c>
      <c r="B816" s="212" t="s">
        <v>57</v>
      </c>
      <c r="C816" s="212" t="s">
        <v>147</v>
      </c>
      <c r="D816" s="212" t="s">
        <v>115</v>
      </c>
      <c r="E816" s="212" t="s">
        <v>1772</v>
      </c>
      <c r="F816" s="212" t="s">
        <v>21</v>
      </c>
      <c r="G816" s="212" t="s">
        <v>149</v>
      </c>
      <c r="H816" s="212" t="s">
        <v>3119</v>
      </c>
      <c r="I816" s="212" t="s">
        <v>5420</v>
      </c>
      <c r="J816" s="212" t="s">
        <v>196</v>
      </c>
      <c r="N816" s="212" t="s">
        <v>530</v>
      </c>
      <c r="O816" s="212" t="s">
        <v>174</v>
      </c>
      <c r="P816" s="212" t="s">
        <v>194</v>
      </c>
      <c r="Q816" s="212" t="s">
        <v>2455</v>
      </c>
      <c r="R816" s="212" t="s">
        <v>4656</v>
      </c>
      <c r="S816" s="212" t="s">
        <v>4655</v>
      </c>
      <c r="T816" s="212" t="s">
        <v>531</v>
      </c>
    </row>
    <row r="817" spans="1:22" ht="12.6" hidden="1" customHeight="1">
      <c r="A817" s="212" t="s">
        <v>146</v>
      </c>
      <c r="B817" s="212" t="s">
        <v>57</v>
      </c>
      <c r="C817" s="212" t="s">
        <v>147</v>
      </c>
      <c r="D817" s="212" t="s">
        <v>115</v>
      </c>
      <c r="E817" s="212" t="s">
        <v>1773</v>
      </c>
      <c r="F817" s="212" t="s">
        <v>21</v>
      </c>
      <c r="G817" s="212" t="s">
        <v>149</v>
      </c>
      <c r="H817" s="212" t="s">
        <v>2972</v>
      </c>
      <c r="I817" s="212" t="s">
        <v>286</v>
      </c>
      <c r="J817" s="212" t="s">
        <v>185</v>
      </c>
      <c r="N817" s="212" t="s">
        <v>2298</v>
      </c>
      <c r="O817" s="212" t="s">
        <v>174</v>
      </c>
      <c r="P817" s="212" t="s">
        <v>194</v>
      </c>
      <c r="Q817" s="212" t="s">
        <v>2973</v>
      </c>
      <c r="R817" s="212" t="s">
        <v>5201</v>
      </c>
      <c r="S817" s="212" t="s">
        <v>152</v>
      </c>
      <c r="T817" s="212" t="s">
        <v>362</v>
      </c>
      <c r="V817" s="212" t="s">
        <v>260</v>
      </c>
    </row>
    <row r="818" spans="1:22" ht="12.6" hidden="1" customHeight="1">
      <c r="A818" s="212" t="s">
        <v>146</v>
      </c>
      <c r="B818" s="212" t="s">
        <v>57</v>
      </c>
      <c r="C818" s="212" t="s">
        <v>147</v>
      </c>
      <c r="D818" s="212" t="s">
        <v>115</v>
      </c>
      <c r="E818" s="212" t="s">
        <v>1774</v>
      </c>
      <c r="F818" s="212" t="s">
        <v>21</v>
      </c>
      <c r="G818" s="212" t="s">
        <v>149</v>
      </c>
      <c r="H818" s="212" t="s">
        <v>3282</v>
      </c>
      <c r="I818" s="212" t="s">
        <v>5412</v>
      </c>
      <c r="J818" s="212" t="s">
        <v>185</v>
      </c>
      <c r="N818" s="212" t="s">
        <v>2298</v>
      </c>
      <c r="O818" s="212" t="s">
        <v>174</v>
      </c>
      <c r="P818" s="212" t="s">
        <v>194</v>
      </c>
      <c r="Q818" s="212" t="s">
        <v>2978</v>
      </c>
      <c r="R818" s="212" t="s">
        <v>5202</v>
      </c>
      <c r="S818" s="212" t="s">
        <v>152</v>
      </c>
      <c r="T818" s="212" t="s">
        <v>299</v>
      </c>
      <c r="V818" s="212" t="s">
        <v>260</v>
      </c>
    </row>
    <row r="819" spans="1:22" ht="12.6" hidden="1" customHeight="1">
      <c r="A819" s="212" t="s">
        <v>146</v>
      </c>
      <c r="B819" s="212" t="s">
        <v>57</v>
      </c>
      <c r="C819" s="212" t="s">
        <v>147</v>
      </c>
      <c r="D819" s="212" t="s">
        <v>115</v>
      </c>
      <c r="E819" s="212" t="s">
        <v>1775</v>
      </c>
      <c r="F819" s="212" t="s">
        <v>21</v>
      </c>
      <c r="G819" s="212" t="s">
        <v>149</v>
      </c>
      <c r="H819" s="212" t="s">
        <v>3133</v>
      </c>
      <c r="I819" s="212" t="s">
        <v>3385</v>
      </c>
      <c r="J819" s="212" t="s">
        <v>185</v>
      </c>
      <c r="N819" s="212" t="s">
        <v>2298</v>
      </c>
      <c r="O819" s="212" t="s">
        <v>174</v>
      </c>
      <c r="P819" s="212" t="s">
        <v>194</v>
      </c>
      <c r="Q819" s="212" t="s">
        <v>2498</v>
      </c>
      <c r="R819" s="212" t="s">
        <v>5203</v>
      </c>
      <c r="S819" s="212" t="s">
        <v>152</v>
      </c>
      <c r="T819" s="212" t="s">
        <v>198</v>
      </c>
      <c r="V819" s="212" t="s">
        <v>260</v>
      </c>
    </row>
    <row r="820" spans="1:22" ht="12.6" hidden="1" customHeight="1">
      <c r="A820" s="212" t="s">
        <v>146</v>
      </c>
      <c r="B820" s="212" t="s">
        <v>57</v>
      </c>
      <c r="C820" s="212" t="s">
        <v>147</v>
      </c>
      <c r="D820" s="212" t="s">
        <v>115</v>
      </c>
      <c r="E820" s="212" t="s">
        <v>1776</v>
      </c>
      <c r="F820" s="212" t="s">
        <v>21</v>
      </c>
      <c r="G820" s="212" t="s">
        <v>149</v>
      </c>
      <c r="H820" s="212" t="s">
        <v>3286</v>
      </c>
      <c r="I820" s="212" t="s">
        <v>279</v>
      </c>
      <c r="J820" s="212" t="s">
        <v>185</v>
      </c>
      <c r="N820" s="212" t="s">
        <v>2298</v>
      </c>
      <c r="O820" s="212" t="s">
        <v>174</v>
      </c>
      <c r="P820" s="212" t="s">
        <v>194</v>
      </c>
      <c r="Q820" s="212" t="s">
        <v>2987</v>
      </c>
      <c r="R820" s="212" t="s">
        <v>4679</v>
      </c>
      <c r="S820" s="212" t="s">
        <v>4678</v>
      </c>
      <c r="T820" s="212" t="s">
        <v>293</v>
      </c>
    </row>
    <row r="821" spans="1:22" ht="12.6" hidden="1" customHeight="1">
      <c r="A821" s="212" t="s">
        <v>146</v>
      </c>
      <c r="B821" s="212" t="s">
        <v>57</v>
      </c>
      <c r="C821" s="212" t="s">
        <v>147</v>
      </c>
      <c r="D821" s="212" t="s">
        <v>115</v>
      </c>
      <c r="E821" s="212" t="s">
        <v>1777</v>
      </c>
      <c r="F821" s="212" t="s">
        <v>21</v>
      </c>
      <c r="G821" s="212" t="s">
        <v>149</v>
      </c>
      <c r="H821" s="212" t="s">
        <v>3283</v>
      </c>
      <c r="I821" s="212" t="s">
        <v>5421</v>
      </c>
      <c r="J821" s="212" t="s">
        <v>185</v>
      </c>
      <c r="N821" s="212" t="s">
        <v>2298</v>
      </c>
      <c r="O821" s="212" t="s">
        <v>174</v>
      </c>
      <c r="P821" s="212" t="s">
        <v>194</v>
      </c>
      <c r="Q821" s="212" t="s">
        <v>2979</v>
      </c>
      <c r="R821" s="212" t="s">
        <v>5204</v>
      </c>
      <c r="S821" s="212" t="s">
        <v>152</v>
      </c>
      <c r="T821" s="212" t="s">
        <v>299</v>
      </c>
      <c r="V821" s="212" t="s">
        <v>260</v>
      </c>
    </row>
    <row r="822" spans="1:22" ht="12.6" hidden="1" customHeight="1">
      <c r="A822" s="212" t="s">
        <v>146</v>
      </c>
      <c r="B822" s="212" t="s">
        <v>57</v>
      </c>
      <c r="C822" s="212" t="s">
        <v>147</v>
      </c>
      <c r="D822" s="212" t="s">
        <v>115</v>
      </c>
      <c r="E822" s="212" t="s">
        <v>1778</v>
      </c>
      <c r="F822" s="212" t="s">
        <v>21</v>
      </c>
      <c r="G822" s="212" t="s">
        <v>149</v>
      </c>
      <c r="H822" s="212" t="s">
        <v>2582</v>
      </c>
      <c r="I822" s="212" t="s">
        <v>225</v>
      </c>
      <c r="J822" s="212" t="s">
        <v>185</v>
      </c>
      <c r="N822" s="212" t="s">
        <v>2298</v>
      </c>
      <c r="O822" s="212" t="s">
        <v>174</v>
      </c>
      <c r="P822" s="212" t="s">
        <v>194</v>
      </c>
      <c r="Q822" s="212" t="s">
        <v>2583</v>
      </c>
      <c r="R822" s="212" t="s">
        <v>5205</v>
      </c>
      <c r="S822" s="212" t="s">
        <v>152</v>
      </c>
      <c r="T822" s="212" t="s">
        <v>226</v>
      </c>
      <c r="V822" s="212" t="s">
        <v>260</v>
      </c>
    </row>
    <row r="823" spans="1:22" ht="12.6" hidden="1" customHeight="1">
      <c r="A823" s="212" t="s">
        <v>146</v>
      </c>
      <c r="B823" s="212" t="s">
        <v>57</v>
      </c>
      <c r="C823" s="212" t="s">
        <v>147</v>
      </c>
      <c r="D823" s="212" t="s">
        <v>115</v>
      </c>
      <c r="E823" s="212" t="s">
        <v>1779</v>
      </c>
      <c r="F823" s="212" t="s">
        <v>21</v>
      </c>
      <c r="G823" s="212" t="s">
        <v>149</v>
      </c>
      <c r="H823" s="212" t="s">
        <v>3281</v>
      </c>
      <c r="I823" s="212" t="s">
        <v>241</v>
      </c>
      <c r="J823" s="212" t="s">
        <v>185</v>
      </c>
      <c r="N823" s="212" t="s">
        <v>2298</v>
      </c>
      <c r="O823" s="212" t="s">
        <v>174</v>
      </c>
      <c r="P823" s="212" t="s">
        <v>194</v>
      </c>
      <c r="Q823" s="212" t="s">
        <v>2977</v>
      </c>
      <c r="R823" s="212" t="s">
        <v>5206</v>
      </c>
      <c r="S823" s="212" t="s">
        <v>152</v>
      </c>
      <c r="T823" s="212" t="s">
        <v>299</v>
      </c>
      <c r="V823" s="212" t="s">
        <v>260</v>
      </c>
    </row>
    <row r="824" spans="1:22" ht="12.6" hidden="1" customHeight="1">
      <c r="A824" s="212" t="s">
        <v>146</v>
      </c>
      <c r="B824" s="212" t="s">
        <v>57</v>
      </c>
      <c r="C824" s="212" t="s">
        <v>147</v>
      </c>
      <c r="D824" s="212" t="s">
        <v>115</v>
      </c>
      <c r="E824" s="212" t="s">
        <v>1780</v>
      </c>
      <c r="F824" s="212" t="s">
        <v>21</v>
      </c>
      <c r="G824" s="212" t="s">
        <v>149</v>
      </c>
      <c r="H824" s="212" t="s">
        <v>3225</v>
      </c>
      <c r="I824" s="212" t="s">
        <v>5423</v>
      </c>
      <c r="J824" s="212" t="s">
        <v>185</v>
      </c>
      <c r="N824" s="212" t="s">
        <v>2298</v>
      </c>
      <c r="O824" s="212" t="s">
        <v>174</v>
      </c>
      <c r="P824" s="212" t="s">
        <v>194</v>
      </c>
      <c r="Q824" s="212" t="s">
        <v>2799</v>
      </c>
      <c r="R824" s="212" t="s">
        <v>5207</v>
      </c>
      <c r="S824" s="212" t="s">
        <v>152</v>
      </c>
      <c r="T824" s="212" t="s">
        <v>285</v>
      </c>
      <c r="V824" s="212" t="s">
        <v>260</v>
      </c>
    </row>
    <row r="825" spans="1:22" ht="12.6" hidden="1" customHeight="1">
      <c r="A825" s="212" t="s">
        <v>146</v>
      </c>
      <c r="B825" s="212" t="s">
        <v>57</v>
      </c>
      <c r="C825" s="212" t="s">
        <v>147</v>
      </c>
      <c r="D825" s="212" t="s">
        <v>115</v>
      </c>
      <c r="E825" s="212" t="s">
        <v>1781</v>
      </c>
      <c r="F825" s="212" t="s">
        <v>21</v>
      </c>
      <c r="G825" s="212" t="s">
        <v>149</v>
      </c>
      <c r="H825" s="212" t="s">
        <v>3286</v>
      </c>
      <c r="I825" s="212" t="s">
        <v>279</v>
      </c>
      <c r="J825" s="212" t="s">
        <v>185</v>
      </c>
      <c r="N825" s="212" t="s">
        <v>2298</v>
      </c>
      <c r="O825" s="212" t="s">
        <v>174</v>
      </c>
      <c r="P825" s="212" t="s">
        <v>194</v>
      </c>
      <c r="Q825" s="212" t="s">
        <v>2987</v>
      </c>
      <c r="R825" s="212" t="s">
        <v>5560</v>
      </c>
      <c r="S825" s="212" t="s">
        <v>5561</v>
      </c>
      <c r="T825" s="212" t="s">
        <v>293</v>
      </c>
      <c r="U825" s="212" t="s">
        <v>663</v>
      </c>
    </row>
    <row r="826" spans="1:22" ht="12.6" hidden="1" customHeight="1">
      <c r="A826" s="212" t="s">
        <v>146</v>
      </c>
      <c r="B826" s="212" t="s">
        <v>57</v>
      </c>
      <c r="C826" s="212" t="s">
        <v>147</v>
      </c>
      <c r="D826" s="212" t="s">
        <v>115</v>
      </c>
      <c r="E826" s="212" t="s">
        <v>1782</v>
      </c>
      <c r="F826" s="212" t="s">
        <v>21</v>
      </c>
      <c r="G826" s="212" t="s">
        <v>149</v>
      </c>
      <c r="H826" s="212" t="s">
        <v>3223</v>
      </c>
      <c r="I826" s="212" t="s">
        <v>265</v>
      </c>
      <c r="J826" s="212" t="s">
        <v>185</v>
      </c>
      <c r="N826" s="212" t="s">
        <v>2298</v>
      </c>
      <c r="O826" s="212" t="s">
        <v>174</v>
      </c>
      <c r="P826" s="212" t="s">
        <v>194</v>
      </c>
      <c r="Q826" s="212" t="s">
        <v>2797</v>
      </c>
      <c r="R826" s="212" t="s">
        <v>5208</v>
      </c>
      <c r="S826" s="212" t="s">
        <v>152</v>
      </c>
      <c r="T826" s="212" t="s">
        <v>285</v>
      </c>
      <c r="V826" s="212" t="s">
        <v>260</v>
      </c>
    </row>
    <row r="827" spans="1:22" ht="12.6" hidden="1" customHeight="1">
      <c r="A827" s="212" t="s">
        <v>146</v>
      </c>
      <c r="B827" s="212" t="s">
        <v>57</v>
      </c>
      <c r="C827" s="212" t="s">
        <v>147</v>
      </c>
      <c r="D827" s="212" t="s">
        <v>115</v>
      </c>
      <c r="E827" s="212" t="s">
        <v>1783</v>
      </c>
      <c r="F827" s="212" t="s">
        <v>21</v>
      </c>
      <c r="G827" s="212" t="s">
        <v>149</v>
      </c>
      <c r="H827" s="212" t="s">
        <v>3119</v>
      </c>
      <c r="I827" s="212" t="s">
        <v>5420</v>
      </c>
      <c r="J827" s="212" t="s">
        <v>196</v>
      </c>
      <c r="N827" s="212" t="s">
        <v>530</v>
      </c>
      <c r="O827" s="212" t="s">
        <v>174</v>
      </c>
      <c r="P827" s="212" t="s">
        <v>194</v>
      </c>
      <c r="Q827" s="212" t="s">
        <v>2455</v>
      </c>
      <c r="R827" s="212" t="s">
        <v>5209</v>
      </c>
      <c r="S827" s="212" t="s">
        <v>152</v>
      </c>
      <c r="T827" s="212" t="s">
        <v>531</v>
      </c>
      <c r="V827" s="212" t="s">
        <v>260</v>
      </c>
    </row>
    <row r="828" spans="1:22" ht="12.6" hidden="1" customHeight="1">
      <c r="A828" s="212" t="s">
        <v>146</v>
      </c>
      <c r="B828" s="212" t="s">
        <v>57</v>
      </c>
      <c r="C828" s="212" t="s">
        <v>147</v>
      </c>
      <c r="D828" s="212" t="s">
        <v>666</v>
      </c>
      <c r="E828" s="212" t="s">
        <v>1784</v>
      </c>
      <c r="F828" s="212" t="s">
        <v>21</v>
      </c>
      <c r="G828" s="212" t="s">
        <v>149</v>
      </c>
      <c r="H828" s="212" t="s">
        <v>3061</v>
      </c>
      <c r="I828" s="212" t="s">
        <v>283</v>
      </c>
      <c r="J828" s="212" t="s">
        <v>196</v>
      </c>
      <c r="N828" s="212" t="s">
        <v>530</v>
      </c>
      <c r="O828" s="212" t="s">
        <v>174</v>
      </c>
      <c r="P828" s="212" t="s">
        <v>194</v>
      </c>
      <c r="Q828" s="212" t="s">
        <v>3062</v>
      </c>
      <c r="R828" s="212" t="s">
        <v>5099</v>
      </c>
      <c r="S828" s="212" t="s">
        <v>5100</v>
      </c>
      <c r="T828" s="212" t="s">
        <v>277</v>
      </c>
    </row>
    <row r="829" spans="1:22" ht="12.6" hidden="1" customHeight="1">
      <c r="A829" s="212" t="s">
        <v>146</v>
      </c>
      <c r="B829" s="212" t="s">
        <v>57</v>
      </c>
      <c r="C829" s="212" t="s">
        <v>147</v>
      </c>
      <c r="D829" s="212" t="s">
        <v>666</v>
      </c>
      <c r="E829" s="212" t="s">
        <v>1785</v>
      </c>
      <c r="F829" s="212" t="s">
        <v>21</v>
      </c>
      <c r="G829" s="212" t="s">
        <v>149</v>
      </c>
      <c r="H829" s="212" t="s">
        <v>3289</v>
      </c>
      <c r="I829" s="212" t="s">
        <v>279</v>
      </c>
      <c r="J829" s="212" t="s">
        <v>196</v>
      </c>
      <c r="N829" s="212" t="s">
        <v>530</v>
      </c>
      <c r="O829" s="212" t="s">
        <v>174</v>
      </c>
      <c r="P829" s="212" t="s">
        <v>194</v>
      </c>
      <c r="Q829" s="212" t="s">
        <v>2991</v>
      </c>
      <c r="R829" s="212" t="s">
        <v>5097</v>
      </c>
      <c r="S829" s="212" t="s">
        <v>5098</v>
      </c>
      <c r="T829" s="212" t="s">
        <v>293</v>
      </c>
    </row>
    <row r="830" spans="1:22" ht="12.6" hidden="1" customHeight="1">
      <c r="A830" s="212" t="s">
        <v>146</v>
      </c>
      <c r="B830" s="212" t="s">
        <v>57</v>
      </c>
      <c r="C830" s="212" t="s">
        <v>147</v>
      </c>
      <c r="D830" s="212" t="s">
        <v>669</v>
      </c>
      <c r="E830" s="212" t="s">
        <v>1786</v>
      </c>
      <c r="F830" s="212" t="s">
        <v>21</v>
      </c>
      <c r="G830" s="212" t="s">
        <v>149</v>
      </c>
      <c r="H830" s="212" t="s">
        <v>2424</v>
      </c>
      <c r="I830" s="212" t="s">
        <v>286</v>
      </c>
      <c r="J830" s="212" t="s">
        <v>196</v>
      </c>
      <c r="N830" s="212" t="s">
        <v>530</v>
      </c>
      <c r="O830" s="212" t="s">
        <v>174</v>
      </c>
      <c r="P830" s="212" t="s">
        <v>194</v>
      </c>
      <c r="Q830" s="212" t="s">
        <v>2425</v>
      </c>
      <c r="R830" s="212" t="s">
        <v>5105</v>
      </c>
      <c r="S830" s="212" t="s">
        <v>5106</v>
      </c>
      <c r="T830" s="212" t="s">
        <v>289</v>
      </c>
    </row>
    <row r="831" spans="1:22" ht="12.6" hidden="1" customHeight="1">
      <c r="A831" s="212" t="s">
        <v>146</v>
      </c>
      <c r="B831" s="212" t="s">
        <v>57</v>
      </c>
      <c r="C831" s="212" t="s">
        <v>147</v>
      </c>
      <c r="D831" s="212" t="s">
        <v>670</v>
      </c>
      <c r="E831" s="212" t="s">
        <v>1787</v>
      </c>
      <c r="F831" s="212" t="s">
        <v>21</v>
      </c>
      <c r="G831" s="212" t="s">
        <v>149</v>
      </c>
      <c r="H831" s="212" t="s">
        <v>5116</v>
      </c>
      <c r="I831" s="212" t="s">
        <v>238</v>
      </c>
      <c r="J831" s="212" t="s">
        <v>185</v>
      </c>
      <c r="N831" s="212" t="s">
        <v>2298</v>
      </c>
      <c r="O831" s="212" t="s">
        <v>174</v>
      </c>
      <c r="P831" s="212" t="s">
        <v>194</v>
      </c>
      <c r="Q831" s="212" t="s">
        <v>2336</v>
      </c>
      <c r="R831" s="212" t="s">
        <v>5117</v>
      </c>
      <c r="S831" s="212" t="s">
        <v>156</v>
      </c>
      <c r="T831" s="212" t="s">
        <v>239</v>
      </c>
    </row>
    <row r="832" spans="1:22" ht="12.6" hidden="1" customHeight="1">
      <c r="A832" s="212" t="s">
        <v>146</v>
      </c>
      <c r="B832" s="212" t="s">
        <v>57</v>
      </c>
      <c r="C832" s="212" t="s">
        <v>147</v>
      </c>
      <c r="D832" s="212" t="s">
        <v>670</v>
      </c>
      <c r="E832" s="212" t="s">
        <v>1788</v>
      </c>
      <c r="F832" s="212" t="s">
        <v>21</v>
      </c>
      <c r="G832" s="212" t="s">
        <v>149</v>
      </c>
      <c r="H832" s="212" t="s">
        <v>3034</v>
      </c>
      <c r="I832" s="212" t="s">
        <v>5424</v>
      </c>
      <c r="J832" s="212" t="s">
        <v>185</v>
      </c>
      <c r="N832" s="212" t="s">
        <v>2298</v>
      </c>
      <c r="O832" s="212" t="s">
        <v>174</v>
      </c>
      <c r="P832" s="212" t="s">
        <v>194</v>
      </c>
      <c r="Q832" s="212" t="s">
        <v>956</v>
      </c>
      <c r="R832" s="212" t="s">
        <v>5118</v>
      </c>
      <c r="S832" s="212" t="s">
        <v>152</v>
      </c>
      <c r="T832" s="212" t="s">
        <v>210</v>
      </c>
    </row>
    <row r="833" spans="1:22" ht="12.6" hidden="1" customHeight="1">
      <c r="A833" s="212" t="s">
        <v>146</v>
      </c>
      <c r="B833" s="212" t="s">
        <v>57</v>
      </c>
      <c r="C833" s="212" t="s">
        <v>147</v>
      </c>
      <c r="D833" s="212" t="s">
        <v>670</v>
      </c>
      <c r="E833" s="212" t="s">
        <v>1789</v>
      </c>
      <c r="F833" s="212" t="s">
        <v>21</v>
      </c>
      <c r="G833" s="212" t="s">
        <v>149</v>
      </c>
      <c r="H833" s="212" t="s">
        <v>3231</v>
      </c>
      <c r="I833" s="212" t="s">
        <v>5411</v>
      </c>
      <c r="J833" s="212" t="s">
        <v>185</v>
      </c>
      <c r="N833" s="212" t="s">
        <v>2298</v>
      </c>
      <c r="O833" s="212" t="s">
        <v>174</v>
      </c>
      <c r="P833" s="212" t="s">
        <v>194</v>
      </c>
      <c r="Q833" s="212" t="s">
        <v>2810</v>
      </c>
      <c r="R833" s="212" t="s">
        <v>5119</v>
      </c>
      <c r="S833" s="212" t="s">
        <v>5120</v>
      </c>
      <c r="T833" s="212" t="s">
        <v>269</v>
      </c>
    </row>
    <row r="834" spans="1:22" ht="12.6" hidden="1" customHeight="1">
      <c r="A834" s="212" t="s">
        <v>146</v>
      </c>
      <c r="B834" s="212" t="s">
        <v>57</v>
      </c>
      <c r="C834" s="212" t="s">
        <v>147</v>
      </c>
      <c r="D834" s="212" t="s">
        <v>670</v>
      </c>
      <c r="E834" s="212" t="s">
        <v>1790</v>
      </c>
      <c r="F834" s="212" t="s">
        <v>21</v>
      </c>
      <c r="G834" s="212" t="s">
        <v>149</v>
      </c>
      <c r="H834" s="212" t="s">
        <v>3370</v>
      </c>
      <c r="I834" s="212" t="s">
        <v>2460</v>
      </c>
      <c r="J834" s="212" t="s">
        <v>185</v>
      </c>
      <c r="N834" s="212" t="s">
        <v>2298</v>
      </c>
      <c r="O834" s="212" t="s">
        <v>174</v>
      </c>
      <c r="P834" s="212" t="s">
        <v>194</v>
      </c>
      <c r="Q834" s="212" t="s">
        <v>3325</v>
      </c>
      <c r="R834" s="212" t="s">
        <v>5563</v>
      </c>
      <c r="S834" s="212" t="s">
        <v>5564</v>
      </c>
      <c r="T834" s="212" t="s">
        <v>307</v>
      </c>
      <c r="U834" s="212" t="s">
        <v>663</v>
      </c>
    </row>
    <row r="835" spans="1:22" ht="12.6" hidden="1" customHeight="1">
      <c r="A835" s="212" t="s">
        <v>146</v>
      </c>
      <c r="B835" s="212" t="s">
        <v>57</v>
      </c>
      <c r="C835" s="212" t="s">
        <v>147</v>
      </c>
      <c r="D835" s="212" t="s">
        <v>670</v>
      </c>
      <c r="E835" s="212" t="s">
        <v>1791</v>
      </c>
      <c r="F835" s="212" t="s">
        <v>21</v>
      </c>
      <c r="G835" s="212" t="s">
        <v>149</v>
      </c>
      <c r="H835" s="212" t="s">
        <v>2577</v>
      </c>
      <c r="I835" s="212" t="s">
        <v>225</v>
      </c>
      <c r="J835" s="212" t="s">
        <v>196</v>
      </c>
      <c r="N835" s="212" t="s">
        <v>530</v>
      </c>
      <c r="O835" s="212" t="s">
        <v>174</v>
      </c>
      <c r="P835" s="212" t="s">
        <v>194</v>
      </c>
      <c r="Q835" s="212" t="s">
        <v>925</v>
      </c>
      <c r="R835" s="212" t="s">
        <v>5210</v>
      </c>
      <c r="S835" s="212" t="s">
        <v>152</v>
      </c>
      <c r="T835" s="212" t="s">
        <v>226</v>
      </c>
      <c r="V835" s="212" t="s">
        <v>260</v>
      </c>
    </row>
    <row r="836" spans="1:22" ht="12.6" hidden="1" customHeight="1">
      <c r="A836" s="212" t="s">
        <v>146</v>
      </c>
      <c r="B836" s="212" t="s">
        <v>57</v>
      </c>
      <c r="C836" s="212" t="s">
        <v>147</v>
      </c>
      <c r="D836" s="212" t="s">
        <v>670</v>
      </c>
      <c r="E836" s="212" t="s">
        <v>1792</v>
      </c>
      <c r="F836" s="212" t="s">
        <v>21</v>
      </c>
      <c r="G836" s="212" t="s">
        <v>149</v>
      </c>
      <c r="H836" s="212" t="s">
        <v>2920</v>
      </c>
      <c r="I836" s="212" t="s">
        <v>504</v>
      </c>
      <c r="J836" s="212" t="s">
        <v>185</v>
      </c>
      <c r="N836" s="212" t="s">
        <v>2298</v>
      </c>
      <c r="O836" s="212" t="s">
        <v>174</v>
      </c>
      <c r="P836" s="212" t="s">
        <v>194</v>
      </c>
      <c r="Q836" s="212" t="s">
        <v>2921</v>
      </c>
      <c r="R836" s="212" t="s">
        <v>5211</v>
      </c>
      <c r="S836" s="212" t="s">
        <v>152</v>
      </c>
      <c r="T836" s="212" t="s">
        <v>199</v>
      </c>
      <c r="V836" s="212" t="s">
        <v>260</v>
      </c>
    </row>
    <row r="837" spans="1:22" ht="12.6" hidden="1" customHeight="1">
      <c r="A837" s="212" t="s">
        <v>146</v>
      </c>
      <c r="B837" s="212" t="s">
        <v>57</v>
      </c>
      <c r="C837" s="212" t="s">
        <v>147</v>
      </c>
      <c r="D837" s="212" t="s">
        <v>670</v>
      </c>
      <c r="E837" s="212" t="s">
        <v>1793</v>
      </c>
      <c r="F837" s="212" t="s">
        <v>21</v>
      </c>
      <c r="G837" s="212" t="s">
        <v>149</v>
      </c>
      <c r="H837" s="212" t="s">
        <v>2922</v>
      </c>
      <c r="I837" s="212" t="s">
        <v>504</v>
      </c>
      <c r="J837" s="212" t="s">
        <v>196</v>
      </c>
      <c r="N837" s="212" t="s">
        <v>530</v>
      </c>
      <c r="O837" s="212" t="s">
        <v>174</v>
      </c>
      <c r="P837" s="212" t="s">
        <v>194</v>
      </c>
      <c r="Q837" s="212" t="s">
        <v>2921</v>
      </c>
      <c r="R837" s="212" t="s">
        <v>5212</v>
      </c>
      <c r="S837" s="212" t="s">
        <v>152</v>
      </c>
      <c r="T837" s="212" t="s">
        <v>199</v>
      </c>
      <c r="V837" s="212" t="s">
        <v>260</v>
      </c>
    </row>
    <row r="838" spans="1:22" ht="12.6" hidden="1" customHeight="1">
      <c r="A838" s="212" t="s">
        <v>146</v>
      </c>
      <c r="B838" s="212" t="s">
        <v>57</v>
      </c>
      <c r="C838" s="212" t="s">
        <v>147</v>
      </c>
      <c r="D838" s="212" t="s">
        <v>670</v>
      </c>
      <c r="E838" s="212" t="s">
        <v>1794</v>
      </c>
      <c r="F838" s="212" t="s">
        <v>21</v>
      </c>
      <c r="G838" s="212" t="s">
        <v>149</v>
      </c>
      <c r="H838" s="212" t="s">
        <v>2538</v>
      </c>
      <c r="I838" s="212" t="s">
        <v>200</v>
      </c>
      <c r="J838" s="212" t="s">
        <v>185</v>
      </c>
      <c r="N838" s="212" t="s">
        <v>2298</v>
      </c>
      <c r="O838" s="212" t="s">
        <v>174</v>
      </c>
      <c r="P838" s="212" t="s">
        <v>194</v>
      </c>
      <c r="Q838" s="212" t="s">
        <v>2539</v>
      </c>
      <c r="R838" s="212" t="s">
        <v>5213</v>
      </c>
      <c r="S838" s="212" t="s">
        <v>152</v>
      </c>
      <c r="T838" s="212" t="s">
        <v>199</v>
      </c>
      <c r="V838" s="212" t="s">
        <v>260</v>
      </c>
    </row>
    <row r="839" spans="1:22" ht="12.6" hidden="1" customHeight="1">
      <c r="A839" s="212" t="s">
        <v>146</v>
      </c>
      <c r="B839" s="212" t="s">
        <v>57</v>
      </c>
      <c r="C839" s="212" t="s">
        <v>147</v>
      </c>
      <c r="D839" s="212" t="s">
        <v>670</v>
      </c>
      <c r="E839" s="212" t="s">
        <v>1795</v>
      </c>
      <c r="F839" s="212" t="s">
        <v>21</v>
      </c>
      <c r="G839" s="212" t="s">
        <v>149</v>
      </c>
      <c r="H839" s="212" t="s">
        <v>2540</v>
      </c>
      <c r="I839" s="212" t="s">
        <v>200</v>
      </c>
      <c r="J839" s="212" t="s">
        <v>196</v>
      </c>
      <c r="N839" s="212" t="s">
        <v>530</v>
      </c>
      <c r="O839" s="212" t="s">
        <v>174</v>
      </c>
      <c r="P839" s="212" t="s">
        <v>194</v>
      </c>
      <c r="Q839" s="212" t="s">
        <v>2541</v>
      </c>
      <c r="R839" s="212" t="s">
        <v>5214</v>
      </c>
      <c r="S839" s="212" t="s">
        <v>152</v>
      </c>
      <c r="T839" s="212" t="s">
        <v>199</v>
      </c>
      <c r="V839" s="212" t="s">
        <v>260</v>
      </c>
    </row>
    <row r="840" spans="1:22" ht="12.6" customHeight="1">
      <c r="A840" s="212" t="s">
        <v>146</v>
      </c>
      <c r="B840" s="212" t="s">
        <v>57</v>
      </c>
      <c r="C840" s="212" t="s">
        <v>147</v>
      </c>
      <c r="D840" s="212" t="s">
        <v>670</v>
      </c>
      <c r="E840" s="212" t="s">
        <v>1796</v>
      </c>
      <c r="F840" s="212" t="s">
        <v>20</v>
      </c>
      <c r="G840" s="212" t="s">
        <v>149</v>
      </c>
      <c r="H840" s="212" t="s">
        <v>5402</v>
      </c>
      <c r="I840" s="212" t="s">
        <v>313</v>
      </c>
      <c r="O840" s="212" t="s">
        <v>174</v>
      </c>
      <c r="P840" s="212" t="s">
        <v>194</v>
      </c>
      <c r="Q840" s="212" t="s">
        <v>350</v>
      </c>
      <c r="R840" s="212" t="s">
        <v>5215</v>
      </c>
      <c r="S840" s="212" t="s">
        <v>152</v>
      </c>
      <c r="T840" s="212" t="s">
        <v>226</v>
      </c>
      <c r="V840" s="212" t="s">
        <v>260</v>
      </c>
    </row>
    <row r="841" spans="1:22" ht="12.6" hidden="1" customHeight="1">
      <c r="A841" s="212" t="s">
        <v>146</v>
      </c>
      <c r="B841" s="212" t="s">
        <v>57</v>
      </c>
      <c r="C841" s="212" t="s">
        <v>147</v>
      </c>
      <c r="D841" s="212" t="s">
        <v>77</v>
      </c>
      <c r="E841" s="212" t="s">
        <v>1797</v>
      </c>
      <c r="F841" s="212" t="s">
        <v>24</v>
      </c>
      <c r="G841" s="212" t="s">
        <v>149</v>
      </c>
      <c r="H841" s="212" t="s">
        <v>4606</v>
      </c>
      <c r="I841" s="212" t="s">
        <v>238</v>
      </c>
      <c r="J841" s="212" t="s">
        <v>217</v>
      </c>
      <c r="K841" s="212">
        <v>361</v>
      </c>
      <c r="L841" s="212" t="s">
        <v>51</v>
      </c>
      <c r="M841" s="212" t="s">
        <v>233</v>
      </c>
      <c r="N841" s="212" t="s">
        <v>895</v>
      </c>
      <c r="O841" s="212" t="s">
        <v>174</v>
      </c>
      <c r="P841" s="212" t="s">
        <v>2338</v>
      </c>
      <c r="Q841" s="212" t="s">
        <v>4607</v>
      </c>
      <c r="R841" s="212" t="s">
        <v>4950</v>
      </c>
      <c r="S841" s="212" t="s">
        <v>4949</v>
      </c>
      <c r="T841" s="212" t="s">
        <v>239</v>
      </c>
    </row>
    <row r="842" spans="1:22" ht="12.6" hidden="1" customHeight="1">
      <c r="A842" s="212" t="s">
        <v>146</v>
      </c>
      <c r="B842" s="212" t="s">
        <v>57</v>
      </c>
      <c r="C842" s="212" t="s">
        <v>147</v>
      </c>
      <c r="D842" s="212" t="s">
        <v>672</v>
      </c>
      <c r="E842" s="212" t="s">
        <v>1798</v>
      </c>
      <c r="F842" s="212" t="s">
        <v>21</v>
      </c>
      <c r="G842" s="212" t="s">
        <v>149</v>
      </c>
      <c r="H842" s="212" t="s">
        <v>3063</v>
      </c>
      <c r="I842" s="212" t="s">
        <v>238</v>
      </c>
      <c r="J842" s="212" t="s">
        <v>185</v>
      </c>
      <c r="N842" s="212" t="s">
        <v>2298</v>
      </c>
      <c r="O842" s="212" t="s">
        <v>174</v>
      </c>
      <c r="P842" s="212" t="s">
        <v>194</v>
      </c>
      <c r="Q842" s="212" t="s">
        <v>2330</v>
      </c>
      <c r="R842" s="212" t="s">
        <v>5216</v>
      </c>
      <c r="S842" s="212" t="s">
        <v>152</v>
      </c>
      <c r="T842" s="212" t="s">
        <v>239</v>
      </c>
      <c r="V842" s="212" t="s">
        <v>260</v>
      </c>
    </row>
    <row r="843" spans="1:22" ht="12.6" hidden="1" customHeight="1">
      <c r="A843" s="212" t="s">
        <v>146</v>
      </c>
      <c r="B843" s="212" t="s">
        <v>57</v>
      </c>
      <c r="C843" s="212" t="s">
        <v>147</v>
      </c>
      <c r="D843" s="212" t="s">
        <v>77</v>
      </c>
      <c r="E843" s="212" t="s">
        <v>1799</v>
      </c>
      <c r="F843" s="212" t="s">
        <v>23</v>
      </c>
      <c r="G843" s="212" t="s">
        <v>149</v>
      </c>
      <c r="H843" s="212" t="s">
        <v>4943</v>
      </c>
      <c r="I843" s="212" t="s">
        <v>532</v>
      </c>
      <c r="J843" s="212" t="s">
        <v>201</v>
      </c>
      <c r="K843" s="212">
        <v>3311</v>
      </c>
      <c r="L843" s="212" t="s">
        <v>63</v>
      </c>
      <c r="M843" s="212" t="s">
        <v>202</v>
      </c>
      <c r="N843" s="212" t="s">
        <v>916</v>
      </c>
      <c r="O843" s="212" t="s">
        <v>164</v>
      </c>
      <c r="P843" s="212" t="s">
        <v>232</v>
      </c>
      <c r="Q843" s="212" t="s">
        <v>3510</v>
      </c>
      <c r="R843" s="212" t="s">
        <v>5217</v>
      </c>
      <c r="S843" s="212" t="s">
        <v>152</v>
      </c>
      <c r="T843" s="212" t="s">
        <v>211</v>
      </c>
      <c r="V843" s="212" t="s">
        <v>260</v>
      </c>
    </row>
    <row r="844" spans="1:22" ht="12.6" hidden="1" customHeight="1">
      <c r="A844" s="212" t="s">
        <v>146</v>
      </c>
      <c r="B844" s="212" t="s">
        <v>57</v>
      </c>
      <c r="C844" s="212" t="s">
        <v>147</v>
      </c>
      <c r="D844" s="212" t="s">
        <v>509</v>
      </c>
      <c r="E844" s="212" t="s">
        <v>1800</v>
      </c>
      <c r="F844" s="212" t="s">
        <v>24</v>
      </c>
      <c r="G844" s="212" t="s">
        <v>149</v>
      </c>
      <c r="H844" s="212" t="s">
        <v>5552</v>
      </c>
      <c r="I844" s="212" t="s">
        <v>265</v>
      </c>
      <c r="J844" s="212" t="s">
        <v>201</v>
      </c>
      <c r="K844" s="212">
        <v>3267</v>
      </c>
      <c r="L844" s="212" t="s">
        <v>70</v>
      </c>
      <c r="M844" s="212" t="s">
        <v>247</v>
      </c>
      <c r="N844" s="212" t="s">
        <v>525</v>
      </c>
      <c r="O844" s="212" t="s">
        <v>174</v>
      </c>
      <c r="P844" s="212" t="s">
        <v>537</v>
      </c>
      <c r="Q844" s="212" t="s">
        <v>3458</v>
      </c>
      <c r="R844" s="212" t="s">
        <v>5547</v>
      </c>
      <c r="S844" s="212" t="s">
        <v>5548</v>
      </c>
      <c r="T844" s="212" t="s">
        <v>239</v>
      </c>
      <c r="U844" s="212" t="s">
        <v>663</v>
      </c>
    </row>
    <row r="845" spans="1:22" ht="12.6" hidden="1" customHeight="1">
      <c r="A845" s="212" t="s">
        <v>146</v>
      </c>
      <c r="B845" s="212" t="s">
        <v>57</v>
      </c>
      <c r="C845" s="212" t="s">
        <v>147</v>
      </c>
      <c r="D845" s="212" t="s">
        <v>509</v>
      </c>
      <c r="E845" s="212" t="s">
        <v>1801</v>
      </c>
      <c r="F845" s="212" t="s">
        <v>23</v>
      </c>
      <c r="G845" s="212" t="s">
        <v>149</v>
      </c>
      <c r="H845" s="212" t="s">
        <v>4975</v>
      </c>
      <c r="I845" s="212" t="s">
        <v>5425</v>
      </c>
      <c r="J845" s="212" t="s">
        <v>287</v>
      </c>
      <c r="K845" s="212">
        <v>47</v>
      </c>
      <c r="L845" s="212" t="s">
        <v>63</v>
      </c>
      <c r="M845" s="212" t="s">
        <v>247</v>
      </c>
      <c r="N845" s="212" t="s">
        <v>520</v>
      </c>
      <c r="O845" s="212" t="s">
        <v>174</v>
      </c>
      <c r="P845" s="212" t="s">
        <v>537</v>
      </c>
      <c r="Q845" s="212" t="s">
        <v>3501</v>
      </c>
      <c r="R845" s="212" t="s">
        <v>5218</v>
      </c>
      <c r="S845" s="212" t="s">
        <v>152</v>
      </c>
      <c r="T845" s="212" t="s">
        <v>298</v>
      </c>
      <c r="V845" s="212" t="s">
        <v>260</v>
      </c>
    </row>
    <row r="846" spans="1:22" ht="12.6" hidden="1" customHeight="1">
      <c r="A846" s="212" t="s">
        <v>146</v>
      </c>
      <c r="B846" s="212" t="s">
        <v>57</v>
      </c>
      <c r="C846" s="212" t="s">
        <v>147</v>
      </c>
      <c r="D846" s="212" t="s">
        <v>77</v>
      </c>
      <c r="E846" s="212" t="s">
        <v>1802</v>
      </c>
      <c r="F846" s="212" t="s">
        <v>23</v>
      </c>
      <c r="G846" s="212" t="s">
        <v>149</v>
      </c>
      <c r="H846" s="212" t="s">
        <v>4946</v>
      </c>
      <c r="I846" s="212" t="s">
        <v>532</v>
      </c>
      <c r="J846" s="212" t="s">
        <v>201</v>
      </c>
      <c r="K846" s="212">
        <v>3313</v>
      </c>
      <c r="L846" s="212" t="s">
        <v>60</v>
      </c>
      <c r="M846" s="212" t="s">
        <v>233</v>
      </c>
      <c r="N846" s="212" t="s">
        <v>896</v>
      </c>
      <c r="O846" s="212" t="s">
        <v>159</v>
      </c>
      <c r="P846" s="212" t="s">
        <v>232</v>
      </c>
      <c r="Q846" s="212" t="s">
        <v>3637</v>
      </c>
      <c r="R846" s="212" t="s">
        <v>5071</v>
      </c>
      <c r="S846" s="212" t="s">
        <v>152</v>
      </c>
      <c r="T846" s="212" t="s">
        <v>211</v>
      </c>
    </row>
    <row r="847" spans="1:22" ht="12.6" hidden="1" customHeight="1">
      <c r="A847" s="212" t="s">
        <v>146</v>
      </c>
      <c r="B847" s="212" t="s">
        <v>57</v>
      </c>
      <c r="C847" s="212" t="s">
        <v>147</v>
      </c>
      <c r="D847" s="212" t="s">
        <v>77</v>
      </c>
      <c r="E847" s="212" t="s">
        <v>1803</v>
      </c>
      <c r="F847" s="212" t="s">
        <v>24</v>
      </c>
      <c r="G847" s="212" t="s">
        <v>149</v>
      </c>
      <c r="H847" s="212" t="s">
        <v>4605</v>
      </c>
      <c r="I847" s="212" t="s">
        <v>5426</v>
      </c>
      <c r="J847" s="212" t="s">
        <v>217</v>
      </c>
      <c r="K847" s="212">
        <v>350</v>
      </c>
      <c r="L847" s="212" t="s">
        <v>63</v>
      </c>
      <c r="M847" s="212" t="s">
        <v>202</v>
      </c>
      <c r="N847" s="212" t="s">
        <v>896</v>
      </c>
      <c r="O847" s="212" t="s">
        <v>159</v>
      </c>
      <c r="P847" s="212" t="s">
        <v>2338</v>
      </c>
      <c r="Q847" s="212" t="s">
        <v>3461</v>
      </c>
      <c r="R847" s="212" t="s">
        <v>5087</v>
      </c>
      <c r="S847" s="212" t="s">
        <v>5089</v>
      </c>
      <c r="T847" s="212" t="s">
        <v>239</v>
      </c>
    </row>
    <row r="848" spans="1:22" ht="12.6" hidden="1" customHeight="1">
      <c r="A848" s="212" t="s">
        <v>146</v>
      </c>
      <c r="B848" s="212" t="s">
        <v>57</v>
      </c>
      <c r="C848" s="212" t="s">
        <v>147</v>
      </c>
      <c r="D848" s="212" t="s">
        <v>77</v>
      </c>
      <c r="E848" s="212" t="s">
        <v>1804</v>
      </c>
      <c r="F848" s="212" t="s">
        <v>24</v>
      </c>
      <c r="G848" s="212" t="s">
        <v>149</v>
      </c>
      <c r="H848" s="212" t="s">
        <v>4951</v>
      </c>
      <c r="I848" s="212" t="s">
        <v>5426</v>
      </c>
      <c r="J848" s="212" t="s">
        <v>217</v>
      </c>
      <c r="K848" s="212">
        <v>361</v>
      </c>
      <c r="L848" s="212" t="s">
        <v>60</v>
      </c>
      <c r="M848" s="212" t="s">
        <v>233</v>
      </c>
      <c r="N848" s="212" t="s">
        <v>895</v>
      </c>
      <c r="O848" s="212" t="s">
        <v>174</v>
      </c>
      <c r="P848" s="212" t="s">
        <v>2338</v>
      </c>
      <c r="Q848" s="212" t="s">
        <v>4607</v>
      </c>
      <c r="R848" s="212" t="s">
        <v>5088</v>
      </c>
      <c r="S848" s="212" t="s">
        <v>5091</v>
      </c>
      <c r="T848" s="212" t="s">
        <v>239</v>
      </c>
    </row>
    <row r="849" spans="1:22" ht="12.6" hidden="1" customHeight="1">
      <c r="A849" s="212" t="s">
        <v>146</v>
      </c>
      <c r="B849" s="212" t="s">
        <v>57</v>
      </c>
      <c r="C849" s="212" t="s">
        <v>147</v>
      </c>
      <c r="D849" s="212" t="s">
        <v>672</v>
      </c>
      <c r="E849" s="212" t="s">
        <v>1805</v>
      </c>
      <c r="F849" s="212" t="s">
        <v>21</v>
      </c>
      <c r="G849" s="212" t="s">
        <v>149</v>
      </c>
      <c r="H849" s="212" t="s">
        <v>3129</v>
      </c>
      <c r="I849" s="212" t="s">
        <v>5427</v>
      </c>
      <c r="J849" s="212" t="s">
        <v>185</v>
      </c>
      <c r="N849" s="212" t="s">
        <v>2298</v>
      </c>
      <c r="O849" s="212" t="s">
        <v>174</v>
      </c>
      <c r="P849" s="212" t="s">
        <v>194</v>
      </c>
      <c r="Q849" s="212" t="s">
        <v>3517</v>
      </c>
      <c r="R849" s="212" t="s">
        <v>5219</v>
      </c>
      <c r="S849" s="212" t="s">
        <v>152</v>
      </c>
      <c r="T849" s="212" t="s">
        <v>917</v>
      </c>
      <c r="V849" s="212" t="s">
        <v>260</v>
      </c>
    </row>
    <row r="850" spans="1:22" ht="12.6" hidden="1" customHeight="1">
      <c r="A850" s="212" t="s">
        <v>146</v>
      </c>
      <c r="B850" s="212" t="s">
        <v>57</v>
      </c>
      <c r="C850" s="212" t="s">
        <v>147</v>
      </c>
      <c r="D850" s="212" t="s">
        <v>668</v>
      </c>
      <c r="E850" s="212" t="s">
        <v>1806</v>
      </c>
      <c r="F850" s="212" t="s">
        <v>21</v>
      </c>
      <c r="G850" s="212" t="s">
        <v>149</v>
      </c>
      <c r="H850" s="212" t="s">
        <v>2295</v>
      </c>
      <c r="I850" s="212" t="s">
        <v>5416</v>
      </c>
      <c r="J850" s="212" t="s">
        <v>196</v>
      </c>
      <c r="N850" s="212" t="s">
        <v>530</v>
      </c>
      <c r="O850" s="212" t="s">
        <v>174</v>
      </c>
      <c r="P850" s="212" t="s">
        <v>194</v>
      </c>
      <c r="Q850" s="212" t="s">
        <v>2296</v>
      </c>
      <c r="R850" s="212" t="s">
        <v>5663</v>
      </c>
      <c r="S850" s="212" t="s">
        <v>152</v>
      </c>
      <c r="T850" s="212" t="s">
        <v>289</v>
      </c>
    </row>
    <row r="851" spans="1:22" ht="12.6" hidden="1" customHeight="1">
      <c r="A851" s="212" t="s">
        <v>146</v>
      </c>
      <c r="B851" s="212" t="s">
        <v>57</v>
      </c>
      <c r="C851" s="212" t="s">
        <v>147</v>
      </c>
      <c r="D851" s="212" t="s">
        <v>115</v>
      </c>
      <c r="E851" s="212" t="s">
        <v>1807</v>
      </c>
      <c r="F851" s="212" t="s">
        <v>21</v>
      </c>
      <c r="G851" s="212" t="s">
        <v>149</v>
      </c>
      <c r="H851" s="212" t="s">
        <v>3152</v>
      </c>
      <c r="I851" s="212" t="s">
        <v>5428</v>
      </c>
      <c r="J851" s="212" t="s">
        <v>196</v>
      </c>
      <c r="N851" s="212" t="s">
        <v>530</v>
      </c>
      <c r="O851" s="212" t="s">
        <v>174</v>
      </c>
      <c r="P851" s="212" t="s">
        <v>194</v>
      </c>
      <c r="Q851" s="212" t="s">
        <v>2535</v>
      </c>
      <c r="R851" s="212" t="s">
        <v>5101</v>
      </c>
      <c r="S851" s="212" t="s">
        <v>152</v>
      </c>
      <c r="T851" s="212" t="s">
        <v>199</v>
      </c>
    </row>
    <row r="852" spans="1:22" ht="12.6" hidden="1" customHeight="1">
      <c r="A852" s="212" t="s">
        <v>146</v>
      </c>
      <c r="B852" s="212" t="s">
        <v>57</v>
      </c>
      <c r="C852" s="212" t="s">
        <v>147</v>
      </c>
      <c r="D852" s="212" t="s">
        <v>668</v>
      </c>
      <c r="E852" s="212" t="s">
        <v>1808</v>
      </c>
      <c r="F852" s="212" t="s">
        <v>21</v>
      </c>
      <c r="G852" s="212" t="s">
        <v>149</v>
      </c>
      <c r="H852" s="212" t="s">
        <v>2779</v>
      </c>
      <c r="I852" s="212" t="s">
        <v>256</v>
      </c>
      <c r="J852" s="212" t="s">
        <v>196</v>
      </c>
      <c r="N852" s="212" t="s">
        <v>530</v>
      </c>
      <c r="O852" s="212" t="s">
        <v>174</v>
      </c>
      <c r="P852" s="212" t="s">
        <v>194</v>
      </c>
      <c r="Q852" s="212" t="s">
        <v>2780</v>
      </c>
      <c r="R852" s="212" t="s">
        <v>5220</v>
      </c>
      <c r="S852" s="212" t="s">
        <v>152</v>
      </c>
      <c r="T852" s="212" t="s">
        <v>257</v>
      </c>
      <c r="V852" s="212" t="s">
        <v>260</v>
      </c>
    </row>
    <row r="853" spans="1:22" ht="12.6" hidden="1" customHeight="1">
      <c r="A853" s="212" t="s">
        <v>146</v>
      </c>
      <c r="B853" s="212" t="s">
        <v>57</v>
      </c>
      <c r="C853" s="212" t="s">
        <v>147</v>
      </c>
      <c r="D853" s="212" t="s">
        <v>669</v>
      </c>
      <c r="E853" s="212" t="s">
        <v>1809</v>
      </c>
      <c r="F853" s="212" t="s">
        <v>21</v>
      </c>
      <c r="G853" s="212" t="s">
        <v>149</v>
      </c>
      <c r="H853" s="212" t="s">
        <v>785</v>
      </c>
      <c r="I853" s="212" t="s">
        <v>551</v>
      </c>
      <c r="J853" s="212" t="s">
        <v>185</v>
      </c>
      <c r="N853" s="212" t="s">
        <v>2298</v>
      </c>
      <c r="O853" s="212" t="s">
        <v>174</v>
      </c>
      <c r="P853" s="212" t="s">
        <v>194</v>
      </c>
      <c r="Q853" s="212" t="s">
        <v>785</v>
      </c>
      <c r="R853" s="212" t="s">
        <v>5102</v>
      </c>
      <c r="S853" s="212" t="s">
        <v>156</v>
      </c>
      <c r="T853" s="212" t="s">
        <v>243</v>
      </c>
    </row>
    <row r="854" spans="1:22" ht="12.6" hidden="1" customHeight="1">
      <c r="A854" s="212" t="s">
        <v>146</v>
      </c>
      <c r="B854" s="212" t="s">
        <v>57</v>
      </c>
      <c r="C854" s="212" t="s">
        <v>147</v>
      </c>
      <c r="D854" s="212" t="s">
        <v>669</v>
      </c>
      <c r="E854" s="212" t="s">
        <v>1810</v>
      </c>
      <c r="F854" s="212" t="s">
        <v>21</v>
      </c>
      <c r="G854" s="212" t="s">
        <v>149</v>
      </c>
      <c r="H854" s="212" t="s">
        <v>2669</v>
      </c>
      <c r="I854" s="212" t="s">
        <v>200</v>
      </c>
      <c r="J854" s="212" t="s">
        <v>185</v>
      </c>
      <c r="N854" s="212" t="s">
        <v>2298</v>
      </c>
      <c r="O854" s="212" t="s">
        <v>174</v>
      </c>
      <c r="P854" s="212" t="s">
        <v>194</v>
      </c>
      <c r="Q854" s="212" t="s">
        <v>2670</v>
      </c>
      <c r="R854" s="212" t="s">
        <v>5103</v>
      </c>
      <c r="S854" s="212" t="s">
        <v>156</v>
      </c>
      <c r="T854" s="212" t="s">
        <v>199</v>
      </c>
    </row>
    <row r="855" spans="1:22" ht="12.6" hidden="1" customHeight="1">
      <c r="A855" s="212" t="s">
        <v>146</v>
      </c>
      <c r="B855" s="212" t="s">
        <v>57</v>
      </c>
      <c r="C855" s="212" t="s">
        <v>147</v>
      </c>
      <c r="D855" s="212" t="s">
        <v>669</v>
      </c>
      <c r="E855" s="212" t="s">
        <v>1811</v>
      </c>
      <c r="F855" s="212" t="s">
        <v>21</v>
      </c>
      <c r="G855" s="212" t="s">
        <v>149</v>
      </c>
      <c r="H855" s="212" t="s">
        <v>2668</v>
      </c>
      <c r="I855" s="212" t="s">
        <v>200</v>
      </c>
      <c r="J855" s="212" t="s">
        <v>196</v>
      </c>
      <c r="N855" s="212" t="s">
        <v>530</v>
      </c>
      <c r="O855" s="212" t="s">
        <v>174</v>
      </c>
      <c r="P855" s="212" t="s">
        <v>194</v>
      </c>
      <c r="Q855" s="212" t="s">
        <v>4004</v>
      </c>
      <c r="R855" s="212" t="s">
        <v>5104</v>
      </c>
      <c r="S855" s="212" t="s">
        <v>156</v>
      </c>
      <c r="T855" s="212" t="s">
        <v>199</v>
      </c>
    </row>
    <row r="856" spans="1:22" ht="12.6" hidden="1" customHeight="1">
      <c r="A856" s="212" t="s">
        <v>146</v>
      </c>
      <c r="B856" s="212" t="s">
        <v>57</v>
      </c>
      <c r="C856" s="212" t="s">
        <v>147</v>
      </c>
      <c r="D856" s="212" t="s">
        <v>109</v>
      </c>
      <c r="E856" s="212" t="s">
        <v>1812</v>
      </c>
      <c r="F856" s="212" t="s">
        <v>193</v>
      </c>
      <c r="G856" s="212" t="s">
        <v>149</v>
      </c>
      <c r="H856" s="212" t="s">
        <v>3794</v>
      </c>
      <c r="I856" s="212" t="s">
        <v>5429</v>
      </c>
      <c r="O856" s="212" t="s">
        <v>51</v>
      </c>
      <c r="P856" s="212" t="s">
        <v>194</v>
      </c>
      <c r="Q856" s="212" t="s">
        <v>3797</v>
      </c>
      <c r="R856" s="212" t="s">
        <v>4490</v>
      </c>
      <c r="S856" s="212" t="s">
        <v>4489</v>
      </c>
      <c r="T856" s="212" t="s">
        <v>355</v>
      </c>
    </row>
    <row r="857" spans="1:22" ht="12.6" hidden="1" customHeight="1">
      <c r="A857" s="212" t="s">
        <v>146</v>
      </c>
      <c r="B857" s="212" t="s">
        <v>57</v>
      </c>
      <c r="C857" s="212" t="s">
        <v>147</v>
      </c>
      <c r="D857" s="212" t="s">
        <v>109</v>
      </c>
      <c r="E857" s="212" t="s">
        <v>1813</v>
      </c>
      <c r="F857" s="212" t="s">
        <v>741</v>
      </c>
      <c r="G857" s="212" t="s">
        <v>149</v>
      </c>
      <c r="H857" s="212" t="s">
        <v>3795</v>
      </c>
      <c r="I857" s="212" t="s">
        <v>192</v>
      </c>
      <c r="O857" s="212" t="s">
        <v>174</v>
      </c>
      <c r="P857" s="212" t="s">
        <v>194</v>
      </c>
      <c r="Q857" s="212" t="s">
        <v>3795</v>
      </c>
      <c r="R857" s="212" t="s">
        <v>5022</v>
      </c>
      <c r="S857" s="212" t="s">
        <v>5023</v>
      </c>
      <c r="T857" s="212" t="s">
        <v>190</v>
      </c>
    </row>
    <row r="858" spans="1:22" ht="12.6" hidden="1" customHeight="1">
      <c r="A858" s="212" t="s">
        <v>146</v>
      </c>
      <c r="B858" s="212" t="s">
        <v>57</v>
      </c>
      <c r="C858" s="212" t="s">
        <v>147</v>
      </c>
      <c r="D858" s="212" t="s">
        <v>109</v>
      </c>
      <c r="E858" s="212" t="s">
        <v>1814</v>
      </c>
      <c r="F858" s="212" t="s">
        <v>193</v>
      </c>
      <c r="G858" s="212" t="s">
        <v>149</v>
      </c>
      <c r="H858" s="212" t="s">
        <v>3796</v>
      </c>
      <c r="I858" s="212" t="s">
        <v>244</v>
      </c>
      <c r="O858" s="212" t="s">
        <v>51</v>
      </c>
      <c r="P858" s="212" t="s">
        <v>194</v>
      </c>
      <c r="Q858" s="212" t="s">
        <v>3798</v>
      </c>
      <c r="R858" s="212" t="s">
        <v>4548</v>
      </c>
      <c r="S858" s="212" t="s">
        <v>4547</v>
      </c>
      <c r="T858" s="212" t="s">
        <v>355</v>
      </c>
    </row>
    <row r="859" spans="1:22" ht="12.6" hidden="1" customHeight="1">
      <c r="B859" s="212" t="s">
        <v>57</v>
      </c>
      <c r="C859" s="212" t="s">
        <v>22</v>
      </c>
      <c r="D859" s="212" t="s">
        <v>109</v>
      </c>
      <c r="E859" s="212" t="s">
        <v>1815</v>
      </c>
      <c r="F859" s="212" t="s">
        <v>21</v>
      </c>
      <c r="G859" s="212" t="s">
        <v>149</v>
      </c>
      <c r="H859" s="212" t="s">
        <v>3146</v>
      </c>
      <c r="I859" s="212" t="s">
        <v>244</v>
      </c>
      <c r="J859" s="212" t="s">
        <v>185</v>
      </c>
      <c r="N859" s="212" t="s">
        <v>2298</v>
      </c>
      <c r="O859" s="212" t="s">
        <v>174</v>
      </c>
      <c r="P859" s="212" t="s">
        <v>194</v>
      </c>
      <c r="Q859" s="212" t="s">
        <v>5028</v>
      </c>
      <c r="R859" s="212" t="s">
        <v>5030</v>
      </c>
      <c r="T859" s="212" t="s">
        <v>355</v>
      </c>
    </row>
    <row r="860" spans="1:22" ht="12.6" hidden="1" customHeight="1">
      <c r="A860" s="212" t="s">
        <v>146</v>
      </c>
      <c r="B860" s="212" t="s">
        <v>57</v>
      </c>
      <c r="C860" s="212" t="s">
        <v>147</v>
      </c>
      <c r="D860" s="212" t="s">
        <v>109</v>
      </c>
      <c r="E860" s="212" t="s">
        <v>1816</v>
      </c>
      <c r="F860" s="212" t="s">
        <v>24</v>
      </c>
      <c r="G860" s="212" t="s">
        <v>149</v>
      </c>
      <c r="H860" s="212" t="s">
        <v>3768</v>
      </c>
      <c r="I860" s="212" t="s">
        <v>238</v>
      </c>
      <c r="J860" s="212" t="s">
        <v>314</v>
      </c>
      <c r="K860" s="212">
        <v>1095</v>
      </c>
      <c r="L860" s="212" t="s">
        <v>63</v>
      </c>
      <c r="M860" s="212" t="s">
        <v>247</v>
      </c>
      <c r="N860" s="212" t="s">
        <v>896</v>
      </c>
      <c r="O860" s="212" t="s">
        <v>174</v>
      </c>
      <c r="P860" s="212" t="s">
        <v>194</v>
      </c>
      <c r="Q860" s="212" t="s">
        <v>3462</v>
      </c>
      <c r="R860" s="212" t="s">
        <v>5624</v>
      </c>
      <c r="S860" s="212" t="s">
        <v>167</v>
      </c>
      <c r="T860" s="212" t="s">
        <v>239</v>
      </c>
      <c r="U860" s="212" t="s">
        <v>663</v>
      </c>
    </row>
    <row r="861" spans="1:22" ht="12.6" hidden="1" customHeight="1">
      <c r="B861" s="212" t="s">
        <v>57</v>
      </c>
      <c r="C861" s="212" t="s">
        <v>22</v>
      </c>
      <c r="D861" s="212" t="s">
        <v>109</v>
      </c>
      <c r="E861" s="212" t="s">
        <v>1817</v>
      </c>
      <c r="F861" s="212" t="s">
        <v>21</v>
      </c>
      <c r="G861" s="212" t="s">
        <v>149</v>
      </c>
      <c r="H861" s="212" t="s">
        <v>2341</v>
      </c>
      <c r="I861" s="212" t="s">
        <v>238</v>
      </c>
      <c r="J861" s="212" t="s">
        <v>196</v>
      </c>
      <c r="N861" s="212" t="s">
        <v>530</v>
      </c>
      <c r="O861" s="212" t="s">
        <v>174</v>
      </c>
      <c r="P861" s="212" t="s">
        <v>194</v>
      </c>
      <c r="Q861" s="212" t="s">
        <v>5029</v>
      </c>
      <c r="R861" s="212" t="s">
        <v>5031</v>
      </c>
      <c r="T861" s="212" t="s">
        <v>239</v>
      </c>
    </row>
    <row r="862" spans="1:22" ht="12.6" hidden="1" customHeight="1">
      <c r="A862" s="212" t="s">
        <v>146</v>
      </c>
      <c r="B862" s="212" t="s">
        <v>57</v>
      </c>
      <c r="C862" s="212" t="s">
        <v>147</v>
      </c>
      <c r="D862" s="212" t="s">
        <v>109</v>
      </c>
      <c r="E862" s="212" t="s">
        <v>1818</v>
      </c>
      <c r="F862" s="212" t="s">
        <v>21</v>
      </c>
      <c r="G862" s="212" t="s">
        <v>149</v>
      </c>
      <c r="H862" s="212" t="s">
        <v>3076</v>
      </c>
      <c r="I862" s="212" t="s">
        <v>504</v>
      </c>
      <c r="J862" s="212" t="s">
        <v>196</v>
      </c>
      <c r="N862" s="212" t="s">
        <v>530</v>
      </c>
      <c r="O862" s="212" t="s">
        <v>174</v>
      </c>
      <c r="P862" s="212" t="s">
        <v>194</v>
      </c>
      <c r="Q862" s="212" t="s">
        <v>927</v>
      </c>
      <c r="R862" s="212" t="s">
        <v>5026</v>
      </c>
      <c r="S862" s="212" t="s">
        <v>5027</v>
      </c>
      <c r="T862" s="212" t="s">
        <v>199</v>
      </c>
    </row>
    <row r="863" spans="1:22" ht="12.6" hidden="1" customHeight="1">
      <c r="A863" s="212" t="s">
        <v>146</v>
      </c>
      <c r="B863" s="212" t="s">
        <v>57</v>
      </c>
      <c r="C863" s="212" t="s">
        <v>147</v>
      </c>
      <c r="D863" s="212" t="s">
        <v>109</v>
      </c>
      <c r="E863" s="212" t="s">
        <v>1819</v>
      </c>
      <c r="F863" s="212" t="s">
        <v>21</v>
      </c>
      <c r="G863" s="212" t="s">
        <v>149</v>
      </c>
      <c r="H863" s="212" t="s">
        <v>3215</v>
      </c>
      <c r="I863" s="212" t="s">
        <v>238</v>
      </c>
      <c r="J863" s="212" t="s">
        <v>185</v>
      </c>
      <c r="N863" s="212" t="s">
        <v>2298</v>
      </c>
      <c r="O863" s="212" t="s">
        <v>174</v>
      </c>
      <c r="P863" s="212" t="s">
        <v>194</v>
      </c>
      <c r="Q863" s="212" t="s">
        <v>2769</v>
      </c>
      <c r="R863" s="212" t="s">
        <v>4848</v>
      </c>
      <c r="S863" s="212" t="s">
        <v>4847</v>
      </c>
      <c r="T863" s="212" t="s">
        <v>239</v>
      </c>
    </row>
    <row r="864" spans="1:22" ht="12.6" hidden="1" customHeight="1">
      <c r="A864" s="212" t="s">
        <v>146</v>
      </c>
      <c r="B864" s="212" t="s">
        <v>57</v>
      </c>
      <c r="C864" s="212" t="s">
        <v>147</v>
      </c>
      <c r="D864" s="212" t="s">
        <v>324</v>
      </c>
      <c r="E864" s="212" t="s">
        <v>1820</v>
      </c>
      <c r="F864" s="212" t="s">
        <v>21</v>
      </c>
      <c r="G864" s="212" t="s">
        <v>149</v>
      </c>
      <c r="H864" s="212" t="s">
        <v>2992</v>
      </c>
      <c r="I864" s="212" t="s">
        <v>3447</v>
      </c>
      <c r="J864" s="212" t="s">
        <v>2303</v>
      </c>
      <c r="N864" s="212" t="s">
        <v>186</v>
      </c>
      <c r="O864" s="212" t="s">
        <v>174</v>
      </c>
      <c r="P864" s="212" t="s">
        <v>2304</v>
      </c>
      <c r="Q864" s="212" t="s">
        <v>2993</v>
      </c>
      <c r="R864" s="212" t="s">
        <v>4917</v>
      </c>
      <c r="S864" s="212" t="s">
        <v>4916</v>
      </c>
      <c r="T864" s="212" t="s">
        <v>250</v>
      </c>
    </row>
    <row r="865" spans="1:22" ht="12.6" hidden="1" customHeight="1">
      <c r="A865" s="212" t="s">
        <v>146</v>
      </c>
      <c r="B865" s="212" t="s">
        <v>57</v>
      </c>
      <c r="C865" s="212" t="s">
        <v>147</v>
      </c>
      <c r="D865" s="212" t="s">
        <v>324</v>
      </c>
      <c r="E865" s="212" t="s">
        <v>1821</v>
      </c>
      <c r="F865" s="212" t="s">
        <v>21</v>
      </c>
      <c r="G865" s="212" t="s">
        <v>149</v>
      </c>
      <c r="H865" s="212" t="s">
        <v>2302</v>
      </c>
      <c r="I865" s="212" t="s">
        <v>5430</v>
      </c>
      <c r="J865" s="212" t="s">
        <v>2303</v>
      </c>
      <c r="N865" s="212" t="s">
        <v>186</v>
      </c>
      <c r="O865" s="212" t="s">
        <v>174</v>
      </c>
      <c r="P865" s="212" t="s">
        <v>2304</v>
      </c>
      <c r="Q865" s="212" t="s">
        <v>3512</v>
      </c>
      <c r="R865" s="212" t="s">
        <v>4919</v>
      </c>
      <c r="S865" s="212" t="s">
        <v>4918</v>
      </c>
      <c r="T865" s="212" t="s">
        <v>214</v>
      </c>
    </row>
    <row r="866" spans="1:22" ht="12.6" hidden="1" customHeight="1">
      <c r="A866" s="212" t="s">
        <v>146</v>
      </c>
      <c r="B866" s="212" t="s">
        <v>57</v>
      </c>
      <c r="C866" s="212" t="s">
        <v>147</v>
      </c>
      <c r="D866" s="212" t="s">
        <v>324</v>
      </c>
      <c r="E866" s="212" t="s">
        <v>1822</v>
      </c>
      <c r="F866" s="212" t="s">
        <v>21</v>
      </c>
      <c r="G866" s="212" t="s">
        <v>149</v>
      </c>
      <c r="H866" s="212" t="s">
        <v>3201</v>
      </c>
      <c r="I866" s="212" t="s">
        <v>3434</v>
      </c>
      <c r="J866" s="212" t="s">
        <v>2303</v>
      </c>
      <c r="N866" s="212" t="s">
        <v>186</v>
      </c>
      <c r="O866" s="212" t="s">
        <v>174</v>
      </c>
      <c r="P866" s="212" t="s">
        <v>2304</v>
      </c>
      <c r="Q866" s="212" t="s">
        <v>2725</v>
      </c>
      <c r="R866" s="212" t="s">
        <v>5221</v>
      </c>
      <c r="S866" s="212" t="s">
        <v>152</v>
      </c>
      <c r="T866" s="212" t="s">
        <v>2722</v>
      </c>
      <c r="V866" s="212" t="s">
        <v>260</v>
      </c>
    </row>
    <row r="867" spans="1:22" ht="12.6" hidden="1" customHeight="1">
      <c r="A867" s="212" t="s">
        <v>146</v>
      </c>
      <c r="B867" s="212" t="s">
        <v>57</v>
      </c>
      <c r="C867" s="212" t="s">
        <v>147</v>
      </c>
      <c r="D867" s="212" t="s">
        <v>324</v>
      </c>
      <c r="E867" s="212" t="s">
        <v>1823</v>
      </c>
      <c r="F867" s="212" t="s">
        <v>21</v>
      </c>
      <c r="G867" s="212" t="s">
        <v>149</v>
      </c>
      <c r="H867" s="212" t="s">
        <v>2386</v>
      </c>
      <c r="I867" s="212" t="s">
        <v>5431</v>
      </c>
      <c r="J867" s="212" t="s">
        <v>2303</v>
      </c>
      <c r="N867" s="212" t="s">
        <v>186</v>
      </c>
      <c r="O867" s="212" t="s">
        <v>174</v>
      </c>
      <c r="P867" s="212" t="s">
        <v>2304</v>
      </c>
      <c r="Q867" s="212" t="s">
        <v>2386</v>
      </c>
      <c r="R867" s="212" t="s">
        <v>4921</v>
      </c>
      <c r="S867" s="212" t="s">
        <v>4920</v>
      </c>
      <c r="T867" s="212" t="s">
        <v>243</v>
      </c>
    </row>
    <row r="868" spans="1:22" ht="12.6" hidden="1" customHeight="1">
      <c r="A868" s="212" t="s">
        <v>146</v>
      </c>
      <c r="B868" s="212" t="s">
        <v>57</v>
      </c>
      <c r="C868" s="212" t="s">
        <v>147</v>
      </c>
      <c r="D868" s="212" t="s">
        <v>324</v>
      </c>
      <c r="E868" s="212" t="s">
        <v>1824</v>
      </c>
      <c r="F868" s="212" t="s">
        <v>21</v>
      </c>
      <c r="G868" s="212" t="s">
        <v>149</v>
      </c>
      <c r="H868" s="212" t="s">
        <v>3244</v>
      </c>
      <c r="I868" s="212" t="s">
        <v>197</v>
      </c>
      <c r="J868" s="212" t="s">
        <v>2303</v>
      </c>
      <c r="N868" s="212" t="s">
        <v>186</v>
      </c>
      <c r="O868" s="212" t="s">
        <v>174</v>
      </c>
      <c r="P868" s="212" t="s">
        <v>2304</v>
      </c>
      <c r="Q868" s="212" t="s">
        <v>2864</v>
      </c>
      <c r="R868" s="212" t="s">
        <v>4923</v>
      </c>
      <c r="S868" s="212" t="s">
        <v>4922</v>
      </c>
      <c r="T868" s="212" t="s">
        <v>273</v>
      </c>
    </row>
    <row r="869" spans="1:22" ht="12.6" hidden="1" customHeight="1">
      <c r="A869" s="212" t="s">
        <v>146</v>
      </c>
      <c r="B869" s="212" t="s">
        <v>57</v>
      </c>
      <c r="C869" s="212" t="s">
        <v>147</v>
      </c>
      <c r="D869" s="212" t="s">
        <v>324</v>
      </c>
      <c r="E869" s="212" t="s">
        <v>1825</v>
      </c>
      <c r="F869" s="212" t="s">
        <v>21</v>
      </c>
      <c r="G869" s="212" t="s">
        <v>149</v>
      </c>
      <c r="H869" s="212" t="s">
        <v>2906</v>
      </c>
      <c r="I869" s="212" t="s">
        <v>197</v>
      </c>
      <c r="J869" s="212" t="s">
        <v>2303</v>
      </c>
      <c r="N869" s="212" t="s">
        <v>186</v>
      </c>
      <c r="O869" s="212" t="s">
        <v>174</v>
      </c>
      <c r="P869" s="212" t="s">
        <v>2304</v>
      </c>
      <c r="Q869" s="212" t="s">
        <v>3552</v>
      </c>
      <c r="R869" s="212" t="s">
        <v>4925</v>
      </c>
      <c r="S869" s="212" t="s">
        <v>4924</v>
      </c>
      <c r="T869" s="212" t="s">
        <v>744</v>
      </c>
    </row>
    <row r="870" spans="1:22" ht="12.6" hidden="1" customHeight="1">
      <c r="A870" s="212" t="s">
        <v>146</v>
      </c>
      <c r="B870" s="212" t="s">
        <v>57</v>
      </c>
      <c r="C870" s="212" t="s">
        <v>147</v>
      </c>
      <c r="D870" s="212" t="s">
        <v>109</v>
      </c>
      <c r="E870" s="212" t="s">
        <v>1826</v>
      </c>
      <c r="F870" s="212" t="s">
        <v>21</v>
      </c>
      <c r="G870" s="212" t="s">
        <v>149</v>
      </c>
      <c r="H870" s="212" t="s">
        <v>2624</v>
      </c>
      <c r="I870" s="212" t="s">
        <v>200</v>
      </c>
      <c r="J870" s="212" t="s">
        <v>185</v>
      </c>
      <c r="N870" s="212" t="s">
        <v>2298</v>
      </c>
      <c r="O870" s="212" t="s">
        <v>174</v>
      </c>
      <c r="P870" s="212" t="s">
        <v>194</v>
      </c>
      <c r="Q870" s="212" t="s">
        <v>2625</v>
      </c>
      <c r="R870" s="212" t="s">
        <v>5222</v>
      </c>
      <c r="S870" s="212" t="s">
        <v>152</v>
      </c>
      <c r="T870" s="212" t="s">
        <v>295</v>
      </c>
      <c r="V870" s="212" t="s">
        <v>260</v>
      </c>
    </row>
    <row r="871" spans="1:22" ht="12.6" hidden="1" customHeight="1">
      <c r="A871" s="212" t="s">
        <v>146</v>
      </c>
      <c r="B871" s="212" t="s">
        <v>57</v>
      </c>
      <c r="C871" s="212" t="s">
        <v>147</v>
      </c>
      <c r="D871" s="212" t="s">
        <v>109</v>
      </c>
      <c r="E871" s="212" t="s">
        <v>1827</v>
      </c>
      <c r="F871" s="212" t="s">
        <v>21</v>
      </c>
      <c r="G871" s="212" t="s">
        <v>149</v>
      </c>
      <c r="H871" s="212" t="s">
        <v>3073</v>
      </c>
      <c r="I871" s="212" t="s">
        <v>4494</v>
      </c>
      <c r="J871" s="212" t="s">
        <v>185</v>
      </c>
      <c r="N871" s="212" t="s">
        <v>2298</v>
      </c>
      <c r="O871" s="212" t="s">
        <v>174</v>
      </c>
      <c r="P871" s="212" t="s">
        <v>194</v>
      </c>
      <c r="Q871" s="212" t="s">
        <v>2344</v>
      </c>
      <c r="R871" s="212" t="s">
        <v>4493</v>
      </c>
      <c r="S871" s="212" t="s">
        <v>4492</v>
      </c>
      <c r="T871" s="212" t="s">
        <v>239</v>
      </c>
    </row>
    <row r="872" spans="1:22" ht="12.6" hidden="1" customHeight="1">
      <c r="A872" s="212" t="s">
        <v>146</v>
      </c>
      <c r="B872" s="212" t="s">
        <v>57</v>
      </c>
      <c r="C872" s="212" t="s">
        <v>147</v>
      </c>
      <c r="D872" s="212" t="s">
        <v>109</v>
      </c>
      <c r="E872" s="212" t="s">
        <v>1828</v>
      </c>
      <c r="F872" s="212" t="s">
        <v>21</v>
      </c>
      <c r="G872" s="212" t="s">
        <v>149</v>
      </c>
      <c r="H872" s="212" t="s">
        <v>2626</v>
      </c>
      <c r="I872" s="212" t="s">
        <v>200</v>
      </c>
      <c r="J872" s="212" t="s">
        <v>185</v>
      </c>
      <c r="N872" s="212" t="s">
        <v>2298</v>
      </c>
      <c r="O872" s="212" t="s">
        <v>174</v>
      </c>
      <c r="P872" s="212" t="s">
        <v>194</v>
      </c>
      <c r="Q872" s="212" t="s">
        <v>2627</v>
      </c>
      <c r="R872" s="212" t="s">
        <v>4550</v>
      </c>
      <c r="S872" s="212" t="s">
        <v>4549</v>
      </c>
      <c r="T872" s="212" t="s">
        <v>295</v>
      </c>
    </row>
    <row r="873" spans="1:22" ht="12.6" hidden="1" customHeight="1">
      <c r="A873" s="212" t="s">
        <v>146</v>
      </c>
      <c r="B873" s="212" t="s">
        <v>57</v>
      </c>
      <c r="C873" s="212" t="s">
        <v>147</v>
      </c>
      <c r="D873" s="212" t="s">
        <v>109</v>
      </c>
      <c r="E873" s="212" t="s">
        <v>1829</v>
      </c>
      <c r="F873" s="212" t="s">
        <v>21</v>
      </c>
      <c r="G873" s="212" t="s">
        <v>149</v>
      </c>
      <c r="H873" s="212" t="s">
        <v>3147</v>
      </c>
      <c r="I873" s="212" t="s">
        <v>5432</v>
      </c>
      <c r="J873" s="212" t="s">
        <v>185</v>
      </c>
      <c r="N873" s="212" t="s">
        <v>2298</v>
      </c>
      <c r="O873" s="212" t="s">
        <v>174</v>
      </c>
      <c r="P873" s="212" t="s">
        <v>194</v>
      </c>
      <c r="Q873" s="212" t="s">
        <v>2518</v>
      </c>
      <c r="R873" s="212" t="s">
        <v>4496</v>
      </c>
      <c r="S873" s="212" t="s">
        <v>4495</v>
      </c>
      <c r="T873" s="212" t="s">
        <v>355</v>
      </c>
    </row>
    <row r="874" spans="1:22" ht="12.6" hidden="1" customHeight="1">
      <c r="A874" s="212" t="s">
        <v>146</v>
      </c>
      <c r="B874" s="212" t="s">
        <v>57</v>
      </c>
      <c r="C874" s="212" t="s">
        <v>147</v>
      </c>
      <c r="D874" s="212" t="s">
        <v>109</v>
      </c>
      <c r="E874" s="212" t="s">
        <v>1830</v>
      </c>
      <c r="F874" s="212" t="s">
        <v>21</v>
      </c>
      <c r="G874" s="212" t="s">
        <v>149</v>
      </c>
      <c r="H874" s="212" t="s">
        <v>3151</v>
      </c>
      <c r="I874" s="212" t="s">
        <v>244</v>
      </c>
      <c r="J874" s="212" t="s">
        <v>185</v>
      </c>
      <c r="N874" s="212" t="s">
        <v>2298</v>
      </c>
      <c r="O874" s="212" t="s">
        <v>174</v>
      </c>
      <c r="P874" s="212" t="s">
        <v>194</v>
      </c>
      <c r="Q874" s="212" t="s">
        <v>2534</v>
      </c>
      <c r="R874" s="212" t="s">
        <v>4552</v>
      </c>
      <c r="S874" s="212" t="s">
        <v>4551</v>
      </c>
      <c r="T874" s="212" t="s">
        <v>355</v>
      </c>
    </row>
    <row r="875" spans="1:22" ht="12.6" hidden="1" customHeight="1">
      <c r="A875" s="212" t="s">
        <v>146</v>
      </c>
      <c r="B875" s="212" t="s">
        <v>57</v>
      </c>
      <c r="C875" s="212" t="s">
        <v>147</v>
      </c>
      <c r="D875" s="212" t="s">
        <v>117</v>
      </c>
      <c r="E875" s="212" t="s">
        <v>1831</v>
      </c>
      <c r="F875" s="212" t="s">
        <v>191</v>
      </c>
      <c r="G875" s="212" t="s">
        <v>149</v>
      </c>
      <c r="H875" s="212" t="s">
        <v>2731</v>
      </c>
      <c r="I875" s="212" t="s">
        <v>216</v>
      </c>
      <c r="O875" s="212" t="s">
        <v>174</v>
      </c>
      <c r="Q875" s="212" t="s">
        <v>5045</v>
      </c>
      <c r="R875" s="212" t="s">
        <v>4882</v>
      </c>
      <c r="S875" s="212" t="s">
        <v>4881</v>
      </c>
      <c r="T875" s="212" t="s">
        <v>214</v>
      </c>
    </row>
    <row r="876" spans="1:22" ht="12.6" hidden="1" customHeight="1">
      <c r="A876" s="212" t="s">
        <v>146</v>
      </c>
      <c r="B876" s="212" t="s">
        <v>57</v>
      </c>
      <c r="C876" s="212" t="s">
        <v>147</v>
      </c>
      <c r="D876" s="212" t="s">
        <v>117</v>
      </c>
      <c r="E876" s="212" t="s">
        <v>1832</v>
      </c>
      <c r="F876" s="212" t="s">
        <v>183</v>
      </c>
      <c r="G876" s="212" t="s">
        <v>48</v>
      </c>
      <c r="H876" s="212" t="s">
        <v>4022</v>
      </c>
      <c r="I876" s="212" t="s">
        <v>216</v>
      </c>
      <c r="O876" s="212" t="s">
        <v>174</v>
      </c>
      <c r="P876" s="212" t="s">
        <v>194</v>
      </c>
      <c r="Q876" s="212" t="s">
        <v>5436</v>
      </c>
      <c r="R876" s="212" t="s">
        <v>4497</v>
      </c>
      <c r="S876" s="212" t="s">
        <v>167</v>
      </c>
      <c r="T876" s="212" t="s">
        <v>214</v>
      </c>
    </row>
    <row r="877" spans="1:22" ht="12.6" hidden="1" customHeight="1">
      <c r="A877" s="212" t="s">
        <v>146</v>
      </c>
      <c r="B877" s="212" t="s">
        <v>57</v>
      </c>
      <c r="C877" s="212" t="s">
        <v>147</v>
      </c>
      <c r="D877" s="212" t="s">
        <v>117</v>
      </c>
      <c r="E877" s="212" t="s">
        <v>1833</v>
      </c>
      <c r="F877" s="212" t="s">
        <v>21</v>
      </c>
      <c r="G877" s="212" t="s">
        <v>149</v>
      </c>
      <c r="H877" s="212" t="s">
        <v>3203</v>
      </c>
      <c r="I877" s="212" t="s">
        <v>3435</v>
      </c>
      <c r="J877" s="212" t="s">
        <v>185</v>
      </c>
      <c r="N877" s="212" t="s">
        <v>2298</v>
      </c>
      <c r="O877" s="212" t="s">
        <v>174</v>
      </c>
      <c r="P877" s="212" t="s">
        <v>194</v>
      </c>
      <c r="Q877" s="212" t="s">
        <v>2734</v>
      </c>
      <c r="R877" s="212" t="s">
        <v>4590</v>
      </c>
      <c r="S877" s="212" t="s">
        <v>4589</v>
      </c>
      <c r="T877" s="212" t="s">
        <v>749</v>
      </c>
    </row>
    <row r="878" spans="1:22" ht="12.6" hidden="1" customHeight="1">
      <c r="A878" s="212" t="s">
        <v>146</v>
      </c>
      <c r="B878" s="212" t="s">
        <v>57</v>
      </c>
      <c r="C878" s="212" t="s">
        <v>147</v>
      </c>
      <c r="D878" s="212" t="s">
        <v>117</v>
      </c>
      <c r="E878" s="212" t="s">
        <v>1834</v>
      </c>
      <c r="F878" s="212" t="s">
        <v>21</v>
      </c>
      <c r="G878" s="212" t="s">
        <v>149</v>
      </c>
      <c r="H878" s="212" t="s">
        <v>2866</v>
      </c>
      <c r="I878" s="212" t="s">
        <v>270</v>
      </c>
      <c r="J878" s="212" t="s">
        <v>196</v>
      </c>
      <c r="N878" s="212" t="s">
        <v>530</v>
      </c>
      <c r="O878" s="212" t="s">
        <v>174</v>
      </c>
      <c r="P878" s="212" t="s">
        <v>194</v>
      </c>
      <c r="Q878" s="212" t="s">
        <v>985</v>
      </c>
      <c r="R878" s="212" t="s">
        <v>5223</v>
      </c>
      <c r="S878" s="212" t="s">
        <v>152</v>
      </c>
      <c r="T878" s="212" t="s">
        <v>361</v>
      </c>
      <c r="V878" s="212" t="s">
        <v>260</v>
      </c>
    </row>
    <row r="879" spans="1:22" ht="12.6" hidden="1" customHeight="1">
      <c r="A879" s="212" t="s">
        <v>146</v>
      </c>
      <c r="B879" s="212" t="s">
        <v>57</v>
      </c>
      <c r="C879" s="212" t="s">
        <v>147</v>
      </c>
      <c r="D879" s="212" t="s">
        <v>79</v>
      </c>
      <c r="E879" s="212" t="s">
        <v>1835</v>
      </c>
      <c r="F879" s="212" t="s">
        <v>23</v>
      </c>
      <c r="G879" s="212" t="s">
        <v>149</v>
      </c>
      <c r="H879" s="212" t="s">
        <v>3966</v>
      </c>
      <c r="I879" s="212" t="s">
        <v>238</v>
      </c>
      <c r="J879" s="212" t="s">
        <v>217</v>
      </c>
      <c r="K879" s="212">
        <v>351</v>
      </c>
      <c r="L879" s="212" t="s">
        <v>60</v>
      </c>
      <c r="M879" s="212" t="s">
        <v>202</v>
      </c>
      <c r="N879" s="212" t="s">
        <v>896</v>
      </c>
      <c r="O879" s="212" t="s">
        <v>159</v>
      </c>
      <c r="P879" s="212" t="s">
        <v>515</v>
      </c>
      <c r="Q879" s="212" t="s">
        <v>3468</v>
      </c>
      <c r="R879" s="212" t="s">
        <v>5224</v>
      </c>
      <c r="S879" s="212" t="s">
        <v>152</v>
      </c>
      <c r="T879" s="212" t="s">
        <v>239</v>
      </c>
      <c r="V879" s="212" t="s">
        <v>260</v>
      </c>
    </row>
    <row r="880" spans="1:22" ht="12.6" hidden="1" customHeight="1">
      <c r="A880" s="212" t="s">
        <v>146</v>
      </c>
      <c r="B880" s="212" t="s">
        <v>57</v>
      </c>
      <c r="C880" s="212" t="s">
        <v>147</v>
      </c>
      <c r="D880" s="212" t="s">
        <v>79</v>
      </c>
      <c r="E880" s="212" t="s">
        <v>1836</v>
      </c>
      <c r="F880" s="212" t="s">
        <v>23</v>
      </c>
      <c r="G880" s="212" t="s">
        <v>149</v>
      </c>
      <c r="H880" s="212" t="s">
        <v>3969</v>
      </c>
      <c r="I880" s="212" t="s">
        <v>238</v>
      </c>
      <c r="J880" s="212" t="s">
        <v>217</v>
      </c>
      <c r="K880" s="212">
        <v>352</v>
      </c>
      <c r="L880" s="212" t="s">
        <v>60</v>
      </c>
      <c r="M880" s="212" t="s">
        <v>233</v>
      </c>
      <c r="N880" s="212" t="s">
        <v>895</v>
      </c>
      <c r="O880" s="212" t="s">
        <v>174</v>
      </c>
      <c r="P880" s="212" t="s">
        <v>515</v>
      </c>
      <c r="Q880" s="212" t="s">
        <v>3469</v>
      </c>
      <c r="R880" s="212" t="s">
        <v>5225</v>
      </c>
      <c r="S880" s="212" t="s">
        <v>152</v>
      </c>
      <c r="T880" s="212" t="s">
        <v>239</v>
      </c>
      <c r="V880" s="212" t="s">
        <v>260</v>
      </c>
    </row>
    <row r="881" spans="1:22" ht="12.6" hidden="1" customHeight="1">
      <c r="A881" s="212" t="s">
        <v>146</v>
      </c>
      <c r="B881" s="212" t="s">
        <v>57</v>
      </c>
      <c r="C881" s="212" t="s">
        <v>147</v>
      </c>
      <c r="D881" s="212" t="s">
        <v>109</v>
      </c>
      <c r="E881" s="212" t="s">
        <v>1837</v>
      </c>
      <c r="F881" s="212" t="s">
        <v>21</v>
      </c>
      <c r="G881" s="212" t="s">
        <v>149</v>
      </c>
      <c r="H881" s="212" t="s">
        <v>2622</v>
      </c>
      <c r="I881" s="212" t="s">
        <v>200</v>
      </c>
      <c r="J881" s="212" t="s">
        <v>185</v>
      </c>
      <c r="N881" s="212" t="s">
        <v>2298</v>
      </c>
      <c r="O881" s="212" t="s">
        <v>174</v>
      </c>
      <c r="P881" s="212" t="s">
        <v>194</v>
      </c>
      <c r="Q881" s="212" t="s">
        <v>2623</v>
      </c>
      <c r="R881" s="212" t="s">
        <v>4553</v>
      </c>
      <c r="S881" s="212" t="s">
        <v>167</v>
      </c>
      <c r="T881" s="212" t="s">
        <v>295</v>
      </c>
    </row>
    <row r="882" spans="1:22" ht="12.6" hidden="1" customHeight="1">
      <c r="A882" s="212" t="s">
        <v>146</v>
      </c>
      <c r="B882" s="212" t="s">
        <v>57</v>
      </c>
      <c r="C882" s="212" t="s">
        <v>147</v>
      </c>
      <c r="D882" s="212" t="s">
        <v>109</v>
      </c>
      <c r="E882" s="212" t="s">
        <v>1838</v>
      </c>
      <c r="F882" s="212" t="s">
        <v>21</v>
      </c>
      <c r="G882" s="212" t="s">
        <v>149</v>
      </c>
      <c r="H882" s="212" t="s">
        <v>5593</v>
      </c>
      <c r="I882" s="212" t="s">
        <v>238</v>
      </c>
      <c r="J882" s="212" t="s">
        <v>185</v>
      </c>
      <c r="N882" s="212" t="s">
        <v>2298</v>
      </c>
      <c r="O882" s="212" t="s">
        <v>174</v>
      </c>
      <c r="P882" s="212" t="s">
        <v>194</v>
      </c>
      <c r="Q882" s="212" t="s">
        <v>2343</v>
      </c>
      <c r="R882" s="212" t="s">
        <v>5226</v>
      </c>
      <c r="S882" s="212" t="s">
        <v>152</v>
      </c>
      <c r="T882" s="212" t="s">
        <v>239</v>
      </c>
      <c r="V882" s="212" t="s">
        <v>260</v>
      </c>
    </row>
    <row r="883" spans="1:22" ht="12.6" hidden="1" customHeight="1">
      <c r="A883" s="212" t="s">
        <v>146</v>
      </c>
      <c r="B883" s="212" t="s">
        <v>57</v>
      </c>
      <c r="C883" s="212" t="s">
        <v>147</v>
      </c>
      <c r="D883" s="212" t="s">
        <v>109</v>
      </c>
      <c r="E883" s="212" t="s">
        <v>1839</v>
      </c>
      <c r="F883" s="212" t="s">
        <v>21</v>
      </c>
      <c r="G883" s="212" t="s">
        <v>149</v>
      </c>
      <c r="H883" s="212" t="s">
        <v>3148</v>
      </c>
      <c r="I883" s="212" t="s">
        <v>5433</v>
      </c>
      <c r="J883" s="212" t="s">
        <v>185</v>
      </c>
      <c r="N883" s="212" t="s">
        <v>2298</v>
      </c>
      <c r="O883" s="212" t="s">
        <v>174</v>
      </c>
      <c r="P883" s="212" t="s">
        <v>194</v>
      </c>
      <c r="Q883" s="212" t="s">
        <v>3529</v>
      </c>
      <c r="R883" s="212" t="s">
        <v>4555</v>
      </c>
      <c r="S883" s="212" t="s">
        <v>4554</v>
      </c>
      <c r="T883" s="212" t="s">
        <v>188</v>
      </c>
    </row>
    <row r="884" spans="1:22" ht="12.6" hidden="1" customHeight="1">
      <c r="A884" s="212" t="s">
        <v>146</v>
      </c>
      <c r="B884" s="212" t="s">
        <v>57</v>
      </c>
      <c r="C884" s="212" t="s">
        <v>147</v>
      </c>
      <c r="D884" s="212" t="s">
        <v>109</v>
      </c>
      <c r="E884" s="212" t="s">
        <v>1840</v>
      </c>
      <c r="F884" s="212" t="s">
        <v>21</v>
      </c>
      <c r="G884" s="212" t="s">
        <v>149</v>
      </c>
      <c r="H884" s="212" t="s">
        <v>3179</v>
      </c>
      <c r="I884" s="212" t="s">
        <v>5434</v>
      </c>
      <c r="J884" s="212" t="s">
        <v>185</v>
      </c>
      <c r="N884" s="212" t="s">
        <v>2298</v>
      </c>
      <c r="O884" s="212" t="s">
        <v>174</v>
      </c>
      <c r="P884" s="212" t="s">
        <v>194</v>
      </c>
      <c r="Q884" s="212" t="s">
        <v>2595</v>
      </c>
      <c r="R884" s="212" t="s">
        <v>5039</v>
      </c>
      <c r="S884" s="212" t="s">
        <v>5040</v>
      </c>
      <c r="T884" s="212" t="s">
        <v>355</v>
      </c>
    </row>
    <row r="885" spans="1:22" ht="12.6" hidden="1" customHeight="1">
      <c r="A885" s="212" t="s">
        <v>146</v>
      </c>
      <c r="B885" s="212" t="s">
        <v>57</v>
      </c>
      <c r="C885" s="212" t="s">
        <v>147</v>
      </c>
      <c r="D885" s="212" t="s">
        <v>109</v>
      </c>
      <c r="E885" s="212" t="s">
        <v>1841</v>
      </c>
      <c r="F885" s="212" t="s">
        <v>21</v>
      </c>
      <c r="G885" s="212" t="s">
        <v>149</v>
      </c>
      <c r="H885" s="212" t="s">
        <v>3180</v>
      </c>
      <c r="I885" s="212" t="s">
        <v>244</v>
      </c>
      <c r="J885" s="212" t="s">
        <v>196</v>
      </c>
      <c r="N885" s="212" t="s">
        <v>530</v>
      </c>
      <c r="O885" s="212" t="s">
        <v>174</v>
      </c>
      <c r="P885" s="212" t="s">
        <v>194</v>
      </c>
      <c r="Q885" s="212" t="s">
        <v>2601</v>
      </c>
      <c r="R885" s="212" t="s">
        <v>5041</v>
      </c>
      <c r="S885" s="212" t="s">
        <v>156</v>
      </c>
      <c r="T885" s="212" t="s">
        <v>355</v>
      </c>
    </row>
    <row r="886" spans="1:22" ht="12.6" hidden="1" customHeight="1">
      <c r="A886" s="212" t="s">
        <v>146</v>
      </c>
      <c r="B886" s="212" t="s">
        <v>57</v>
      </c>
      <c r="C886" s="212" t="s">
        <v>147</v>
      </c>
      <c r="D886" s="212" t="s">
        <v>109</v>
      </c>
      <c r="E886" s="212" t="s">
        <v>1842</v>
      </c>
      <c r="F886" s="212" t="s">
        <v>21</v>
      </c>
      <c r="G886" s="212" t="s">
        <v>149</v>
      </c>
      <c r="H886" s="212" t="s">
        <v>3275</v>
      </c>
      <c r="I886" s="212" t="s">
        <v>5435</v>
      </c>
      <c r="J886" s="212" t="s">
        <v>196</v>
      </c>
      <c r="N886" s="212" t="s">
        <v>530</v>
      </c>
      <c r="O886" s="212" t="s">
        <v>174</v>
      </c>
      <c r="P886" s="212" t="s">
        <v>194</v>
      </c>
      <c r="Q886" s="212" t="s">
        <v>2929</v>
      </c>
      <c r="R886" s="212" t="s">
        <v>5634</v>
      </c>
      <c r="S886" s="212" t="s">
        <v>167</v>
      </c>
      <c r="T886" s="212" t="s">
        <v>355</v>
      </c>
      <c r="U886" s="212" t="s">
        <v>663</v>
      </c>
    </row>
    <row r="887" spans="1:22" ht="12.6" hidden="1" customHeight="1">
      <c r="A887" s="212" t="s">
        <v>146</v>
      </c>
      <c r="B887" s="212" t="s">
        <v>57</v>
      </c>
      <c r="C887" s="212" t="s">
        <v>147</v>
      </c>
      <c r="D887" s="212" t="s">
        <v>109</v>
      </c>
      <c r="E887" s="212" t="s">
        <v>1843</v>
      </c>
      <c r="F887" s="212" t="s">
        <v>21</v>
      </c>
      <c r="G887" s="212" t="s">
        <v>149</v>
      </c>
      <c r="H887" s="212" t="s">
        <v>2351</v>
      </c>
      <c r="I887" s="212" t="s">
        <v>200</v>
      </c>
      <c r="J887" s="212" t="s">
        <v>185</v>
      </c>
      <c r="N887" s="212" t="s">
        <v>2352</v>
      </c>
      <c r="O887" s="212" t="s">
        <v>174</v>
      </c>
      <c r="P887" s="212" t="s">
        <v>194</v>
      </c>
      <c r="Q887" s="212" t="s">
        <v>926</v>
      </c>
      <c r="R887" s="212" t="s">
        <v>4557</v>
      </c>
      <c r="S887" s="212" t="s">
        <v>4556</v>
      </c>
      <c r="T887" s="212" t="s">
        <v>199</v>
      </c>
    </row>
    <row r="888" spans="1:22" ht="12.6" hidden="1" customHeight="1">
      <c r="A888" s="212" t="s">
        <v>146</v>
      </c>
      <c r="B888" s="212" t="s">
        <v>57</v>
      </c>
      <c r="C888" s="212" t="s">
        <v>147</v>
      </c>
      <c r="D888" s="212" t="s">
        <v>109</v>
      </c>
      <c r="E888" s="212" t="s">
        <v>1844</v>
      </c>
      <c r="F888" s="212" t="s">
        <v>21</v>
      </c>
      <c r="G888" s="212" t="s">
        <v>149</v>
      </c>
      <c r="H888" s="212" t="s">
        <v>2348</v>
      </c>
      <c r="I888" s="212" t="s">
        <v>238</v>
      </c>
      <c r="J888" s="212" t="s">
        <v>196</v>
      </c>
      <c r="N888" s="212" t="s">
        <v>530</v>
      </c>
      <c r="O888" s="212" t="s">
        <v>174</v>
      </c>
      <c r="P888" s="212" t="s">
        <v>194</v>
      </c>
      <c r="Q888" s="212" t="s">
        <v>2349</v>
      </c>
      <c r="R888" s="212" t="s">
        <v>4559</v>
      </c>
      <c r="S888" s="212" t="s">
        <v>4558</v>
      </c>
      <c r="T888" s="212" t="s">
        <v>239</v>
      </c>
    </row>
    <row r="889" spans="1:22" ht="12.6" hidden="1" customHeight="1">
      <c r="A889" s="212" t="s">
        <v>146</v>
      </c>
      <c r="B889" s="212" t="s">
        <v>57</v>
      </c>
      <c r="C889" s="212" t="s">
        <v>147</v>
      </c>
      <c r="D889" s="212" t="s">
        <v>109</v>
      </c>
      <c r="E889" s="212" t="s">
        <v>1845</v>
      </c>
      <c r="F889" s="212" t="s">
        <v>21</v>
      </c>
      <c r="G889" s="212" t="s">
        <v>149</v>
      </c>
      <c r="H889" s="212" t="s">
        <v>2346</v>
      </c>
      <c r="I889" s="212" t="s">
        <v>757</v>
      </c>
      <c r="J889" s="212" t="s">
        <v>196</v>
      </c>
      <c r="N889" s="212" t="s">
        <v>530</v>
      </c>
      <c r="O889" s="212" t="s">
        <v>174</v>
      </c>
      <c r="P889" s="212" t="s">
        <v>194</v>
      </c>
      <c r="Q889" s="212" t="s">
        <v>2347</v>
      </c>
      <c r="R889" s="212" t="s">
        <v>5227</v>
      </c>
      <c r="S889" s="212" t="s">
        <v>152</v>
      </c>
      <c r="T889" s="212" t="s">
        <v>239</v>
      </c>
      <c r="V889" s="212" t="s">
        <v>260</v>
      </c>
    </row>
    <row r="890" spans="1:22" ht="12.6" hidden="1" customHeight="1">
      <c r="A890" s="212" t="s">
        <v>146</v>
      </c>
      <c r="B890" s="212" t="s">
        <v>57</v>
      </c>
      <c r="C890" s="212" t="s">
        <v>147</v>
      </c>
      <c r="D890" s="212" t="s">
        <v>2277</v>
      </c>
      <c r="E890" s="212" t="s">
        <v>1846</v>
      </c>
      <c r="F890" s="212" t="s">
        <v>21</v>
      </c>
      <c r="G890" s="212" t="s">
        <v>149</v>
      </c>
      <c r="H890" s="212" t="s">
        <v>2477</v>
      </c>
      <c r="I890" s="212" t="s">
        <v>2460</v>
      </c>
      <c r="J890" s="212" t="s">
        <v>2475</v>
      </c>
      <c r="N890" s="212" t="s">
        <v>186</v>
      </c>
      <c r="O890" s="212" t="s">
        <v>174</v>
      </c>
      <c r="P890" s="212" t="s">
        <v>2476</v>
      </c>
      <c r="Q890" s="212" t="s">
        <v>2478</v>
      </c>
      <c r="R890" s="212" t="s">
        <v>4561</v>
      </c>
      <c r="S890" s="212" t="s">
        <v>4560</v>
      </c>
      <c r="T890" s="212" t="s">
        <v>249</v>
      </c>
    </row>
    <row r="891" spans="1:22" ht="12.6" hidden="1" customHeight="1">
      <c r="A891" s="212" t="s">
        <v>146</v>
      </c>
      <c r="B891" s="212" t="s">
        <v>57</v>
      </c>
      <c r="C891" s="212" t="s">
        <v>147</v>
      </c>
      <c r="D891" s="212" t="s">
        <v>2277</v>
      </c>
      <c r="E891" s="212" t="s">
        <v>1847</v>
      </c>
      <c r="F891" s="212" t="s">
        <v>191</v>
      </c>
      <c r="G891" s="212" t="s">
        <v>149</v>
      </c>
      <c r="H891" s="212" t="s">
        <v>4030</v>
      </c>
      <c r="I891" s="212" t="s">
        <v>2460</v>
      </c>
      <c r="O891" s="212" t="s">
        <v>174</v>
      </c>
      <c r="P891" s="212" t="s">
        <v>2476</v>
      </c>
      <c r="Q891" s="212" t="s">
        <v>658</v>
      </c>
      <c r="R891" s="212" t="s">
        <v>4563</v>
      </c>
      <c r="S891" s="212" t="s">
        <v>4562</v>
      </c>
      <c r="T891" s="212" t="s">
        <v>249</v>
      </c>
    </row>
    <row r="892" spans="1:22" ht="12.6" hidden="1" customHeight="1">
      <c r="A892" s="212" t="s">
        <v>146</v>
      </c>
      <c r="B892" s="212" t="s">
        <v>57</v>
      </c>
      <c r="C892" s="212" t="s">
        <v>147</v>
      </c>
      <c r="D892" s="212" t="s">
        <v>2277</v>
      </c>
      <c r="E892" s="212" t="s">
        <v>1848</v>
      </c>
      <c r="F892" s="212" t="s">
        <v>21</v>
      </c>
      <c r="G892" s="212" t="s">
        <v>149</v>
      </c>
      <c r="H892" s="212" t="s">
        <v>2479</v>
      </c>
      <c r="I892" s="212" t="s">
        <v>2460</v>
      </c>
      <c r="J892" s="212" t="s">
        <v>2475</v>
      </c>
      <c r="N892" s="212" t="s">
        <v>186</v>
      </c>
      <c r="O892" s="212" t="s">
        <v>174</v>
      </c>
      <c r="P892" s="212" t="s">
        <v>2476</v>
      </c>
      <c r="Q892" s="212" t="s">
        <v>2480</v>
      </c>
      <c r="R892" s="212" t="s">
        <v>5228</v>
      </c>
      <c r="S892" s="212" t="s">
        <v>152</v>
      </c>
      <c r="T892" s="212" t="s">
        <v>249</v>
      </c>
      <c r="V892" s="212" t="s">
        <v>260</v>
      </c>
    </row>
    <row r="893" spans="1:22" ht="12.6" hidden="1" customHeight="1">
      <c r="A893" s="212" t="s">
        <v>146</v>
      </c>
      <c r="B893" s="212" t="s">
        <v>57</v>
      </c>
      <c r="C893" s="212" t="s">
        <v>147</v>
      </c>
      <c r="D893" s="212" t="s">
        <v>2277</v>
      </c>
      <c r="E893" s="212" t="s">
        <v>1849</v>
      </c>
      <c r="F893" s="212" t="s">
        <v>21</v>
      </c>
      <c r="G893" s="212" t="s">
        <v>149</v>
      </c>
      <c r="H893" s="212" t="s">
        <v>2481</v>
      </c>
      <c r="I893" s="212" t="s">
        <v>2460</v>
      </c>
      <c r="J893" s="212" t="s">
        <v>2475</v>
      </c>
      <c r="N893" s="212" t="s">
        <v>186</v>
      </c>
      <c r="O893" s="212" t="s">
        <v>174</v>
      </c>
      <c r="P893" s="212" t="s">
        <v>2476</v>
      </c>
      <c r="Q893" s="212" t="s">
        <v>2482</v>
      </c>
      <c r="R893" s="212" t="s">
        <v>4565</v>
      </c>
      <c r="S893" s="212" t="s">
        <v>4564</v>
      </c>
      <c r="T893" s="212" t="s">
        <v>249</v>
      </c>
    </row>
    <row r="894" spans="1:22" ht="12.6" hidden="1" customHeight="1">
      <c r="A894" s="212" t="s">
        <v>146</v>
      </c>
      <c r="B894" s="212" t="s">
        <v>57</v>
      </c>
      <c r="C894" s="212" t="s">
        <v>147</v>
      </c>
      <c r="D894" s="212" t="s">
        <v>2277</v>
      </c>
      <c r="E894" s="212" t="s">
        <v>1850</v>
      </c>
      <c r="F894" s="212" t="s">
        <v>21</v>
      </c>
      <c r="G894" s="212" t="s">
        <v>149</v>
      </c>
      <c r="H894" s="212" t="s">
        <v>2483</v>
      </c>
      <c r="I894" s="212" t="s">
        <v>2460</v>
      </c>
      <c r="J894" s="212" t="s">
        <v>2475</v>
      </c>
      <c r="N894" s="212" t="s">
        <v>186</v>
      </c>
      <c r="O894" s="212" t="s">
        <v>174</v>
      </c>
      <c r="P894" s="212" t="s">
        <v>2476</v>
      </c>
      <c r="Q894" s="212" t="s">
        <v>2484</v>
      </c>
      <c r="R894" s="212" t="s">
        <v>4567</v>
      </c>
      <c r="S894" s="212" t="s">
        <v>4566</v>
      </c>
      <c r="T894" s="212" t="s">
        <v>249</v>
      </c>
    </row>
    <row r="895" spans="1:22" ht="12.6" hidden="1" customHeight="1">
      <c r="A895" s="212" t="s">
        <v>146</v>
      </c>
      <c r="B895" s="212" t="s">
        <v>57</v>
      </c>
      <c r="C895" s="212" t="s">
        <v>147</v>
      </c>
      <c r="D895" s="212" t="s">
        <v>117</v>
      </c>
      <c r="E895" s="212" t="s">
        <v>1851</v>
      </c>
      <c r="F895" s="212" t="s">
        <v>21</v>
      </c>
      <c r="G895" s="212" t="s">
        <v>149</v>
      </c>
      <c r="H895" s="212" t="s">
        <v>2300</v>
      </c>
      <c r="I895" s="212" t="s">
        <v>286</v>
      </c>
      <c r="J895" s="212" t="s">
        <v>185</v>
      </c>
      <c r="N895" s="212" t="s">
        <v>2298</v>
      </c>
      <c r="O895" s="212" t="s">
        <v>174</v>
      </c>
      <c r="P895" s="212" t="s">
        <v>194</v>
      </c>
      <c r="Q895" s="212" t="s">
        <v>2301</v>
      </c>
      <c r="R895" s="212" t="s">
        <v>4588</v>
      </c>
      <c r="S895" s="212" t="s">
        <v>156</v>
      </c>
      <c r="T895" s="212" t="s">
        <v>289</v>
      </c>
    </row>
    <row r="896" spans="1:22" ht="12.6" hidden="1" customHeight="1">
      <c r="A896" s="212" t="s">
        <v>146</v>
      </c>
      <c r="B896" s="212" t="s">
        <v>57</v>
      </c>
      <c r="C896" s="212" t="s">
        <v>147</v>
      </c>
      <c r="D896" s="212" t="s">
        <v>117</v>
      </c>
      <c r="E896" s="212" t="s">
        <v>1852</v>
      </c>
      <c r="F896" s="212" t="s">
        <v>21</v>
      </c>
      <c r="G896" s="212" t="s">
        <v>149</v>
      </c>
      <c r="H896" s="212" t="s">
        <v>3012</v>
      </c>
      <c r="I896" s="212" t="s">
        <v>200</v>
      </c>
      <c r="J896" s="212" t="s">
        <v>196</v>
      </c>
      <c r="N896" s="212" t="s">
        <v>530</v>
      </c>
      <c r="O896" s="212" t="s">
        <v>174</v>
      </c>
      <c r="P896" s="212" t="s">
        <v>194</v>
      </c>
      <c r="Q896" s="212" t="s">
        <v>556</v>
      </c>
      <c r="R896" s="212" t="s">
        <v>4592</v>
      </c>
      <c r="S896" s="212" t="s">
        <v>4591</v>
      </c>
      <c r="T896" s="212" t="s">
        <v>199</v>
      </c>
    </row>
    <row r="897" spans="1:22" ht="12.6" hidden="1" customHeight="1">
      <c r="A897" s="212" t="s">
        <v>146</v>
      </c>
      <c r="B897" s="212" t="s">
        <v>57</v>
      </c>
      <c r="C897" s="212" t="s">
        <v>147</v>
      </c>
      <c r="D897" s="212" t="s">
        <v>117</v>
      </c>
      <c r="E897" s="212" t="s">
        <v>1853</v>
      </c>
      <c r="F897" s="212" t="s">
        <v>21</v>
      </c>
      <c r="G897" s="212" t="s">
        <v>149</v>
      </c>
      <c r="H897" s="212" t="s">
        <v>2470</v>
      </c>
      <c r="I897" s="212" t="s">
        <v>4594</v>
      </c>
      <c r="J897" s="212" t="s">
        <v>196</v>
      </c>
      <c r="N897" s="212" t="s">
        <v>530</v>
      </c>
      <c r="O897" s="212" t="s">
        <v>174</v>
      </c>
      <c r="P897" s="212" t="s">
        <v>194</v>
      </c>
      <c r="Q897" s="212" t="s">
        <v>2471</v>
      </c>
      <c r="R897" s="212" t="s">
        <v>4595</v>
      </c>
      <c r="S897" s="212" t="s">
        <v>4593</v>
      </c>
      <c r="T897" s="212" t="s">
        <v>249</v>
      </c>
    </row>
    <row r="898" spans="1:22" ht="12.6" hidden="1" customHeight="1">
      <c r="A898" s="212" t="s">
        <v>146</v>
      </c>
      <c r="B898" s="212" t="s">
        <v>57</v>
      </c>
      <c r="C898" s="212" t="s">
        <v>147</v>
      </c>
      <c r="D898" s="212" t="s">
        <v>117</v>
      </c>
      <c r="E898" s="212" t="s">
        <v>1854</v>
      </c>
      <c r="F898" s="212" t="s">
        <v>21</v>
      </c>
      <c r="G898" s="212" t="s">
        <v>149</v>
      </c>
      <c r="H898" s="212" t="s">
        <v>2904</v>
      </c>
      <c r="I898" s="212" t="s">
        <v>200</v>
      </c>
      <c r="J898" s="212" t="s">
        <v>185</v>
      </c>
      <c r="N898" s="212" t="s">
        <v>2298</v>
      </c>
      <c r="O898" s="212" t="s">
        <v>174</v>
      </c>
      <c r="P898" s="212" t="s">
        <v>194</v>
      </c>
      <c r="Q898" s="212" t="s">
        <v>3548</v>
      </c>
      <c r="R898" s="212" t="s">
        <v>4597</v>
      </c>
      <c r="S898" s="212" t="s">
        <v>4596</v>
      </c>
      <c r="T898" s="212" t="s">
        <v>199</v>
      </c>
    </row>
    <row r="899" spans="1:22" ht="12.6" hidden="1" customHeight="1">
      <c r="A899" s="212" t="s">
        <v>146</v>
      </c>
      <c r="B899" s="212" t="s">
        <v>57</v>
      </c>
      <c r="C899" s="212" t="s">
        <v>147</v>
      </c>
      <c r="D899" s="212" t="s">
        <v>117</v>
      </c>
      <c r="E899" s="212" t="s">
        <v>1855</v>
      </c>
      <c r="F899" s="212" t="s">
        <v>21</v>
      </c>
      <c r="G899" s="212" t="s">
        <v>149</v>
      </c>
      <c r="H899" s="212" t="s">
        <v>3264</v>
      </c>
      <c r="I899" s="212" t="s">
        <v>200</v>
      </c>
      <c r="J899" s="212" t="s">
        <v>196</v>
      </c>
      <c r="N899" s="212" t="s">
        <v>530</v>
      </c>
      <c r="O899" s="212" t="s">
        <v>174</v>
      </c>
      <c r="P899" s="212" t="s">
        <v>194</v>
      </c>
      <c r="Q899" s="212" t="s">
        <v>3550</v>
      </c>
      <c r="R899" s="212" t="s">
        <v>4885</v>
      </c>
      <c r="S899" s="212" t="s">
        <v>156</v>
      </c>
      <c r="T899" s="212" t="s">
        <v>199</v>
      </c>
    </row>
    <row r="900" spans="1:22" ht="12.6" hidden="1" customHeight="1">
      <c r="A900" s="212" t="s">
        <v>146</v>
      </c>
      <c r="B900" s="212" t="s">
        <v>57</v>
      </c>
      <c r="C900" s="212" t="s">
        <v>147</v>
      </c>
      <c r="D900" s="212" t="s">
        <v>117</v>
      </c>
      <c r="E900" s="212" t="s">
        <v>1856</v>
      </c>
      <c r="F900" s="212" t="s">
        <v>21</v>
      </c>
      <c r="G900" s="212" t="s">
        <v>149</v>
      </c>
      <c r="H900" s="212" t="s">
        <v>3111</v>
      </c>
      <c r="I900" s="212" t="s">
        <v>238</v>
      </c>
      <c r="J900" s="212" t="s">
        <v>185</v>
      </c>
      <c r="N900" s="212" t="s">
        <v>2298</v>
      </c>
      <c r="O900" s="212" t="s">
        <v>174</v>
      </c>
      <c r="P900" s="212" t="s">
        <v>194</v>
      </c>
      <c r="Q900" s="212" t="s">
        <v>2413</v>
      </c>
      <c r="R900" s="212" t="s">
        <v>5229</v>
      </c>
      <c r="S900" s="212" t="s">
        <v>152</v>
      </c>
      <c r="T900" s="212" t="s">
        <v>239</v>
      </c>
      <c r="V900" s="212" t="s">
        <v>260</v>
      </c>
    </row>
    <row r="901" spans="1:22" ht="12.6" hidden="1" customHeight="1">
      <c r="A901" s="212" t="s">
        <v>146</v>
      </c>
      <c r="B901" s="212" t="s">
        <v>57</v>
      </c>
      <c r="C901" s="212" t="s">
        <v>147</v>
      </c>
      <c r="D901" s="212" t="s">
        <v>117</v>
      </c>
      <c r="E901" s="212" t="s">
        <v>1857</v>
      </c>
      <c r="F901" s="212" t="s">
        <v>21</v>
      </c>
      <c r="G901" s="212" t="s">
        <v>149</v>
      </c>
      <c r="H901" s="212" t="s">
        <v>954</v>
      </c>
      <c r="I901" s="212" t="s">
        <v>560</v>
      </c>
      <c r="J901" s="212" t="s">
        <v>185</v>
      </c>
      <c r="N901" s="212" t="s">
        <v>2298</v>
      </c>
      <c r="O901" s="212" t="s">
        <v>174</v>
      </c>
      <c r="P901" s="212" t="s">
        <v>194</v>
      </c>
      <c r="Q901" s="212" t="s">
        <v>3397</v>
      </c>
      <c r="R901" s="212" t="s">
        <v>4599</v>
      </c>
      <c r="S901" s="212" t="s">
        <v>4598</v>
      </c>
      <c r="T901" s="212" t="s">
        <v>289</v>
      </c>
    </row>
    <row r="902" spans="1:22" ht="12.6" hidden="1" customHeight="1">
      <c r="A902" s="212" t="s">
        <v>146</v>
      </c>
      <c r="B902" s="212" t="s">
        <v>57</v>
      </c>
      <c r="C902" s="212" t="s">
        <v>147</v>
      </c>
      <c r="D902" s="212" t="s">
        <v>117</v>
      </c>
      <c r="E902" s="212" t="s">
        <v>1858</v>
      </c>
      <c r="F902" s="212" t="s">
        <v>21</v>
      </c>
      <c r="G902" s="212" t="s">
        <v>149</v>
      </c>
      <c r="H902" s="212" t="s">
        <v>2549</v>
      </c>
      <c r="I902" s="212" t="s">
        <v>200</v>
      </c>
      <c r="J902" s="212" t="s">
        <v>185</v>
      </c>
      <c r="N902" s="212" t="s">
        <v>2298</v>
      </c>
      <c r="O902" s="212" t="s">
        <v>174</v>
      </c>
      <c r="P902" s="212" t="s">
        <v>194</v>
      </c>
      <c r="Q902" s="212" t="s">
        <v>2550</v>
      </c>
      <c r="R902" s="212" t="s">
        <v>5230</v>
      </c>
      <c r="S902" s="212" t="s">
        <v>152</v>
      </c>
      <c r="T902" s="212" t="s">
        <v>274</v>
      </c>
      <c r="V902" s="212" t="s">
        <v>260</v>
      </c>
    </row>
    <row r="903" spans="1:22" ht="12.6" hidden="1" customHeight="1">
      <c r="A903" s="212" t="s">
        <v>146</v>
      </c>
      <c r="B903" s="212" t="s">
        <v>57</v>
      </c>
      <c r="C903" s="212" t="s">
        <v>147</v>
      </c>
      <c r="D903" s="212" t="s">
        <v>117</v>
      </c>
      <c r="E903" s="212" t="s">
        <v>1859</v>
      </c>
      <c r="F903" s="212" t="s">
        <v>21</v>
      </c>
      <c r="G903" s="212" t="s">
        <v>149</v>
      </c>
      <c r="H903" s="212" t="s">
        <v>2472</v>
      </c>
      <c r="I903" s="212" t="s">
        <v>2460</v>
      </c>
      <c r="J903" s="212" t="s">
        <v>196</v>
      </c>
      <c r="N903" s="212" t="s">
        <v>530</v>
      </c>
      <c r="O903" s="212" t="s">
        <v>174</v>
      </c>
      <c r="P903" s="212" t="s">
        <v>194</v>
      </c>
      <c r="Q903" s="212" t="s">
        <v>2473</v>
      </c>
      <c r="R903" s="212" t="s">
        <v>4601</v>
      </c>
      <c r="S903" s="212" t="s">
        <v>4600</v>
      </c>
      <c r="T903" s="212" t="s">
        <v>249</v>
      </c>
    </row>
    <row r="904" spans="1:22" ht="12.6" hidden="1" customHeight="1">
      <c r="A904" s="212" t="s">
        <v>146</v>
      </c>
      <c r="B904" s="212" t="s">
        <v>57</v>
      </c>
      <c r="C904" s="212" t="s">
        <v>147</v>
      </c>
      <c r="D904" s="212" t="s">
        <v>508</v>
      </c>
      <c r="E904" s="212" t="s">
        <v>1860</v>
      </c>
      <c r="F904" s="212" t="s">
        <v>191</v>
      </c>
      <c r="G904" s="212" t="s">
        <v>149</v>
      </c>
      <c r="H904" s="212" t="s">
        <v>2323</v>
      </c>
      <c r="I904" s="212" t="s">
        <v>238</v>
      </c>
      <c r="O904" s="212" t="s">
        <v>174</v>
      </c>
      <c r="P904" s="212" t="s">
        <v>738</v>
      </c>
      <c r="Q904" s="212" t="s">
        <v>2324</v>
      </c>
      <c r="R904" s="212" t="s">
        <v>4931</v>
      </c>
      <c r="S904" s="212" t="s">
        <v>4930</v>
      </c>
      <c r="T904" s="212" t="s">
        <v>239</v>
      </c>
    </row>
    <row r="905" spans="1:22" ht="12.6" hidden="1" customHeight="1">
      <c r="A905" s="212" t="s">
        <v>146</v>
      </c>
      <c r="B905" s="212" t="s">
        <v>57</v>
      </c>
      <c r="C905" s="212" t="s">
        <v>147</v>
      </c>
      <c r="D905" s="212" t="s">
        <v>508</v>
      </c>
      <c r="E905" s="212" t="s">
        <v>1861</v>
      </c>
      <c r="F905" s="212" t="s">
        <v>23</v>
      </c>
      <c r="G905" s="212" t="s">
        <v>149</v>
      </c>
      <c r="H905" s="212" t="s">
        <v>5642</v>
      </c>
      <c r="I905" s="212" t="s">
        <v>559</v>
      </c>
      <c r="J905" s="212" t="s">
        <v>958</v>
      </c>
      <c r="K905" s="212">
        <v>174</v>
      </c>
      <c r="L905" s="212" t="s">
        <v>60</v>
      </c>
      <c r="M905" s="212" t="s">
        <v>229</v>
      </c>
      <c r="N905" s="212" t="s">
        <v>224</v>
      </c>
      <c r="O905" s="212" t="s">
        <v>174</v>
      </c>
      <c r="P905" s="212" t="s">
        <v>738</v>
      </c>
      <c r="Q905" s="212" t="s">
        <v>3483</v>
      </c>
      <c r="R905" s="212" t="s">
        <v>5231</v>
      </c>
      <c r="S905" s="212" t="s">
        <v>152</v>
      </c>
      <c r="T905" s="212" t="s">
        <v>369</v>
      </c>
      <c r="V905" s="212" t="s">
        <v>260</v>
      </c>
    </row>
    <row r="906" spans="1:22" ht="12.6" hidden="1" customHeight="1">
      <c r="A906" s="212" t="s">
        <v>146</v>
      </c>
      <c r="B906" s="212" t="s">
        <v>57</v>
      </c>
      <c r="C906" s="212" t="s">
        <v>147</v>
      </c>
      <c r="D906" s="212" t="s">
        <v>508</v>
      </c>
      <c r="E906" s="212" t="s">
        <v>1862</v>
      </c>
      <c r="F906" s="212" t="s">
        <v>24</v>
      </c>
      <c r="G906" s="212" t="s">
        <v>149</v>
      </c>
      <c r="H906" s="212" t="s">
        <v>2318</v>
      </c>
      <c r="I906" s="212" t="s">
        <v>238</v>
      </c>
      <c r="J906" s="212" t="s">
        <v>230</v>
      </c>
      <c r="K906" s="212">
        <v>2029</v>
      </c>
      <c r="M906" s="212" t="s">
        <v>247</v>
      </c>
      <c r="N906" s="212" t="s">
        <v>896</v>
      </c>
      <c r="O906" s="212" t="s">
        <v>174</v>
      </c>
      <c r="P906" s="212" t="s">
        <v>738</v>
      </c>
      <c r="Q906" s="212" t="s">
        <v>3454</v>
      </c>
      <c r="R906" s="212" t="s">
        <v>4934</v>
      </c>
      <c r="S906" s="212" t="s">
        <v>4933</v>
      </c>
      <c r="T906" s="212" t="s">
        <v>239</v>
      </c>
    </row>
    <row r="907" spans="1:22" ht="12.6" hidden="1" customHeight="1">
      <c r="A907" s="212" t="s">
        <v>146</v>
      </c>
      <c r="B907" s="212" t="s">
        <v>57</v>
      </c>
      <c r="C907" s="212" t="s">
        <v>147</v>
      </c>
      <c r="D907" s="212" t="s">
        <v>508</v>
      </c>
      <c r="E907" s="212" t="s">
        <v>1863</v>
      </c>
      <c r="F907" s="212" t="s">
        <v>24</v>
      </c>
      <c r="G907" s="212" t="s">
        <v>149</v>
      </c>
      <c r="H907" s="212" t="s">
        <v>2319</v>
      </c>
      <c r="I907" s="212" t="s">
        <v>238</v>
      </c>
      <c r="J907" s="212" t="s">
        <v>314</v>
      </c>
      <c r="K907" s="212">
        <v>1099</v>
      </c>
      <c r="M907" s="212" t="s">
        <v>247</v>
      </c>
      <c r="N907" s="212" t="s">
        <v>896</v>
      </c>
      <c r="O907" s="212" t="s">
        <v>174</v>
      </c>
      <c r="P907" s="212" t="s">
        <v>738</v>
      </c>
      <c r="Q907" s="212" t="s">
        <v>3454</v>
      </c>
      <c r="R907" s="212" t="s">
        <v>4936</v>
      </c>
      <c r="S907" s="212" t="s">
        <v>4935</v>
      </c>
      <c r="T907" s="212" t="s">
        <v>239</v>
      </c>
    </row>
    <row r="908" spans="1:22" ht="12.6" hidden="1" customHeight="1">
      <c r="A908" s="212" t="s">
        <v>146</v>
      </c>
      <c r="B908" s="212" t="s">
        <v>57</v>
      </c>
      <c r="C908" s="212" t="s">
        <v>147</v>
      </c>
      <c r="D908" s="212" t="s">
        <v>508</v>
      </c>
      <c r="E908" s="212" t="s">
        <v>1864</v>
      </c>
      <c r="F908" s="212" t="s">
        <v>24</v>
      </c>
      <c r="G908" s="212" t="s">
        <v>149</v>
      </c>
      <c r="H908" s="212" t="s">
        <v>2320</v>
      </c>
      <c r="I908" s="212" t="s">
        <v>238</v>
      </c>
      <c r="J908" s="212" t="s">
        <v>201</v>
      </c>
      <c r="K908" s="212">
        <v>3289</v>
      </c>
      <c r="M908" s="212" t="s">
        <v>247</v>
      </c>
      <c r="N908" s="212" t="s">
        <v>525</v>
      </c>
      <c r="O908" s="212" t="s">
        <v>174</v>
      </c>
      <c r="P908" s="212" t="s">
        <v>738</v>
      </c>
      <c r="Q908" s="212" t="s">
        <v>3454</v>
      </c>
      <c r="R908" s="212" t="s">
        <v>4938</v>
      </c>
      <c r="S908" s="212" t="s">
        <v>4937</v>
      </c>
      <c r="T908" s="212" t="s">
        <v>239</v>
      </c>
    </row>
    <row r="909" spans="1:22" ht="12.6" hidden="1" customHeight="1">
      <c r="A909" s="212" t="s">
        <v>146</v>
      </c>
      <c r="B909" s="212" t="s">
        <v>57</v>
      </c>
      <c r="C909" s="212" t="s">
        <v>147</v>
      </c>
      <c r="D909" s="212" t="s">
        <v>508</v>
      </c>
      <c r="E909" s="212" t="s">
        <v>1865</v>
      </c>
      <c r="F909" s="212" t="s">
        <v>24</v>
      </c>
      <c r="G909" s="212" t="s">
        <v>149</v>
      </c>
      <c r="H909" s="212" t="s">
        <v>5519</v>
      </c>
      <c r="I909" s="212" t="s">
        <v>238</v>
      </c>
      <c r="J909" s="212" t="s">
        <v>342</v>
      </c>
      <c r="K909" s="212">
        <v>1177</v>
      </c>
      <c r="M909" s="212" t="s">
        <v>229</v>
      </c>
      <c r="N909" s="212" t="s">
        <v>896</v>
      </c>
      <c r="O909" s="212" t="s">
        <v>174</v>
      </c>
      <c r="P909" s="212" t="s">
        <v>738</v>
      </c>
      <c r="Q909" s="212" t="s">
        <v>3455</v>
      </c>
      <c r="R909" s="212" t="s">
        <v>4940</v>
      </c>
      <c r="S909" s="212" t="s">
        <v>4939</v>
      </c>
      <c r="T909" s="212" t="s">
        <v>239</v>
      </c>
    </row>
    <row r="910" spans="1:22" ht="12.6" hidden="1" customHeight="1">
      <c r="A910" s="212" t="s">
        <v>146</v>
      </c>
      <c r="B910" s="212" t="s">
        <v>57</v>
      </c>
      <c r="C910" s="212" t="s">
        <v>147</v>
      </c>
      <c r="D910" s="212" t="s">
        <v>508</v>
      </c>
      <c r="E910" s="212" t="s">
        <v>1866</v>
      </c>
      <c r="F910" s="212" t="s">
        <v>741</v>
      </c>
      <c r="G910" s="212" t="s">
        <v>149</v>
      </c>
      <c r="H910" s="212" t="s">
        <v>511</v>
      </c>
      <c r="I910" s="212" t="s">
        <v>559</v>
      </c>
      <c r="O910" s="212" t="s">
        <v>174</v>
      </c>
      <c r="P910" s="212" t="s">
        <v>738</v>
      </c>
      <c r="Q910" s="212" t="s">
        <v>2739</v>
      </c>
      <c r="R910" s="212" t="s">
        <v>4929</v>
      </c>
      <c r="S910" s="212" t="s">
        <v>4928</v>
      </c>
      <c r="T910" s="212" t="s">
        <v>369</v>
      </c>
    </row>
    <row r="911" spans="1:22" ht="12.6" hidden="1" customHeight="1">
      <c r="A911" s="212" t="s">
        <v>146</v>
      </c>
      <c r="B911" s="212" t="s">
        <v>57</v>
      </c>
      <c r="C911" s="212" t="s">
        <v>147</v>
      </c>
      <c r="D911" s="212" t="s">
        <v>122</v>
      </c>
      <c r="E911" s="212" t="s">
        <v>1867</v>
      </c>
      <c r="F911" s="212" t="s">
        <v>21</v>
      </c>
      <c r="G911" s="212" t="s">
        <v>149</v>
      </c>
      <c r="H911" s="212" t="s">
        <v>3182</v>
      </c>
      <c r="I911" s="212" t="s">
        <v>223</v>
      </c>
      <c r="J911" s="212" t="s">
        <v>2390</v>
      </c>
      <c r="N911" s="212" t="s">
        <v>186</v>
      </c>
      <c r="O911" s="212" t="s">
        <v>2822</v>
      </c>
      <c r="P911" s="212" t="s">
        <v>2391</v>
      </c>
      <c r="Q911" s="212" t="s">
        <v>2635</v>
      </c>
      <c r="R911" s="212" t="s">
        <v>5232</v>
      </c>
      <c r="S911" s="212" t="s">
        <v>152</v>
      </c>
      <c r="T911" s="212" t="s">
        <v>199</v>
      </c>
      <c r="V911" s="212" t="s">
        <v>260</v>
      </c>
    </row>
    <row r="912" spans="1:22" ht="12.6" hidden="1" customHeight="1">
      <c r="A912" s="212" t="s">
        <v>146</v>
      </c>
      <c r="B912" s="212" t="s">
        <v>57</v>
      </c>
      <c r="C912" s="212" t="s">
        <v>147</v>
      </c>
      <c r="D912" s="212" t="s">
        <v>122</v>
      </c>
      <c r="E912" s="212" t="s">
        <v>1868</v>
      </c>
      <c r="F912" s="212" t="s">
        <v>21</v>
      </c>
      <c r="G912" s="212" t="s">
        <v>149</v>
      </c>
      <c r="H912" s="212" t="s">
        <v>3183</v>
      </c>
      <c r="I912" s="212" t="s">
        <v>223</v>
      </c>
      <c r="J912" s="212" t="s">
        <v>2390</v>
      </c>
      <c r="N912" s="212" t="s">
        <v>186</v>
      </c>
      <c r="O912" s="212" t="s">
        <v>2822</v>
      </c>
      <c r="P912" s="212" t="s">
        <v>2391</v>
      </c>
      <c r="Q912" s="212" t="s">
        <v>2636</v>
      </c>
      <c r="R912" s="212" t="s">
        <v>4891</v>
      </c>
      <c r="S912" s="212" t="s">
        <v>4890</v>
      </c>
      <c r="T912" s="212" t="s">
        <v>199</v>
      </c>
    </row>
    <row r="913" spans="1:22" ht="12.6" hidden="1" customHeight="1">
      <c r="A913" s="212" t="s">
        <v>146</v>
      </c>
      <c r="B913" s="212" t="s">
        <v>57</v>
      </c>
      <c r="C913" s="212" t="s">
        <v>147</v>
      </c>
      <c r="D913" s="212" t="s">
        <v>122</v>
      </c>
      <c r="E913" s="212" t="s">
        <v>1869</v>
      </c>
      <c r="F913" s="212" t="s">
        <v>21</v>
      </c>
      <c r="G913" s="212" t="s">
        <v>149</v>
      </c>
      <c r="H913" s="212" t="s">
        <v>3184</v>
      </c>
      <c r="I913" s="212" t="s">
        <v>223</v>
      </c>
      <c r="J913" s="212" t="s">
        <v>2390</v>
      </c>
      <c r="N913" s="212" t="s">
        <v>186</v>
      </c>
      <c r="O913" s="212" t="s">
        <v>2822</v>
      </c>
      <c r="P913" s="212" t="s">
        <v>2391</v>
      </c>
      <c r="Q913" s="212" t="s">
        <v>2637</v>
      </c>
      <c r="R913" s="212" t="s">
        <v>4893</v>
      </c>
      <c r="S913" s="212" t="s">
        <v>4892</v>
      </c>
      <c r="T913" s="212" t="s">
        <v>199</v>
      </c>
    </row>
    <row r="914" spans="1:22" ht="12.6" hidden="1" customHeight="1">
      <c r="A914" s="212" t="s">
        <v>146</v>
      </c>
      <c r="B914" s="212" t="s">
        <v>57</v>
      </c>
      <c r="C914" s="212" t="s">
        <v>147</v>
      </c>
      <c r="D914" s="212" t="s">
        <v>122</v>
      </c>
      <c r="E914" s="212" t="s">
        <v>1870</v>
      </c>
      <c r="F914" s="212" t="s">
        <v>21</v>
      </c>
      <c r="G914" s="212" t="s">
        <v>149</v>
      </c>
      <c r="H914" s="212" t="s">
        <v>3185</v>
      </c>
      <c r="I914" s="212" t="s">
        <v>223</v>
      </c>
      <c r="J914" s="212" t="s">
        <v>2390</v>
      </c>
      <c r="N914" s="212" t="s">
        <v>186</v>
      </c>
      <c r="O914" s="212" t="s">
        <v>2822</v>
      </c>
      <c r="P914" s="212" t="s">
        <v>2391</v>
      </c>
      <c r="Q914" s="212" t="s">
        <v>2638</v>
      </c>
      <c r="R914" s="212" t="s">
        <v>4895</v>
      </c>
      <c r="S914" s="212" t="s">
        <v>4894</v>
      </c>
      <c r="T914" s="212" t="s">
        <v>199</v>
      </c>
    </row>
    <row r="915" spans="1:22" ht="12.6" hidden="1" customHeight="1">
      <c r="A915" s="212" t="s">
        <v>146</v>
      </c>
      <c r="B915" s="212" t="s">
        <v>57</v>
      </c>
      <c r="C915" s="212" t="s">
        <v>147</v>
      </c>
      <c r="D915" s="212" t="s">
        <v>122</v>
      </c>
      <c r="E915" s="212" t="s">
        <v>1871</v>
      </c>
      <c r="F915" s="212" t="s">
        <v>21</v>
      </c>
      <c r="G915" s="212" t="s">
        <v>149</v>
      </c>
      <c r="H915" s="212" t="s">
        <v>3208</v>
      </c>
      <c r="I915" s="212" t="s">
        <v>241</v>
      </c>
      <c r="J915" s="212" t="s">
        <v>2390</v>
      </c>
      <c r="N915" s="212" t="s">
        <v>186</v>
      </c>
      <c r="O915" s="212" t="s">
        <v>2822</v>
      </c>
      <c r="P915" s="212" t="s">
        <v>2391</v>
      </c>
      <c r="Q915" s="212" t="s">
        <v>2738</v>
      </c>
      <c r="R915" s="212" t="s">
        <v>5233</v>
      </c>
      <c r="S915" s="212" t="s">
        <v>152</v>
      </c>
      <c r="T915" s="212" t="s">
        <v>2736</v>
      </c>
      <c r="V915" s="212" t="s">
        <v>260</v>
      </c>
    </row>
    <row r="916" spans="1:22" ht="12.6" hidden="1" customHeight="1">
      <c r="A916" s="212" t="s">
        <v>146</v>
      </c>
      <c r="B916" s="212" t="s">
        <v>57</v>
      </c>
      <c r="C916" s="212" t="s">
        <v>147</v>
      </c>
      <c r="D916" s="212" t="s">
        <v>122</v>
      </c>
      <c r="E916" s="212" t="s">
        <v>1872</v>
      </c>
      <c r="F916" s="212" t="s">
        <v>21</v>
      </c>
      <c r="G916" s="212" t="s">
        <v>149</v>
      </c>
      <c r="H916" s="212" t="s">
        <v>3242</v>
      </c>
      <c r="I916" s="212" t="s">
        <v>241</v>
      </c>
      <c r="J916" s="212" t="s">
        <v>2390</v>
      </c>
      <c r="N916" s="212" t="s">
        <v>186</v>
      </c>
      <c r="O916" s="212" t="s">
        <v>2822</v>
      </c>
      <c r="P916" s="212" t="s">
        <v>2391</v>
      </c>
      <c r="Q916" s="212" t="s">
        <v>2841</v>
      </c>
      <c r="R916" s="212" t="s">
        <v>4897</v>
      </c>
      <c r="S916" s="212" t="s">
        <v>4896</v>
      </c>
      <c r="T916" s="212" t="s">
        <v>2736</v>
      </c>
    </row>
    <row r="917" spans="1:22" ht="12.6" hidden="1" customHeight="1">
      <c r="A917" s="212" t="s">
        <v>146</v>
      </c>
      <c r="B917" s="212" t="s">
        <v>57</v>
      </c>
      <c r="C917" s="212" t="s">
        <v>147</v>
      </c>
      <c r="D917" s="212" t="s">
        <v>122</v>
      </c>
      <c r="E917" s="212" t="s">
        <v>1873</v>
      </c>
      <c r="F917" s="212" t="s">
        <v>21</v>
      </c>
      <c r="G917" s="212" t="s">
        <v>149</v>
      </c>
      <c r="H917" s="212" t="s">
        <v>3299</v>
      </c>
      <c r="I917" s="212" t="s">
        <v>319</v>
      </c>
      <c r="J917" s="212" t="s">
        <v>2390</v>
      </c>
      <c r="N917" s="212" t="s">
        <v>186</v>
      </c>
      <c r="O917" s="212" t="s">
        <v>2822</v>
      </c>
      <c r="P917" s="212" t="s">
        <v>2391</v>
      </c>
      <c r="Q917" s="212" t="s">
        <v>3560</v>
      </c>
      <c r="R917" s="212" t="s">
        <v>4899</v>
      </c>
      <c r="S917" s="212" t="s">
        <v>4898</v>
      </c>
      <c r="T917" s="212" t="s">
        <v>199</v>
      </c>
    </row>
    <row r="918" spans="1:22" ht="12.6" hidden="1" customHeight="1">
      <c r="A918" s="212" t="s">
        <v>146</v>
      </c>
      <c r="B918" s="212" t="s">
        <v>57</v>
      </c>
      <c r="C918" s="212" t="s">
        <v>147</v>
      </c>
      <c r="D918" s="212" t="s">
        <v>122</v>
      </c>
      <c r="E918" s="212" t="s">
        <v>1874</v>
      </c>
      <c r="F918" s="212" t="s">
        <v>21</v>
      </c>
      <c r="G918" s="212" t="s">
        <v>149</v>
      </c>
      <c r="H918" s="212" t="s">
        <v>3131</v>
      </c>
      <c r="I918" s="212" t="s">
        <v>244</v>
      </c>
      <c r="J918" s="212" t="s">
        <v>2390</v>
      </c>
      <c r="N918" s="212" t="s">
        <v>186</v>
      </c>
      <c r="O918" s="212" t="s">
        <v>2822</v>
      </c>
      <c r="P918" s="212" t="s">
        <v>2391</v>
      </c>
      <c r="Q918" s="212" t="s">
        <v>2496</v>
      </c>
      <c r="R918" s="212" t="s">
        <v>4901</v>
      </c>
      <c r="S918" s="212" t="s">
        <v>4900</v>
      </c>
      <c r="T918" s="212" t="s">
        <v>243</v>
      </c>
    </row>
    <row r="919" spans="1:22" ht="12.6" hidden="1" customHeight="1">
      <c r="A919" s="212" t="s">
        <v>146</v>
      </c>
      <c r="B919" s="212" t="s">
        <v>57</v>
      </c>
      <c r="C919" s="212" t="s">
        <v>147</v>
      </c>
      <c r="D919" s="212" t="s">
        <v>122</v>
      </c>
      <c r="E919" s="212" t="s">
        <v>1875</v>
      </c>
      <c r="F919" s="212" t="s">
        <v>21</v>
      </c>
      <c r="G919" s="212" t="s">
        <v>149</v>
      </c>
      <c r="H919" s="212" t="s">
        <v>3188</v>
      </c>
      <c r="I919" s="212" t="s">
        <v>223</v>
      </c>
      <c r="J919" s="212" t="s">
        <v>2390</v>
      </c>
      <c r="N919" s="212" t="s">
        <v>186</v>
      </c>
      <c r="O919" s="212" t="s">
        <v>2822</v>
      </c>
      <c r="P919" s="212" t="s">
        <v>2391</v>
      </c>
      <c r="Q919" s="212" t="s">
        <v>2641</v>
      </c>
      <c r="R919" s="212" t="s">
        <v>4903</v>
      </c>
      <c r="S919" s="212" t="s">
        <v>4902</v>
      </c>
      <c r="T919" s="212" t="s">
        <v>199</v>
      </c>
    </row>
    <row r="920" spans="1:22" ht="12.6" hidden="1" customHeight="1">
      <c r="A920" s="212" t="s">
        <v>146</v>
      </c>
      <c r="B920" s="212" t="s">
        <v>57</v>
      </c>
      <c r="C920" s="212" t="s">
        <v>147</v>
      </c>
      <c r="D920" s="212" t="s">
        <v>122</v>
      </c>
      <c r="E920" s="212" t="s">
        <v>1876</v>
      </c>
      <c r="F920" s="212" t="s">
        <v>21</v>
      </c>
      <c r="G920" s="212" t="s">
        <v>149</v>
      </c>
      <c r="H920" s="212" t="s">
        <v>2497</v>
      </c>
      <c r="I920" s="212" t="s">
        <v>244</v>
      </c>
      <c r="J920" s="212" t="s">
        <v>2390</v>
      </c>
      <c r="N920" s="212" t="s">
        <v>186</v>
      </c>
      <c r="O920" s="212" t="s">
        <v>2822</v>
      </c>
      <c r="P920" s="212" t="s">
        <v>2391</v>
      </c>
      <c r="Q920" s="212" t="s">
        <v>2497</v>
      </c>
      <c r="R920" s="212" t="s">
        <v>5234</v>
      </c>
      <c r="S920" s="212" t="s">
        <v>152</v>
      </c>
      <c r="T920" s="212" t="s">
        <v>243</v>
      </c>
      <c r="V920" s="212" t="s">
        <v>260</v>
      </c>
    </row>
    <row r="921" spans="1:22" ht="12.6" hidden="1" customHeight="1">
      <c r="A921" s="212" t="s">
        <v>146</v>
      </c>
      <c r="B921" s="212" t="s">
        <v>57</v>
      </c>
      <c r="C921" s="212" t="s">
        <v>147</v>
      </c>
      <c r="D921" s="212" t="s">
        <v>122</v>
      </c>
      <c r="E921" s="212" t="s">
        <v>1877</v>
      </c>
      <c r="F921" s="212" t="s">
        <v>21</v>
      </c>
      <c r="G921" s="212" t="s">
        <v>149</v>
      </c>
      <c r="H921" s="212" t="s">
        <v>3186</v>
      </c>
      <c r="I921" s="212" t="s">
        <v>223</v>
      </c>
      <c r="J921" s="212" t="s">
        <v>2390</v>
      </c>
      <c r="N921" s="212" t="s">
        <v>186</v>
      </c>
      <c r="O921" s="212" t="s">
        <v>2822</v>
      </c>
      <c r="P921" s="212" t="s">
        <v>2391</v>
      </c>
      <c r="Q921" s="212" t="s">
        <v>2639</v>
      </c>
      <c r="R921" s="212" t="s">
        <v>4905</v>
      </c>
      <c r="S921" s="212" t="s">
        <v>4904</v>
      </c>
      <c r="T921" s="212" t="s">
        <v>199</v>
      </c>
    </row>
    <row r="922" spans="1:22" ht="12.6" hidden="1" customHeight="1">
      <c r="A922" s="212" t="s">
        <v>146</v>
      </c>
      <c r="B922" s="212" t="s">
        <v>57</v>
      </c>
      <c r="C922" s="212" t="s">
        <v>147</v>
      </c>
      <c r="D922" s="212" t="s">
        <v>122</v>
      </c>
      <c r="E922" s="212" t="s">
        <v>1878</v>
      </c>
      <c r="F922" s="212" t="s">
        <v>21</v>
      </c>
      <c r="G922" s="212" t="s">
        <v>149</v>
      </c>
      <c r="H922" s="212" t="s">
        <v>2392</v>
      </c>
      <c r="I922" s="212" t="s">
        <v>244</v>
      </c>
      <c r="J922" s="212" t="s">
        <v>2390</v>
      </c>
      <c r="N922" s="212" t="s">
        <v>186</v>
      </c>
      <c r="O922" s="212" t="s">
        <v>2822</v>
      </c>
      <c r="P922" s="212" t="s">
        <v>2391</v>
      </c>
      <c r="Q922" s="212" t="s">
        <v>2392</v>
      </c>
      <c r="R922" s="212" t="s">
        <v>4907</v>
      </c>
      <c r="S922" s="212" t="s">
        <v>4906</v>
      </c>
      <c r="T922" s="212" t="s">
        <v>243</v>
      </c>
    </row>
    <row r="923" spans="1:22" ht="12.6" hidden="1" customHeight="1">
      <c r="A923" s="212" t="s">
        <v>146</v>
      </c>
      <c r="B923" s="212" t="s">
        <v>57</v>
      </c>
      <c r="C923" s="212" t="s">
        <v>147</v>
      </c>
      <c r="D923" s="212" t="s">
        <v>122</v>
      </c>
      <c r="E923" s="212" t="s">
        <v>1879</v>
      </c>
      <c r="F923" s="212" t="s">
        <v>21</v>
      </c>
      <c r="G923" s="212" t="s">
        <v>149</v>
      </c>
      <c r="H923" s="212" t="s">
        <v>3300</v>
      </c>
      <c r="I923" s="212" t="s">
        <v>200</v>
      </c>
      <c r="J923" s="212" t="s">
        <v>2390</v>
      </c>
      <c r="N923" s="212" t="s">
        <v>186</v>
      </c>
      <c r="O923" s="212" t="s">
        <v>2822</v>
      </c>
      <c r="P923" s="212" t="s">
        <v>2391</v>
      </c>
      <c r="Q923" s="212" t="s">
        <v>3561</v>
      </c>
      <c r="R923" s="212" t="s">
        <v>4909</v>
      </c>
      <c r="S923" s="212" t="s">
        <v>4908</v>
      </c>
      <c r="T923" s="212" t="s">
        <v>199</v>
      </c>
    </row>
    <row r="924" spans="1:22" ht="12.6" hidden="1" customHeight="1">
      <c r="A924" s="212" t="s">
        <v>146</v>
      </c>
      <c r="B924" s="212" t="s">
        <v>57</v>
      </c>
      <c r="C924" s="212" t="s">
        <v>147</v>
      </c>
      <c r="D924" s="212" t="s">
        <v>122</v>
      </c>
      <c r="E924" s="212" t="s">
        <v>1880</v>
      </c>
      <c r="F924" s="212" t="s">
        <v>21</v>
      </c>
      <c r="G924" s="212" t="s">
        <v>149</v>
      </c>
      <c r="H924" s="212" t="s">
        <v>3187</v>
      </c>
      <c r="I924" s="212" t="s">
        <v>223</v>
      </c>
      <c r="J924" s="212" t="s">
        <v>2390</v>
      </c>
      <c r="N924" s="212" t="s">
        <v>186</v>
      </c>
      <c r="O924" s="212" t="s">
        <v>2822</v>
      </c>
      <c r="P924" s="212" t="s">
        <v>2391</v>
      </c>
      <c r="Q924" s="212" t="s">
        <v>2640</v>
      </c>
      <c r="R924" s="212" t="s">
        <v>4911</v>
      </c>
      <c r="S924" s="212" t="s">
        <v>4910</v>
      </c>
      <c r="T924" s="212" t="s">
        <v>199</v>
      </c>
    </row>
    <row r="925" spans="1:22" ht="12.6" hidden="1" customHeight="1">
      <c r="A925" s="212" t="s">
        <v>146</v>
      </c>
      <c r="B925" s="212" t="s">
        <v>57</v>
      </c>
      <c r="C925" s="212" t="s">
        <v>147</v>
      </c>
      <c r="D925" s="212" t="s">
        <v>122</v>
      </c>
      <c r="E925" s="212" t="s">
        <v>1881</v>
      </c>
      <c r="F925" s="212" t="s">
        <v>21</v>
      </c>
      <c r="G925" s="212" t="s">
        <v>149</v>
      </c>
      <c r="H925" s="212" t="s">
        <v>3301</v>
      </c>
      <c r="I925" s="212" t="s">
        <v>223</v>
      </c>
      <c r="J925" s="212" t="s">
        <v>2390</v>
      </c>
      <c r="N925" s="212" t="s">
        <v>186</v>
      </c>
      <c r="O925" s="212" t="s">
        <v>2822</v>
      </c>
      <c r="P925" s="212" t="s">
        <v>2391</v>
      </c>
      <c r="Q925" s="212" t="s">
        <v>3562</v>
      </c>
      <c r="R925" s="212" t="s">
        <v>4913</v>
      </c>
      <c r="S925" s="212" t="s">
        <v>4912</v>
      </c>
      <c r="T925" s="212" t="s">
        <v>199</v>
      </c>
    </row>
    <row r="926" spans="1:22" ht="12.6" hidden="1" customHeight="1">
      <c r="A926" s="212" t="s">
        <v>146</v>
      </c>
      <c r="B926" s="212" t="s">
        <v>57</v>
      </c>
      <c r="C926" s="212" t="s">
        <v>147</v>
      </c>
      <c r="D926" s="212" t="s">
        <v>117</v>
      </c>
      <c r="E926" s="212" t="s">
        <v>1882</v>
      </c>
      <c r="F926" s="212" t="s">
        <v>21</v>
      </c>
      <c r="G926" s="212" t="s">
        <v>149</v>
      </c>
      <c r="H926" s="212" t="s">
        <v>2311</v>
      </c>
      <c r="I926" s="212" t="s">
        <v>3381</v>
      </c>
      <c r="J926" s="212" t="s">
        <v>185</v>
      </c>
      <c r="N926" s="212" t="s">
        <v>2298</v>
      </c>
      <c r="O926" s="212" t="s">
        <v>174</v>
      </c>
      <c r="P926" s="212" t="s">
        <v>194</v>
      </c>
      <c r="Q926" s="212" t="s">
        <v>2312</v>
      </c>
      <c r="R926" s="212" t="s">
        <v>4602</v>
      </c>
      <c r="S926" s="212" t="s">
        <v>156</v>
      </c>
      <c r="T926" s="212" t="s">
        <v>188</v>
      </c>
    </row>
    <row r="927" spans="1:22" ht="12.6" hidden="1" customHeight="1">
      <c r="A927" s="212" t="s">
        <v>146</v>
      </c>
      <c r="B927" s="212" t="s">
        <v>57</v>
      </c>
      <c r="C927" s="212" t="s">
        <v>147</v>
      </c>
      <c r="D927" s="212" t="s">
        <v>117</v>
      </c>
      <c r="E927" s="212" t="s">
        <v>1883</v>
      </c>
      <c r="F927" s="212" t="s">
        <v>21</v>
      </c>
      <c r="G927" s="212" t="s">
        <v>149</v>
      </c>
      <c r="H927" s="212" t="s">
        <v>2313</v>
      </c>
      <c r="I927" s="212" t="s">
        <v>3424</v>
      </c>
      <c r="J927" s="212" t="s">
        <v>185</v>
      </c>
      <c r="N927" s="212" t="s">
        <v>2298</v>
      </c>
      <c r="O927" s="212" t="s">
        <v>174</v>
      </c>
      <c r="P927" s="212" t="s">
        <v>194</v>
      </c>
      <c r="Q927" s="212" t="s">
        <v>3513</v>
      </c>
      <c r="R927" s="212" t="s">
        <v>4603</v>
      </c>
      <c r="S927" s="212" t="s">
        <v>156</v>
      </c>
      <c r="T927" s="212" t="s">
        <v>188</v>
      </c>
    </row>
    <row r="928" spans="1:22" ht="12.6" hidden="1" customHeight="1">
      <c r="A928" s="212" t="s">
        <v>146</v>
      </c>
      <c r="B928" s="212" t="s">
        <v>57</v>
      </c>
      <c r="C928" s="212" t="s">
        <v>147</v>
      </c>
      <c r="D928" s="212" t="s">
        <v>109</v>
      </c>
      <c r="E928" s="212" t="s">
        <v>1884</v>
      </c>
      <c r="F928" s="212" t="s">
        <v>21</v>
      </c>
      <c r="G928" s="212" t="s">
        <v>149</v>
      </c>
      <c r="H928" s="212" t="s">
        <v>3073</v>
      </c>
      <c r="I928" s="212" t="s">
        <v>4494</v>
      </c>
      <c r="J928" s="212" t="s">
        <v>185</v>
      </c>
      <c r="N928" s="212" t="s">
        <v>2298</v>
      </c>
      <c r="O928" s="212" t="s">
        <v>174</v>
      </c>
      <c r="P928" s="212" t="s">
        <v>194</v>
      </c>
      <c r="Q928" s="212" t="s">
        <v>2344</v>
      </c>
      <c r="R928" s="212" t="s">
        <v>5034</v>
      </c>
      <c r="S928" s="212" t="s">
        <v>5035</v>
      </c>
      <c r="T928" s="212" t="s">
        <v>239</v>
      </c>
    </row>
    <row r="929" spans="1:22" ht="12.6" hidden="1" customHeight="1">
      <c r="A929" s="212" t="s">
        <v>146</v>
      </c>
      <c r="B929" s="212" t="s">
        <v>57</v>
      </c>
      <c r="C929" s="212" t="s">
        <v>147</v>
      </c>
      <c r="D929" s="212" t="s">
        <v>109</v>
      </c>
      <c r="E929" s="212" t="s">
        <v>1885</v>
      </c>
      <c r="F929" s="212" t="s">
        <v>21</v>
      </c>
      <c r="G929" s="212" t="s">
        <v>149</v>
      </c>
      <c r="H929" s="212" t="s">
        <v>3147</v>
      </c>
      <c r="I929" s="212" t="s">
        <v>5432</v>
      </c>
      <c r="J929" s="212" t="s">
        <v>185</v>
      </c>
      <c r="N929" s="212" t="s">
        <v>2298</v>
      </c>
      <c r="O929" s="212" t="s">
        <v>174</v>
      </c>
      <c r="P929" s="212" t="s">
        <v>194</v>
      </c>
      <c r="Q929" s="212" t="s">
        <v>2518</v>
      </c>
      <c r="R929" s="212" t="s">
        <v>5566</v>
      </c>
      <c r="S929" s="212" t="s">
        <v>5567</v>
      </c>
      <c r="T929" s="212" t="s">
        <v>355</v>
      </c>
      <c r="U929" s="212" t="s">
        <v>663</v>
      </c>
    </row>
    <row r="930" spans="1:22" ht="12.6" hidden="1" customHeight="1">
      <c r="A930" s="212" t="s">
        <v>146</v>
      </c>
      <c r="B930" s="212" t="s">
        <v>57</v>
      </c>
      <c r="C930" s="212" t="s">
        <v>147</v>
      </c>
      <c r="D930" s="212" t="s">
        <v>109</v>
      </c>
      <c r="E930" s="212" t="s">
        <v>1886</v>
      </c>
      <c r="F930" s="212" t="s">
        <v>193</v>
      </c>
      <c r="G930" s="212" t="s">
        <v>149</v>
      </c>
      <c r="H930" s="212" t="s">
        <v>3794</v>
      </c>
      <c r="I930" s="212" t="s">
        <v>5429</v>
      </c>
      <c r="O930" s="212" t="s">
        <v>51</v>
      </c>
      <c r="P930" s="212" t="s">
        <v>194</v>
      </c>
      <c r="Q930" s="212" t="s">
        <v>3797</v>
      </c>
      <c r="R930" s="212" t="s">
        <v>5500</v>
      </c>
      <c r="S930" s="212" t="s">
        <v>152</v>
      </c>
      <c r="T930" s="212" t="s">
        <v>355</v>
      </c>
      <c r="U930" s="212" t="s">
        <v>663</v>
      </c>
    </row>
    <row r="931" spans="1:22" ht="12.6" hidden="1" customHeight="1">
      <c r="A931" s="212" t="s">
        <v>146</v>
      </c>
      <c r="B931" s="212" t="s">
        <v>57</v>
      </c>
      <c r="C931" s="212" t="s">
        <v>147</v>
      </c>
      <c r="D931" s="212" t="s">
        <v>109</v>
      </c>
      <c r="E931" s="212" t="s">
        <v>1887</v>
      </c>
      <c r="F931" s="212" t="s">
        <v>193</v>
      </c>
      <c r="G931" s="212" t="s">
        <v>149</v>
      </c>
      <c r="H931" s="212" t="s">
        <v>4491</v>
      </c>
      <c r="I931" s="212" t="s">
        <v>5437</v>
      </c>
      <c r="O931" s="212" t="s">
        <v>51</v>
      </c>
      <c r="P931" s="212" t="s">
        <v>194</v>
      </c>
      <c r="Q931" s="212" t="s">
        <v>4491</v>
      </c>
      <c r="R931" s="212" t="s">
        <v>5021</v>
      </c>
      <c r="S931" s="212" t="s">
        <v>152</v>
      </c>
      <c r="T931" s="212" t="s">
        <v>199</v>
      </c>
    </row>
    <row r="932" spans="1:22" ht="12.6" hidden="1" customHeight="1">
      <c r="A932" s="212" t="s">
        <v>146</v>
      </c>
      <c r="B932" s="212" t="s">
        <v>57</v>
      </c>
      <c r="C932" s="212" t="s">
        <v>147</v>
      </c>
      <c r="D932" s="212" t="s">
        <v>109</v>
      </c>
      <c r="E932" s="212" t="s">
        <v>1888</v>
      </c>
      <c r="F932" s="212" t="s">
        <v>21</v>
      </c>
      <c r="G932" s="212" t="s">
        <v>149</v>
      </c>
      <c r="H932" s="212" t="s">
        <v>3151</v>
      </c>
      <c r="I932" s="212" t="s">
        <v>952</v>
      </c>
      <c r="J932" s="212" t="s">
        <v>185</v>
      </c>
      <c r="N932" s="212" t="s">
        <v>2298</v>
      </c>
      <c r="O932" s="212" t="s">
        <v>174</v>
      </c>
      <c r="P932" s="212" t="s">
        <v>194</v>
      </c>
      <c r="Q932" s="212" t="s">
        <v>2534</v>
      </c>
      <c r="R932" s="212" t="s">
        <v>5036</v>
      </c>
      <c r="S932" s="212" t="s">
        <v>5037</v>
      </c>
      <c r="T932" s="212" t="s">
        <v>355</v>
      </c>
    </row>
    <row r="933" spans="1:22" ht="12.6" hidden="1" customHeight="1">
      <c r="A933" s="212" t="s">
        <v>146</v>
      </c>
      <c r="B933" s="212" t="s">
        <v>57</v>
      </c>
      <c r="C933" s="212" t="s">
        <v>147</v>
      </c>
      <c r="D933" s="212" t="s">
        <v>109</v>
      </c>
      <c r="E933" s="212" t="s">
        <v>1889</v>
      </c>
      <c r="F933" s="212" t="s">
        <v>21</v>
      </c>
      <c r="G933" s="212" t="s">
        <v>149</v>
      </c>
      <c r="H933" s="212" t="s">
        <v>3148</v>
      </c>
      <c r="I933" s="212" t="s">
        <v>5433</v>
      </c>
      <c r="J933" s="212" t="s">
        <v>185</v>
      </c>
      <c r="N933" s="212" t="s">
        <v>2298</v>
      </c>
      <c r="O933" s="212" t="s">
        <v>174</v>
      </c>
      <c r="P933" s="212" t="s">
        <v>194</v>
      </c>
      <c r="Q933" s="212" t="s">
        <v>3529</v>
      </c>
      <c r="R933" s="212" t="s">
        <v>4850</v>
      </c>
      <c r="S933" s="212" t="s">
        <v>4849</v>
      </c>
      <c r="T933" s="212" t="s">
        <v>188</v>
      </c>
    </row>
    <row r="934" spans="1:22" ht="12.6" hidden="1" customHeight="1">
      <c r="A934" s="212" t="s">
        <v>146</v>
      </c>
      <c r="B934" s="212" t="s">
        <v>57</v>
      </c>
      <c r="C934" s="212" t="s">
        <v>147</v>
      </c>
      <c r="D934" s="212" t="s">
        <v>109</v>
      </c>
      <c r="E934" s="212" t="s">
        <v>1890</v>
      </c>
      <c r="F934" s="212" t="s">
        <v>21</v>
      </c>
      <c r="G934" s="212" t="s">
        <v>149</v>
      </c>
      <c r="H934" s="212" t="s">
        <v>2351</v>
      </c>
      <c r="I934" s="212" t="s">
        <v>200</v>
      </c>
      <c r="J934" s="212" t="s">
        <v>185</v>
      </c>
      <c r="N934" s="212" t="s">
        <v>2352</v>
      </c>
      <c r="O934" s="212" t="s">
        <v>174</v>
      </c>
      <c r="P934" s="212" t="s">
        <v>194</v>
      </c>
      <c r="Q934" s="212" t="s">
        <v>926</v>
      </c>
      <c r="R934" s="212" t="s">
        <v>5042</v>
      </c>
      <c r="S934" s="212" t="s">
        <v>152</v>
      </c>
      <c r="T934" s="212" t="s">
        <v>199</v>
      </c>
    </row>
    <row r="935" spans="1:22" ht="12.6" hidden="1" customHeight="1">
      <c r="A935" s="212" t="s">
        <v>146</v>
      </c>
      <c r="B935" s="212" t="s">
        <v>57</v>
      </c>
      <c r="C935" s="212" t="s">
        <v>147</v>
      </c>
      <c r="D935" s="212" t="s">
        <v>109</v>
      </c>
      <c r="E935" s="212" t="s">
        <v>1891</v>
      </c>
      <c r="F935" s="212" t="s">
        <v>21</v>
      </c>
      <c r="G935" s="212" t="s">
        <v>149</v>
      </c>
      <c r="H935" s="212" t="s">
        <v>2348</v>
      </c>
      <c r="I935" s="212" t="s">
        <v>238</v>
      </c>
      <c r="J935" s="212" t="s">
        <v>196</v>
      </c>
      <c r="N935" s="212" t="s">
        <v>530</v>
      </c>
      <c r="O935" s="212" t="s">
        <v>174</v>
      </c>
      <c r="P935" s="212" t="s">
        <v>194</v>
      </c>
      <c r="Q935" s="212" t="s">
        <v>2349</v>
      </c>
      <c r="R935" s="212" t="s">
        <v>5043</v>
      </c>
      <c r="S935" s="212" t="s">
        <v>152</v>
      </c>
      <c r="T935" s="212" t="s">
        <v>239</v>
      </c>
    </row>
    <row r="936" spans="1:22" ht="12.6" hidden="1" customHeight="1">
      <c r="A936" s="212" t="s">
        <v>146</v>
      </c>
      <c r="B936" s="212" t="s">
        <v>57</v>
      </c>
      <c r="C936" s="212" t="s">
        <v>147</v>
      </c>
      <c r="D936" s="212" t="s">
        <v>109</v>
      </c>
      <c r="E936" s="212" t="s">
        <v>1892</v>
      </c>
      <c r="F936" s="212" t="s">
        <v>21</v>
      </c>
      <c r="G936" s="212" t="s">
        <v>149</v>
      </c>
      <c r="H936" s="212" t="s">
        <v>2626</v>
      </c>
      <c r="I936" s="212" t="s">
        <v>200</v>
      </c>
      <c r="J936" s="212" t="s">
        <v>185</v>
      </c>
      <c r="N936" s="212" t="s">
        <v>2298</v>
      </c>
      <c r="O936" s="212" t="s">
        <v>174</v>
      </c>
      <c r="P936" s="212" t="s">
        <v>194</v>
      </c>
      <c r="Q936" s="212" t="s">
        <v>2627</v>
      </c>
      <c r="R936" s="212" t="s">
        <v>5632</v>
      </c>
      <c r="S936" s="212" t="s">
        <v>167</v>
      </c>
      <c r="T936" s="212" t="s">
        <v>295</v>
      </c>
      <c r="U936" s="212" t="s">
        <v>663</v>
      </c>
    </row>
    <row r="937" spans="1:22" ht="12.6" hidden="1" customHeight="1">
      <c r="A937" s="212" t="s">
        <v>146</v>
      </c>
      <c r="B937" s="212" t="s">
        <v>57</v>
      </c>
      <c r="C937" s="212" t="s">
        <v>147</v>
      </c>
      <c r="D937" s="212" t="s">
        <v>109</v>
      </c>
      <c r="E937" s="212" t="s">
        <v>1893</v>
      </c>
      <c r="F937" s="212" t="s">
        <v>193</v>
      </c>
      <c r="G937" s="212" t="s">
        <v>149</v>
      </c>
      <c r="H937" s="212" t="s">
        <v>3796</v>
      </c>
      <c r="I937" s="212" t="s">
        <v>5438</v>
      </c>
      <c r="O937" s="212" t="s">
        <v>51</v>
      </c>
      <c r="P937" s="212" t="s">
        <v>194</v>
      </c>
      <c r="Q937" s="212" t="s">
        <v>3798</v>
      </c>
      <c r="R937" s="212" t="s">
        <v>5025</v>
      </c>
      <c r="S937" s="212" t="s">
        <v>189</v>
      </c>
      <c r="T937" s="212" t="s">
        <v>355</v>
      </c>
    </row>
    <row r="938" spans="1:22" ht="12.6" hidden="1" customHeight="1">
      <c r="A938" s="212" t="s">
        <v>146</v>
      </c>
      <c r="B938" s="212" t="s">
        <v>57</v>
      </c>
      <c r="C938" s="212" t="s">
        <v>147</v>
      </c>
      <c r="D938" s="212" t="s">
        <v>2277</v>
      </c>
      <c r="E938" s="212" t="s">
        <v>1894</v>
      </c>
      <c r="F938" s="212" t="s">
        <v>21</v>
      </c>
      <c r="G938" s="212" t="s">
        <v>149</v>
      </c>
      <c r="H938" s="212" t="s">
        <v>2477</v>
      </c>
      <c r="I938" s="212" t="s">
        <v>2460</v>
      </c>
      <c r="J938" s="212" t="s">
        <v>2475</v>
      </c>
      <c r="N938" s="212" t="s">
        <v>186</v>
      </c>
      <c r="O938" s="212" t="s">
        <v>174</v>
      </c>
      <c r="P938" s="212" t="s">
        <v>2476</v>
      </c>
      <c r="Q938" s="212" t="s">
        <v>2478</v>
      </c>
      <c r="R938" s="212" t="s">
        <v>5235</v>
      </c>
      <c r="S938" s="212" t="s">
        <v>152</v>
      </c>
      <c r="T938" s="212" t="s">
        <v>249</v>
      </c>
      <c r="V938" s="212" t="s">
        <v>260</v>
      </c>
    </row>
    <row r="939" spans="1:22" ht="12.6" hidden="1" customHeight="1">
      <c r="A939" s="212" t="s">
        <v>146</v>
      </c>
      <c r="B939" s="212" t="s">
        <v>57</v>
      </c>
      <c r="C939" s="212" t="s">
        <v>147</v>
      </c>
      <c r="D939" s="212" t="s">
        <v>2277</v>
      </c>
      <c r="E939" s="212" t="s">
        <v>1895</v>
      </c>
      <c r="F939" s="212" t="s">
        <v>191</v>
      </c>
      <c r="G939" s="212" t="s">
        <v>149</v>
      </c>
      <c r="H939" s="212" t="s">
        <v>4030</v>
      </c>
      <c r="I939" s="212" t="s">
        <v>2460</v>
      </c>
      <c r="O939" s="212" t="s">
        <v>174</v>
      </c>
      <c r="P939" s="212" t="s">
        <v>2476</v>
      </c>
      <c r="Q939" s="212" t="s">
        <v>658</v>
      </c>
      <c r="R939" s="212" t="s">
        <v>5482</v>
      </c>
      <c r="S939" s="212" t="s">
        <v>5483</v>
      </c>
      <c r="T939" s="212" t="s">
        <v>249</v>
      </c>
      <c r="U939" s="212" t="s">
        <v>663</v>
      </c>
    </row>
    <row r="940" spans="1:22" ht="12.6" hidden="1" customHeight="1">
      <c r="A940" s="212" t="s">
        <v>146</v>
      </c>
      <c r="B940" s="212" t="s">
        <v>57</v>
      </c>
      <c r="C940" s="212" t="s">
        <v>147</v>
      </c>
      <c r="D940" s="212" t="s">
        <v>2277</v>
      </c>
      <c r="E940" s="212" t="s">
        <v>1896</v>
      </c>
      <c r="F940" s="212" t="s">
        <v>21</v>
      </c>
      <c r="G940" s="212" t="s">
        <v>149</v>
      </c>
      <c r="H940" s="212" t="s">
        <v>2481</v>
      </c>
      <c r="I940" s="212" t="s">
        <v>2460</v>
      </c>
      <c r="J940" s="212" t="s">
        <v>2475</v>
      </c>
      <c r="N940" s="212" t="s">
        <v>186</v>
      </c>
      <c r="O940" s="212" t="s">
        <v>174</v>
      </c>
      <c r="P940" s="212" t="s">
        <v>2476</v>
      </c>
      <c r="Q940" s="212" t="s">
        <v>2482</v>
      </c>
      <c r="R940" s="212" t="s">
        <v>5236</v>
      </c>
      <c r="S940" s="212" t="s">
        <v>152</v>
      </c>
      <c r="T940" s="212" t="s">
        <v>249</v>
      </c>
      <c r="V940" s="212" t="s">
        <v>260</v>
      </c>
    </row>
    <row r="941" spans="1:22" ht="12.6" hidden="1" customHeight="1">
      <c r="A941" s="212" t="s">
        <v>146</v>
      </c>
      <c r="B941" s="212" t="s">
        <v>57</v>
      </c>
      <c r="C941" s="212" t="s">
        <v>147</v>
      </c>
      <c r="D941" s="212" t="s">
        <v>2277</v>
      </c>
      <c r="E941" s="212" t="s">
        <v>1897</v>
      </c>
      <c r="F941" s="212" t="s">
        <v>21</v>
      </c>
      <c r="G941" s="212" t="s">
        <v>149</v>
      </c>
      <c r="H941" s="212" t="s">
        <v>2483</v>
      </c>
      <c r="I941" s="212" t="s">
        <v>2460</v>
      </c>
      <c r="J941" s="212" t="s">
        <v>2475</v>
      </c>
      <c r="N941" s="212" t="s">
        <v>186</v>
      </c>
      <c r="O941" s="212" t="s">
        <v>174</v>
      </c>
      <c r="P941" s="212" t="s">
        <v>2476</v>
      </c>
      <c r="Q941" s="212" t="s">
        <v>5069</v>
      </c>
      <c r="R941" s="212" t="s">
        <v>5070</v>
      </c>
      <c r="S941" s="212" t="s">
        <v>152</v>
      </c>
      <c r="T941" s="212" t="s">
        <v>249</v>
      </c>
    </row>
    <row r="942" spans="1:22" ht="12.6" hidden="1" customHeight="1">
      <c r="A942" s="212" t="s">
        <v>146</v>
      </c>
      <c r="B942" s="212" t="s">
        <v>57</v>
      </c>
      <c r="C942" s="212" t="s">
        <v>147</v>
      </c>
      <c r="D942" s="212" t="s">
        <v>117</v>
      </c>
      <c r="E942" s="212" t="s">
        <v>1898</v>
      </c>
      <c r="F942" s="212" t="s">
        <v>21</v>
      </c>
      <c r="G942" s="212" t="s">
        <v>149</v>
      </c>
      <c r="H942" s="212" t="s">
        <v>3203</v>
      </c>
      <c r="I942" s="212" t="s">
        <v>3435</v>
      </c>
      <c r="J942" s="212" t="s">
        <v>185</v>
      </c>
      <c r="N942" s="212" t="s">
        <v>2298</v>
      </c>
      <c r="O942" s="212" t="s">
        <v>174</v>
      </c>
      <c r="P942" s="212" t="s">
        <v>194</v>
      </c>
      <c r="Q942" s="212" t="s">
        <v>2734</v>
      </c>
      <c r="R942" s="212" t="s">
        <v>5237</v>
      </c>
      <c r="S942" s="212" t="s">
        <v>152</v>
      </c>
      <c r="T942" s="212" t="s">
        <v>749</v>
      </c>
      <c r="V942" s="212" t="s">
        <v>260</v>
      </c>
    </row>
    <row r="943" spans="1:22" ht="12.6" hidden="1" customHeight="1">
      <c r="A943" s="212" t="s">
        <v>146</v>
      </c>
      <c r="B943" s="212" t="s">
        <v>57</v>
      </c>
      <c r="C943" s="212" t="s">
        <v>147</v>
      </c>
      <c r="D943" s="212" t="s">
        <v>117</v>
      </c>
      <c r="E943" s="212" t="s">
        <v>1899</v>
      </c>
      <c r="F943" s="212" t="s">
        <v>21</v>
      </c>
      <c r="G943" s="212" t="s">
        <v>149</v>
      </c>
      <c r="H943" s="212" t="s">
        <v>3012</v>
      </c>
      <c r="I943" s="212" t="s">
        <v>200</v>
      </c>
      <c r="J943" s="212" t="s">
        <v>196</v>
      </c>
      <c r="N943" s="212" t="s">
        <v>530</v>
      </c>
      <c r="O943" s="212" t="s">
        <v>174</v>
      </c>
      <c r="P943" s="212" t="s">
        <v>194</v>
      </c>
      <c r="Q943" s="212" t="s">
        <v>556</v>
      </c>
      <c r="R943" s="212" t="s">
        <v>5238</v>
      </c>
      <c r="S943" s="212" t="s">
        <v>152</v>
      </c>
      <c r="T943" s="212" t="s">
        <v>199</v>
      </c>
      <c r="V943" s="212" t="s">
        <v>260</v>
      </c>
    </row>
    <row r="944" spans="1:22" ht="12.6" hidden="1" customHeight="1">
      <c r="A944" s="212" t="s">
        <v>146</v>
      </c>
      <c r="B944" s="212" t="s">
        <v>57</v>
      </c>
      <c r="C944" s="212" t="s">
        <v>147</v>
      </c>
      <c r="D944" s="212" t="s">
        <v>117</v>
      </c>
      <c r="E944" s="212" t="s">
        <v>1900</v>
      </c>
      <c r="F944" s="212" t="s">
        <v>21</v>
      </c>
      <c r="G944" s="212" t="s">
        <v>149</v>
      </c>
      <c r="H944" s="212" t="s">
        <v>2470</v>
      </c>
      <c r="I944" s="212" t="s">
        <v>256</v>
      </c>
      <c r="J944" s="212" t="s">
        <v>196</v>
      </c>
      <c r="N944" s="212" t="s">
        <v>530</v>
      </c>
      <c r="O944" s="212" t="s">
        <v>174</v>
      </c>
      <c r="P944" s="212" t="s">
        <v>194</v>
      </c>
      <c r="Q944" s="212" t="s">
        <v>2471</v>
      </c>
      <c r="R944" s="212" t="s">
        <v>4884</v>
      </c>
      <c r="S944" s="212" t="s">
        <v>4883</v>
      </c>
      <c r="T944" s="212" t="s">
        <v>249</v>
      </c>
    </row>
    <row r="945" spans="1:22" ht="12.6" hidden="1" customHeight="1">
      <c r="A945" s="212" t="s">
        <v>146</v>
      </c>
      <c r="B945" s="212" t="s">
        <v>57</v>
      </c>
      <c r="C945" s="212" t="s">
        <v>147</v>
      </c>
      <c r="D945" s="212" t="s">
        <v>117</v>
      </c>
      <c r="E945" s="212" t="s">
        <v>1901</v>
      </c>
      <c r="F945" s="212" t="s">
        <v>21</v>
      </c>
      <c r="G945" s="212" t="s">
        <v>149</v>
      </c>
      <c r="H945" s="212" t="s">
        <v>2904</v>
      </c>
      <c r="I945" s="212" t="s">
        <v>200</v>
      </c>
      <c r="J945" s="212" t="s">
        <v>185</v>
      </c>
      <c r="N945" s="212" t="s">
        <v>2298</v>
      </c>
      <c r="O945" s="212" t="s">
        <v>174</v>
      </c>
      <c r="P945" s="212" t="s">
        <v>194</v>
      </c>
      <c r="Q945" s="212" t="s">
        <v>3548</v>
      </c>
      <c r="R945" s="212" t="s">
        <v>5239</v>
      </c>
      <c r="S945" s="212" t="s">
        <v>152</v>
      </c>
      <c r="T945" s="212" t="s">
        <v>199</v>
      </c>
      <c r="V945" s="212" t="s">
        <v>260</v>
      </c>
    </row>
    <row r="946" spans="1:22" ht="12.6" hidden="1" customHeight="1">
      <c r="A946" s="212" t="s">
        <v>146</v>
      </c>
      <c r="B946" s="212" t="s">
        <v>57</v>
      </c>
      <c r="C946" s="212" t="s">
        <v>147</v>
      </c>
      <c r="D946" s="212" t="s">
        <v>117</v>
      </c>
      <c r="E946" s="212" t="s">
        <v>1902</v>
      </c>
      <c r="F946" s="212" t="s">
        <v>21</v>
      </c>
      <c r="G946" s="212" t="s">
        <v>149</v>
      </c>
      <c r="H946" s="212" t="s">
        <v>954</v>
      </c>
      <c r="I946" s="212" t="s">
        <v>560</v>
      </c>
      <c r="J946" s="212" t="s">
        <v>185</v>
      </c>
      <c r="N946" s="212" t="s">
        <v>2298</v>
      </c>
      <c r="O946" s="212" t="s">
        <v>174</v>
      </c>
      <c r="P946" s="212" t="s">
        <v>194</v>
      </c>
      <c r="Q946" s="212" t="s">
        <v>3397</v>
      </c>
      <c r="R946" s="212" t="s">
        <v>4887</v>
      </c>
      <c r="S946" s="212" t="s">
        <v>4886</v>
      </c>
      <c r="T946" s="212" t="s">
        <v>289</v>
      </c>
    </row>
    <row r="947" spans="1:22" ht="12.6" hidden="1" customHeight="1">
      <c r="B947" s="212" t="s">
        <v>57</v>
      </c>
      <c r="C947" s="212" t="s">
        <v>22</v>
      </c>
      <c r="D947" s="212" t="s">
        <v>117</v>
      </c>
      <c r="E947" s="212" t="s">
        <v>1903</v>
      </c>
      <c r="F947" s="212" t="s">
        <v>21</v>
      </c>
      <c r="G947" s="212" t="s">
        <v>149</v>
      </c>
      <c r="H947" s="212" t="s">
        <v>2472</v>
      </c>
      <c r="I947" s="212" t="s">
        <v>2460</v>
      </c>
      <c r="J947" s="212" t="s">
        <v>196</v>
      </c>
      <c r="N947" s="212" t="s">
        <v>530</v>
      </c>
      <c r="O947" s="212" t="s">
        <v>174</v>
      </c>
      <c r="P947" s="212" t="s">
        <v>194</v>
      </c>
      <c r="Q947" s="212" t="s">
        <v>4888</v>
      </c>
      <c r="R947" s="212" t="s">
        <v>4889</v>
      </c>
      <c r="T947" s="212" t="s">
        <v>249</v>
      </c>
    </row>
    <row r="948" spans="1:22" ht="12.6" hidden="1" customHeight="1">
      <c r="A948" s="212" t="s">
        <v>146</v>
      </c>
      <c r="B948" s="212" t="s">
        <v>57</v>
      </c>
      <c r="C948" s="212" t="s">
        <v>147</v>
      </c>
      <c r="D948" s="212" t="s">
        <v>109</v>
      </c>
      <c r="E948" s="212" t="s">
        <v>1904</v>
      </c>
      <c r="F948" s="212" t="s">
        <v>21</v>
      </c>
      <c r="G948" s="212" t="s">
        <v>149</v>
      </c>
      <c r="H948" s="212" t="s">
        <v>3148</v>
      </c>
      <c r="I948" s="212" t="s">
        <v>5433</v>
      </c>
      <c r="J948" s="212" t="s">
        <v>185</v>
      </c>
      <c r="N948" s="212" t="s">
        <v>2298</v>
      </c>
      <c r="O948" s="212" t="s">
        <v>174</v>
      </c>
      <c r="P948" s="212" t="s">
        <v>194</v>
      </c>
      <c r="Q948" s="212" t="s">
        <v>3529</v>
      </c>
      <c r="R948" s="212" t="s">
        <v>5038</v>
      </c>
      <c r="S948" s="212" t="s">
        <v>152</v>
      </c>
      <c r="T948" s="212" t="s">
        <v>188</v>
      </c>
    </row>
    <row r="949" spans="1:22" ht="12.6" hidden="1" customHeight="1">
      <c r="A949" s="212" t="s">
        <v>146</v>
      </c>
      <c r="B949" s="212" t="s">
        <v>57</v>
      </c>
      <c r="C949" s="212" t="s">
        <v>147</v>
      </c>
      <c r="D949" s="212" t="s">
        <v>109</v>
      </c>
      <c r="E949" s="212" t="s">
        <v>1905</v>
      </c>
      <c r="F949" s="212" t="s">
        <v>21</v>
      </c>
      <c r="G949" s="212" t="s">
        <v>149</v>
      </c>
      <c r="H949" s="212" t="s">
        <v>3215</v>
      </c>
      <c r="I949" s="212" t="s">
        <v>238</v>
      </c>
      <c r="J949" s="212" t="s">
        <v>185</v>
      </c>
      <c r="N949" s="212" t="s">
        <v>2298</v>
      </c>
      <c r="O949" s="212" t="s">
        <v>174</v>
      </c>
      <c r="P949" s="212" t="s">
        <v>194</v>
      </c>
      <c r="Q949" s="212" t="s">
        <v>2769</v>
      </c>
      <c r="R949" s="212" t="s">
        <v>5032</v>
      </c>
      <c r="S949" s="212" t="s">
        <v>5033</v>
      </c>
      <c r="T949" s="212" t="s">
        <v>239</v>
      </c>
    </row>
    <row r="950" spans="1:22" ht="12.6" hidden="1" customHeight="1">
      <c r="A950" s="212" t="s">
        <v>146</v>
      </c>
      <c r="B950" s="212" t="s">
        <v>57</v>
      </c>
      <c r="C950" s="212" t="s">
        <v>147</v>
      </c>
      <c r="D950" s="212" t="s">
        <v>117</v>
      </c>
      <c r="E950" s="212" t="s">
        <v>1906</v>
      </c>
      <c r="F950" s="212" t="s">
        <v>191</v>
      </c>
      <c r="G950" s="212" t="s">
        <v>149</v>
      </c>
      <c r="H950" s="212" t="s">
        <v>2731</v>
      </c>
      <c r="I950" s="212" t="s">
        <v>313</v>
      </c>
      <c r="O950" s="212" t="s">
        <v>174</v>
      </c>
      <c r="Q950" s="212" t="s">
        <v>5046</v>
      </c>
      <c r="R950" s="212" t="s">
        <v>5666</v>
      </c>
      <c r="S950" s="212" t="s">
        <v>5047</v>
      </c>
      <c r="T950" s="212" t="s">
        <v>214</v>
      </c>
    </row>
    <row r="951" spans="1:22" ht="12.6" hidden="1" customHeight="1">
      <c r="A951" s="212" t="s">
        <v>146</v>
      </c>
      <c r="B951" s="212" t="s">
        <v>57</v>
      </c>
      <c r="C951" s="212" t="s">
        <v>147</v>
      </c>
      <c r="D951" s="212" t="s">
        <v>117</v>
      </c>
      <c r="E951" s="212" t="s">
        <v>1907</v>
      </c>
      <c r="F951" s="212" t="s">
        <v>21</v>
      </c>
      <c r="G951" s="212" t="s">
        <v>149</v>
      </c>
      <c r="H951" s="212" t="s">
        <v>3202</v>
      </c>
      <c r="I951" s="212" t="s">
        <v>5439</v>
      </c>
      <c r="J951" s="212" t="s">
        <v>196</v>
      </c>
      <c r="N951" s="212" t="s">
        <v>530</v>
      </c>
      <c r="O951" s="212" t="s">
        <v>174</v>
      </c>
      <c r="P951" s="212" t="s">
        <v>194</v>
      </c>
      <c r="Q951" s="212" t="s">
        <v>3535</v>
      </c>
      <c r="R951" s="212" t="s">
        <v>5048</v>
      </c>
      <c r="S951" s="212" t="s">
        <v>156</v>
      </c>
      <c r="T951" s="212" t="s">
        <v>214</v>
      </c>
    </row>
    <row r="952" spans="1:22" ht="12.6" hidden="1" customHeight="1">
      <c r="A952" s="212" t="s">
        <v>146</v>
      </c>
      <c r="B952" s="212" t="s">
        <v>57</v>
      </c>
      <c r="C952" s="212" t="s">
        <v>147</v>
      </c>
      <c r="D952" s="212" t="s">
        <v>117</v>
      </c>
      <c r="E952" s="212" t="s">
        <v>1908</v>
      </c>
      <c r="F952" s="212" t="s">
        <v>21</v>
      </c>
      <c r="G952" s="212" t="s">
        <v>149</v>
      </c>
      <c r="H952" s="212" t="s">
        <v>954</v>
      </c>
      <c r="I952" s="212" t="s">
        <v>560</v>
      </c>
      <c r="J952" s="212" t="s">
        <v>185</v>
      </c>
      <c r="N952" s="212" t="s">
        <v>2298</v>
      </c>
      <c r="O952" s="212" t="s">
        <v>174</v>
      </c>
      <c r="P952" s="212" t="s">
        <v>194</v>
      </c>
      <c r="Q952" s="212" t="s">
        <v>3397</v>
      </c>
      <c r="R952" s="212" t="s">
        <v>5240</v>
      </c>
      <c r="S952" s="212" t="s">
        <v>152</v>
      </c>
      <c r="T952" s="212" t="s">
        <v>289</v>
      </c>
      <c r="V952" s="212" t="s">
        <v>260</v>
      </c>
    </row>
    <row r="953" spans="1:22" ht="12.6" hidden="1" customHeight="1">
      <c r="A953" s="212" t="s">
        <v>146</v>
      </c>
      <c r="B953" s="212" t="s">
        <v>57</v>
      </c>
      <c r="C953" s="212" t="s">
        <v>147</v>
      </c>
      <c r="D953" s="212" t="s">
        <v>117</v>
      </c>
      <c r="E953" s="212" t="s">
        <v>1909</v>
      </c>
      <c r="F953" s="212" t="s">
        <v>21</v>
      </c>
      <c r="G953" s="212" t="s">
        <v>149</v>
      </c>
      <c r="H953" s="212" t="s">
        <v>2470</v>
      </c>
      <c r="I953" s="212" t="s">
        <v>5440</v>
      </c>
      <c r="J953" s="212" t="s">
        <v>196</v>
      </c>
      <c r="N953" s="212" t="s">
        <v>530</v>
      </c>
      <c r="O953" s="212" t="s">
        <v>174</v>
      </c>
      <c r="P953" s="212" t="s">
        <v>194</v>
      </c>
      <c r="Q953" s="212" t="s">
        <v>2471</v>
      </c>
      <c r="R953" s="212" t="s">
        <v>5241</v>
      </c>
      <c r="S953" s="212" t="s">
        <v>152</v>
      </c>
      <c r="T953" s="212" t="s">
        <v>249</v>
      </c>
      <c r="V953" s="212" t="s">
        <v>260</v>
      </c>
    </row>
    <row r="954" spans="1:22" ht="12.6" hidden="1" customHeight="1">
      <c r="A954" s="212" t="s">
        <v>146</v>
      </c>
      <c r="B954" s="212" t="s">
        <v>57</v>
      </c>
      <c r="C954" s="212" t="s">
        <v>147</v>
      </c>
      <c r="D954" s="212" t="s">
        <v>122</v>
      </c>
      <c r="E954" s="212" t="s">
        <v>1910</v>
      </c>
      <c r="F954" s="212" t="s">
        <v>21</v>
      </c>
      <c r="G954" s="212" t="s">
        <v>149</v>
      </c>
      <c r="H954" s="212" t="s">
        <v>3183</v>
      </c>
      <c r="I954" s="212" t="s">
        <v>223</v>
      </c>
      <c r="J954" s="212" t="s">
        <v>2390</v>
      </c>
      <c r="N954" s="212" t="s">
        <v>186</v>
      </c>
      <c r="O954" s="212" t="s">
        <v>2822</v>
      </c>
      <c r="P954" s="212" t="s">
        <v>2391</v>
      </c>
      <c r="Q954" s="212" t="s">
        <v>2636</v>
      </c>
      <c r="R954" s="212" t="s">
        <v>5242</v>
      </c>
      <c r="S954" s="212" t="s">
        <v>152</v>
      </c>
      <c r="T954" s="212" t="s">
        <v>199</v>
      </c>
      <c r="V954" s="212" t="s">
        <v>260</v>
      </c>
    </row>
    <row r="955" spans="1:22" ht="12.6" hidden="1" customHeight="1">
      <c r="A955" s="212" t="s">
        <v>146</v>
      </c>
      <c r="B955" s="212" t="s">
        <v>57</v>
      </c>
      <c r="C955" s="212" t="s">
        <v>147</v>
      </c>
      <c r="D955" s="212" t="s">
        <v>122</v>
      </c>
      <c r="E955" s="212" t="s">
        <v>1911</v>
      </c>
      <c r="F955" s="212" t="s">
        <v>21</v>
      </c>
      <c r="G955" s="212" t="s">
        <v>149</v>
      </c>
      <c r="H955" s="212" t="s">
        <v>3184</v>
      </c>
      <c r="I955" s="212" t="s">
        <v>223</v>
      </c>
      <c r="J955" s="212" t="s">
        <v>2390</v>
      </c>
      <c r="N955" s="212" t="s">
        <v>186</v>
      </c>
      <c r="O955" s="212" t="s">
        <v>2822</v>
      </c>
      <c r="P955" s="212" t="s">
        <v>2391</v>
      </c>
      <c r="Q955" s="212" t="s">
        <v>2637</v>
      </c>
      <c r="R955" s="212" t="s">
        <v>5049</v>
      </c>
      <c r="S955" s="212" t="s">
        <v>5050</v>
      </c>
      <c r="T955" s="212" t="s">
        <v>199</v>
      </c>
    </row>
    <row r="956" spans="1:22" ht="12.6" hidden="1" customHeight="1">
      <c r="A956" s="212" t="s">
        <v>146</v>
      </c>
      <c r="B956" s="212" t="s">
        <v>57</v>
      </c>
      <c r="C956" s="212" t="s">
        <v>147</v>
      </c>
      <c r="D956" s="212" t="s">
        <v>122</v>
      </c>
      <c r="E956" s="212" t="s">
        <v>1912</v>
      </c>
      <c r="F956" s="212" t="s">
        <v>21</v>
      </c>
      <c r="G956" s="212" t="s">
        <v>149</v>
      </c>
      <c r="H956" s="212" t="s">
        <v>3185</v>
      </c>
      <c r="I956" s="212" t="s">
        <v>223</v>
      </c>
      <c r="J956" s="212" t="s">
        <v>2390</v>
      </c>
      <c r="N956" s="212" t="s">
        <v>186</v>
      </c>
      <c r="O956" s="212" t="s">
        <v>2822</v>
      </c>
      <c r="P956" s="212" t="s">
        <v>2391</v>
      </c>
      <c r="Q956" s="212" t="s">
        <v>2638</v>
      </c>
      <c r="R956" s="212" t="s">
        <v>5143</v>
      </c>
      <c r="S956" s="212" t="s">
        <v>152</v>
      </c>
      <c r="T956" s="212" t="s">
        <v>199</v>
      </c>
    </row>
    <row r="957" spans="1:22" ht="12.6" hidden="1" customHeight="1">
      <c r="A957" s="212" t="s">
        <v>146</v>
      </c>
      <c r="B957" s="212" t="s">
        <v>57</v>
      </c>
      <c r="C957" s="212" t="s">
        <v>147</v>
      </c>
      <c r="D957" s="212" t="s">
        <v>122</v>
      </c>
      <c r="E957" s="212" t="s">
        <v>1913</v>
      </c>
      <c r="F957" s="212" t="s">
        <v>21</v>
      </c>
      <c r="G957" s="212" t="s">
        <v>149</v>
      </c>
      <c r="H957" s="212" t="s">
        <v>3242</v>
      </c>
      <c r="I957" s="212" t="s">
        <v>241</v>
      </c>
      <c r="J957" s="212" t="s">
        <v>2390</v>
      </c>
      <c r="N957" s="212" t="s">
        <v>186</v>
      </c>
      <c r="O957" s="212" t="s">
        <v>2822</v>
      </c>
      <c r="P957" s="212" t="s">
        <v>2391</v>
      </c>
      <c r="Q957" s="212" t="s">
        <v>2841</v>
      </c>
      <c r="R957" s="212" t="s">
        <v>5052</v>
      </c>
      <c r="S957" s="212" t="s">
        <v>152</v>
      </c>
      <c r="T957" s="212" t="s">
        <v>2736</v>
      </c>
    </row>
    <row r="958" spans="1:22" ht="12.6" hidden="1" customHeight="1">
      <c r="A958" s="212" t="s">
        <v>146</v>
      </c>
      <c r="B958" s="212" t="s">
        <v>57</v>
      </c>
      <c r="C958" s="212" t="s">
        <v>147</v>
      </c>
      <c r="D958" s="212" t="s">
        <v>122</v>
      </c>
      <c r="E958" s="212" t="s">
        <v>1914</v>
      </c>
      <c r="F958" s="212" t="s">
        <v>21</v>
      </c>
      <c r="G958" s="212" t="s">
        <v>149</v>
      </c>
      <c r="H958" s="212" t="s">
        <v>3299</v>
      </c>
      <c r="I958" s="212" t="s">
        <v>200</v>
      </c>
      <c r="J958" s="212" t="s">
        <v>2390</v>
      </c>
      <c r="N958" s="212" t="s">
        <v>186</v>
      </c>
      <c r="O958" s="212" t="s">
        <v>2822</v>
      </c>
      <c r="P958" s="212" t="s">
        <v>2391</v>
      </c>
      <c r="Q958" s="212" t="s">
        <v>3560</v>
      </c>
      <c r="R958" s="212" t="s">
        <v>5243</v>
      </c>
      <c r="S958" s="212" t="s">
        <v>152</v>
      </c>
      <c r="T958" s="212" t="s">
        <v>199</v>
      </c>
      <c r="V958" s="212" t="s">
        <v>260</v>
      </c>
    </row>
    <row r="959" spans="1:22" ht="12.6" hidden="1" customHeight="1">
      <c r="A959" s="212" t="s">
        <v>146</v>
      </c>
      <c r="B959" s="212" t="s">
        <v>57</v>
      </c>
      <c r="C959" s="212" t="s">
        <v>147</v>
      </c>
      <c r="D959" s="212" t="s">
        <v>122</v>
      </c>
      <c r="E959" s="212" t="s">
        <v>1915</v>
      </c>
      <c r="F959" s="212" t="s">
        <v>21</v>
      </c>
      <c r="G959" s="212" t="s">
        <v>149</v>
      </c>
      <c r="H959" s="212" t="s">
        <v>3131</v>
      </c>
      <c r="I959" s="212" t="s">
        <v>244</v>
      </c>
      <c r="J959" s="212" t="s">
        <v>2390</v>
      </c>
      <c r="N959" s="212" t="s">
        <v>186</v>
      </c>
      <c r="O959" s="212" t="s">
        <v>2822</v>
      </c>
      <c r="P959" s="212" t="s">
        <v>2391</v>
      </c>
      <c r="Q959" s="212" t="s">
        <v>2496</v>
      </c>
      <c r="R959" s="212" t="s">
        <v>5053</v>
      </c>
      <c r="S959" s="212" t="s">
        <v>5054</v>
      </c>
      <c r="T959" s="212" t="s">
        <v>243</v>
      </c>
    </row>
    <row r="960" spans="1:22" ht="12.6" hidden="1" customHeight="1">
      <c r="A960" s="212" t="s">
        <v>146</v>
      </c>
      <c r="B960" s="212" t="s">
        <v>57</v>
      </c>
      <c r="C960" s="212" t="s">
        <v>147</v>
      </c>
      <c r="D960" s="212" t="s">
        <v>122</v>
      </c>
      <c r="E960" s="212" t="s">
        <v>1916</v>
      </c>
      <c r="F960" s="212" t="s">
        <v>21</v>
      </c>
      <c r="G960" s="212" t="s">
        <v>149</v>
      </c>
      <c r="H960" s="212" t="s">
        <v>3188</v>
      </c>
      <c r="I960" s="212" t="s">
        <v>223</v>
      </c>
      <c r="J960" s="212" t="s">
        <v>2390</v>
      </c>
      <c r="N960" s="212" t="s">
        <v>186</v>
      </c>
      <c r="O960" s="212" t="s">
        <v>2822</v>
      </c>
      <c r="P960" s="212" t="s">
        <v>2391</v>
      </c>
      <c r="Q960" s="212" t="s">
        <v>2641</v>
      </c>
      <c r="R960" s="212" t="s">
        <v>5051</v>
      </c>
      <c r="S960" s="212" t="s">
        <v>152</v>
      </c>
      <c r="T960" s="212" t="s">
        <v>199</v>
      </c>
    </row>
    <row r="961" spans="1:22" ht="12.6" hidden="1" customHeight="1">
      <c r="A961" s="212" t="s">
        <v>146</v>
      </c>
      <c r="B961" s="212" t="s">
        <v>57</v>
      </c>
      <c r="C961" s="212" t="s">
        <v>147</v>
      </c>
      <c r="D961" s="212" t="s">
        <v>122</v>
      </c>
      <c r="E961" s="212" t="s">
        <v>1917</v>
      </c>
      <c r="F961" s="212" t="s">
        <v>21</v>
      </c>
      <c r="G961" s="212" t="s">
        <v>149</v>
      </c>
      <c r="H961" s="212" t="s">
        <v>3186</v>
      </c>
      <c r="I961" s="212" t="s">
        <v>223</v>
      </c>
      <c r="J961" s="212" t="s">
        <v>2390</v>
      </c>
      <c r="N961" s="212" t="s">
        <v>186</v>
      </c>
      <c r="O961" s="212" t="s">
        <v>2822</v>
      </c>
      <c r="P961" s="212" t="s">
        <v>2391</v>
      </c>
      <c r="Q961" s="212" t="s">
        <v>2639</v>
      </c>
      <c r="R961" s="212" t="s">
        <v>5055</v>
      </c>
      <c r="S961" s="212" t="s">
        <v>152</v>
      </c>
      <c r="T961" s="212" t="s">
        <v>199</v>
      </c>
    </row>
    <row r="962" spans="1:22" ht="12.6" hidden="1" customHeight="1">
      <c r="A962" s="212" t="s">
        <v>146</v>
      </c>
      <c r="B962" s="212" t="s">
        <v>57</v>
      </c>
      <c r="C962" s="212" t="s">
        <v>147</v>
      </c>
      <c r="D962" s="212" t="s">
        <v>122</v>
      </c>
      <c r="E962" s="212" t="s">
        <v>1918</v>
      </c>
      <c r="F962" s="212" t="s">
        <v>21</v>
      </c>
      <c r="G962" s="212" t="s">
        <v>149</v>
      </c>
      <c r="H962" s="212" t="s">
        <v>2392</v>
      </c>
      <c r="I962" s="212" t="s">
        <v>244</v>
      </c>
      <c r="J962" s="212" t="s">
        <v>2390</v>
      </c>
      <c r="N962" s="212" t="s">
        <v>186</v>
      </c>
      <c r="O962" s="212" t="s">
        <v>2822</v>
      </c>
      <c r="P962" s="212" t="s">
        <v>2391</v>
      </c>
      <c r="Q962" s="212" t="s">
        <v>2392</v>
      </c>
      <c r="R962" s="212" t="s">
        <v>5056</v>
      </c>
      <c r="S962" s="212" t="s">
        <v>5057</v>
      </c>
      <c r="T962" s="212" t="s">
        <v>243</v>
      </c>
    </row>
    <row r="963" spans="1:22" ht="12.6" hidden="1" customHeight="1">
      <c r="A963" s="212" t="s">
        <v>146</v>
      </c>
      <c r="B963" s="212" t="s">
        <v>57</v>
      </c>
      <c r="C963" s="212" t="s">
        <v>147</v>
      </c>
      <c r="D963" s="212" t="s">
        <v>122</v>
      </c>
      <c r="E963" s="212" t="s">
        <v>1919</v>
      </c>
      <c r="F963" s="212" t="s">
        <v>21</v>
      </c>
      <c r="G963" s="212" t="s">
        <v>149</v>
      </c>
      <c r="H963" s="212" t="s">
        <v>3300</v>
      </c>
      <c r="I963" s="212" t="s">
        <v>200</v>
      </c>
      <c r="J963" s="212" t="s">
        <v>2390</v>
      </c>
      <c r="N963" s="212" t="s">
        <v>186</v>
      </c>
      <c r="O963" s="212" t="s">
        <v>2822</v>
      </c>
      <c r="P963" s="212" t="s">
        <v>2391</v>
      </c>
      <c r="Q963" s="212" t="s">
        <v>3561</v>
      </c>
      <c r="R963" s="212" t="s">
        <v>5059</v>
      </c>
      <c r="S963" s="212" t="s">
        <v>5060</v>
      </c>
      <c r="T963" s="212" t="s">
        <v>199</v>
      </c>
    </row>
    <row r="964" spans="1:22" ht="12.6" hidden="1" customHeight="1">
      <c r="A964" s="212" t="s">
        <v>146</v>
      </c>
      <c r="B964" s="212" t="s">
        <v>57</v>
      </c>
      <c r="C964" s="212" t="s">
        <v>147</v>
      </c>
      <c r="D964" s="212" t="s">
        <v>122</v>
      </c>
      <c r="E964" s="212" t="s">
        <v>1920</v>
      </c>
      <c r="F964" s="212" t="s">
        <v>21</v>
      </c>
      <c r="G964" s="212" t="s">
        <v>149</v>
      </c>
      <c r="H964" s="212" t="s">
        <v>3187</v>
      </c>
      <c r="I964" s="212" t="s">
        <v>223</v>
      </c>
      <c r="J964" s="212" t="s">
        <v>2390</v>
      </c>
      <c r="N964" s="212" t="s">
        <v>186</v>
      </c>
      <c r="O964" s="212" t="s">
        <v>2822</v>
      </c>
      <c r="P964" s="212" t="s">
        <v>2391</v>
      </c>
      <c r="Q964" s="212" t="s">
        <v>2640</v>
      </c>
      <c r="R964" s="212" t="s">
        <v>5244</v>
      </c>
      <c r="S964" s="212" t="s">
        <v>152</v>
      </c>
      <c r="T964" s="212" t="s">
        <v>199</v>
      </c>
      <c r="V964" s="212" t="s">
        <v>260</v>
      </c>
    </row>
    <row r="965" spans="1:22" ht="12.6" hidden="1" customHeight="1">
      <c r="A965" s="212" t="s">
        <v>146</v>
      </c>
      <c r="B965" s="212" t="s">
        <v>57</v>
      </c>
      <c r="C965" s="212" t="s">
        <v>147</v>
      </c>
      <c r="D965" s="212" t="s">
        <v>122</v>
      </c>
      <c r="E965" s="212" t="s">
        <v>1921</v>
      </c>
      <c r="F965" s="212" t="s">
        <v>21</v>
      </c>
      <c r="G965" s="212" t="s">
        <v>149</v>
      </c>
      <c r="H965" s="212" t="s">
        <v>3301</v>
      </c>
      <c r="I965" s="212" t="s">
        <v>223</v>
      </c>
      <c r="J965" s="212" t="s">
        <v>2390</v>
      </c>
      <c r="N965" s="212" t="s">
        <v>186</v>
      </c>
      <c r="O965" s="212" t="s">
        <v>2822</v>
      </c>
      <c r="P965" s="212" t="s">
        <v>2391</v>
      </c>
      <c r="Q965" s="212" t="s">
        <v>3562</v>
      </c>
      <c r="R965" s="212" t="s">
        <v>5061</v>
      </c>
      <c r="S965" s="212" t="s">
        <v>152</v>
      </c>
      <c r="T965" s="212" t="s">
        <v>199</v>
      </c>
    </row>
    <row r="966" spans="1:22" ht="12.6" hidden="1" customHeight="1">
      <c r="A966" s="212" t="s">
        <v>146</v>
      </c>
      <c r="B966" s="212" t="s">
        <v>57</v>
      </c>
      <c r="C966" s="212" t="s">
        <v>147</v>
      </c>
      <c r="D966" s="212" t="s">
        <v>508</v>
      </c>
      <c r="E966" s="212" t="s">
        <v>1922</v>
      </c>
      <c r="F966" s="212" t="s">
        <v>741</v>
      </c>
      <c r="G966" s="212" t="s">
        <v>149</v>
      </c>
      <c r="H966" s="212" t="s">
        <v>511</v>
      </c>
      <c r="I966" s="212" t="s">
        <v>559</v>
      </c>
      <c r="O966" s="212" t="s">
        <v>174</v>
      </c>
      <c r="P966" s="212" t="s">
        <v>738</v>
      </c>
      <c r="Q966" s="212" t="s">
        <v>2739</v>
      </c>
      <c r="R966" s="212" t="s">
        <v>5245</v>
      </c>
      <c r="S966" s="212" t="s">
        <v>152</v>
      </c>
      <c r="T966" s="212" t="s">
        <v>369</v>
      </c>
      <c r="V966" s="212" t="s">
        <v>260</v>
      </c>
    </row>
    <row r="967" spans="1:22" ht="12.6" customHeight="1">
      <c r="A967" s="212" t="s">
        <v>146</v>
      </c>
      <c r="B967" s="212" t="s">
        <v>57</v>
      </c>
      <c r="C967" s="212" t="s">
        <v>147</v>
      </c>
      <c r="D967" s="212" t="s">
        <v>508</v>
      </c>
      <c r="E967" s="212" t="s">
        <v>1923</v>
      </c>
      <c r="F967" s="212" t="s">
        <v>20</v>
      </c>
      <c r="G967" s="212" t="s">
        <v>149</v>
      </c>
      <c r="H967" s="212" t="s">
        <v>4932</v>
      </c>
      <c r="I967" s="212" t="s">
        <v>313</v>
      </c>
      <c r="O967" s="212" t="s">
        <v>174</v>
      </c>
      <c r="P967" s="212" t="s">
        <v>738</v>
      </c>
      <c r="Q967" s="212" t="s">
        <v>5404</v>
      </c>
      <c r="R967" s="212" t="s">
        <v>5246</v>
      </c>
      <c r="S967" s="212" t="s">
        <v>152</v>
      </c>
      <c r="T967" s="212" t="s">
        <v>780</v>
      </c>
      <c r="V967" s="212" t="s">
        <v>260</v>
      </c>
    </row>
    <row r="968" spans="1:22" ht="12.6" hidden="1" customHeight="1">
      <c r="A968" s="212" t="s">
        <v>146</v>
      </c>
      <c r="B968" s="212" t="s">
        <v>57</v>
      </c>
      <c r="C968" s="212" t="s">
        <v>147</v>
      </c>
      <c r="D968" s="212" t="s">
        <v>508</v>
      </c>
      <c r="E968" s="212" t="s">
        <v>1924</v>
      </c>
      <c r="F968" s="212" t="s">
        <v>23</v>
      </c>
      <c r="G968" s="212" t="s">
        <v>149</v>
      </c>
      <c r="H968" s="212" t="s">
        <v>2318</v>
      </c>
      <c r="I968" s="212" t="s">
        <v>238</v>
      </c>
      <c r="J968" s="212" t="s">
        <v>230</v>
      </c>
      <c r="K968" s="212">
        <v>2029</v>
      </c>
      <c r="M968" s="212" t="s">
        <v>247</v>
      </c>
      <c r="N968" s="212" t="s">
        <v>896</v>
      </c>
      <c r="O968" s="212" t="s">
        <v>174</v>
      </c>
      <c r="P968" s="212" t="s">
        <v>738</v>
      </c>
      <c r="Q968" s="212" t="s">
        <v>3454</v>
      </c>
      <c r="R968" s="212" t="s">
        <v>5247</v>
      </c>
      <c r="S968" s="212" t="s">
        <v>152</v>
      </c>
      <c r="T968" s="212" t="s">
        <v>239</v>
      </c>
      <c r="V968" s="212" t="s">
        <v>260</v>
      </c>
    </row>
    <row r="969" spans="1:22" ht="12.6" hidden="1" customHeight="1">
      <c r="A969" s="212" t="s">
        <v>146</v>
      </c>
      <c r="B969" s="212" t="s">
        <v>57</v>
      </c>
      <c r="C969" s="212" t="s">
        <v>147</v>
      </c>
      <c r="D969" s="212" t="s">
        <v>508</v>
      </c>
      <c r="E969" s="212" t="s">
        <v>1925</v>
      </c>
      <c r="F969" s="212" t="s">
        <v>23</v>
      </c>
      <c r="G969" s="212" t="s">
        <v>149</v>
      </c>
      <c r="H969" s="212" t="s">
        <v>2319</v>
      </c>
      <c r="I969" s="212" t="s">
        <v>238</v>
      </c>
      <c r="J969" s="212" t="s">
        <v>314</v>
      </c>
      <c r="K969" s="212">
        <v>1099</v>
      </c>
      <c r="M969" s="212" t="s">
        <v>229</v>
      </c>
      <c r="N969" s="212" t="s">
        <v>896</v>
      </c>
      <c r="O969" s="212" t="s">
        <v>174</v>
      </c>
      <c r="P969" s="212" t="s">
        <v>738</v>
      </c>
      <c r="Q969" s="212" t="s">
        <v>3454</v>
      </c>
      <c r="R969" s="212" t="s">
        <v>5068</v>
      </c>
      <c r="S969" s="212" t="s">
        <v>152</v>
      </c>
      <c r="T969" s="212" t="s">
        <v>239</v>
      </c>
    </row>
    <row r="970" spans="1:22" ht="12.6" hidden="1" customHeight="1">
      <c r="A970" s="212" t="s">
        <v>146</v>
      </c>
      <c r="B970" s="212" t="s">
        <v>57</v>
      </c>
      <c r="C970" s="212" t="s">
        <v>147</v>
      </c>
      <c r="D970" s="212" t="s">
        <v>508</v>
      </c>
      <c r="E970" s="212" t="s">
        <v>1926</v>
      </c>
      <c r="F970" s="212" t="s">
        <v>23</v>
      </c>
      <c r="G970" s="212" t="s">
        <v>149</v>
      </c>
      <c r="H970" s="212" t="s">
        <v>2320</v>
      </c>
      <c r="I970" s="212" t="s">
        <v>238</v>
      </c>
      <c r="J970" s="212" t="s">
        <v>201</v>
      </c>
      <c r="K970" s="212">
        <v>3289</v>
      </c>
      <c r="M970" s="212" t="s">
        <v>229</v>
      </c>
      <c r="N970" s="212" t="s">
        <v>525</v>
      </c>
      <c r="O970" s="212" t="s">
        <v>174</v>
      </c>
      <c r="P970" s="212" t="s">
        <v>738</v>
      </c>
      <c r="Q970" s="212" t="s">
        <v>3454</v>
      </c>
      <c r="R970" s="212" t="s">
        <v>5248</v>
      </c>
      <c r="S970" s="212" t="s">
        <v>152</v>
      </c>
      <c r="T970" s="212" t="s">
        <v>239</v>
      </c>
      <c r="V970" s="212" t="s">
        <v>260</v>
      </c>
    </row>
    <row r="971" spans="1:22" ht="12.6" hidden="1" customHeight="1">
      <c r="A971" s="212" t="s">
        <v>146</v>
      </c>
      <c r="B971" s="212" t="s">
        <v>57</v>
      </c>
      <c r="C971" s="212" t="s">
        <v>147</v>
      </c>
      <c r="D971" s="212" t="s">
        <v>508</v>
      </c>
      <c r="E971" s="212" t="s">
        <v>1927</v>
      </c>
      <c r="F971" s="212" t="s">
        <v>23</v>
      </c>
      <c r="G971" s="212" t="s">
        <v>149</v>
      </c>
      <c r="H971" s="212" t="s">
        <v>5519</v>
      </c>
      <c r="I971" s="212" t="s">
        <v>238</v>
      </c>
      <c r="J971" s="212" t="s">
        <v>342</v>
      </c>
      <c r="K971" s="212">
        <v>1177</v>
      </c>
      <c r="M971" s="212" t="s">
        <v>229</v>
      </c>
      <c r="N971" s="212" t="s">
        <v>896</v>
      </c>
      <c r="O971" s="212" t="s">
        <v>174</v>
      </c>
      <c r="P971" s="212" t="s">
        <v>738</v>
      </c>
      <c r="Q971" s="212" t="s">
        <v>3455</v>
      </c>
      <c r="R971" s="212" t="s">
        <v>5249</v>
      </c>
      <c r="S971" s="212" t="s">
        <v>152</v>
      </c>
      <c r="T971" s="212" t="s">
        <v>239</v>
      </c>
      <c r="V971" s="212" t="s">
        <v>260</v>
      </c>
    </row>
    <row r="972" spans="1:22" ht="12.6" hidden="1" customHeight="1">
      <c r="A972" s="212" t="s">
        <v>146</v>
      </c>
      <c r="B972" s="212" t="s">
        <v>57</v>
      </c>
      <c r="C972" s="212" t="s">
        <v>147</v>
      </c>
      <c r="D972" s="212" t="s">
        <v>324</v>
      </c>
      <c r="E972" s="212" t="s">
        <v>1928</v>
      </c>
      <c r="F972" s="212" t="s">
        <v>21</v>
      </c>
      <c r="G972" s="212" t="s">
        <v>149</v>
      </c>
      <c r="H972" s="212" t="s">
        <v>5520</v>
      </c>
      <c r="I972" s="212" t="s">
        <v>5430</v>
      </c>
      <c r="J972" s="212" t="s">
        <v>2303</v>
      </c>
      <c r="N972" s="212" t="s">
        <v>186</v>
      </c>
      <c r="O972" s="212" t="s">
        <v>174</v>
      </c>
      <c r="P972" s="212" t="s">
        <v>2304</v>
      </c>
      <c r="Q972" s="212" t="s">
        <v>3512</v>
      </c>
      <c r="R972" s="212" t="s">
        <v>5250</v>
      </c>
      <c r="S972" s="212" t="s">
        <v>152</v>
      </c>
      <c r="T972" s="212" t="s">
        <v>214</v>
      </c>
      <c r="V972" s="212" t="s">
        <v>260</v>
      </c>
    </row>
    <row r="973" spans="1:22" ht="12.6" hidden="1" customHeight="1">
      <c r="A973" s="212" t="s">
        <v>146</v>
      </c>
      <c r="B973" s="212" t="s">
        <v>57</v>
      </c>
      <c r="C973" s="212" t="s">
        <v>147</v>
      </c>
      <c r="D973" s="212" t="s">
        <v>324</v>
      </c>
      <c r="E973" s="212" t="s">
        <v>1929</v>
      </c>
      <c r="F973" s="212" t="s">
        <v>21</v>
      </c>
      <c r="G973" s="212" t="s">
        <v>149</v>
      </c>
      <c r="H973" s="212" t="s">
        <v>2386</v>
      </c>
      <c r="I973" s="212" t="s">
        <v>5431</v>
      </c>
      <c r="J973" s="212" t="s">
        <v>2303</v>
      </c>
      <c r="N973" s="212" t="s">
        <v>186</v>
      </c>
      <c r="O973" s="212" t="s">
        <v>174</v>
      </c>
      <c r="P973" s="212" t="s">
        <v>2304</v>
      </c>
      <c r="Q973" s="212" t="s">
        <v>2386</v>
      </c>
      <c r="R973" s="212" t="s">
        <v>5062</v>
      </c>
      <c r="S973" s="212" t="s">
        <v>5063</v>
      </c>
      <c r="T973" s="212" t="s">
        <v>243</v>
      </c>
    </row>
    <row r="974" spans="1:22" ht="12.6" hidden="1" customHeight="1">
      <c r="A974" s="212" t="s">
        <v>146</v>
      </c>
      <c r="B974" s="212" t="s">
        <v>57</v>
      </c>
      <c r="C974" s="212" t="s">
        <v>147</v>
      </c>
      <c r="D974" s="212" t="s">
        <v>324</v>
      </c>
      <c r="E974" s="212" t="s">
        <v>1930</v>
      </c>
      <c r="F974" s="212" t="s">
        <v>21</v>
      </c>
      <c r="G974" s="212" t="s">
        <v>149</v>
      </c>
      <c r="H974" s="212" t="s">
        <v>2992</v>
      </c>
      <c r="I974" s="212" t="s">
        <v>3447</v>
      </c>
      <c r="J974" s="212" t="s">
        <v>2303</v>
      </c>
      <c r="N974" s="212" t="s">
        <v>186</v>
      </c>
      <c r="O974" s="212" t="s">
        <v>174</v>
      </c>
      <c r="P974" s="212" t="s">
        <v>2304</v>
      </c>
      <c r="Q974" s="212" t="s">
        <v>2993</v>
      </c>
      <c r="R974" s="212" t="s">
        <v>5251</v>
      </c>
      <c r="S974" s="212" t="s">
        <v>152</v>
      </c>
      <c r="T974" s="212" t="s">
        <v>250</v>
      </c>
      <c r="V974" s="212" t="s">
        <v>260</v>
      </c>
    </row>
    <row r="975" spans="1:22" ht="12.6" hidden="1" customHeight="1">
      <c r="A975" s="212" t="s">
        <v>146</v>
      </c>
      <c r="B975" s="212" t="s">
        <v>57</v>
      </c>
      <c r="C975" s="212" t="s">
        <v>147</v>
      </c>
      <c r="D975" s="212" t="s">
        <v>324</v>
      </c>
      <c r="E975" s="212" t="s">
        <v>1931</v>
      </c>
      <c r="F975" s="212" t="s">
        <v>21</v>
      </c>
      <c r="G975" s="212" t="s">
        <v>149</v>
      </c>
      <c r="H975" s="212" t="s">
        <v>3244</v>
      </c>
      <c r="I975" s="212" t="s">
        <v>197</v>
      </c>
      <c r="J975" s="212" t="s">
        <v>2303</v>
      </c>
      <c r="N975" s="212" t="s">
        <v>186</v>
      </c>
      <c r="O975" s="212" t="s">
        <v>174</v>
      </c>
      <c r="P975" s="212" t="s">
        <v>2304</v>
      </c>
      <c r="Q975" s="212" t="s">
        <v>2864</v>
      </c>
      <c r="R975" s="212" t="s">
        <v>5065</v>
      </c>
      <c r="S975" s="212" t="s">
        <v>152</v>
      </c>
      <c r="T975" s="212" t="s">
        <v>273</v>
      </c>
    </row>
    <row r="976" spans="1:22" ht="12.6" hidden="1" customHeight="1">
      <c r="A976" s="212" t="s">
        <v>146</v>
      </c>
      <c r="B976" s="212" t="s">
        <v>57</v>
      </c>
      <c r="C976" s="212" t="s">
        <v>147</v>
      </c>
      <c r="D976" s="212" t="s">
        <v>324</v>
      </c>
      <c r="E976" s="212" t="s">
        <v>1932</v>
      </c>
      <c r="F976" s="212" t="s">
        <v>21</v>
      </c>
      <c r="G976" s="212" t="s">
        <v>149</v>
      </c>
      <c r="H976" s="212" t="s">
        <v>2906</v>
      </c>
      <c r="I976" s="212" t="s">
        <v>256</v>
      </c>
      <c r="J976" s="212" t="s">
        <v>2303</v>
      </c>
      <c r="N976" s="212" t="s">
        <v>186</v>
      </c>
      <c r="O976" s="212" t="s">
        <v>174</v>
      </c>
      <c r="P976" s="212" t="s">
        <v>2304</v>
      </c>
      <c r="Q976" s="212" t="s">
        <v>3552</v>
      </c>
      <c r="R976" s="212" t="s">
        <v>4927</v>
      </c>
      <c r="S976" s="212" t="s">
        <v>4926</v>
      </c>
      <c r="T976" s="212" t="s">
        <v>744</v>
      </c>
    </row>
    <row r="977" spans="1:20" ht="12.6" hidden="1" customHeight="1">
      <c r="A977" s="212" t="s">
        <v>146</v>
      </c>
      <c r="B977" s="212" t="s">
        <v>57</v>
      </c>
      <c r="C977" s="212" t="s">
        <v>22</v>
      </c>
      <c r="D977" s="212" t="s">
        <v>324</v>
      </c>
      <c r="E977" s="212" t="s">
        <v>1933</v>
      </c>
      <c r="F977" s="212" t="s">
        <v>21</v>
      </c>
      <c r="G977" s="212" t="s">
        <v>149</v>
      </c>
      <c r="H977" s="212" t="s">
        <v>2906</v>
      </c>
      <c r="I977" s="212" t="s">
        <v>256</v>
      </c>
      <c r="J977" s="212" t="s">
        <v>2303</v>
      </c>
      <c r="N977" s="212" t="s">
        <v>186</v>
      </c>
      <c r="O977" s="212" t="s">
        <v>174</v>
      </c>
      <c r="P977" s="212" t="s">
        <v>2304</v>
      </c>
      <c r="Q977" s="212" t="s">
        <v>5066</v>
      </c>
      <c r="R977" s="212" t="s">
        <v>5067</v>
      </c>
      <c r="T977" s="212" t="s">
        <v>744</v>
      </c>
    </row>
    <row r="978" spans="1:20" ht="12.6" hidden="1" customHeight="1">
      <c r="B978" s="212" t="s">
        <v>57</v>
      </c>
      <c r="C978" s="212" t="s">
        <v>22</v>
      </c>
      <c r="D978" s="212" t="s">
        <v>140</v>
      </c>
      <c r="E978" s="212" t="s">
        <v>1934</v>
      </c>
      <c r="F978" s="212" t="s">
        <v>193</v>
      </c>
      <c r="G978" s="212" t="s">
        <v>165</v>
      </c>
      <c r="H978" s="212" t="s">
        <v>502</v>
      </c>
      <c r="I978" s="212" t="s">
        <v>51</v>
      </c>
      <c r="O978" s="212" t="s">
        <v>51</v>
      </c>
      <c r="P978" s="212" t="s">
        <v>51</v>
      </c>
      <c r="Q978" s="212" t="s">
        <v>502</v>
      </c>
      <c r="R978" s="212" t="s">
        <v>502</v>
      </c>
      <c r="T978" s="212" t="s">
        <v>157</v>
      </c>
    </row>
    <row r="979" spans="1:20" ht="12.6" hidden="1" customHeight="1">
      <c r="B979" s="212" t="s">
        <v>57</v>
      </c>
      <c r="C979" s="212" t="s">
        <v>22</v>
      </c>
      <c r="D979" s="212" t="s">
        <v>140</v>
      </c>
      <c r="E979" s="212" t="s">
        <v>1935</v>
      </c>
      <c r="F979" s="212" t="s">
        <v>193</v>
      </c>
      <c r="G979" s="212" t="s">
        <v>165</v>
      </c>
      <c r="H979" s="212" t="s">
        <v>502</v>
      </c>
      <c r="I979" s="212" t="s">
        <v>51</v>
      </c>
      <c r="O979" s="212" t="s">
        <v>51</v>
      </c>
      <c r="P979" s="212" t="s">
        <v>51</v>
      </c>
      <c r="Q979" s="212" t="s">
        <v>502</v>
      </c>
      <c r="R979" s="212" t="s">
        <v>502</v>
      </c>
      <c r="T979" s="212" t="s">
        <v>157</v>
      </c>
    </row>
    <row r="980" spans="1:20" ht="12.6" hidden="1" customHeight="1">
      <c r="B980" s="212" t="s">
        <v>57</v>
      </c>
      <c r="C980" s="212" t="s">
        <v>22</v>
      </c>
      <c r="D980" s="212" t="s">
        <v>140</v>
      </c>
      <c r="E980" s="212" t="s">
        <v>1936</v>
      </c>
      <c r="F980" s="212" t="s">
        <v>193</v>
      </c>
      <c r="G980" s="212" t="s">
        <v>165</v>
      </c>
      <c r="H980" s="212" t="s">
        <v>502</v>
      </c>
      <c r="I980" s="212" t="s">
        <v>51</v>
      </c>
      <c r="O980" s="212" t="s">
        <v>51</v>
      </c>
      <c r="P980" s="212" t="s">
        <v>51</v>
      </c>
      <c r="Q980" s="212" t="s">
        <v>502</v>
      </c>
      <c r="R980" s="212" t="s">
        <v>502</v>
      </c>
      <c r="T980" s="212" t="s">
        <v>157</v>
      </c>
    </row>
    <row r="981" spans="1:20" ht="12.6" hidden="1" customHeight="1">
      <c r="B981" s="212" t="s">
        <v>57</v>
      </c>
      <c r="C981" s="212" t="s">
        <v>22</v>
      </c>
      <c r="D981" s="212" t="s">
        <v>140</v>
      </c>
      <c r="E981" s="212" t="s">
        <v>1937</v>
      </c>
      <c r="F981" s="212" t="s">
        <v>193</v>
      </c>
      <c r="G981" s="212" t="s">
        <v>165</v>
      </c>
      <c r="H981" s="212" t="s">
        <v>502</v>
      </c>
      <c r="I981" s="212" t="s">
        <v>51</v>
      </c>
      <c r="O981" s="212" t="s">
        <v>51</v>
      </c>
      <c r="P981" s="212" t="s">
        <v>51</v>
      </c>
      <c r="Q981" s="212" t="s">
        <v>502</v>
      </c>
      <c r="R981" s="212" t="s">
        <v>502</v>
      </c>
      <c r="T981" s="212" t="s">
        <v>157</v>
      </c>
    </row>
    <row r="982" spans="1:20" ht="12.6" hidden="1" customHeight="1">
      <c r="B982" s="212" t="s">
        <v>57</v>
      </c>
      <c r="C982" s="212" t="s">
        <v>22</v>
      </c>
      <c r="D982" s="212" t="s">
        <v>140</v>
      </c>
      <c r="E982" s="212" t="s">
        <v>1938</v>
      </c>
      <c r="F982" s="212" t="s">
        <v>193</v>
      </c>
      <c r="G982" s="212" t="s">
        <v>165</v>
      </c>
      <c r="H982" s="212" t="s">
        <v>502</v>
      </c>
      <c r="I982" s="212" t="s">
        <v>51</v>
      </c>
      <c r="O982" s="212" t="s">
        <v>51</v>
      </c>
      <c r="P982" s="212" t="s">
        <v>51</v>
      </c>
      <c r="Q982" s="212" t="s">
        <v>502</v>
      </c>
      <c r="R982" s="212" t="s">
        <v>502</v>
      </c>
      <c r="T982" s="212" t="s">
        <v>157</v>
      </c>
    </row>
    <row r="983" spans="1:20" ht="12.6" hidden="1" customHeight="1">
      <c r="B983" s="212" t="s">
        <v>57</v>
      </c>
      <c r="C983" s="212" t="s">
        <v>22</v>
      </c>
      <c r="D983" s="212" t="s">
        <v>140</v>
      </c>
      <c r="E983" s="212" t="s">
        <v>1939</v>
      </c>
      <c r="F983" s="212" t="s">
        <v>193</v>
      </c>
      <c r="G983" s="212" t="s">
        <v>165</v>
      </c>
      <c r="H983" s="212" t="s">
        <v>502</v>
      </c>
      <c r="I983" s="212" t="s">
        <v>51</v>
      </c>
      <c r="O983" s="212" t="s">
        <v>51</v>
      </c>
      <c r="P983" s="212" t="s">
        <v>51</v>
      </c>
      <c r="Q983" s="212" t="s">
        <v>502</v>
      </c>
      <c r="R983" s="212" t="s">
        <v>502</v>
      </c>
      <c r="T983" s="212" t="s">
        <v>157</v>
      </c>
    </row>
    <row r="984" spans="1:20" ht="12.6" hidden="1" customHeight="1">
      <c r="B984" s="212" t="s">
        <v>57</v>
      </c>
      <c r="C984" s="212" t="s">
        <v>22</v>
      </c>
      <c r="D984" s="212" t="s">
        <v>140</v>
      </c>
      <c r="E984" s="212" t="s">
        <v>1940</v>
      </c>
      <c r="F984" s="212" t="s">
        <v>193</v>
      </c>
      <c r="G984" s="212" t="s">
        <v>165</v>
      </c>
      <c r="H984" s="212" t="s">
        <v>502</v>
      </c>
      <c r="I984" s="212" t="s">
        <v>51</v>
      </c>
      <c r="O984" s="212" t="s">
        <v>51</v>
      </c>
      <c r="P984" s="212" t="s">
        <v>51</v>
      </c>
      <c r="Q984" s="212" t="s">
        <v>502</v>
      </c>
      <c r="R984" s="212" t="s">
        <v>502</v>
      </c>
      <c r="T984" s="212" t="s">
        <v>157</v>
      </c>
    </row>
    <row r="985" spans="1:20" ht="12.6" hidden="1" customHeight="1">
      <c r="B985" s="212" t="s">
        <v>57</v>
      </c>
      <c r="C985" s="212" t="s">
        <v>22</v>
      </c>
      <c r="D985" s="212" t="s">
        <v>140</v>
      </c>
      <c r="E985" s="212" t="s">
        <v>1941</v>
      </c>
      <c r="F985" s="212" t="s">
        <v>193</v>
      </c>
      <c r="G985" s="212" t="s">
        <v>165</v>
      </c>
      <c r="H985" s="212" t="s">
        <v>502</v>
      </c>
      <c r="I985" s="212" t="s">
        <v>51</v>
      </c>
      <c r="O985" s="212" t="s">
        <v>51</v>
      </c>
      <c r="P985" s="212" t="s">
        <v>51</v>
      </c>
      <c r="Q985" s="212" t="s">
        <v>502</v>
      </c>
      <c r="R985" s="212" t="s">
        <v>502</v>
      </c>
      <c r="T985" s="212" t="s">
        <v>157</v>
      </c>
    </row>
    <row r="986" spans="1:20" ht="12.6" hidden="1" customHeight="1">
      <c r="B986" s="212" t="s">
        <v>57</v>
      </c>
      <c r="C986" s="212" t="s">
        <v>22</v>
      </c>
      <c r="D986" s="212" t="s">
        <v>140</v>
      </c>
      <c r="E986" s="212" t="s">
        <v>1942</v>
      </c>
      <c r="F986" s="212" t="s">
        <v>193</v>
      </c>
      <c r="G986" s="212" t="s">
        <v>165</v>
      </c>
      <c r="H986" s="212" t="s">
        <v>502</v>
      </c>
      <c r="I986" s="212" t="s">
        <v>51</v>
      </c>
      <c r="O986" s="212" t="s">
        <v>51</v>
      </c>
      <c r="P986" s="212" t="s">
        <v>51</v>
      </c>
      <c r="Q986" s="212" t="s">
        <v>502</v>
      </c>
      <c r="R986" s="212" t="s">
        <v>502</v>
      </c>
      <c r="T986" s="212" t="s">
        <v>157</v>
      </c>
    </row>
    <row r="987" spans="1:20" ht="12.6" hidden="1" customHeight="1">
      <c r="B987" s="212" t="s">
        <v>57</v>
      </c>
      <c r="C987" s="212" t="s">
        <v>22</v>
      </c>
      <c r="D987" s="212" t="s">
        <v>140</v>
      </c>
      <c r="E987" s="212" t="s">
        <v>1943</v>
      </c>
      <c r="F987" s="212" t="s">
        <v>193</v>
      </c>
      <c r="G987" s="212" t="s">
        <v>165</v>
      </c>
      <c r="H987" s="212" t="s">
        <v>502</v>
      </c>
      <c r="I987" s="212" t="s">
        <v>51</v>
      </c>
      <c r="O987" s="212" t="s">
        <v>51</v>
      </c>
      <c r="P987" s="212" t="s">
        <v>51</v>
      </c>
      <c r="Q987" s="212" t="s">
        <v>502</v>
      </c>
      <c r="R987" s="212" t="s">
        <v>502</v>
      </c>
      <c r="T987" s="212" t="s">
        <v>157</v>
      </c>
    </row>
    <row r="988" spans="1:20" ht="12.6" hidden="1" customHeight="1">
      <c r="B988" s="212" t="s">
        <v>57</v>
      </c>
      <c r="C988" s="212" t="s">
        <v>22</v>
      </c>
      <c r="D988" s="212" t="s">
        <v>140</v>
      </c>
      <c r="E988" s="212" t="s">
        <v>1944</v>
      </c>
      <c r="F988" s="212" t="s">
        <v>193</v>
      </c>
      <c r="G988" s="212" t="s">
        <v>165</v>
      </c>
      <c r="H988" s="212" t="s">
        <v>502</v>
      </c>
      <c r="I988" s="212" t="s">
        <v>51</v>
      </c>
      <c r="O988" s="212" t="s">
        <v>51</v>
      </c>
      <c r="P988" s="212" t="s">
        <v>51</v>
      </c>
      <c r="Q988" s="212" t="s">
        <v>502</v>
      </c>
      <c r="R988" s="212" t="s">
        <v>502</v>
      </c>
      <c r="T988" s="212" t="s">
        <v>157</v>
      </c>
    </row>
    <row r="989" spans="1:20" ht="12.6" hidden="1" customHeight="1">
      <c r="B989" s="212" t="s">
        <v>57</v>
      </c>
      <c r="C989" s="212" t="s">
        <v>22</v>
      </c>
      <c r="D989" s="212" t="s">
        <v>140</v>
      </c>
      <c r="E989" s="212" t="s">
        <v>1945</v>
      </c>
      <c r="F989" s="212" t="s">
        <v>193</v>
      </c>
      <c r="G989" s="212" t="s">
        <v>165</v>
      </c>
      <c r="H989" s="212" t="s">
        <v>502</v>
      </c>
      <c r="I989" s="212" t="s">
        <v>51</v>
      </c>
      <c r="O989" s="212" t="s">
        <v>51</v>
      </c>
      <c r="P989" s="212" t="s">
        <v>51</v>
      </c>
      <c r="Q989" s="212" t="s">
        <v>502</v>
      </c>
      <c r="R989" s="212" t="s">
        <v>502</v>
      </c>
      <c r="T989" s="212" t="s">
        <v>157</v>
      </c>
    </row>
    <row r="990" spans="1:20" ht="12.6" hidden="1" customHeight="1">
      <c r="B990" s="212" t="s">
        <v>57</v>
      </c>
      <c r="C990" s="212" t="s">
        <v>22</v>
      </c>
      <c r="D990" s="212" t="s">
        <v>140</v>
      </c>
      <c r="E990" s="212" t="s">
        <v>1946</v>
      </c>
      <c r="F990" s="212" t="s">
        <v>193</v>
      </c>
      <c r="G990" s="212" t="s">
        <v>165</v>
      </c>
      <c r="H990" s="212" t="s">
        <v>502</v>
      </c>
      <c r="I990" s="212" t="s">
        <v>51</v>
      </c>
      <c r="O990" s="212" t="s">
        <v>51</v>
      </c>
      <c r="P990" s="212" t="s">
        <v>51</v>
      </c>
      <c r="Q990" s="212" t="s">
        <v>502</v>
      </c>
      <c r="R990" s="212" t="s">
        <v>502</v>
      </c>
      <c r="T990" s="212" t="s">
        <v>157</v>
      </c>
    </row>
    <row r="991" spans="1:20" ht="12.6" hidden="1" customHeight="1">
      <c r="B991" s="212" t="s">
        <v>57</v>
      </c>
      <c r="C991" s="212" t="s">
        <v>22</v>
      </c>
      <c r="D991" s="212" t="s">
        <v>140</v>
      </c>
      <c r="E991" s="212" t="s">
        <v>1947</v>
      </c>
      <c r="F991" s="212" t="s">
        <v>193</v>
      </c>
      <c r="G991" s="212" t="s">
        <v>165</v>
      </c>
      <c r="H991" s="212" t="s">
        <v>502</v>
      </c>
      <c r="I991" s="212" t="s">
        <v>51</v>
      </c>
      <c r="O991" s="212" t="s">
        <v>51</v>
      </c>
      <c r="P991" s="212" t="s">
        <v>51</v>
      </c>
      <c r="Q991" s="212" t="s">
        <v>502</v>
      </c>
      <c r="R991" s="212" t="s">
        <v>502</v>
      </c>
      <c r="T991" s="212" t="s">
        <v>157</v>
      </c>
    </row>
    <row r="992" spans="1:20" ht="12.6" hidden="1" customHeight="1">
      <c r="B992" s="212" t="s">
        <v>57</v>
      </c>
      <c r="C992" s="212" t="s">
        <v>22</v>
      </c>
      <c r="D992" s="212" t="s">
        <v>140</v>
      </c>
      <c r="E992" s="212" t="s">
        <v>1948</v>
      </c>
      <c r="F992" s="212" t="s">
        <v>193</v>
      </c>
      <c r="G992" s="212" t="s">
        <v>165</v>
      </c>
      <c r="H992" s="212" t="s">
        <v>502</v>
      </c>
      <c r="I992" s="212" t="s">
        <v>51</v>
      </c>
      <c r="O992" s="212" t="s">
        <v>51</v>
      </c>
      <c r="P992" s="212" t="s">
        <v>51</v>
      </c>
      <c r="Q992" s="212" t="s">
        <v>502</v>
      </c>
      <c r="R992" s="212" t="s">
        <v>502</v>
      </c>
      <c r="T992" s="212" t="s">
        <v>157</v>
      </c>
    </row>
    <row r="993" spans="1:20" ht="12.6" hidden="1" customHeight="1">
      <c r="B993" s="212" t="s">
        <v>57</v>
      </c>
      <c r="C993" s="212" t="s">
        <v>22</v>
      </c>
      <c r="D993" s="212" t="s">
        <v>140</v>
      </c>
      <c r="E993" s="212" t="s">
        <v>1949</v>
      </c>
      <c r="F993" s="212" t="s">
        <v>193</v>
      </c>
      <c r="G993" s="212" t="s">
        <v>165</v>
      </c>
      <c r="H993" s="212" t="s">
        <v>502</v>
      </c>
      <c r="I993" s="212" t="s">
        <v>51</v>
      </c>
      <c r="O993" s="212" t="s">
        <v>51</v>
      </c>
      <c r="P993" s="212" t="s">
        <v>51</v>
      </c>
      <c r="Q993" s="212" t="s">
        <v>502</v>
      </c>
      <c r="R993" s="212" t="s">
        <v>502</v>
      </c>
      <c r="T993" s="212" t="s">
        <v>157</v>
      </c>
    </row>
    <row r="994" spans="1:20" ht="12.6" hidden="1" customHeight="1">
      <c r="B994" s="212" t="s">
        <v>57</v>
      </c>
      <c r="C994" s="212" t="s">
        <v>22</v>
      </c>
      <c r="D994" s="212" t="s">
        <v>140</v>
      </c>
      <c r="E994" s="212" t="s">
        <v>1950</v>
      </c>
      <c r="F994" s="212" t="s">
        <v>193</v>
      </c>
      <c r="G994" s="212" t="s">
        <v>165</v>
      </c>
      <c r="H994" s="212" t="s">
        <v>502</v>
      </c>
      <c r="I994" s="212" t="s">
        <v>51</v>
      </c>
      <c r="O994" s="212" t="s">
        <v>51</v>
      </c>
      <c r="P994" s="212" t="s">
        <v>51</v>
      </c>
      <c r="Q994" s="212" t="s">
        <v>502</v>
      </c>
      <c r="R994" s="212" t="s">
        <v>502</v>
      </c>
      <c r="T994" s="212" t="s">
        <v>157</v>
      </c>
    </row>
    <row r="995" spans="1:20" ht="12.6" hidden="1" customHeight="1">
      <c r="B995" s="212" t="s">
        <v>57</v>
      </c>
      <c r="C995" s="212" t="s">
        <v>22</v>
      </c>
      <c r="D995" s="212" t="s">
        <v>140</v>
      </c>
      <c r="E995" s="212" t="s">
        <v>1951</v>
      </c>
      <c r="F995" s="212" t="s">
        <v>193</v>
      </c>
      <c r="G995" s="212" t="s">
        <v>165</v>
      </c>
      <c r="H995" s="212" t="s">
        <v>502</v>
      </c>
      <c r="I995" s="212" t="s">
        <v>51</v>
      </c>
      <c r="O995" s="212" t="s">
        <v>51</v>
      </c>
      <c r="P995" s="212" t="s">
        <v>51</v>
      </c>
      <c r="Q995" s="212" t="s">
        <v>502</v>
      </c>
      <c r="R995" s="212" t="s">
        <v>502</v>
      </c>
      <c r="T995" s="212" t="s">
        <v>157</v>
      </c>
    </row>
    <row r="996" spans="1:20" ht="12.6" hidden="1" customHeight="1">
      <c r="B996" s="212" t="s">
        <v>57</v>
      </c>
      <c r="C996" s="212" t="s">
        <v>22</v>
      </c>
      <c r="D996" s="212" t="s">
        <v>140</v>
      </c>
      <c r="E996" s="212" t="s">
        <v>1952</v>
      </c>
      <c r="F996" s="212" t="s">
        <v>193</v>
      </c>
      <c r="G996" s="212" t="s">
        <v>165</v>
      </c>
      <c r="H996" s="212" t="s">
        <v>502</v>
      </c>
      <c r="I996" s="212" t="s">
        <v>51</v>
      </c>
      <c r="O996" s="212" t="s">
        <v>51</v>
      </c>
      <c r="P996" s="212" t="s">
        <v>51</v>
      </c>
      <c r="Q996" s="212" t="s">
        <v>502</v>
      </c>
      <c r="R996" s="212" t="s">
        <v>502</v>
      </c>
      <c r="T996" s="212" t="s">
        <v>157</v>
      </c>
    </row>
    <row r="997" spans="1:20" ht="12.6" hidden="1" customHeight="1">
      <c r="B997" s="212" t="s">
        <v>57</v>
      </c>
      <c r="C997" s="212" t="s">
        <v>22</v>
      </c>
      <c r="D997" s="212" t="s">
        <v>140</v>
      </c>
      <c r="E997" s="212" t="s">
        <v>1953</v>
      </c>
      <c r="F997" s="212" t="s">
        <v>193</v>
      </c>
      <c r="G997" s="212" t="s">
        <v>165</v>
      </c>
      <c r="H997" s="212" t="s">
        <v>502</v>
      </c>
      <c r="I997" s="212" t="s">
        <v>51</v>
      </c>
      <c r="O997" s="212" t="s">
        <v>51</v>
      </c>
      <c r="P997" s="212" t="s">
        <v>51</v>
      </c>
      <c r="Q997" s="212" t="s">
        <v>502</v>
      </c>
      <c r="R997" s="212" t="s">
        <v>502</v>
      </c>
      <c r="T997" s="212" t="s">
        <v>157</v>
      </c>
    </row>
    <row r="998" spans="1:20" ht="12.6" hidden="1" customHeight="1">
      <c r="B998" s="212" t="s">
        <v>57</v>
      </c>
      <c r="C998" s="212" t="s">
        <v>22</v>
      </c>
      <c r="D998" s="212" t="s">
        <v>140</v>
      </c>
      <c r="E998" s="212" t="s">
        <v>1954</v>
      </c>
      <c r="F998" s="212" t="s">
        <v>193</v>
      </c>
      <c r="G998" s="212" t="s">
        <v>165</v>
      </c>
      <c r="H998" s="212" t="s">
        <v>502</v>
      </c>
      <c r="I998" s="212" t="s">
        <v>51</v>
      </c>
      <c r="O998" s="212" t="s">
        <v>51</v>
      </c>
      <c r="P998" s="212" t="s">
        <v>51</v>
      </c>
      <c r="Q998" s="212" t="s">
        <v>502</v>
      </c>
      <c r="R998" s="212" t="s">
        <v>502</v>
      </c>
      <c r="T998" s="212" t="s">
        <v>157</v>
      </c>
    </row>
    <row r="999" spans="1:20" ht="12.6" hidden="1" customHeight="1">
      <c r="B999" s="212" t="s">
        <v>57</v>
      </c>
      <c r="C999" s="212" t="s">
        <v>22</v>
      </c>
      <c r="D999" s="212" t="s">
        <v>140</v>
      </c>
      <c r="E999" s="212" t="s">
        <v>1955</v>
      </c>
      <c r="F999" s="212" t="s">
        <v>193</v>
      </c>
      <c r="G999" s="212" t="s">
        <v>165</v>
      </c>
      <c r="H999" s="212" t="s">
        <v>502</v>
      </c>
      <c r="I999" s="212" t="s">
        <v>51</v>
      </c>
      <c r="O999" s="212" t="s">
        <v>51</v>
      </c>
      <c r="P999" s="212" t="s">
        <v>51</v>
      </c>
      <c r="Q999" s="212" t="s">
        <v>502</v>
      </c>
      <c r="R999" s="212" t="s">
        <v>502</v>
      </c>
      <c r="T999" s="212" t="s">
        <v>157</v>
      </c>
    </row>
    <row r="1000" spans="1:20" ht="12.6" hidden="1" customHeight="1">
      <c r="B1000" s="212" t="s">
        <v>57</v>
      </c>
      <c r="C1000" s="212" t="s">
        <v>22</v>
      </c>
      <c r="D1000" s="212" t="s">
        <v>140</v>
      </c>
      <c r="E1000" s="212" t="s">
        <v>1956</v>
      </c>
      <c r="F1000" s="212" t="s">
        <v>193</v>
      </c>
      <c r="G1000" s="212" t="s">
        <v>165</v>
      </c>
      <c r="H1000" s="212" t="s">
        <v>502</v>
      </c>
      <c r="I1000" s="212" t="s">
        <v>51</v>
      </c>
      <c r="O1000" s="212" t="s">
        <v>51</v>
      </c>
      <c r="P1000" s="212" t="s">
        <v>51</v>
      </c>
      <c r="Q1000" s="212" t="s">
        <v>502</v>
      </c>
      <c r="R1000" s="212" t="s">
        <v>502</v>
      </c>
      <c r="T1000" s="212" t="s">
        <v>157</v>
      </c>
    </row>
    <row r="1001" spans="1:20" ht="12.6" hidden="1" customHeight="1">
      <c r="B1001" s="212" t="s">
        <v>57</v>
      </c>
      <c r="C1001" s="212" t="s">
        <v>22</v>
      </c>
      <c r="D1001" s="212" t="s">
        <v>140</v>
      </c>
      <c r="E1001" s="212" t="s">
        <v>1957</v>
      </c>
      <c r="F1001" s="212" t="s">
        <v>193</v>
      </c>
      <c r="G1001" s="212" t="s">
        <v>165</v>
      </c>
      <c r="H1001" s="212" t="s">
        <v>502</v>
      </c>
      <c r="I1001" s="212" t="s">
        <v>51</v>
      </c>
      <c r="O1001" s="212" t="s">
        <v>51</v>
      </c>
      <c r="P1001" s="212" t="s">
        <v>51</v>
      </c>
      <c r="Q1001" s="212" t="s">
        <v>502</v>
      </c>
      <c r="R1001" s="212" t="s">
        <v>502</v>
      </c>
      <c r="T1001" s="212" t="s">
        <v>157</v>
      </c>
    </row>
    <row r="1002" spans="1:20" ht="12.6" hidden="1" customHeight="1">
      <c r="B1002" s="212" t="s">
        <v>57</v>
      </c>
      <c r="C1002" s="212" t="s">
        <v>22</v>
      </c>
      <c r="D1002" s="212" t="s">
        <v>140</v>
      </c>
      <c r="E1002" s="212" t="s">
        <v>1958</v>
      </c>
      <c r="F1002" s="212" t="s">
        <v>193</v>
      </c>
      <c r="G1002" s="212" t="s">
        <v>165</v>
      </c>
      <c r="H1002" s="212" t="s">
        <v>502</v>
      </c>
      <c r="I1002" s="212" t="s">
        <v>51</v>
      </c>
      <c r="O1002" s="212" t="s">
        <v>51</v>
      </c>
      <c r="P1002" s="212" t="s">
        <v>51</v>
      </c>
      <c r="Q1002" s="212" t="s">
        <v>502</v>
      </c>
      <c r="R1002" s="212" t="s">
        <v>502</v>
      </c>
      <c r="T1002" s="212" t="s">
        <v>157</v>
      </c>
    </row>
    <row r="1003" spans="1:20" ht="12.6" hidden="1" customHeight="1">
      <c r="B1003" s="212" t="s">
        <v>57</v>
      </c>
      <c r="C1003" s="212" t="s">
        <v>22</v>
      </c>
      <c r="D1003" s="212" t="s">
        <v>140</v>
      </c>
      <c r="E1003" s="212" t="s">
        <v>1959</v>
      </c>
      <c r="F1003" s="212" t="s">
        <v>193</v>
      </c>
      <c r="G1003" s="212" t="s">
        <v>165</v>
      </c>
      <c r="H1003" s="212" t="s">
        <v>502</v>
      </c>
      <c r="I1003" s="212" t="s">
        <v>51</v>
      </c>
      <c r="O1003" s="212" t="s">
        <v>51</v>
      </c>
      <c r="P1003" s="212" t="s">
        <v>51</v>
      </c>
      <c r="Q1003" s="212" t="s">
        <v>502</v>
      </c>
      <c r="R1003" s="212" t="s">
        <v>502</v>
      </c>
      <c r="T1003" s="212" t="s">
        <v>157</v>
      </c>
    </row>
    <row r="1004" spans="1:20" ht="12.6" hidden="1" customHeight="1">
      <c r="B1004" s="212" t="s">
        <v>57</v>
      </c>
      <c r="C1004" s="212" t="s">
        <v>22</v>
      </c>
      <c r="D1004" s="212" t="s">
        <v>140</v>
      </c>
      <c r="E1004" s="212" t="s">
        <v>1960</v>
      </c>
      <c r="F1004" s="212" t="s">
        <v>193</v>
      </c>
      <c r="G1004" s="212" t="s">
        <v>165</v>
      </c>
      <c r="H1004" s="212" t="s">
        <v>502</v>
      </c>
      <c r="I1004" s="212" t="s">
        <v>51</v>
      </c>
      <c r="O1004" s="212" t="s">
        <v>51</v>
      </c>
      <c r="P1004" s="212" t="s">
        <v>51</v>
      </c>
      <c r="Q1004" s="212" t="s">
        <v>502</v>
      </c>
      <c r="R1004" s="212" t="s">
        <v>502</v>
      </c>
      <c r="T1004" s="212" t="s">
        <v>157</v>
      </c>
    </row>
    <row r="1005" spans="1:20" ht="12.6" hidden="1" customHeight="1">
      <c r="B1005" s="212" t="s">
        <v>57</v>
      </c>
      <c r="C1005" s="212" t="s">
        <v>22</v>
      </c>
      <c r="D1005" s="212" t="s">
        <v>140</v>
      </c>
      <c r="E1005" s="212" t="s">
        <v>1961</v>
      </c>
      <c r="F1005" s="212" t="s">
        <v>193</v>
      </c>
      <c r="G1005" s="212" t="s">
        <v>165</v>
      </c>
      <c r="H1005" s="212" t="s">
        <v>502</v>
      </c>
      <c r="I1005" s="212" t="s">
        <v>51</v>
      </c>
      <c r="O1005" s="212" t="s">
        <v>51</v>
      </c>
      <c r="P1005" s="212" t="s">
        <v>51</v>
      </c>
      <c r="Q1005" s="212" t="s">
        <v>502</v>
      </c>
      <c r="R1005" s="212" t="s">
        <v>502</v>
      </c>
      <c r="T1005" s="212" t="s">
        <v>157</v>
      </c>
    </row>
    <row r="1006" spans="1:20" ht="12.6" hidden="1" customHeight="1">
      <c r="B1006" s="212" t="s">
        <v>57</v>
      </c>
      <c r="C1006" s="212" t="s">
        <v>22</v>
      </c>
      <c r="D1006" s="212" t="s">
        <v>130</v>
      </c>
      <c r="E1006" s="212" t="s">
        <v>1962</v>
      </c>
      <c r="F1006" s="212" t="s">
        <v>263</v>
      </c>
      <c r="G1006" s="212" t="s">
        <v>149</v>
      </c>
      <c r="H1006" s="212" t="s">
        <v>3017</v>
      </c>
      <c r="I1006" s="212" t="s">
        <v>3018</v>
      </c>
      <c r="Q1006" s="212" t="s">
        <v>4611</v>
      </c>
      <c r="R1006" s="212" t="s">
        <v>4612</v>
      </c>
      <c r="T1006" s="212" t="s">
        <v>211</v>
      </c>
    </row>
    <row r="1007" spans="1:20" ht="12.6" hidden="1" customHeight="1">
      <c r="A1007" s="212" t="s">
        <v>146</v>
      </c>
      <c r="B1007" s="212" t="s">
        <v>57</v>
      </c>
      <c r="C1007" s="212" t="s">
        <v>147</v>
      </c>
      <c r="D1007" s="212" t="s">
        <v>130</v>
      </c>
      <c r="E1007" s="212" t="s">
        <v>1963</v>
      </c>
      <c r="F1007" s="212" t="s">
        <v>191</v>
      </c>
      <c r="G1007" s="212" t="s">
        <v>149</v>
      </c>
      <c r="H1007" s="212" t="s">
        <v>4543</v>
      </c>
      <c r="I1007" s="212" t="s">
        <v>313</v>
      </c>
      <c r="Q1007" s="212" t="s">
        <v>4546</v>
      </c>
      <c r="R1007" s="212" t="s">
        <v>4545</v>
      </c>
      <c r="S1007" s="212" t="s">
        <v>4544</v>
      </c>
      <c r="T1007" s="212" t="s">
        <v>2333</v>
      </c>
    </row>
    <row r="1008" spans="1:20" ht="12.6" hidden="1" customHeight="1">
      <c r="A1008" s="212" t="s">
        <v>146</v>
      </c>
      <c r="B1008" s="212" t="s">
        <v>57</v>
      </c>
      <c r="C1008" s="212" t="s">
        <v>147</v>
      </c>
      <c r="D1008" s="212" t="s">
        <v>508</v>
      </c>
      <c r="E1008" s="212" t="s">
        <v>1964</v>
      </c>
      <c r="F1008" s="212" t="s">
        <v>19</v>
      </c>
      <c r="G1008" s="212" t="s">
        <v>158</v>
      </c>
      <c r="H1008" s="212" t="s">
        <v>791</v>
      </c>
      <c r="I1008" s="212" t="s">
        <v>3598</v>
      </c>
      <c r="O1008" s="212" t="s">
        <v>159</v>
      </c>
      <c r="P1008" s="212" t="s">
        <v>376</v>
      </c>
      <c r="Q1008" s="212" t="s">
        <v>3599</v>
      </c>
      <c r="R1008" s="212" t="s">
        <v>169</v>
      </c>
      <c r="S1008" s="212" t="s">
        <v>167</v>
      </c>
      <c r="T1008" s="212" t="s">
        <v>3600</v>
      </c>
    </row>
    <row r="1009" spans="1:22" ht="12.6" hidden="1" customHeight="1">
      <c r="B1009" s="212" t="s">
        <v>57</v>
      </c>
      <c r="C1009" s="212" t="s">
        <v>22</v>
      </c>
      <c r="D1009" s="212" t="s">
        <v>130</v>
      </c>
      <c r="E1009" s="212" t="s">
        <v>1965</v>
      </c>
      <c r="F1009" s="212" t="s">
        <v>183</v>
      </c>
      <c r="G1009" s="212" t="s">
        <v>149</v>
      </c>
      <c r="H1009" s="212" t="s">
        <v>3056</v>
      </c>
      <c r="I1009" s="212" t="s">
        <v>297</v>
      </c>
      <c r="O1009" s="212" t="s">
        <v>174</v>
      </c>
      <c r="Q1009" s="212" t="s">
        <v>4615</v>
      </c>
      <c r="R1009" s="212" t="s">
        <v>4614</v>
      </c>
      <c r="T1009" s="212" t="s">
        <v>298</v>
      </c>
    </row>
    <row r="1010" spans="1:22" ht="12.6" hidden="1" customHeight="1">
      <c r="A1010" s="212" t="s">
        <v>146</v>
      </c>
      <c r="B1010" s="212" t="s">
        <v>57</v>
      </c>
      <c r="C1010" s="212" t="s">
        <v>147</v>
      </c>
      <c r="D1010" s="212" t="s">
        <v>126</v>
      </c>
      <c r="E1010" s="212" t="s">
        <v>1966</v>
      </c>
      <c r="F1010" s="212" t="s">
        <v>21</v>
      </c>
      <c r="G1010" s="212" t="s">
        <v>149</v>
      </c>
      <c r="H1010" s="212" t="s">
        <v>3166</v>
      </c>
      <c r="I1010" s="212" t="s">
        <v>275</v>
      </c>
      <c r="J1010" s="212" t="s">
        <v>220</v>
      </c>
      <c r="N1010" s="212" t="s">
        <v>2352</v>
      </c>
      <c r="O1010" s="212" t="s">
        <v>174</v>
      </c>
      <c r="P1010" s="212" t="s">
        <v>221</v>
      </c>
      <c r="Q1010" s="212" t="s">
        <v>2569</v>
      </c>
      <c r="R1010" s="212" t="s">
        <v>5252</v>
      </c>
      <c r="S1010" s="212" t="s">
        <v>152</v>
      </c>
      <c r="T1010" s="212" t="s">
        <v>276</v>
      </c>
      <c r="V1010" s="212" t="s">
        <v>260</v>
      </c>
    </row>
    <row r="1011" spans="1:22" ht="12.6" hidden="1" customHeight="1">
      <c r="A1011" s="212" t="s">
        <v>146</v>
      </c>
      <c r="B1011" s="212" t="s">
        <v>57</v>
      </c>
      <c r="C1011" s="212" t="s">
        <v>147</v>
      </c>
      <c r="D1011" s="212" t="s">
        <v>126</v>
      </c>
      <c r="E1011" s="212" t="s">
        <v>1967</v>
      </c>
      <c r="F1011" s="212" t="s">
        <v>21</v>
      </c>
      <c r="G1011" s="212" t="s">
        <v>149</v>
      </c>
      <c r="H1011" s="212" t="s">
        <v>2519</v>
      </c>
      <c r="I1011" s="212" t="s">
        <v>2508</v>
      </c>
      <c r="J1011" s="212" t="s">
        <v>220</v>
      </c>
      <c r="N1011" s="212" t="s">
        <v>2352</v>
      </c>
      <c r="O1011" s="212" t="s">
        <v>174</v>
      </c>
      <c r="P1011" s="212" t="s">
        <v>221</v>
      </c>
      <c r="Q1011" s="212" t="s">
        <v>3528</v>
      </c>
      <c r="R1011" s="212" t="s">
        <v>5253</v>
      </c>
      <c r="S1011" s="212" t="s">
        <v>152</v>
      </c>
      <c r="T1011" s="212" t="s">
        <v>2505</v>
      </c>
      <c r="V1011" s="212" t="s">
        <v>260</v>
      </c>
    </row>
    <row r="1012" spans="1:22" ht="12.6" hidden="1" customHeight="1">
      <c r="A1012" s="212" t="s">
        <v>146</v>
      </c>
      <c r="B1012" s="212" t="s">
        <v>57</v>
      </c>
      <c r="C1012" s="212" t="s">
        <v>147</v>
      </c>
      <c r="D1012" s="212" t="s">
        <v>126</v>
      </c>
      <c r="E1012" s="212" t="s">
        <v>1968</v>
      </c>
      <c r="F1012" s="212" t="s">
        <v>21</v>
      </c>
      <c r="G1012" s="212" t="s">
        <v>149</v>
      </c>
      <c r="H1012" s="212" t="s">
        <v>3252</v>
      </c>
      <c r="I1012" s="212" t="s">
        <v>2893</v>
      </c>
      <c r="J1012" s="212" t="s">
        <v>220</v>
      </c>
      <c r="N1012" s="212" t="s">
        <v>530</v>
      </c>
      <c r="O1012" s="212" t="s">
        <v>174</v>
      </c>
      <c r="P1012" s="212" t="s">
        <v>221</v>
      </c>
      <c r="Q1012" s="212" t="s">
        <v>2894</v>
      </c>
      <c r="R1012" s="212" t="s">
        <v>5254</v>
      </c>
      <c r="S1012" s="212" t="s">
        <v>152</v>
      </c>
      <c r="T1012" s="212" t="s">
        <v>242</v>
      </c>
      <c r="V1012" s="212" t="s">
        <v>260</v>
      </c>
    </row>
    <row r="1013" spans="1:22" ht="12.6" hidden="1" customHeight="1">
      <c r="A1013" s="212" t="s">
        <v>146</v>
      </c>
      <c r="B1013" s="212" t="s">
        <v>57</v>
      </c>
      <c r="C1013" s="212" t="s">
        <v>147</v>
      </c>
      <c r="D1013" s="212" t="s">
        <v>126</v>
      </c>
      <c r="E1013" s="212" t="s">
        <v>1969</v>
      </c>
      <c r="F1013" s="212" t="s">
        <v>21</v>
      </c>
      <c r="G1013" s="212" t="s">
        <v>149</v>
      </c>
      <c r="H1013" s="212" t="s">
        <v>3253</v>
      </c>
      <c r="I1013" s="212" t="s">
        <v>811</v>
      </c>
      <c r="J1013" s="212" t="s">
        <v>220</v>
      </c>
      <c r="N1013" s="212" t="s">
        <v>530</v>
      </c>
      <c r="O1013" s="212" t="s">
        <v>174</v>
      </c>
      <c r="P1013" s="212" t="s">
        <v>221</v>
      </c>
      <c r="Q1013" s="212" t="s">
        <v>2895</v>
      </c>
      <c r="R1013" s="212" t="s">
        <v>4764</v>
      </c>
      <c r="S1013" s="212" t="s">
        <v>4763</v>
      </c>
      <c r="T1013" s="212" t="s">
        <v>242</v>
      </c>
    </row>
    <row r="1014" spans="1:22" ht="12.6" hidden="1" customHeight="1">
      <c r="A1014" s="212" t="s">
        <v>146</v>
      </c>
      <c r="B1014" s="212" t="s">
        <v>57</v>
      </c>
      <c r="C1014" s="212" t="s">
        <v>147</v>
      </c>
      <c r="D1014" s="212" t="s">
        <v>126</v>
      </c>
      <c r="E1014" s="212" t="s">
        <v>1970</v>
      </c>
      <c r="F1014" s="212" t="s">
        <v>21</v>
      </c>
      <c r="G1014" s="212" t="s">
        <v>149</v>
      </c>
      <c r="H1014" s="212" t="s">
        <v>3306</v>
      </c>
      <c r="I1014" s="212" t="s">
        <v>200</v>
      </c>
      <c r="J1014" s="212" t="s">
        <v>220</v>
      </c>
      <c r="N1014" s="212" t="s">
        <v>2352</v>
      </c>
      <c r="O1014" s="212" t="s">
        <v>174</v>
      </c>
      <c r="P1014" s="212" t="s">
        <v>221</v>
      </c>
      <c r="Q1014" s="212" t="s">
        <v>3031</v>
      </c>
      <c r="R1014" s="212" t="s">
        <v>4767</v>
      </c>
      <c r="S1014" s="212" t="s">
        <v>4766</v>
      </c>
      <c r="T1014" s="212" t="s">
        <v>211</v>
      </c>
    </row>
    <row r="1015" spans="1:22" ht="12.6" hidden="1" customHeight="1">
      <c r="A1015" s="212" t="s">
        <v>146</v>
      </c>
      <c r="B1015" s="212" t="s">
        <v>57</v>
      </c>
      <c r="C1015" s="212" t="s">
        <v>147</v>
      </c>
      <c r="D1015" s="212" t="s">
        <v>126</v>
      </c>
      <c r="E1015" s="212" t="s">
        <v>1971</v>
      </c>
      <c r="F1015" s="212" t="s">
        <v>21</v>
      </c>
      <c r="G1015" s="212" t="s">
        <v>149</v>
      </c>
      <c r="H1015" s="212" t="s">
        <v>3191</v>
      </c>
      <c r="I1015" s="212" t="s">
        <v>209</v>
      </c>
      <c r="J1015" s="212" t="s">
        <v>220</v>
      </c>
      <c r="N1015" s="212" t="s">
        <v>2352</v>
      </c>
      <c r="O1015" s="212" t="s">
        <v>174</v>
      </c>
      <c r="P1015" s="212" t="s">
        <v>221</v>
      </c>
      <c r="Q1015" s="212" t="s">
        <v>2648</v>
      </c>
      <c r="R1015" s="212" t="s">
        <v>4769</v>
      </c>
      <c r="S1015" s="212" t="s">
        <v>4768</v>
      </c>
      <c r="T1015" s="212" t="s">
        <v>538</v>
      </c>
    </row>
    <row r="1016" spans="1:22" ht="12.6" hidden="1" customHeight="1">
      <c r="B1016" s="212" t="s">
        <v>57</v>
      </c>
      <c r="C1016" s="212" t="s">
        <v>22</v>
      </c>
      <c r="D1016" s="212" t="s">
        <v>126</v>
      </c>
      <c r="E1016" s="212" t="s">
        <v>1972</v>
      </c>
      <c r="F1016" s="212" t="s">
        <v>20</v>
      </c>
      <c r="G1016" s="212" t="s">
        <v>149</v>
      </c>
      <c r="H1016" s="212" t="s">
        <v>4771</v>
      </c>
      <c r="I1016" s="212" t="s">
        <v>313</v>
      </c>
      <c r="J1016" s="212" t="s">
        <v>220</v>
      </c>
      <c r="N1016" s="212" t="s">
        <v>2352</v>
      </c>
      <c r="O1016" s="212" t="s">
        <v>174</v>
      </c>
      <c r="P1016" s="212" t="s">
        <v>221</v>
      </c>
      <c r="Q1016" s="212" t="s">
        <v>4772</v>
      </c>
      <c r="R1016" s="212" t="s">
        <v>4770</v>
      </c>
      <c r="T1016" s="212" t="s">
        <v>211</v>
      </c>
    </row>
    <row r="1017" spans="1:22" ht="12.6" hidden="1" customHeight="1">
      <c r="A1017" s="212" t="s">
        <v>146</v>
      </c>
      <c r="B1017" s="212" t="s">
        <v>57</v>
      </c>
      <c r="C1017" s="212" t="s">
        <v>147</v>
      </c>
      <c r="D1017" s="212" t="s">
        <v>126</v>
      </c>
      <c r="E1017" s="212" t="s">
        <v>1973</v>
      </c>
      <c r="F1017" s="212" t="s">
        <v>21</v>
      </c>
      <c r="G1017" s="212" t="s">
        <v>149</v>
      </c>
      <c r="H1017" s="212" t="s">
        <v>3305</v>
      </c>
      <c r="I1017" s="212" t="s">
        <v>4842</v>
      </c>
      <c r="J1017" s="212" t="s">
        <v>220</v>
      </c>
      <c r="N1017" s="212" t="s">
        <v>2352</v>
      </c>
      <c r="O1017" s="212" t="s">
        <v>174</v>
      </c>
      <c r="P1017" s="212" t="s">
        <v>221</v>
      </c>
      <c r="Q1017" s="212" t="s">
        <v>3028</v>
      </c>
      <c r="R1017" s="212" t="s">
        <v>4776</v>
      </c>
      <c r="S1017" s="212" t="s">
        <v>4775</v>
      </c>
      <c r="T1017" s="212" t="s">
        <v>211</v>
      </c>
    </row>
    <row r="1018" spans="1:22" ht="12.6" hidden="1" customHeight="1">
      <c r="A1018" s="212" t="s">
        <v>146</v>
      </c>
      <c r="B1018" s="212" t="s">
        <v>57</v>
      </c>
      <c r="C1018" s="212" t="s">
        <v>147</v>
      </c>
      <c r="D1018" s="212" t="s">
        <v>126</v>
      </c>
      <c r="E1018" s="212" t="s">
        <v>1974</v>
      </c>
      <c r="F1018" s="212" t="s">
        <v>21</v>
      </c>
      <c r="G1018" s="212" t="s">
        <v>149</v>
      </c>
      <c r="H1018" s="212" t="s">
        <v>3167</v>
      </c>
      <c r="I1018" s="212" t="s">
        <v>275</v>
      </c>
      <c r="J1018" s="212" t="s">
        <v>220</v>
      </c>
      <c r="N1018" s="212" t="s">
        <v>2352</v>
      </c>
      <c r="O1018" s="212" t="s">
        <v>174</v>
      </c>
      <c r="P1018" s="212" t="s">
        <v>221</v>
      </c>
      <c r="Q1018" s="212" t="s">
        <v>2570</v>
      </c>
      <c r="R1018" s="212" t="s">
        <v>5255</v>
      </c>
      <c r="S1018" s="212" t="s">
        <v>152</v>
      </c>
      <c r="T1018" s="212" t="s">
        <v>276</v>
      </c>
      <c r="V1018" s="212" t="s">
        <v>260</v>
      </c>
    </row>
    <row r="1019" spans="1:22" ht="12.6" hidden="1" customHeight="1">
      <c r="A1019" s="212" t="s">
        <v>146</v>
      </c>
      <c r="B1019" s="212" t="s">
        <v>57</v>
      </c>
      <c r="C1019" s="212" t="s">
        <v>147</v>
      </c>
      <c r="D1019" s="212" t="s">
        <v>126</v>
      </c>
      <c r="E1019" s="212" t="s">
        <v>1975</v>
      </c>
      <c r="F1019" s="212" t="s">
        <v>21</v>
      </c>
      <c r="G1019" s="212" t="s">
        <v>149</v>
      </c>
      <c r="H1019" s="212" t="s">
        <v>3251</v>
      </c>
      <c r="I1019" s="212" t="s">
        <v>811</v>
      </c>
      <c r="J1019" s="212" t="s">
        <v>220</v>
      </c>
      <c r="N1019" s="212" t="s">
        <v>530</v>
      </c>
      <c r="O1019" s="212" t="s">
        <v>174</v>
      </c>
      <c r="P1019" s="212" t="s">
        <v>221</v>
      </c>
      <c r="Q1019" s="212" t="s">
        <v>2892</v>
      </c>
      <c r="R1019" s="212" t="s">
        <v>5256</v>
      </c>
      <c r="S1019" s="212" t="s">
        <v>152</v>
      </c>
      <c r="T1019" s="212" t="s">
        <v>242</v>
      </c>
      <c r="V1019" s="212" t="s">
        <v>260</v>
      </c>
    </row>
    <row r="1020" spans="1:22" ht="12.6" hidden="1" customHeight="1">
      <c r="A1020" s="212" t="s">
        <v>146</v>
      </c>
      <c r="B1020" s="212" t="s">
        <v>57</v>
      </c>
      <c r="C1020" s="212" t="s">
        <v>147</v>
      </c>
      <c r="D1020" s="212" t="s">
        <v>126</v>
      </c>
      <c r="E1020" s="212" t="s">
        <v>1976</v>
      </c>
      <c r="F1020" s="212" t="s">
        <v>21</v>
      </c>
      <c r="G1020" s="212" t="s">
        <v>149</v>
      </c>
      <c r="H1020" s="212" t="s">
        <v>3249</v>
      </c>
      <c r="I1020" s="212" t="s">
        <v>2889</v>
      </c>
      <c r="J1020" s="212" t="s">
        <v>220</v>
      </c>
      <c r="N1020" s="212" t="s">
        <v>2352</v>
      </c>
      <c r="O1020" s="212" t="s">
        <v>174</v>
      </c>
      <c r="P1020" s="212" t="s">
        <v>221</v>
      </c>
      <c r="Q1020" s="212" t="s">
        <v>2890</v>
      </c>
      <c r="R1020" s="212" t="s">
        <v>4778</v>
      </c>
      <c r="S1020" s="212" t="s">
        <v>4777</v>
      </c>
      <c r="T1020" s="212" t="s">
        <v>219</v>
      </c>
    </row>
    <row r="1021" spans="1:22" ht="12.6" hidden="1" customHeight="1">
      <c r="B1021" s="212" t="s">
        <v>57</v>
      </c>
      <c r="C1021" s="212" t="s">
        <v>22</v>
      </c>
      <c r="D1021" s="212" t="s">
        <v>126</v>
      </c>
      <c r="E1021" s="212" t="s">
        <v>1977</v>
      </c>
      <c r="F1021" s="212" t="s">
        <v>21</v>
      </c>
      <c r="G1021" s="212" t="s">
        <v>149</v>
      </c>
      <c r="H1021" s="212" t="s">
        <v>3304</v>
      </c>
      <c r="I1021" s="212" t="s">
        <v>3449</v>
      </c>
      <c r="J1021" s="212" t="s">
        <v>220</v>
      </c>
      <c r="N1021" s="212" t="s">
        <v>2352</v>
      </c>
      <c r="O1021" s="212" t="s">
        <v>174</v>
      </c>
      <c r="P1021" s="212" t="s">
        <v>221</v>
      </c>
      <c r="Q1021" s="212" t="s">
        <v>4242</v>
      </c>
      <c r="R1021" s="212" t="s">
        <v>4243</v>
      </c>
      <c r="T1021" s="212" t="s">
        <v>211</v>
      </c>
    </row>
    <row r="1022" spans="1:22" ht="12.6" hidden="1" customHeight="1">
      <c r="A1022" s="212" t="s">
        <v>146</v>
      </c>
      <c r="B1022" s="212" t="s">
        <v>57</v>
      </c>
      <c r="C1022" s="212" t="s">
        <v>147</v>
      </c>
      <c r="D1022" s="212" t="s">
        <v>126</v>
      </c>
      <c r="E1022" s="212" t="s">
        <v>1978</v>
      </c>
      <c r="F1022" s="212" t="s">
        <v>21</v>
      </c>
      <c r="G1022" s="212" t="s">
        <v>149</v>
      </c>
      <c r="H1022" s="212" t="s">
        <v>3303</v>
      </c>
      <c r="I1022" s="212" t="s">
        <v>753</v>
      </c>
      <c r="J1022" s="212" t="s">
        <v>220</v>
      </c>
      <c r="N1022" s="212" t="s">
        <v>2352</v>
      </c>
      <c r="O1022" s="212" t="s">
        <v>174</v>
      </c>
      <c r="P1022" s="212" t="s">
        <v>221</v>
      </c>
      <c r="Q1022" s="212" t="s">
        <v>3025</v>
      </c>
      <c r="R1022" s="212" t="s">
        <v>4835</v>
      </c>
      <c r="S1022" s="212" t="s">
        <v>4834</v>
      </c>
      <c r="T1022" s="212" t="s">
        <v>211</v>
      </c>
    </row>
    <row r="1023" spans="1:22" ht="12.6" hidden="1" customHeight="1">
      <c r="A1023" s="212" t="s">
        <v>146</v>
      </c>
      <c r="B1023" s="212" t="s">
        <v>57</v>
      </c>
      <c r="C1023" s="212" t="s">
        <v>147</v>
      </c>
      <c r="D1023" s="212" t="s">
        <v>126</v>
      </c>
      <c r="E1023" s="212" t="s">
        <v>1979</v>
      </c>
      <c r="F1023" s="212" t="s">
        <v>742</v>
      </c>
      <c r="G1023" s="212" t="s">
        <v>149</v>
      </c>
      <c r="H1023" s="212" t="s">
        <v>3023</v>
      </c>
      <c r="I1023" s="212" t="s">
        <v>753</v>
      </c>
      <c r="J1023" s="212" t="s">
        <v>220</v>
      </c>
      <c r="P1023" s="212" t="s">
        <v>221</v>
      </c>
      <c r="Q1023" s="212" t="s">
        <v>3024</v>
      </c>
      <c r="R1023" s="212" t="s">
        <v>4837</v>
      </c>
      <c r="S1023" s="212" t="s">
        <v>4836</v>
      </c>
      <c r="T1023" s="212" t="s">
        <v>211</v>
      </c>
    </row>
    <row r="1024" spans="1:22" ht="12.6" hidden="1" customHeight="1">
      <c r="A1024" s="212" t="s">
        <v>146</v>
      </c>
      <c r="B1024" s="212" t="s">
        <v>57</v>
      </c>
      <c r="C1024" s="212" t="s">
        <v>147</v>
      </c>
      <c r="D1024" s="212" t="s">
        <v>126</v>
      </c>
      <c r="E1024" s="212" t="s">
        <v>1980</v>
      </c>
      <c r="F1024" s="212" t="s">
        <v>191</v>
      </c>
      <c r="G1024" s="212" t="s">
        <v>149</v>
      </c>
      <c r="H1024" s="212" t="s">
        <v>4841</v>
      </c>
      <c r="I1024" s="212" t="s">
        <v>313</v>
      </c>
      <c r="P1024" s="212" t="s">
        <v>221</v>
      </c>
      <c r="Q1024" s="212" t="s">
        <v>4840</v>
      </c>
      <c r="R1024" s="212" t="s">
        <v>4839</v>
      </c>
      <c r="S1024" s="212" t="s">
        <v>4838</v>
      </c>
      <c r="T1024" s="212" t="s">
        <v>211</v>
      </c>
    </row>
    <row r="1025" spans="1:22" ht="12.6" hidden="1" customHeight="1">
      <c r="A1025" s="212" t="s">
        <v>146</v>
      </c>
      <c r="B1025" s="212" t="s">
        <v>57</v>
      </c>
      <c r="C1025" s="212" t="s">
        <v>147</v>
      </c>
      <c r="D1025" s="212" t="s">
        <v>126</v>
      </c>
      <c r="E1025" s="212" t="s">
        <v>1981</v>
      </c>
      <c r="F1025" s="212" t="s">
        <v>21</v>
      </c>
      <c r="G1025" s="212" t="s">
        <v>149</v>
      </c>
      <c r="H1025" s="212" t="s">
        <v>3253</v>
      </c>
      <c r="I1025" s="212" t="s">
        <v>811</v>
      </c>
      <c r="J1025" s="212" t="s">
        <v>220</v>
      </c>
      <c r="N1025" s="212" t="s">
        <v>530</v>
      </c>
      <c r="O1025" s="212" t="s">
        <v>174</v>
      </c>
      <c r="P1025" s="212" t="s">
        <v>221</v>
      </c>
      <c r="Q1025" s="212" t="s">
        <v>2895</v>
      </c>
      <c r="R1025" s="212" t="s">
        <v>5257</v>
      </c>
      <c r="S1025" s="212" t="s">
        <v>152</v>
      </c>
      <c r="T1025" s="212" t="s">
        <v>242</v>
      </c>
      <c r="V1025" s="212" t="s">
        <v>260</v>
      </c>
    </row>
    <row r="1026" spans="1:22" ht="12.6" hidden="1" customHeight="1">
      <c r="A1026" s="212" t="s">
        <v>146</v>
      </c>
      <c r="B1026" s="212" t="s">
        <v>57</v>
      </c>
      <c r="C1026" s="212" t="s">
        <v>147</v>
      </c>
      <c r="D1026" s="212" t="s">
        <v>126</v>
      </c>
      <c r="E1026" s="212" t="s">
        <v>1982</v>
      </c>
      <c r="F1026" s="212" t="s">
        <v>21</v>
      </c>
      <c r="G1026" s="212" t="s">
        <v>149</v>
      </c>
      <c r="H1026" s="212" t="s">
        <v>3306</v>
      </c>
      <c r="I1026" s="212" t="s">
        <v>200</v>
      </c>
      <c r="J1026" s="212" t="s">
        <v>220</v>
      </c>
      <c r="N1026" s="212" t="s">
        <v>2352</v>
      </c>
      <c r="O1026" s="212" t="s">
        <v>174</v>
      </c>
      <c r="P1026" s="212" t="s">
        <v>221</v>
      </c>
      <c r="Q1026" s="212" t="s">
        <v>3031</v>
      </c>
      <c r="R1026" s="212" t="s">
        <v>5258</v>
      </c>
      <c r="S1026" s="212" t="s">
        <v>152</v>
      </c>
      <c r="T1026" s="212" t="s">
        <v>211</v>
      </c>
      <c r="V1026" s="212" t="s">
        <v>260</v>
      </c>
    </row>
    <row r="1027" spans="1:22" ht="12.6" hidden="1" customHeight="1">
      <c r="A1027" s="212" t="s">
        <v>146</v>
      </c>
      <c r="B1027" s="212" t="s">
        <v>57</v>
      </c>
      <c r="C1027" s="212" t="s">
        <v>147</v>
      </c>
      <c r="D1027" s="212" t="s">
        <v>126</v>
      </c>
      <c r="E1027" s="212" t="s">
        <v>1983</v>
      </c>
      <c r="F1027" s="212" t="s">
        <v>21</v>
      </c>
      <c r="G1027" s="212" t="s">
        <v>149</v>
      </c>
      <c r="H1027" s="212" t="s">
        <v>3191</v>
      </c>
      <c r="I1027" s="212" t="s">
        <v>209</v>
      </c>
      <c r="J1027" s="212" t="s">
        <v>220</v>
      </c>
      <c r="N1027" s="212" t="s">
        <v>2352</v>
      </c>
      <c r="O1027" s="212" t="s">
        <v>174</v>
      </c>
      <c r="P1027" s="212" t="s">
        <v>221</v>
      </c>
      <c r="Q1027" s="212" t="s">
        <v>2648</v>
      </c>
      <c r="R1027" s="212" t="s">
        <v>5259</v>
      </c>
      <c r="S1027" s="212" t="s">
        <v>152</v>
      </c>
      <c r="T1027" s="212" t="s">
        <v>538</v>
      </c>
      <c r="V1027" s="212" t="s">
        <v>260</v>
      </c>
    </row>
    <row r="1028" spans="1:22" ht="12.6" hidden="1" customHeight="1">
      <c r="A1028" s="212" t="s">
        <v>146</v>
      </c>
      <c r="B1028" s="212" t="s">
        <v>57</v>
      </c>
      <c r="C1028" s="212" t="s">
        <v>147</v>
      </c>
      <c r="D1028" s="212" t="s">
        <v>126</v>
      </c>
      <c r="E1028" s="212" t="s">
        <v>1984</v>
      </c>
      <c r="F1028" s="212" t="s">
        <v>21</v>
      </c>
      <c r="G1028" s="212" t="s">
        <v>149</v>
      </c>
      <c r="H1028" s="212" t="s">
        <v>3305</v>
      </c>
      <c r="I1028" s="212" t="s">
        <v>4842</v>
      </c>
      <c r="J1028" s="212" t="s">
        <v>220</v>
      </c>
      <c r="N1028" s="212" t="s">
        <v>2352</v>
      </c>
      <c r="O1028" s="212" t="s">
        <v>174</v>
      </c>
      <c r="P1028" s="212" t="s">
        <v>221</v>
      </c>
      <c r="Q1028" s="212" t="s">
        <v>3028</v>
      </c>
      <c r="R1028" s="212" t="s">
        <v>5260</v>
      </c>
      <c r="S1028" s="212" t="s">
        <v>152</v>
      </c>
      <c r="T1028" s="212" t="s">
        <v>211</v>
      </c>
      <c r="V1028" s="212" t="s">
        <v>260</v>
      </c>
    </row>
    <row r="1029" spans="1:22" ht="12.6" hidden="1" customHeight="1">
      <c r="A1029" s="212" t="s">
        <v>146</v>
      </c>
      <c r="B1029" s="212" t="s">
        <v>57</v>
      </c>
      <c r="C1029" s="212" t="s">
        <v>147</v>
      </c>
      <c r="D1029" s="212" t="s">
        <v>126</v>
      </c>
      <c r="E1029" s="212" t="s">
        <v>1985</v>
      </c>
      <c r="F1029" s="212" t="s">
        <v>21</v>
      </c>
      <c r="G1029" s="212" t="s">
        <v>149</v>
      </c>
      <c r="H1029" s="212" t="s">
        <v>3249</v>
      </c>
      <c r="I1029" s="212" t="s">
        <v>2889</v>
      </c>
      <c r="J1029" s="212" t="s">
        <v>220</v>
      </c>
      <c r="N1029" s="212" t="s">
        <v>2352</v>
      </c>
      <c r="O1029" s="212" t="s">
        <v>174</v>
      </c>
      <c r="P1029" s="212" t="s">
        <v>221</v>
      </c>
      <c r="Q1029" s="212" t="s">
        <v>2890</v>
      </c>
      <c r="R1029" s="212" t="s">
        <v>5261</v>
      </c>
      <c r="S1029" s="212" t="s">
        <v>152</v>
      </c>
      <c r="T1029" s="212" t="s">
        <v>219</v>
      </c>
      <c r="V1029" s="212" t="s">
        <v>260</v>
      </c>
    </row>
    <row r="1030" spans="1:22" ht="12.6" hidden="1" customHeight="1">
      <c r="B1030" s="212" t="s">
        <v>57</v>
      </c>
      <c r="C1030" s="212" t="s">
        <v>22</v>
      </c>
      <c r="D1030" s="212" t="s">
        <v>98</v>
      </c>
      <c r="E1030" s="212" t="s">
        <v>1986</v>
      </c>
      <c r="F1030" s="212" t="s">
        <v>191</v>
      </c>
      <c r="G1030" s="212" t="s">
        <v>149</v>
      </c>
      <c r="H1030" s="212" t="s">
        <v>2309</v>
      </c>
      <c r="I1030" s="212" t="s">
        <v>244</v>
      </c>
      <c r="Q1030" s="212" t="s">
        <v>4402</v>
      </c>
      <c r="R1030" s="212" t="s">
        <v>4403</v>
      </c>
      <c r="T1030" s="212" t="s">
        <v>243</v>
      </c>
    </row>
    <row r="1031" spans="1:22" ht="12.6" hidden="1" customHeight="1">
      <c r="A1031" s="212" t="s">
        <v>146</v>
      </c>
      <c r="B1031" s="212" t="s">
        <v>57</v>
      </c>
      <c r="C1031" s="212" t="s">
        <v>147</v>
      </c>
      <c r="D1031" s="212" t="s">
        <v>98</v>
      </c>
      <c r="E1031" s="212" t="s">
        <v>1987</v>
      </c>
      <c r="F1031" s="212" t="s">
        <v>191</v>
      </c>
      <c r="G1031" s="212" t="s">
        <v>158</v>
      </c>
      <c r="H1031" s="212" t="s">
        <v>3606</v>
      </c>
      <c r="I1031" s="212" t="s">
        <v>313</v>
      </c>
      <c r="Q1031" s="212" t="s">
        <v>3607</v>
      </c>
      <c r="R1031" s="212" t="s">
        <v>5486</v>
      </c>
      <c r="S1031" s="212" t="s">
        <v>5487</v>
      </c>
      <c r="T1031" s="212" t="s">
        <v>499</v>
      </c>
      <c r="U1031" s="212" t="s">
        <v>663</v>
      </c>
    </row>
    <row r="1032" spans="1:22" ht="12.6" hidden="1" customHeight="1">
      <c r="A1032" s="212" t="s">
        <v>146</v>
      </c>
      <c r="B1032" s="212" t="s">
        <v>57</v>
      </c>
      <c r="C1032" s="212" t="s">
        <v>147</v>
      </c>
      <c r="D1032" s="212" t="s">
        <v>98</v>
      </c>
      <c r="E1032" s="212" t="s">
        <v>1988</v>
      </c>
      <c r="F1032" s="212" t="s">
        <v>21</v>
      </c>
      <c r="G1032" s="212" t="s">
        <v>149</v>
      </c>
      <c r="H1032" s="212" t="s">
        <v>3136</v>
      </c>
      <c r="I1032" s="212" t="s">
        <v>197</v>
      </c>
      <c r="J1032" s="212" t="s">
        <v>185</v>
      </c>
      <c r="N1032" s="212" t="s">
        <v>2298</v>
      </c>
      <c r="O1032" s="212" t="s">
        <v>174</v>
      </c>
      <c r="P1032" s="212" t="s">
        <v>194</v>
      </c>
      <c r="Q1032" s="212" t="s">
        <v>2501</v>
      </c>
      <c r="R1032" s="212" t="s">
        <v>5262</v>
      </c>
      <c r="S1032" s="212" t="s">
        <v>152</v>
      </c>
      <c r="T1032" s="212" t="s">
        <v>198</v>
      </c>
      <c r="V1032" s="212" t="s">
        <v>260</v>
      </c>
    </row>
    <row r="1033" spans="1:22" ht="12.6" hidden="1" customHeight="1">
      <c r="A1033" s="212" t="s">
        <v>146</v>
      </c>
      <c r="B1033" s="212" t="s">
        <v>57</v>
      </c>
      <c r="C1033" s="212" t="s">
        <v>147</v>
      </c>
      <c r="D1033" s="212" t="s">
        <v>98</v>
      </c>
      <c r="E1033" s="212" t="s">
        <v>1989</v>
      </c>
      <c r="F1033" s="212" t="s">
        <v>21</v>
      </c>
      <c r="G1033" s="212" t="s">
        <v>149</v>
      </c>
      <c r="H1033" s="212" t="s">
        <v>3081</v>
      </c>
      <c r="I1033" s="212" t="s">
        <v>223</v>
      </c>
      <c r="J1033" s="212" t="s">
        <v>185</v>
      </c>
      <c r="N1033" s="212" t="s">
        <v>2298</v>
      </c>
      <c r="O1033" s="212" t="s">
        <v>174</v>
      </c>
      <c r="P1033" s="212" t="s">
        <v>194</v>
      </c>
      <c r="Q1033" s="212" t="s">
        <v>2362</v>
      </c>
      <c r="R1033" s="212" t="s">
        <v>4404</v>
      </c>
      <c r="S1033" s="212" t="s">
        <v>4405</v>
      </c>
      <c r="T1033" s="212" t="s">
        <v>199</v>
      </c>
    </row>
    <row r="1034" spans="1:22" ht="12.6" hidden="1" customHeight="1">
      <c r="A1034" s="212" t="s">
        <v>146</v>
      </c>
      <c r="B1034" s="212" t="s">
        <v>57</v>
      </c>
      <c r="C1034" s="212" t="s">
        <v>147</v>
      </c>
      <c r="D1034" s="212" t="s">
        <v>98</v>
      </c>
      <c r="E1034" s="212" t="s">
        <v>1990</v>
      </c>
      <c r="F1034" s="212" t="s">
        <v>21</v>
      </c>
      <c r="G1034" s="212" t="s">
        <v>149</v>
      </c>
      <c r="H1034" s="212" t="s">
        <v>3084</v>
      </c>
      <c r="I1034" s="212" t="s">
        <v>256</v>
      </c>
      <c r="J1034" s="212" t="s">
        <v>185</v>
      </c>
      <c r="N1034" s="212" t="s">
        <v>2298</v>
      </c>
      <c r="O1034" s="212" t="s">
        <v>174</v>
      </c>
      <c r="P1034" s="212" t="s">
        <v>194</v>
      </c>
      <c r="Q1034" s="212" t="s">
        <v>2365</v>
      </c>
      <c r="R1034" s="212" t="s">
        <v>5263</v>
      </c>
      <c r="S1034" s="212" t="s">
        <v>152</v>
      </c>
      <c r="T1034" s="212" t="s">
        <v>305</v>
      </c>
      <c r="V1034" s="212" t="s">
        <v>260</v>
      </c>
    </row>
    <row r="1035" spans="1:22" ht="12.6" hidden="1" customHeight="1">
      <c r="A1035" s="212" t="s">
        <v>146</v>
      </c>
      <c r="B1035" s="212" t="s">
        <v>57</v>
      </c>
      <c r="C1035" s="212" t="s">
        <v>147</v>
      </c>
      <c r="D1035" s="212" t="s">
        <v>98</v>
      </c>
      <c r="E1035" s="212" t="s">
        <v>1991</v>
      </c>
      <c r="F1035" s="212" t="s">
        <v>21</v>
      </c>
      <c r="G1035" s="212" t="s">
        <v>149</v>
      </c>
      <c r="H1035" s="212" t="s">
        <v>2643</v>
      </c>
      <c r="I1035" s="212" t="s">
        <v>3431</v>
      </c>
      <c r="J1035" s="212" t="s">
        <v>185</v>
      </c>
      <c r="N1035" s="212" t="s">
        <v>2298</v>
      </c>
      <c r="O1035" s="212" t="s">
        <v>174</v>
      </c>
      <c r="P1035" s="212" t="s">
        <v>194</v>
      </c>
      <c r="Q1035" s="212" t="s">
        <v>2644</v>
      </c>
      <c r="R1035" s="212" t="s">
        <v>5264</v>
      </c>
      <c r="S1035" s="212" t="s">
        <v>152</v>
      </c>
      <c r="T1035" s="212" t="s">
        <v>534</v>
      </c>
      <c r="V1035" s="212" t="s">
        <v>260</v>
      </c>
    </row>
    <row r="1036" spans="1:22" ht="12.6" hidden="1" customHeight="1">
      <c r="A1036" s="212" t="s">
        <v>146</v>
      </c>
      <c r="B1036" s="212" t="s">
        <v>57</v>
      </c>
      <c r="C1036" s="212" t="s">
        <v>147</v>
      </c>
      <c r="D1036" s="212" t="s">
        <v>98</v>
      </c>
      <c r="E1036" s="212" t="s">
        <v>1992</v>
      </c>
      <c r="F1036" s="212" t="s">
        <v>21</v>
      </c>
      <c r="G1036" s="212" t="s">
        <v>149</v>
      </c>
      <c r="H1036" s="212" t="s">
        <v>2645</v>
      </c>
      <c r="I1036" s="212" t="s">
        <v>3431</v>
      </c>
      <c r="J1036" s="212" t="s">
        <v>185</v>
      </c>
      <c r="N1036" s="212" t="s">
        <v>2298</v>
      </c>
      <c r="O1036" s="212" t="s">
        <v>174</v>
      </c>
      <c r="P1036" s="212" t="s">
        <v>194</v>
      </c>
      <c r="Q1036" s="212" t="s">
        <v>2646</v>
      </c>
      <c r="R1036" s="212" t="s">
        <v>3842</v>
      </c>
      <c r="S1036" s="212" t="s">
        <v>3843</v>
      </c>
      <c r="T1036" s="212" t="s">
        <v>534</v>
      </c>
    </row>
    <row r="1037" spans="1:22" ht="12.6" hidden="1" customHeight="1">
      <c r="A1037" s="212" t="s">
        <v>146</v>
      </c>
      <c r="B1037" s="212" t="s">
        <v>57</v>
      </c>
      <c r="C1037" s="212" t="s">
        <v>147</v>
      </c>
      <c r="D1037" s="212" t="s">
        <v>98</v>
      </c>
      <c r="E1037" s="212" t="s">
        <v>1993</v>
      </c>
      <c r="F1037" s="212" t="s">
        <v>21</v>
      </c>
      <c r="G1037" s="212" t="s">
        <v>149</v>
      </c>
      <c r="H1037" s="212" t="s">
        <v>3236</v>
      </c>
      <c r="I1037" s="212" t="s">
        <v>254</v>
      </c>
      <c r="J1037" s="212" t="s">
        <v>185</v>
      </c>
      <c r="N1037" s="212" t="s">
        <v>2298</v>
      </c>
      <c r="O1037" s="212" t="s">
        <v>174</v>
      </c>
      <c r="P1037" s="212" t="s">
        <v>194</v>
      </c>
      <c r="Q1037" s="212" t="s">
        <v>2820</v>
      </c>
      <c r="R1037" s="212" t="s">
        <v>3844</v>
      </c>
      <c r="S1037" s="212" t="s">
        <v>3845</v>
      </c>
      <c r="T1037" s="212" t="s">
        <v>255</v>
      </c>
    </row>
    <row r="1038" spans="1:22" ht="12.6" hidden="1" customHeight="1">
      <c r="A1038" s="212" t="s">
        <v>146</v>
      </c>
      <c r="B1038" s="212" t="s">
        <v>57</v>
      </c>
      <c r="C1038" s="212" t="s">
        <v>147</v>
      </c>
      <c r="D1038" s="212" t="s">
        <v>98</v>
      </c>
      <c r="E1038" s="212" t="s">
        <v>1994</v>
      </c>
      <c r="F1038" s="212" t="s">
        <v>21</v>
      </c>
      <c r="G1038" s="212" t="s">
        <v>149</v>
      </c>
      <c r="H1038" s="212" t="s">
        <v>2660</v>
      </c>
      <c r="I1038" s="212" t="s">
        <v>200</v>
      </c>
      <c r="J1038" s="212" t="s">
        <v>185</v>
      </c>
      <c r="N1038" s="212" t="s">
        <v>2298</v>
      </c>
      <c r="O1038" s="212" t="s">
        <v>174</v>
      </c>
      <c r="P1038" s="212" t="s">
        <v>194</v>
      </c>
      <c r="Q1038" s="212" t="s">
        <v>2661</v>
      </c>
      <c r="R1038" s="212" t="s">
        <v>4416</v>
      </c>
      <c r="S1038" s="212" t="s">
        <v>4417</v>
      </c>
      <c r="T1038" s="212" t="s">
        <v>199</v>
      </c>
    </row>
    <row r="1039" spans="1:22" ht="12.6" hidden="1" customHeight="1">
      <c r="A1039" s="212" t="s">
        <v>146</v>
      </c>
      <c r="B1039" s="212" t="s">
        <v>57</v>
      </c>
      <c r="C1039" s="212" t="s">
        <v>147</v>
      </c>
      <c r="D1039" s="212" t="s">
        <v>98</v>
      </c>
      <c r="E1039" s="212" t="s">
        <v>1995</v>
      </c>
      <c r="F1039" s="212" t="s">
        <v>21</v>
      </c>
      <c r="G1039" s="212" t="s">
        <v>149</v>
      </c>
      <c r="H1039" s="212" t="s">
        <v>2914</v>
      </c>
      <c r="I1039" s="212" t="s">
        <v>5441</v>
      </c>
      <c r="J1039" s="212" t="s">
        <v>185</v>
      </c>
      <c r="N1039" s="212" t="s">
        <v>2298</v>
      </c>
      <c r="O1039" s="212" t="s">
        <v>174</v>
      </c>
      <c r="P1039" s="212" t="s">
        <v>194</v>
      </c>
      <c r="Q1039" s="212" t="s">
        <v>2915</v>
      </c>
      <c r="R1039" s="212" t="s">
        <v>4422</v>
      </c>
      <c r="S1039" s="212" t="s">
        <v>4423</v>
      </c>
      <c r="T1039" s="212" t="s">
        <v>544</v>
      </c>
    </row>
    <row r="1040" spans="1:22" ht="12.6" hidden="1" customHeight="1">
      <c r="A1040" s="212" t="s">
        <v>146</v>
      </c>
      <c r="B1040" s="212" t="s">
        <v>57</v>
      </c>
      <c r="C1040" s="212" t="s">
        <v>147</v>
      </c>
      <c r="D1040" s="212" t="s">
        <v>98</v>
      </c>
      <c r="E1040" s="212" t="s">
        <v>1996</v>
      </c>
      <c r="F1040" s="212" t="s">
        <v>21</v>
      </c>
      <c r="G1040" s="212" t="s">
        <v>149</v>
      </c>
      <c r="H1040" s="212" t="s">
        <v>3237</v>
      </c>
      <c r="I1040" s="212" t="s">
        <v>254</v>
      </c>
      <c r="J1040" s="212" t="s">
        <v>185</v>
      </c>
      <c r="N1040" s="212" t="s">
        <v>2298</v>
      </c>
      <c r="O1040" s="212" t="s">
        <v>174</v>
      </c>
      <c r="P1040" s="212" t="s">
        <v>194</v>
      </c>
      <c r="Q1040" s="212" t="s">
        <v>2824</v>
      </c>
      <c r="R1040" s="212" t="s">
        <v>4428</v>
      </c>
      <c r="S1040" s="212" t="s">
        <v>4429</v>
      </c>
      <c r="T1040" s="212" t="s">
        <v>255</v>
      </c>
    </row>
    <row r="1041" spans="1:22" ht="12.6" hidden="1" customHeight="1">
      <c r="A1041" s="212" t="s">
        <v>146</v>
      </c>
      <c r="B1041" s="212" t="s">
        <v>57</v>
      </c>
      <c r="C1041" s="212" t="s">
        <v>147</v>
      </c>
      <c r="D1041" s="212" t="s">
        <v>98</v>
      </c>
      <c r="E1041" s="212" t="s">
        <v>1997</v>
      </c>
      <c r="F1041" s="212" t="s">
        <v>21</v>
      </c>
      <c r="G1041" s="212" t="s">
        <v>149</v>
      </c>
      <c r="H1041" s="212" t="s">
        <v>3238</v>
      </c>
      <c r="I1041" s="212" t="s">
        <v>5442</v>
      </c>
      <c r="J1041" s="212" t="s">
        <v>185</v>
      </c>
      <c r="N1041" s="212" t="s">
        <v>2298</v>
      </c>
      <c r="O1041" s="212" t="s">
        <v>174</v>
      </c>
      <c r="P1041" s="212" t="s">
        <v>194</v>
      </c>
      <c r="Q1041" s="212" t="s">
        <v>2825</v>
      </c>
      <c r="R1041" s="212" t="s">
        <v>3846</v>
      </c>
      <c r="S1041" s="212" t="s">
        <v>3847</v>
      </c>
      <c r="T1041" s="212" t="s">
        <v>255</v>
      </c>
    </row>
    <row r="1042" spans="1:22" ht="12.6" hidden="1" customHeight="1">
      <c r="A1042" s="212" t="s">
        <v>146</v>
      </c>
      <c r="B1042" s="212" t="s">
        <v>57</v>
      </c>
      <c r="C1042" s="212" t="s">
        <v>147</v>
      </c>
      <c r="D1042" s="212" t="s">
        <v>101</v>
      </c>
      <c r="E1042" s="212" t="s">
        <v>1998</v>
      </c>
      <c r="F1042" s="212" t="s">
        <v>21</v>
      </c>
      <c r="G1042" s="212" t="s">
        <v>149</v>
      </c>
      <c r="H1042" s="212" t="s">
        <v>3320</v>
      </c>
      <c r="I1042" s="212" t="s">
        <v>3321</v>
      </c>
      <c r="J1042" s="212" t="s">
        <v>185</v>
      </c>
      <c r="N1042" s="212" t="s">
        <v>2298</v>
      </c>
      <c r="O1042" s="212" t="s">
        <v>174</v>
      </c>
      <c r="P1042" s="212" t="s">
        <v>194</v>
      </c>
      <c r="Q1042" s="212" t="s">
        <v>3322</v>
      </c>
      <c r="R1042" s="212" t="s">
        <v>5265</v>
      </c>
      <c r="S1042" s="212" t="s">
        <v>152</v>
      </c>
      <c r="T1042" s="212" t="s">
        <v>261</v>
      </c>
      <c r="V1042" s="212" t="s">
        <v>260</v>
      </c>
    </row>
    <row r="1043" spans="1:22" ht="12.6" hidden="1" customHeight="1">
      <c r="A1043" s="212" t="s">
        <v>146</v>
      </c>
      <c r="B1043" s="212" t="s">
        <v>57</v>
      </c>
      <c r="C1043" s="212" t="s">
        <v>147</v>
      </c>
      <c r="D1043" s="212" t="s">
        <v>101</v>
      </c>
      <c r="E1043" s="212" t="s">
        <v>1999</v>
      </c>
      <c r="F1043" s="212" t="s">
        <v>21</v>
      </c>
      <c r="G1043" s="212" t="s">
        <v>149</v>
      </c>
      <c r="H1043" s="212" t="s">
        <v>3324</v>
      </c>
      <c r="I1043" s="212" t="s">
        <v>3321</v>
      </c>
      <c r="J1043" s="212" t="s">
        <v>185</v>
      </c>
      <c r="N1043" s="212" t="s">
        <v>2298</v>
      </c>
      <c r="O1043" s="212" t="s">
        <v>174</v>
      </c>
      <c r="P1043" s="212" t="s">
        <v>194</v>
      </c>
      <c r="Q1043" s="212" t="s">
        <v>3567</v>
      </c>
      <c r="R1043" s="212" t="s">
        <v>5266</v>
      </c>
      <c r="S1043" s="212" t="s">
        <v>152</v>
      </c>
      <c r="T1043" s="212" t="s">
        <v>261</v>
      </c>
      <c r="V1043" s="212" t="s">
        <v>260</v>
      </c>
    </row>
    <row r="1044" spans="1:22" ht="12.6" hidden="1" customHeight="1">
      <c r="B1044" s="212" t="s">
        <v>57</v>
      </c>
      <c r="C1044" s="212" t="s">
        <v>22</v>
      </c>
      <c r="D1044" s="212" t="s">
        <v>101</v>
      </c>
      <c r="E1044" s="212" t="s">
        <v>2000</v>
      </c>
      <c r="F1044" s="212" t="s">
        <v>21</v>
      </c>
      <c r="G1044" s="212" t="s">
        <v>149</v>
      </c>
      <c r="H1044" s="212" t="s">
        <v>3288</v>
      </c>
      <c r="I1044" s="212" t="s">
        <v>279</v>
      </c>
      <c r="J1044" s="212" t="s">
        <v>185</v>
      </c>
      <c r="N1044" s="212" t="s">
        <v>2298</v>
      </c>
      <c r="O1044" s="212" t="s">
        <v>174</v>
      </c>
      <c r="P1044" s="212" t="s">
        <v>194</v>
      </c>
      <c r="Q1044" s="212" t="s">
        <v>4714</v>
      </c>
      <c r="R1044" s="212" t="s">
        <v>4713</v>
      </c>
      <c r="T1044" s="212" t="s">
        <v>293</v>
      </c>
    </row>
    <row r="1045" spans="1:22" ht="12.6" hidden="1" customHeight="1">
      <c r="A1045" s="212" t="s">
        <v>146</v>
      </c>
      <c r="B1045" s="212" t="s">
        <v>57</v>
      </c>
      <c r="C1045" s="212" t="s">
        <v>147</v>
      </c>
      <c r="D1045" s="212" t="s">
        <v>101</v>
      </c>
      <c r="E1045" s="212" t="s">
        <v>2001</v>
      </c>
      <c r="F1045" s="212" t="s">
        <v>21</v>
      </c>
      <c r="G1045" s="212" t="s">
        <v>149</v>
      </c>
      <c r="H1045" s="212" t="s">
        <v>3371</v>
      </c>
      <c r="I1045" s="212" t="s">
        <v>238</v>
      </c>
      <c r="J1045" s="212" t="s">
        <v>185</v>
      </c>
      <c r="N1045" s="212" t="s">
        <v>2298</v>
      </c>
      <c r="O1045" s="212" t="s">
        <v>174</v>
      </c>
      <c r="P1045" s="212" t="s">
        <v>194</v>
      </c>
      <c r="Q1045" s="212" t="s">
        <v>3326</v>
      </c>
      <c r="R1045" s="212" t="s">
        <v>4701</v>
      </c>
      <c r="S1045" s="212" t="s">
        <v>4702</v>
      </c>
      <c r="T1045" s="212" t="s">
        <v>239</v>
      </c>
    </row>
    <row r="1046" spans="1:22" ht="12.6" hidden="1" customHeight="1">
      <c r="A1046" s="212" t="s">
        <v>146</v>
      </c>
      <c r="B1046" s="212" t="s">
        <v>57</v>
      </c>
      <c r="C1046" s="212" t="s">
        <v>147</v>
      </c>
      <c r="D1046" s="212" t="s">
        <v>101</v>
      </c>
      <c r="E1046" s="212" t="s">
        <v>2002</v>
      </c>
      <c r="F1046" s="212" t="s">
        <v>21</v>
      </c>
      <c r="G1046" s="212" t="s">
        <v>149</v>
      </c>
      <c r="H1046" s="212" t="s">
        <v>3143</v>
      </c>
      <c r="I1046" s="212" t="s">
        <v>200</v>
      </c>
      <c r="J1046" s="212" t="s">
        <v>185</v>
      </c>
      <c r="N1046" s="212" t="s">
        <v>2298</v>
      </c>
      <c r="O1046" s="212" t="s">
        <v>174</v>
      </c>
      <c r="P1046" s="212" t="s">
        <v>194</v>
      </c>
      <c r="Q1046" s="212" t="s">
        <v>2509</v>
      </c>
      <c r="R1046" s="212" t="s">
        <v>4697</v>
      </c>
      <c r="S1046" s="212" t="s">
        <v>4698</v>
      </c>
      <c r="T1046" s="212" t="s">
        <v>199</v>
      </c>
    </row>
    <row r="1047" spans="1:22" ht="12.6" hidden="1" customHeight="1">
      <c r="A1047" s="212" t="s">
        <v>146</v>
      </c>
      <c r="B1047" s="212" t="s">
        <v>57</v>
      </c>
      <c r="C1047" s="212" t="s">
        <v>147</v>
      </c>
      <c r="D1047" s="212" t="s">
        <v>101</v>
      </c>
      <c r="E1047" s="212" t="s">
        <v>2003</v>
      </c>
      <c r="F1047" s="212" t="s">
        <v>21</v>
      </c>
      <c r="G1047" s="212" t="s">
        <v>149</v>
      </c>
      <c r="H1047" s="212" t="s">
        <v>3284</v>
      </c>
      <c r="I1047" s="212" t="s">
        <v>5443</v>
      </c>
      <c r="J1047" s="212" t="s">
        <v>185</v>
      </c>
      <c r="N1047" s="212" t="s">
        <v>2298</v>
      </c>
      <c r="O1047" s="212" t="s">
        <v>174</v>
      </c>
      <c r="P1047" s="212" t="s">
        <v>194</v>
      </c>
      <c r="Q1047" s="212" t="s">
        <v>2984</v>
      </c>
      <c r="R1047" s="212" t="s">
        <v>4987</v>
      </c>
      <c r="S1047" s="212" t="s">
        <v>189</v>
      </c>
      <c r="T1047" s="212" t="s">
        <v>299</v>
      </c>
    </row>
    <row r="1048" spans="1:22" ht="12.6" hidden="1" customHeight="1">
      <c r="A1048" s="212" t="s">
        <v>146</v>
      </c>
      <c r="B1048" s="212" t="s">
        <v>57</v>
      </c>
      <c r="C1048" s="212" t="s">
        <v>147</v>
      </c>
      <c r="D1048" s="212" t="s">
        <v>101</v>
      </c>
      <c r="E1048" s="212" t="s">
        <v>2004</v>
      </c>
      <c r="F1048" s="212" t="s">
        <v>21</v>
      </c>
      <c r="G1048" s="212" t="s">
        <v>149</v>
      </c>
      <c r="H1048" s="212" t="s">
        <v>3260</v>
      </c>
      <c r="I1048" s="212" t="s">
        <v>5444</v>
      </c>
      <c r="J1048" s="212" t="s">
        <v>196</v>
      </c>
      <c r="N1048" s="212" t="s">
        <v>530</v>
      </c>
      <c r="O1048" s="212" t="s">
        <v>174</v>
      </c>
      <c r="P1048" s="212" t="s">
        <v>194</v>
      </c>
      <c r="Q1048" s="212" t="s">
        <v>2903</v>
      </c>
      <c r="R1048" s="212" t="s">
        <v>5267</v>
      </c>
      <c r="S1048" s="212" t="s">
        <v>152</v>
      </c>
      <c r="T1048" s="212" t="s">
        <v>240</v>
      </c>
      <c r="V1048" s="212" t="s">
        <v>260</v>
      </c>
    </row>
    <row r="1049" spans="1:22" ht="12.6" hidden="1" customHeight="1">
      <c r="A1049" s="212" t="s">
        <v>146</v>
      </c>
      <c r="B1049" s="212" t="s">
        <v>57</v>
      </c>
      <c r="C1049" s="212" t="s">
        <v>147</v>
      </c>
      <c r="D1049" s="212" t="s">
        <v>101</v>
      </c>
      <c r="E1049" s="212" t="s">
        <v>2005</v>
      </c>
      <c r="F1049" s="212" t="s">
        <v>21</v>
      </c>
      <c r="G1049" s="212" t="s">
        <v>149</v>
      </c>
      <c r="H1049" s="212" t="s">
        <v>3139</v>
      </c>
      <c r="I1049" s="212" t="s">
        <v>505</v>
      </c>
      <c r="J1049" s="212" t="s">
        <v>196</v>
      </c>
      <c r="N1049" s="212" t="s">
        <v>530</v>
      </c>
      <c r="O1049" s="212" t="s">
        <v>174</v>
      </c>
      <c r="P1049" s="212" t="s">
        <v>194</v>
      </c>
      <c r="Q1049" s="212" t="s">
        <v>2503</v>
      </c>
      <c r="R1049" s="212" t="s">
        <v>4707</v>
      </c>
      <c r="S1049" s="212" t="s">
        <v>4708</v>
      </c>
      <c r="T1049" s="212" t="s">
        <v>198</v>
      </c>
    </row>
    <row r="1050" spans="1:22" ht="12.6" hidden="1" customHeight="1">
      <c r="A1050" s="212" t="s">
        <v>146</v>
      </c>
      <c r="B1050" s="212" t="s">
        <v>57</v>
      </c>
      <c r="C1050" s="212" t="s">
        <v>147</v>
      </c>
      <c r="D1050" s="212" t="s">
        <v>101</v>
      </c>
      <c r="E1050" s="212" t="s">
        <v>2006</v>
      </c>
      <c r="F1050" s="212" t="s">
        <v>21</v>
      </c>
      <c r="G1050" s="212" t="s">
        <v>149</v>
      </c>
      <c r="H1050" s="212" t="s">
        <v>3366</v>
      </c>
      <c r="I1050" s="212" t="s">
        <v>2460</v>
      </c>
      <c r="J1050" s="212" t="s">
        <v>185</v>
      </c>
      <c r="N1050" s="212" t="s">
        <v>2298</v>
      </c>
      <c r="O1050" s="212" t="s">
        <v>174</v>
      </c>
      <c r="P1050" s="212" t="s">
        <v>194</v>
      </c>
      <c r="Q1050" s="212" t="s">
        <v>3318</v>
      </c>
      <c r="R1050" s="212" t="s">
        <v>5268</v>
      </c>
      <c r="S1050" s="212" t="s">
        <v>152</v>
      </c>
      <c r="T1050" s="212" t="s">
        <v>307</v>
      </c>
      <c r="V1050" s="212" t="s">
        <v>260</v>
      </c>
    </row>
    <row r="1051" spans="1:22" ht="12.6" hidden="1" customHeight="1">
      <c r="A1051" s="212" t="s">
        <v>146</v>
      </c>
      <c r="B1051" s="212" t="s">
        <v>57</v>
      </c>
      <c r="C1051" s="212" t="s">
        <v>147</v>
      </c>
      <c r="D1051" s="212" t="s">
        <v>126</v>
      </c>
      <c r="E1051" s="212" t="s">
        <v>2007</v>
      </c>
      <c r="F1051" s="212" t="s">
        <v>19</v>
      </c>
      <c r="G1051" s="212" t="s">
        <v>158</v>
      </c>
      <c r="H1051" s="212" t="s">
        <v>3732</v>
      </c>
      <c r="I1051" s="212" t="s">
        <v>3733</v>
      </c>
      <c r="O1051" s="212" t="s">
        <v>174</v>
      </c>
      <c r="P1051" s="212" t="s">
        <v>221</v>
      </c>
      <c r="Q1051" s="212" t="s">
        <v>3734</v>
      </c>
      <c r="R1051" s="212" t="s">
        <v>169</v>
      </c>
      <c r="S1051" s="212" t="s">
        <v>167</v>
      </c>
      <c r="T1051" s="212" t="s">
        <v>3735</v>
      </c>
    </row>
    <row r="1052" spans="1:22" ht="12.6" hidden="1" customHeight="1">
      <c r="A1052" s="212" t="s">
        <v>146</v>
      </c>
      <c r="B1052" s="212" t="s">
        <v>57</v>
      </c>
      <c r="C1052" s="212" t="s">
        <v>147</v>
      </c>
      <c r="D1052" s="212" t="s">
        <v>323</v>
      </c>
      <c r="E1052" s="212" t="s">
        <v>2008</v>
      </c>
      <c r="F1052" s="212" t="s">
        <v>19</v>
      </c>
      <c r="G1052" s="212" t="s">
        <v>165</v>
      </c>
      <c r="H1052" s="212" t="s">
        <v>3738</v>
      </c>
      <c r="I1052" s="212" t="s">
        <v>3739</v>
      </c>
      <c r="O1052" s="212" t="s">
        <v>174</v>
      </c>
      <c r="P1052" s="212" t="s">
        <v>3740</v>
      </c>
      <c r="Q1052" s="212" t="s">
        <v>3736</v>
      </c>
      <c r="R1052" s="212" t="s">
        <v>5160</v>
      </c>
      <c r="S1052" s="212" t="s">
        <v>156</v>
      </c>
      <c r="T1052" s="212" t="s">
        <v>3929</v>
      </c>
    </row>
    <row r="1053" spans="1:22" ht="12.6" hidden="1" customHeight="1">
      <c r="A1053" s="212" t="s">
        <v>146</v>
      </c>
      <c r="B1053" s="212" t="s">
        <v>57</v>
      </c>
      <c r="C1053" s="212" t="s">
        <v>147</v>
      </c>
      <c r="D1053" s="212" t="s">
        <v>104</v>
      </c>
      <c r="E1053" s="212" t="s">
        <v>2009</v>
      </c>
      <c r="F1053" s="212" t="s">
        <v>19</v>
      </c>
      <c r="G1053" s="212" t="s">
        <v>158</v>
      </c>
      <c r="H1053" s="212" t="s">
        <v>3741</v>
      </c>
      <c r="I1053" s="212" t="s">
        <v>3742</v>
      </c>
      <c r="O1053" s="212" t="s">
        <v>174</v>
      </c>
      <c r="P1053" s="212" t="s">
        <v>194</v>
      </c>
      <c r="Q1053" s="212" t="s">
        <v>3743</v>
      </c>
      <c r="R1053" s="212" t="s">
        <v>5163</v>
      </c>
      <c r="S1053" s="212" t="s">
        <v>156</v>
      </c>
      <c r="T1053" s="212" t="s">
        <v>485</v>
      </c>
    </row>
    <row r="1054" spans="1:22" ht="12.6" hidden="1" customHeight="1">
      <c r="A1054" s="212" t="s">
        <v>146</v>
      </c>
      <c r="B1054" s="212" t="s">
        <v>57</v>
      </c>
      <c r="C1054" s="212" t="s">
        <v>147</v>
      </c>
      <c r="D1054" s="212" t="s">
        <v>117</v>
      </c>
      <c r="E1054" s="212" t="s">
        <v>2010</v>
      </c>
      <c r="F1054" s="212" t="s">
        <v>19</v>
      </c>
      <c r="G1054" s="212" t="s">
        <v>158</v>
      </c>
      <c r="H1054" s="212" t="s">
        <v>3744</v>
      </c>
      <c r="I1054" s="212" t="s">
        <v>3745</v>
      </c>
      <c r="O1054" s="212" t="s">
        <v>174</v>
      </c>
      <c r="P1054" s="212" t="s">
        <v>194</v>
      </c>
      <c r="Q1054" s="212" t="s">
        <v>3746</v>
      </c>
      <c r="R1054" s="212" t="s">
        <v>5627</v>
      </c>
      <c r="S1054" s="212" t="s">
        <v>156</v>
      </c>
      <c r="T1054" s="212" t="s">
        <v>365</v>
      </c>
      <c r="U1054" s="212" t="s">
        <v>649</v>
      </c>
    </row>
    <row r="1055" spans="1:22" ht="12.6" hidden="1" customHeight="1">
      <c r="A1055" s="212" t="s">
        <v>146</v>
      </c>
      <c r="B1055" s="212" t="s">
        <v>57</v>
      </c>
      <c r="C1055" s="212" t="s">
        <v>147</v>
      </c>
      <c r="D1055" s="212" t="s">
        <v>77</v>
      </c>
      <c r="E1055" s="212" t="s">
        <v>2011</v>
      </c>
      <c r="F1055" s="212" t="s">
        <v>19</v>
      </c>
      <c r="G1055" s="212" t="s">
        <v>165</v>
      </c>
      <c r="H1055" s="212" t="s">
        <v>3747</v>
      </c>
      <c r="I1055" s="212" t="s">
        <v>3748</v>
      </c>
      <c r="O1055" s="212" t="s">
        <v>174</v>
      </c>
      <c r="P1055" s="212" t="s">
        <v>3749</v>
      </c>
      <c r="Q1055" s="212" t="s">
        <v>3750</v>
      </c>
      <c r="R1055" s="212" t="s">
        <v>5160</v>
      </c>
      <c r="S1055" s="212" t="s">
        <v>156</v>
      </c>
      <c r="T1055" s="212" t="s">
        <v>3930</v>
      </c>
    </row>
    <row r="1056" spans="1:22" ht="12.6" hidden="1" customHeight="1">
      <c r="A1056" s="212" t="s">
        <v>146</v>
      </c>
      <c r="B1056" s="212" t="s">
        <v>57</v>
      </c>
      <c r="C1056" s="212" t="s">
        <v>147</v>
      </c>
      <c r="D1056" s="212" t="s">
        <v>77</v>
      </c>
      <c r="E1056" s="212" t="s">
        <v>2012</v>
      </c>
      <c r="F1056" s="212" t="s">
        <v>19</v>
      </c>
      <c r="G1056" s="212" t="s">
        <v>165</v>
      </c>
      <c r="H1056" s="212" t="s">
        <v>484</v>
      </c>
      <c r="I1056" s="212" t="s">
        <v>3751</v>
      </c>
      <c r="O1056" s="212" t="s">
        <v>159</v>
      </c>
      <c r="P1056" s="212" t="s">
        <v>179</v>
      </c>
      <c r="Q1056" s="212" t="s">
        <v>3737</v>
      </c>
      <c r="R1056" s="212" t="s">
        <v>5160</v>
      </c>
      <c r="S1056" s="212" t="s">
        <v>156</v>
      </c>
      <c r="T1056" s="212" t="s">
        <v>3931</v>
      </c>
    </row>
    <row r="1057" spans="1:22" ht="12.6" hidden="1" customHeight="1">
      <c r="A1057" s="212" t="s">
        <v>146</v>
      </c>
      <c r="B1057" s="212" t="s">
        <v>57</v>
      </c>
      <c r="C1057" s="212" t="s">
        <v>147</v>
      </c>
      <c r="D1057" s="212" t="s">
        <v>119</v>
      </c>
      <c r="E1057" s="212" t="s">
        <v>2013</v>
      </c>
      <c r="F1057" s="212" t="s">
        <v>19</v>
      </c>
      <c r="G1057" s="212" t="s">
        <v>158</v>
      </c>
      <c r="H1057" s="212" t="s">
        <v>3752</v>
      </c>
      <c r="I1057" s="212" t="s">
        <v>3753</v>
      </c>
      <c r="P1057" s="212" t="s">
        <v>194</v>
      </c>
      <c r="Q1057" s="212" t="s">
        <v>3758</v>
      </c>
      <c r="R1057" s="212" t="s">
        <v>5626</v>
      </c>
      <c r="S1057" s="212" t="s">
        <v>160</v>
      </c>
      <c r="T1057" s="212" t="s">
        <v>887</v>
      </c>
      <c r="U1057" s="212" t="s">
        <v>649</v>
      </c>
    </row>
    <row r="1058" spans="1:22" ht="12.6" hidden="1" customHeight="1">
      <c r="A1058" s="212" t="s">
        <v>146</v>
      </c>
      <c r="B1058" s="212" t="s">
        <v>57</v>
      </c>
      <c r="C1058" s="212" t="s">
        <v>147</v>
      </c>
      <c r="D1058" s="212" t="s">
        <v>119</v>
      </c>
      <c r="E1058" s="212" t="s">
        <v>2014</v>
      </c>
      <c r="F1058" s="212" t="s">
        <v>21</v>
      </c>
      <c r="G1058" s="212" t="s">
        <v>149</v>
      </c>
      <c r="H1058" s="212" t="s">
        <v>3099</v>
      </c>
      <c r="I1058" s="212" t="s">
        <v>238</v>
      </c>
      <c r="J1058" s="212" t="s">
        <v>196</v>
      </c>
      <c r="N1058" s="212" t="s">
        <v>530</v>
      </c>
      <c r="O1058" s="212" t="s">
        <v>174</v>
      </c>
      <c r="P1058" s="212" t="s">
        <v>194</v>
      </c>
      <c r="Q1058" s="212" t="s">
        <v>2402</v>
      </c>
      <c r="R1058" s="212" t="s">
        <v>5269</v>
      </c>
      <c r="S1058" s="212" t="s">
        <v>152</v>
      </c>
      <c r="T1058" s="212" t="s">
        <v>239</v>
      </c>
      <c r="V1058" s="212" t="s">
        <v>260</v>
      </c>
    </row>
    <row r="1059" spans="1:22" ht="12.6" hidden="1" customHeight="1">
      <c r="B1059" s="212" t="s">
        <v>57</v>
      </c>
      <c r="C1059" s="212" t="s">
        <v>22</v>
      </c>
      <c r="D1059" s="212" t="s">
        <v>119</v>
      </c>
      <c r="E1059" s="212" t="s">
        <v>2015</v>
      </c>
      <c r="F1059" s="212" t="s">
        <v>21</v>
      </c>
      <c r="G1059" s="212" t="s">
        <v>149</v>
      </c>
      <c r="H1059" s="212" t="s">
        <v>3404</v>
      </c>
      <c r="I1059" s="212" t="s">
        <v>279</v>
      </c>
      <c r="J1059" s="212" t="s">
        <v>196</v>
      </c>
      <c r="N1059" s="212" t="s">
        <v>530</v>
      </c>
      <c r="O1059" s="212" t="s">
        <v>174</v>
      </c>
      <c r="P1059" s="212" t="s">
        <v>194</v>
      </c>
      <c r="Q1059" s="212" t="s">
        <v>4865</v>
      </c>
      <c r="R1059" s="212" t="s">
        <v>4866</v>
      </c>
      <c r="T1059" s="212" t="s">
        <v>550</v>
      </c>
    </row>
    <row r="1060" spans="1:22" ht="12.6" hidden="1" customHeight="1">
      <c r="A1060" s="212" t="s">
        <v>146</v>
      </c>
      <c r="B1060" s="212" t="s">
        <v>57</v>
      </c>
      <c r="C1060" s="212" t="s">
        <v>147</v>
      </c>
      <c r="D1060" s="212" t="s">
        <v>119</v>
      </c>
      <c r="E1060" s="212" t="s">
        <v>2016</v>
      </c>
      <c r="F1060" s="212" t="s">
        <v>21</v>
      </c>
      <c r="G1060" s="212" t="s">
        <v>149</v>
      </c>
      <c r="H1060" s="212" t="s">
        <v>2489</v>
      </c>
      <c r="I1060" s="212" t="s">
        <v>5445</v>
      </c>
      <c r="J1060" s="212" t="s">
        <v>196</v>
      </c>
      <c r="N1060" s="212" t="s">
        <v>530</v>
      </c>
      <c r="O1060" s="212" t="s">
        <v>174</v>
      </c>
      <c r="P1060" s="212" t="s">
        <v>194</v>
      </c>
      <c r="Q1060" s="212" t="s">
        <v>2490</v>
      </c>
      <c r="R1060" s="212" t="s">
        <v>4852</v>
      </c>
      <c r="S1060" s="212" t="s">
        <v>4853</v>
      </c>
      <c r="T1060" s="212" t="s">
        <v>190</v>
      </c>
    </row>
    <row r="1061" spans="1:22" ht="12.6" hidden="1" customHeight="1">
      <c r="A1061" s="212" t="s">
        <v>146</v>
      </c>
      <c r="B1061" s="212" t="s">
        <v>57</v>
      </c>
      <c r="C1061" s="212" t="s">
        <v>147</v>
      </c>
      <c r="D1061" s="212" t="s">
        <v>119</v>
      </c>
      <c r="E1061" s="212" t="s">
        <v>2017</v>
      </c>
      <c r="F1061" s="212" t="s">
        <v>21</v>
      </c>
      <c r="G1061" s="212" t="s">
        <v>149</v>
      </c>
      <c r="H1061" s="212" t="s">
        <v>3121</v>
      </c>
      <c r="I1061" s="212" t="s">
        <v>5446</v>
      </c>
      <c r="J1061" s="212" t="s">
        <v>196</v>
      </c>
      <c r="N1061" s="212" t="s">
        <v>530</v>
      </c>
      <c r="O1061" s="212" t="s">
        <v>174</v>
      </c>
      <c r="P1061" s="212" t="s">
        <v>194</v>
      </c>
      <c r="Q1061" s="212" t="s">
        <v>2457</v>
      </c>
      <c r="R1061" s="212" t="s">
        <v>4867</v>
      </c>
      <c r="S1061" s="212" t="s">
        <v>4868</v>
      </c>
      <c r="T1061" s="212" t="s">
        <v>301</v>
      </c>
    </row>
    <row r="1062" spans="1:22" ht="12.6" hidden="1" customHeight="1">
      <c r="A1062" s="212" t="s">
        <v>146</v>
      </c>
      <c r="B1062" s="212" t="s">
        <v>57</v>
      </c>
      <c r="C1062" s="212" t="s">
        <v>147</v>
      </c>
      <c r="D1062" s="212" t="s">
        <v>119</v>
      </c>
      <c r="E1062" s="212" t="s">
        <v>2018</v>
      </c>
      <c r="F1062" s="212" t="s">
        <v>21</v>
      </c>
      <c r="G1062" s="212" t="s">
        <v>149</v>
      </c>
      <c r="H1062" s="212" t="s">
        <v>3105</v>
      </c>
      <c r="I1062" s="212" t="s">
        <v>781</v>
      </c>
      <c r="J1062" s="212" t="s">
        <v>196</v>
      </c>
      <c r="N1062" s="212" t="s">
        <v>530</v>
      </c>
      <c r="O1062" s="212" t="s">
        <v>174</v>
      </c>
      <c r="P1062" s="212" t="s">
        <v>194</v>
      </c>
      <c r="Q1062" s="212" t="s">
        <v>2407</v>
      </c>
      <c r="R1062" s="212" t="s">
        <v>4861</v>
      </c>
      <c r="S1062" s="212" t="s">
        <v>4862</v>
      </c>
      <c r="T1062" s="212" t="s">
        <v>239</v>
      </c>
    </row>
    <row r="1063" spans="1:22" ht="12.6" hidden="1" customHeight="1">
      <c r="A1063" s="212" t="s">
        <v>146</v>
      </c>
      <c r="B1063" s="212" t="s">
        <v>57</v>
      </c>
      <c r="C1063" s="212" t="s">
        <v>147</v>
      </c>
      <c r="D1063" s="212" t="s">
        <v>119</v>
      </c>
      <c r="E1063" s="212" t="s">
        <v>2019</v>
      </c>
      <c r="F1063" s="212" t="s">
        <v>21</v>
      </c>
      <c r="G1063" s="212" t="s">
        <v>149</v>
      </c>
      <c r="H1063" s="212" t="s">
        <v>3354</v>
      </c>
      <c r="I1063" s="212" t="s">
        <v>952</v>
      </c>
      <c r="J1063" s="212" t="s">
        <v>196</v>
      </c>
      <c r="N1063" s="212" t="s">
        <v>530</v>
      </c>
      <c r="O1063" s="212" t="s">
        <v>174</v>
      </c>
      <c r="P1063" s="212" t="s">
        <v>194</v>
      </c>
      <c r="Q1063" s="212" t="s">
        <v>3354</v>
      </c>
      <c r="R1063" s="212" t="s">
        <v>4863</v>
      </c>
      <c r="S1063" s="212" t="s">
        <v>4864</v>
      </c>
      <c r="T1063" s="212" t="s">
        <v>261</v>
      </c>
    </row>
    <row r="1064" spans="1:22" ht="12.6" hidden="1" customHeight="1">
      <c r="A1064" s="212" t="s">
        <v>146</v>
      </c>
      <c r="B1064" s="212" t="s">
        <v>57</v>
      </c>
      <c r="C1064" s="212" t="s">
        <v>147</v>
      </c>
      <c r="D1064" s="212" t="s">
        <v>119</v>
      </c>
      <c r="E1064" s="212" t="s">
        <v>2020</v>
      </c>
      <c r="F1064" s="212" t="s">
        <v>21</v>
      </c>
      <c r="G1064" s="212" t="s">
        <v>149</v>
      </c>
      <c r="H1064" s="212" t="s">
        <v>3082</v>
      </c>
      <c r="I1064" s="212" t="s">
        <v>223</v>
      </c>
      <c r="J1064" s="212" t="s">
        <v>185</v>
      </c>
      <c r="N1064" s="212" t="s">
        <v>2298</v>
      </c>
      <c r="O1064" s="212" t="s">
        <v>174</v>
      </c>
      <c r="P1064" s="212" t="s">
        <v>194</v>
      </c>
      <c r="Q1064" s="212" t="s">
        <v>2363</v>
      </c>
      <c r="R1064" s="212" t="s">
        <v>4996</v>
      </c>
      <c r="S1064" s="212" t="s">
        <v>4844</v>
      </c>
      <c r="T1064" s="212" t="s">
        <v>199</v>
      </c>
    </row>
    <row r="1065" spans="1:22" ht="12.6" hidden="1" customHeight="1">
      <c r="A1065" s="212" t="s">
        <v>146</v>
      </c>
      <c r="B1065" s="212" t="s">
        <v>57</v>
      </c>
      <c r="C1065" s="212" t="s">
        <v>147</v>
      </c>
      <c r="D1065" s="212" t="s">
        <v>98</v>
      </c>
      <c r="E1065" s="212" t="s">
        <v>2021</v>
      </c>
      <c r="F1065" s="212" t="s">
        <v>21</v>
      </c>
      <c r="G1065" s="212" t="s">
        <v>149</v>
      </c>
      <c r="H1065" s="212" t="s">
        <v>3173</v>
      </c>
      <c r="I1065" s="212" t="s">
        <v>256</v>
      </c>
      <c r="J1065" s="212" t="s">
        <v>185</v>
      </c>
      <c r="N1065" s="212" t="s">
        <v>2298</v>
      </c>
      <c r="O1065" s="212" t="s">
        <v>174</v>
      </c>
      <c r="P1065" s="212" t="s">
        <v>194</v>
      </c>
      <c r="Q1065" s="212" t="s">
        <v>955</v>
      </c>
      <c r="R1065" s="212" t="s">
        <v>4451</v>
      </c>
      <c r="S1065" s="212" t="s">
        <v>4452</v>
      </c>
      <c r="T1065" s="212" t="s">
        <v>339</v>
      </c>
    </row>
    <row r="1066" spans="1:22" ht="12.6" hidden="1" customHeight="1">
      <c r="A1066" s="212" t="s">
        <v>146</v>
      </c>
      <c r="B1066" s="212" t="s">
        <v>57</v>
      </c>
      <c r="C1066" s="212" t="s">
        <v>147</v>
      </c>
      <c r="D1066" s="212" t="s">
        <v>77</v>
      </c>
      <c r="E1066" s="212" t="s">
        <v>2022</v>
      </c>
      <c r="F1066" s="212" t="s">
        <v>19</v>
      </c>
      <c r="G1066" s="212" t="s">
        <v>165</v>
      </c>
      <c r="H1066" s="212" t="s">
        <v>3775</v>
      </c>
      <c r="I1066" s="212" t="s">
        <v>3776</v>
      </c>
      <c r="O1066" s="212" t="s">
        <v>159</v>
      </c>
      <c r="P1066" s="212" t="s">
        <v>288</v>
      </c>
      <c r="Q1066" s="212" t="s">
        <v>3774</v>
      </c>
      <c r="R1066" s="212" t="s">
        <v>5160</v>
      </c>
      <c r="S1066" s="212" t="s">
        <v>156</v>
      </c>
      <c r="T1066" s="212" t="s">
        <v>651</v>
      </c>
    </row>
    <row r="1067" spans="1:22" ht="12.6" hidden="1" customHeight="1">
      <c r="A1067" s="212" t="s">
        <v>146</v>
      </c>
      <c r="B1067" s="212" t="s">
        <v>57</v>
      </c>
      <c r="C1067" s="212" t="s">
        <v>147</v>
      </c>
      <c r="D1067" s="212" t="s">
        <v>509</v>
      </c>
      <c r="E1067" s="212" t="s">
        <v>2023</v>
      </c>
      <c r="F1067" s="212" t="s">
        <v>19</v>
      </c>
      <c r="G1067" s="212" t="s">
        <v>158</v>
      </c>
      <c r="H1067" s="212" t="s">
        <v>3778</v>
      </c>
      <c r="I1067" s="212" t="s">
        <v>3779</v>
      </c>
      <c r="O1067" s="212" t="s">
        <v>174</v>
      </c>
      <c r="P1067" s="212" t="s">
        <v>810</v>
      </c>
      <c r="Q1067" s="212" t="s">
        <v>3777</v>
      </c>
      <c r="R1067" s="212" t="s">
        <v>5160</v>
      </c>
      <c r="S1067" s="212" t="s">
        <v>156</v>
      </c>
      <c r="T1067" s="212" t="s">
        <v>333</v>
      </c>
    </row>
    <row r="1068" spans="1:22" ht="12.6" hidden="1" customHeight="1">
      <c r="A1068" s="212" t="s">
        <v>146</v>
      </c>
      <c r="B1068" s="212" t="s">
        <v>57</v>
      </c>
      <c r="C1068" s="212" t="s">
        <v>147</v>
      </c>
      <c r="D1068" s="212" t="s">
        <v>98</v>
      </c>
      <c r="E1068" s="212" t="s">
        <v>2024</v>
      </c>
      <c r="F1068" s="212" t="s">
        <v>21</v>
      </c>
      <c r="G1068" s="212" t="s">
        <v>149</v>
      </c>
      <c r="H1068" s="212" t="s">
        <v>2709</v>
      </c>
      <c r="I1068" s="212" t="s">
        <v>2710</v>
      </c>
      <c r="J1068" s="212" t="s">
        <v>185</v>
      </c>
      <c r="N1068" s="212" t="s">
        <v>2298</v>
      </c>
      <c r="O1068" s="212" t="s">
        <v>174</v>
      </c>
      <c r="P1068" s="212" t="s">
        <v>194</v>
      </c>
      <c r="Q1068" s="212" t="s">
        <v>2711</v>
      </c>
      <c r="R1068" s="212" t="s">
        <v>5270</v>
      </c>
      <c r="S1068" s="212" t="s">
        <v>152</v>
      </c>
      <c r="T1068" s="212" t="s">
        <v>266</v>
      </c>
      <c r="V1068" s="212" t="s">
        <v>260</v>
      </c>
    </row>
    <row r="1069" spans="1:22" ht="12.6" hidden="1" customHeight="1">
      <c r="A1069" s="212" t="s">
        <v>146</v>
      </c>
      <c r="B1069" s="212" t="s">
        <v>57</v>
      </c>
      <c r="C1069" s="212" t="s">
        <v>147</v>
      </c>
      <c r="D1069" s="212" t="s">
        <v>98</v>
      </c>
      <c r="E1069" s="212" t="s">
        <v>2025</v>
      </c>
      <c r="F1069" s="212" t="s">
        <v>21</v>
      </c>
      <c r="G1069" s="212" t="s">
        <v>149</v>
      </c>
      <c r="H1069" s="212" t="s">
        <v>3272</v>
      </c>
      <c r="I1069" s="212" t="s">
        <v>4448</v>
      </c>
      <c r="J1069" s="212" t="s">
        <v>185</v>
      </c>
      <c r="N1069" s="212" t="s">
        <v>2298</v>
      </c>
      <c r="O1069" s="212" t="s">
        <v>174</v>
      </c>
      <c r="P1069" s="212" t="s">
        <v>194</v>
      </c>
      <c r="Q1069" s="212" t="s">
        <v>2926</v>
      </c>
      <c r="R1069" s="212" t="s">
        <v>4449</v>
      </c>
      <c r="S1069" s="212" t="s">
        <v>4450</v>
      </c>
      <c r="T1069" s="212" t="s">
        <v>325</v>
      </c>
    </row>
    <row r="1070" spans="1:22" ht="12.6" hidden="1" customHeight="1">
      <c r="A1070" s="212" t="s">
        <v>146</v>
      </c>
      <c r="B1070" s="212" t="s">
        <v>57</v>
      </c>
      <c r="C1070" s="212" t="s">
        <v>147</v>
      </c>
      <c r="D1070" s="212" t="s">
        <v>98</v>
      </c>
      <c r="E1070" s="212" t="s">
        <v>2026</v>
      </c>
      <c r="F1070" s="212" t="s">
        <v>21</v>
      </c>
      <c r="G1070" s="212" t="s">
        <v>149</v>
      </c>
      <c r="H1070" s="212" t="s">
        <v>2754</v>
      </c>
      <c r="I1070" s="212" t="s">
        <v>4459</v>
      </c>
      <c r="J1070" s="212" t="s">
        <v>185</v>
      </c>
      <c r="N1070" s="212" t="s">
        <v>2298</v>
      </c>
      <c r="O1070" s="212" t="s">
        <v>174</v>
      </c>
      <c r="P1070" s="212" t="s">
        <v>194</v>
      </c>
      <c r="Q1070" s="212" t="s">
        <v>2755</v>
      </c>
      <c r="R1070" s="212" t="s">
        <v>4485</v>
      </c>
      <c r="S1070" s="212" t="s">
        <v>4486</v>
      </c>
      <c r="T1070" s="212" t="s">
        <v>523</v>
      </c>
    </row>
    <row r="1071" spans="1:22" ht="12.6" hidden="1" customHeight="1">
      <c r="A1071" s="212" t="s">
        <v>146</v>
      </c>
      <c r="B1071" s="212" t="s">
        <v>57</v>
      </c>
      <c r="C1071" s="212" t="s">
        <v>147</v>
      </c>
      <c r="D1071" s="212" t="s">
        <v>98</v>
      </c>
      <c r="E1071" s="212" t="s">
        <v>2027</v>
      </c>
      <c r="F1071" s="212" t="s">
        <v>21</v>
      </c>
      <c r="G1071" s="212" t="s">
        <v>149</v>
      </c>
      <c r="H1071" s="212" t="s">
        <v>3160</v>
      </c>
      <c r="I1071" s="212" t="s">
        <v>5447</v>
      </c>
      <c r="J1071" s="212" t="s">
        <v>185</v>
      </c>
      <c r="N1071" s="212" t="s">
        <v>2298</v>
      </c>
      <c r="O1071" s="212" t="s">
        <v>174</v>
      </c>
      <c r="P1071" s="212" t="s">
        <v>194</v>
      </c>
      <c r="Q1071" s="212" t="s">
        <v>2555</v>
      </c>
      <c r="R1071" s="212" t="s">
        <v>5271</v>
      </c>
      <c r="S1071" s="212" t="s">
        <v>152</v>
      </c>
      <c r="T1071" s="212" t="s">
        <v>272</v>
      </c>
      <c r="V1071" s="212" t="s">
        <v>260</v>
      </c>
    </row>
    <row r="1072" spans="1:22" ht="12.6" hidden="1" customHeight="1">
      <c r="A1072" s="212" t="s">
        <v>146</v>
      </c>
      <c r="B1072" s="212" t="s">
        <v>57</v>
      </c>
      <c r="C1072" s="212" t="s">
        <v>147</v>
      </c>
      <c r="D1072" s="212" t="s">
        <v>98</v>
      </c>
      <c r="E1072" s="212" t="s">
        <v>2028</v>
      </c>
      <c r="F1072" s="212" t="s">
        <v>21</v>
      </c>
      <c r="G1072" s="212" t="s">
        <v>149</v>
      </c>
      <c r="H1072" s="212" t="s">
        <v>3621</v>
      </c>
      <c r="I1072" s="212" t="s">
        <v>200</v>
      </c>
      <c r="J1072" s="212" t="s">
        <v>185</v>
      </c>
      <c r="N1072" s="212" t="s">
        <v>2298</v>
      </c>
      <c r="O1072" s="212" t="s">
        <v>174</v>
      </c>
      <c r="P1072" s="212" t="s">
        <v>194</v>
      </c>
      <c r="Q1072" s="212" t="s">
        <v>2671</v>
      </c>
      <c r="R1072" s="212" t="s">
        <v>4418</v>
      </c>
      <c r="S1072" s="212" t="s">
        <v>4419</v>
      </c>
      <c r="T1072" s="212" t="s">
        <v>199</v>
      </c>
    </row>
    <row r="1073" spans="1:22" ht="12.6" hidden="1" customHeight="1">
      <c r="A1073" s="212" t="s">
        <v>146</v>
      </c>
      <c r="B1073" s="212" t="s">
        <v>57</v>
      </c>
      <c r="C1073" s="212" t="s">
        <v>147</v>
      </c>
      <c r="D1073" s="212" t="s">
        <v>98</v>
      </c>
      <c r="E1073" s="212" t="s">
        <v>2029</v>
      </c>
      <c r="F1073" s="212" t="s">
        <v>21</v>
      </c>
      <c r="G1073" s="212" t="s">
        <v>149</v>
      </c>
      <c r="H1073" s="212" t="s">
        <v>2672</v>
      </c>
      <c r="I1073" s="212" t="s">
        <v>200</v>
      </c>
      <c r="J1073" s="212" t="s">
        <v>196</v>
      </c>
      <c r="N1073" s="212" t="s">
        <v>530</v>
      </c>
      <c r="O1073" s="212" t="s">
        <v>174</v>
      </c>
      <c r="P1073" s="212" t="s">
        <v>194</v>
      </c>
      <c r="Q1073" s="212" t="s">
        <v>2673</v>
      </c>
      <c r="R1073" s="212" t="s">
        <v>4420</v>
      </c>
      <c r="S1073" s="212" t="s">
        <v>4421</v>
      </c>
      <c r="T1073" s="212" t="s">
        <v>199</v>
      </c>
    </row>
    <row r="1074" spans="1:22" ht="12.6" hidden="1" customHeight="1">
      <c r="A1074" s="212" t="s">
        <v>146</v>
      </c>
      <c r="B1074" s="212" t="s">
        <v>57</v>
      </c>
      <c r="C1074" s="212" t="s">
        <v>147</v>
      </c>
      <c r="D1074" s="212" t="s">
        <v>98</v>
      </c>
      <c r="E1074" s="212" t="s">
        <v>2030</v>
      </c>
      <c r="F1074" s="212" t="s">
        <v>21</v>
      </c>
      <c r="G1074" s="212" t="s">
        <v>149</v>
      </c>
      <c r="H1074" s="212" t="s">
        <v>3086</v>
      </c>
      <c r="I1074" s="212" t="s">
        <v>256</v>
      </c>
      <c r="J1074" s="212" t="s">
        <v>185</v>
      </c>
      <c r="N1074" s="212" t="s">
        <v>2298</v>
      </c>
      <c r="O1074" s="212" t="s">
        <v>174</v>
      </c>
      <c r="P1074" s="212" t="s">
        <v>194</v>
      </c>
      <c r="Q1074" s="212" t="s">
        <v>2367</v>
      </c>
      <c r="R1074" s="212" t="s">
        <v>4432</v>
      </c>
      <c r="S1074" s="212" t="s">
        <v>4433</v>
      </c>
      <c r="T1074" s="212" t="s">
        <v>305</v>
      </c>
    </row>
    <row r="1075" spans="1:22" ht="12.6" hidden="1" customHeight="1">
      <c r="A1075" s="212" t="s">
        <v>146</v>
      </c>
      <c r="B1075" s="212" t="s">
        <v>57</v>
      </c>
      <c r="C1075" s="212" t="s">
        <v>147</v>
      </c>
      <c r="D1075" s="212" t="s">
        <v>98</v>
      </c>
      <c r="E1075" s="212" t="s">
        <v>2031</v>
      </c>
      <c r="F1075" s="212" t="s">
        <v>191</v>
      </c>
      <c r="G1075" s="212" t="s">
        <v>149</v>
      </c>
      <c r="H1075" s="212" t="s">
        <v>2572</v>
      </c>
      <c r="I1075" s="212" t="s">
        <v>225</v>
      </c>
      <c r="O1075" s="212" t="s">
        <v>174</v>
      </c>
      <c r="P1075" s="212" t="s">
        <v>194</v>
      </c>
      <c r="Q1075" s="212" t="s">
        <v>2573</v>
      </c>
      <c r="R1075" s="212" t="s">
        <v>5530</v>
      </c>
      <c r="S1075" s="212" t="s">
        <v>5531</v>
      </c>
      <c r="T1075" s="212" t="s">
        <v>226</v>
      </c>
      <c r="U1075" s="212" t="s">
        <v>663</v>
      </c>
    </row>
    <row r="1076" spans="1:22" ht="12.6" hidden="1" customHeight="1">
      <c r="A1076" s="212" t="s">
        <v>146</v>
      </c>
      <c r="B1076" s="212" t="s">
        <v>57</v>
      </c>
      <c r="C1076" s="212" t="s">
        <v>147</v>
      </c>
      <c r="D1076" s="212" t="s">
        <v>98</v>
      </c>
      <c r="E1076" s="212" t="s">
        <v>2032</v>
      </c>
      <c r="F1076" s="212" t="s">
        <v>21</v>
      </c>
      <c r="G1076" s="212" t="s">
        <v>149</v>
      </c>
      <c r="H1076" s="212" t="s">
        <v>914</v>
      </c>
      <c r="I1076" s="212" t="s">
        <v>557</v>
      </c>
      <c r="J1076" s="212" t="s">
        <v>185</v>
      </c>
      <c r="N1076" s="212" t="s">
        <v>2298</v>
      </c>
      <c r="O1076" s="212" t="s">
        <v>174</v>
      </c>
      <c r="P1076" s="212" t="s">
        <v>194</v>
      </c>
      <c r="Q1076" s="212" t="s">
        <v>909</v>
      </c>
      <c r="R1076" s="212" t="s">
        <v>4437</v>
      </c>
      <c r="S1076" s="212" t="s">
        <v>4434</v>
      </c>
      <c r="T1076" s="212" t="s">
        <v>549</v>
      </c>
    </row>
    <row r="1077" spans="1:22" ht="12.6" hidden="1" customHeight="1">
      <c r="A1077" s="212" t="s">
        <v>146</v>
      </c>
      <c r="B1077" s="212" t="s">
        <v>57</v>
      </c>
      <c r="C1077" s="212" t="s">
        <v>147</v>
      </c>
      <c r="D1077" s="212" t="s">
        <v>119</v>
      </c>
      <c r="E1077" s="212" t="s">
        <v>2033</v>
      </c>
      <c r="F1077" s="212" t="s">
        <v>21</v>
      </c>
      <c r="G1077" s="212" t="s">
        <v>149</v>
      </c>
      <c r="H1077" s="212" t="s">
        <v>2878</v>
      </c>
      <c r="I1077" s="212" t="s">
        <v>3444</v>
      </c>
      <c r="J1077" s="212" t="s">
        <v>196</v>
      </c>
      <c r="N1077" s="212" t="s">
        <v>530</v>
      </c>
      <c r="O1077" s="212" t="s">
        <v>174</v>
      </c>
      <c r="P1077" s="212" t="s">
        <v>194</v>
      </c>
      <c r="Q1077" s="212" t="s">
        <v>2879</v>
      </c>
      <c r="R1077" s="212" t="s">
        <v>4873</v>
      </c>
      <c r="S1077" s="212" t="s">
        <v>4874</v>
      </c>
      <c r="T1077" s="212" t="s">
        <v>199</v>
      </c>
    </row>
    <row r="1078" spans="1:22" ht="12.6" hidden="1" customHeight="1">
      <c r="A1078" s="212" t="s">
        <v>146</v>
      </c>
      <c r="B1078" s="212" t="s">
        <v>57</v>
      </c>
      <c r="C1078" s="212" t="s">
        <v>147</v>
      </c>
      <c r="D1078" s="212" t="s">
        <v>119</v>
      </c>
      <c r="E1078" s="212" t="s">
        <v>2034</v>
      </c>
      <c r="F1078" s="212" t="s">
        <v>21</v>
      </c>
      <c r="G1078" s="212" t="s">
        <v>149</v>
      </c>
      <c r="H1078" s="212" t="s">
        <v>2870</v>
      </c>
      <c r="I1078" s="212" t="s">
        <v>3444</v>
      </c>
      <c r="J1078" s="212" t="s">
        <v>185</v>
      </c>
      <c r="N1078" s="212" t="s">
        <v>2298</v>
      </c>
      <c r="O1078" s="212" t="s">
        <v>174</v>
      </c>
      <c r="P1078" s="212" t="s">
        <v>194</v>
      </c>
      <c r="Q1078" s="212" t="s">
        <v>2871</v>
      </c>
      <c r="R1078" s="212" t="s">
        <v>4871</v>
      </c>
      <c r="S1078" s="212" t="s">
        <v>4872</v>
      </c>
      <c r="T1078" s="212" t="s">
        <v>199</v>
      </c>
    </row>
    <row r="1079" spans="1:22" ht="12.6" hidden="1" customHeight="1">
      <c r="A1079" s="212" t="s">
        <v>146</v>
      </c>
      <c r="B1079" s="212" t="s">
        <v>57</v>
      </c>
      <c r="C1079" s="212" t="s">
        <v>147</v>
      </c>
      <c r="D1079" s="212" t="s">
        <v>98</v>
      </c>
      <c r="E1079" s="212" t="s">
        <v>2035</v>
      </c>
      <c r="F1079" s="212" t="s">
        <v>21</v>
      </c>
      <c r="G1079" s="212" t="s">
        <v>149</v>
      </c>
      <c r="H1079" s="212" t="s">
        <v>3107</v>
      </c>
      <c r="I1079" s="212" t="s">
        <v>757</v>
      </c>
      <c r="J1079" s="212" t="s">
        <v>185</v>
      </c>
      <c r="N1079" s="212" t="s">
        <v>2298</v>
      </c>
      <c r="O1079" s="212" t="s">
        <v>174</v>
      </c>
      <c r="P1079" s="212" t="s">
        <v>194</v>
      </c>
      <c r="Q1079" s="212" t="s">
        <v>2409</v>
      </c>
      <c r="R1079" s="212" t="s">
        <v>5272</v>
      </c>
      <c r="S1079" s="212" t="s">
        <v>152</v>
      </c>
      <c r="T1079" s="212" t="s">
        <v>239</v>
      </c>
      <c r="V1079" s="212" t="s">
        <v>260</v>
      </c>
    </row>
    <row r="1080" spans="1:22" ht="12.6" hidden="1" customHeight="1">
      <c r="A1080" s="212" t="s">
        <v>146</v>
      </c>
      <c r="B1080" s="212" t="s">
        <v>57</v>
      </c>
      <c r="C1080" s="212" t="s">
        <v>147</v>
      </c>
      <c r="D1080" s="212" t="s">
        <v>98</v>
      </c>
      <c r="E1080" s="212" t="s">
        <v>2036</v>
      </c>
      <c r="F1080" s="212" t="s">
        <v>21</v>
      </c>
      <c r="G1080" s="212" t="s">
        <v>149</v>
      </c>
      <c r="H1080" s="212" t="s">
        <v>3108</v>
      </c>
      <c r="I1080" s="212" t="s">
        <v>757</v>
      </c>
      <c r="J1080" s="212" t="s">
        <v>185</v>
      </c>
      <c r="N1080" s="212" t="s">
        <v>2298</v>
      </c>
      <c r="O1080" s="212" t="s">
        <v>174</v>
      </c>
      <c r="P1080" s="212" t="s">
        <v>194</v>
      </c>
      <c r="Q1080" s="212" t="s">
        <v>2410</v>
      </c>
      <c r="R1080" s="212" t="s">
        <v>5273</v>
      </c>
      <c r="S1080" s="212" t="s">
        <v>152</v>
      </c>
      <c r="T1080" s="212" t="s">
        <v>239</v>
      </c>
      <c r="V1080" s="212" t="s">
        <v>260</v>
      </c>
    </row>
    <row r="1081" spans="1:22" ht="12.6" hidden="1" customHeight="1">
      <c r="A1081" s="212" t="s">
        <v>146</v>
      </c>
      <c r="B1081" s="212" t="s">
        <v>57</v>
      </c>
      <c r="C1081" s="212" t="s">
        <v>147</v>
      </c>
      <c r="D1081" s="212" t="s">
        <v>98</v>
      </c>
      <c r="E1081" s="212" t="s">
        <v>2037</v>
      </c>
      <c r="F1081" s="212" t="s">
        <v>21</v>
      </c>
      <c r="G1081" s="212" t="s">
        <v>149</v>
      </c>
      <c r="H1081" s="212" t="s">
        <v>2645</v>
      </c>
      <c r="I1081" s="212" t="s">
        <v>3431</v>
      </c>
      <c r="J1081" s="212" t="s">
        <v>185</v>
      </c>
      <c r="N1081" s="212" t="s">
        <v>2298</v>
      </c>
      <c r="O1081" s="212" t="s">
        <v>174</v>
      </c>
      <c r="P1081" s="212" t="s">
        <v>194</v>
      </c>
      <c r="Q1081" s="212" t="s">
        <v>2646</v>
      </c>
      <c r="R1081" s="212" t="s">
        <v>5274</v>
      </c>
      <c r="S1081" s="212" t="s">
        <v>152</v>
      </c>
      <c r="T1081" s="212" t="s">
        <v>534</v>
      </c>
      <c r="V1081" s="212" t="s">
        <v>260</v>
      </c>
    </row>
    <row r="1082" spans="1:22" ht="12.6" hidden="1" customHeight="1">
      <c r="A1082" s="212" t="s">
        <v>146</v>
      </c>
      <c r="B1082" s="212" t="s">
        <v>57</v>
      </c>
      <c r="C1082" s="212" t="s">
        <v>147</v>
      </c>
      <c r="D1082" s="212" t="s">
        <v>98</v>
      </c>
      <c r="E1082" s="212" t="s">
        <v>2038</v>
      </c>
      <c r="F1082" s="212" t="s">
        <v>21</v>
      </c>
      <c r="G1082" s="212" t="s">
        <v>149</v>
      </c>
      <c r="H1082" s="212" t="s">
        <v>3236</v>
      </c>
      <c r="I1082" s="212" t="s">
        <v>254</v>
      </c>
      <c r="J1082" s="212" t="s">
        <v>185</v>
      </c>
      <c r="N1082" s="212" t="s">
        <v>2298</v>
      </c>
      <c r="O1082" s="212" t="s">
        <v>174</v>
      </c>
      <c r="P1082" s="212" t="s">
        <v>194</v>
      </c>
      <c r="Q1082" s="212" t="s">
        <v>2820</v>
      </c>
      <c r="R1082" s="212" t="s">
        <v>5275</v>
      </c>
      <c r="S1082" s="212" t="s">
        <v>152</v>
      </c>
      <c r="T1082" s="212" t="s">
        <v>255</v>
      </c>
      <c r="V1082" s="212" t="s">
        <v>260</v>
      </c>
    </row>
    <row r="1083" spans="1:22" ht="12.6" hidden="1" customHeight="1">
      <c r="A1083" s="212" t="s">
        <v>146</v>
      </c>
      <c r="B1083" s="212" t="s">
        <v>57</v>
      </c>
      <c r="C1083" s="212" t="s">
        <v>147</v>
      </c>
      <c r="D1083" s="212" t="s">
        <v>98</v>
      </c>
      <c r="E1083" s="212" t="s">
        <v>2039</v>
      </c>
      <c r="F1083" s="212" t="s">
        <v>21</v>
      </c>
      <c r="G1083" s="212" t="s">
        <v>149</v>
      </c>
      <c r="H1083" s="212" t="s">
        <v>3238</v>
      </c>
      <c r="I1083" s="212" t="s">
        <v>5448</v>
      </c>
      <c r="J1083" s="212" t="s">
        <v>185</v>
      </c>
      <c r="N1083" s="212" t="s">
        <v>2298</v>
      </c>
      <c r="O1083" s="212" t="s">
        <v>174</v>
      </c>
      <c r="P1083" s="212" t="s">
        <v>194</v>
      </c>
      <c r="Q1083" s="212" t="s">
        <v>2825</v>
      </c>
      <c r="R1083" s="212" t="s">
        <v>5276</v>
      </c>
      <c r="S1083" s="212" t="s">
        <v>152</v>
      </c>
      <c r="T1083" s="212" t="s">
        <v>255</v>
      </c>
      <c r="V1083" s="212" t="s">
        <v>260</v>
      </c>
    </row>
    <row r="1084" spans="1:22" ht="12.6" hidden="1" customHeight="1">
      <c r="A1084" s="212" t="s">
        <v>146</v>
      </c>
      <c r="B1084" s="212" t="s">
        <v>57</v>
      </c>
      <c r="C1084" s="212" t="s">
        <v>147</v>
      </c>
      <c r="D1084" s="212" t="s">
        <v>119</v>
      </c>
      <c r="E1084" s="212" t="s">
        <v>2040</v>
      </c>
      <c r="F1084" s="212" t="s">
        <v>21</v>
      </c>
      <c r="G1084" s="212" t="s">
        <v>149</v>
      </c>
      <c r="H1084" s="212" t="s">
        <v>2532</v>
      </c>
      <c r="I1084" s="212" t="s">
        <v>197</v>
      </c>
      <c r="J1084" s="212" t="s">
        <v>196</v>
      </c>
      <c r="N1084" s="212" t="s">
        <v>530</v>
      </c>
      <c r="O1084" s="212" t="s">
        <v>174</v>
      </c>
      <c r="P1084" s="212" t="s">
        <v>194</v>
      </c>
      <c r="Q1084" s="212" t="s">
        <v>2533</v>
      </c>
      <c r="R1084" s="212" t="s">
        <v>5277</v>
      </c>
      <c r="S1084" s="212" t="s">
        <v>152</v>
      </c>
      <c r="T1084" s="212" t="s">
        <v>215</v>
      </c>
      <c r="V1084" s="212" t="s">
        <v>260</v>
      </c>
    </row>
    <row r="1085" spans="1:22" ht="12.6" hidden="1" customHeight="1">
      <c r="A1085" s="212" t="s">
        <v>146</v>
      </c>
      <c r="B1085" s="212" t="s">
        <v>57</v>
      </c>
      <c r="C1085" s="212" t="s">
        <v>147</v>
      </c>
      <c r="D1085" s="212" t="s">
        <v>119</v>
      </c>
      <c r="E1085" s="212" t="s">
        <v>2041</v>
      </c>
      <c r="F1085" s="212" t="s">
        <v>21</v>
      </c>
      <c r="G1085" s="212" t="s">
        <v>149</v>
      </c>
      <c r="H1085" s="212" t="s">
        <v>3348</v>
      </c>
      <c r="I1085" s="212" t="s">
        <v>3330</v>
      </c>
      <c r="J1085" s="212" t="s">
        <v>196</v>
      </c>
      <c r="N1085" s="212" t="s">
        <v>530</v>
      </c>
      <c r="O1085" s="212" t="s">
        <v>174</v>
      </c>
      <c r="P1085" s="212" t="s">
        <v>194</v>
      </c>
      <c r="Q1085" s="212" t="s">
        <v>3331</v>
      </c>
      <c r="R1085" s="212" t="s">
        <v>4869</v>
      </c>
      <c r="S1085" s="212" t="s">
        <v>4870</v>
      </c>
      <c r="T1085" s="212" t="s">
        <v>261</v>
      </c>
    </row>
    <row r="1086" spans="1:22" ht="12.6" hidden="1" customHeight="1">
      <c r="A1086" s="212" t="s">
        <v>146</v>
      </c>
      <c r="B1086" s="212" t="s">
        <v>57</v>
      </c>
      <c r="C1086" s="212" t="s">
        <v>147</v>
      </c>
      <c r="D1086" s="212" t="s">
        <v>98</v>
      </c>
      <c r="E1086" s="212" t="s">
        <v>2042</v>
      </c>
      <c r="F1086" s="212" t="s">
        <v>21</v>
      </c>
      <c r="G1086" s="212" t="s">
        <v>149</v>
      </c>
      <c r="H1086" s="212" t="s">
        <v>2818</v>
      </c>
      <c r="I1086" s="212" t="s">
        <v>192</v>
      </c>
      <c r="J1086" s="212" t="s">
        <v>185</v>
      </c>
      <c r="N1086" s="212" t="s">
        <v>2298</v>
      </c>
      <c r="O1086" s="212" t="s">
        <v>174</v>
      </c>
      <c r="P1086" s="212" t="s">
        <v>194</v>
      </c>
      <c r="Q1086" s="212" t="s">
        <v>2819</v>
      </c>
      <c r="R1086" s="212" t="s">
        <v>4440</v>
      </c>
      <c r="S1086" s="212" t="s">
        <v>4441</v>
      </c>
      <c r="T1086" s="212" t="s">
        <v>732</v>
      </c>
    </row>
    <row r="1087" spans="1:22" ht="12.6" hidden="1" customHeight="1">
      <c r="A1087" s="212" t="s">
        <v>146</v>
      </c>
      <c r="B1087" s="212" t="s">
        <v>57</v>
      </c>
      <c r="C1087" s="212" t="s">
        <v>147</v>
      </c>
      <c r="D1087" s="212" t="s">
        <v>98</v>
      </c>
      <c r="E1087" s="212" t="s">
        <v>2043</v>
      </c>
      <c r="F1087" s="212" t="s">
        <v>193</v>
      </c>
      <c r="G1087" s="212" t="s">
        <v>246</v>
      </c>
      <c r="H1087" s="212" t="s">
        <v>3885</v>
      </c>
      <c r="I1087" s="212" t="s">
        <v>5449</v>
      </c>
      <c r="Q1087" s="212" t="s">
        <v>4686</v>
      </c>
      <c r="R1087" s="212" t="s">
        <v>4779</v>
      </c>
      <c r="S1087" s="212" t="s">
        <v>167</v>
      </c>
      <c r="T1087" s="212" t="s">
        <v>534</v>
      </c>
    </row>
    <row r="1088" spans="1:22" ht="12.6" hidden="1" customHeight="1">
      <c r="A1088" s="212" t="s">
        <v>146</v>
      </c>
      <c r="B1088" s="212" t="s">
        <v>57</v>
      </c>
      <c r="C1088" s="212" t="s">
        <v>147</v>
      </c>
      <c r="D1088" s="212" t="s">
        <v>98</v>
      </c>
      <c r="E1088" s="212" t="s">
        <v>2044</v>
      </c>
      <c r="F1088" s="212" t="s">
        <v>21</v>
      </c>
      <c r="G1088" s="212" t="s">
        <v>149</v>
      </c>
      <c r="H1088" s="212" t="s">
        <v>3181</v>
      </c>
      <c r="I1088" s="212" t="s">
        <v>3431</v>
      </c>
      <c r="J1088" s="212" t="s">
        <v>185</v>
      </c>
      <c r="N1088" s="212" t="s">
        <v>2298</v>
      </c>
      <c r="O1088" s="212" t="s">
        <v>174</v>
      </c>
      <c r="P1088" s="212" t="s">
        <v>194</v>
      </c>
      <c r="Q1088" s="212" t="s">
        <v>2602</v>
      </c>
      <c r="R1088" s="212" t="s">
        <v>5278</v>
      </c>
      <c r="S1088" s="212" t="s">
        <v>152</v>
      </c>
      <c r="T1088" s="212" t="s">
        <v>534</v>
      </c>
      <c r="V1088" s="212" t="s">
        <v>260</v>
      </c>
    </row>
    <row r="1089" spans="1:22" ht="12.6" hidden="1" customHeight="1">
      <c r="A1089" s="212" t="s">
        <v>146</v>
      </c>
      <c r="B1089" s="212" t="s">
        <v>57</v>
      </c>
      <c r="C1089" s="212" t="s">
        <v>147</v>
      </c>
      <c r="D1089" s="212" t="s">
        <v>98</v>
      </c>
      <c r="E1089" s="212" t="s">
        <v>2045</v>
      </c>
      <c r="F1089" s="212" t="s">
        <v>21</v>
      </c>
      <c r="G1089" s="212" t="s">
        <v>149</v>
      </c>
      <c r="H1089" s="212" t="s">
        <v>3010</v>
      </c>
      <c r="I1089" s="212" t="s">
        <v>359</v>
      </c>
      <c r="J1089" s="212" t="s">
        <v>185</v>
      </c>
      <c r="N1089" s="212" t="s">
        <v>2298</v>
      </c>
      <c r="O1089" s="212" t="s">
        <v>174</v>
      </c>
      <c r="P1089" s="212" t="s">
        <v>194</v>
      </c>
      <c r="Q1089" s="212" t="s">
        <v>3011</v>
      </c>
      <c r="R1089" s="212" t="s">
        <v>4453</v>
      </c>
      <c r="S1089" s="212" t="s">
        <v>4454</v>
      </c>
      <c r="T1089" s="212" t="s">
        <v>250</v>
      </c>
    </row>
    <row r="1090" spans="1:22" ht="12.6" hidden="1" customHeight="1">
      <c r="A1090" s="212" t="s">
        <v>146</v>
      </c>
      <c r="B1090" s="212" t="s">
        <v>57</v>
      </c>
      <c r="C1090" s="212" t="s">
        <v>147</v>
      </c>
      <c r="D1090" s="212" t="s">
        <v>98</v>
      </c>
      <c r="E1090" s="212" t="s">
        <v>2046</v>
      </c>
      <c r="F1090" s="212" t="s">
        <v>21</v>
      </c>
      <c r="G1090" s="212" t="s">
        <v>149</v>
      </c>
      <c r="H1090" s="212" t="s">
        <v>3104</v>
      </c>
      <c r="I1090" s="212" t="s">
        <v>238</v>
      </c>
      <c r="J1090" s="212" t="s">
        <v>185</v>
      </c>
      <c r="N1090" s="212" t="s">
        <v>2298</v>
      </c>
      <c r="O1090" s="212" t="s">
        <v>174</v>
      </c>
      <c r="P1090" s="212" t="s">
        <v>194</v>
      </c>
      <c r="Q1090" s="212" t="s">
        <v>2406</v>
      </c>
      <c r="R1090" s="212" t="s">
        <v>4457</v>
      </c>
      <c r="S1090" s="212" t="s">
        <v>4458</v>
      </c>
      <c r="T1090" s="212" t="s">
        <v>239</v>
      </c>
    </row>
    <row r="1091" spans="1:22" ht="12.6" hidden="1" customHeight="1">
      <c r="A1091" s="212" t="s">
        <v>146</v>
      </c>
      <c r="B1091" s="212" t="s">
        <v>57</v>
      </c>
      <c r="C1091" s="212" t="s">
        <v>147</v>
      </c>
      <c r="D1091" s="212" t="s">
        <v>107</v>
      </c>
      <c r="E1091" s="212" t="s">
        <v>2047</v>
      </c>
      <c r="F1091" s="212" t="s">
        <v>191</v>
      </c>
      <c r="G1091" s="212" t="s">
        <v>149</v>
      </c>
      <c r="H1091" s="212" t="s">
        <v>3917</v>
      </c>
      <c r="I1091" s="212" t="s">
        <v>313</v>
      </c>
      <c r="O1091" s="212" t="s">
        <v>174</v>
      </c>
      <c r="Q1091" s="212" t="s">
        <v>959</v>
      </c>
      <c r="R1091" s="212" t="s">
        <v>4081</v>
      </c>
      <c r="S1091" s="212" t="s">
        <v>4082</v>
      </c>
      <c r="T1091" s="212" t="s">
        <v>371</v>
      </c>
    </row>
    <row r="1092" spans="1:22" ht="12.6" hidden="1" customHeight="1">
      <c r="A1092" s="212" t="s">
        <v>146</v>
      </c>
      <c r="B1092" s="212" t="s">
        <v>57</v>
      </c>
      <c r="C1092" s="212" t="s">
        <v>147</v>
      </c>
      <c r="D1092" s="212" t="s">
        <v>107</v>
      </c>
      <c r="E1092" s="212" t="s">
        <v>2048</v>
      </c>
      <c r="F1092" s="212" t="s">
        <v>21</v>
      </c>
      <c r="G1092" s="212" t="s">
        <v>149</v>
      </c>
      <c r="H1092" s="212" t="s">
        <v>2756</v>
      </c>
      <c r="I1092" s="212" t="s">
        <v>347</v>
      </c>
      <c r="J1092" s="212" t="s">
        <v>185</v>
      </c>
      <c r="N1092" s="212" t="s">
        <v>2298</v>
      </c>
      <c r="O1092" s="212" t="s">
        <v>174</v>
      </c>
      <c r="P1092" s="212" t="s">
        <v>194</v>
      </c>
      <c r="Q1092" s="212" t="s">
        <v>2757</v>
      </c>
      <c r="R1092" s="212" t="s">
        <v>4582</v>
      </c>
      <c r="S1092" s="212" t="s">
        <v>4583</v>
      </c>
      <c r="T1092" s="212" t="s">
        <v>259</v>
      </c>
    </row>
    <row r="1093" spans="1:22" ht="12.6" hidden="1" customHeight="1">
      <c r="A1093" s="212" t="s">
        <v>146</v>
      </c>
      <c r="B1093" s="212" t="s">
        <v>57</v>
      </c>
      <c r="C1093" s="212" t="s">
        <v>147</v>
      </c>
      <c r="D1093" s="212" t="s">
        <v>107</v>
      </c>
      <c r="E1093" s="212" t="s">
        <v>2049</v>
      </c>
      <c r="F1093" s="212" t="s">
        <v>21</v>
      </c>
      <c r="G1093" s="212" t="s">
        <v>149</v>
      </c>
      <c r="H1093" s="212" t="s">
        <v>920</v>
      </c>
      <c r="I1093" s="212" t="s">
        <v>3341</v>
      </c>
      <c r="J1093" s="212" t="s">
        <v>185</v>
      </c>
      <c r="N1093" s="212" t="s">
        <v>2298</v>
      </c>
      <c r="O1093" s="212" t="s">
        <v>174</v>
      </c>
      <c r="P1093" s="212" t="s">
        <v>194</v>
      </c>
      <c r="Q1093" s="212" t="s">
        <v>3342</v>
      </c>
      <c r="R1093" s="212" t="s">
        <v>4570</v>
      </c>
      <c r="S1093" s="212" t="s">
        <v>4571</v>
      </c>
      <c r="T1093" s="212" t="s">
        <v>261</v>
      </c>
    </row>
    <row r="1094" spans="1:22" ht="12.6" hidden="1" customHeight="1">
      <c r="A1094" s="212" t="s">
        <v>146</v>
      </c>
      <c r="B1094" s="212" t="s">
        <v>57</v>
      </c>
      <c r="C1094" s="212" t="s">
        <v>147</v>
      </c>
      <c r="D1094" s="212" t="s">
        <v>107</v>
      </c>
      <c r="E1094" s="212" t="s">
        <v>2050</v>
      </c>
      <c r="F1094" s="212" t="s">
        <v>21</v>
      </c>
      <c r="G1094" s="212" t="s">
        <v>149</v>
      </c>
      <c r="H1094" s="212" t="s">
        <v>734</v>
      </c>
      <c r="I1094" s="212" t="s">
        <v>2574</v>
      </c>
      <c r="J1094" s="212" t="s">
        <v>185</v>
      </c>
      <c r="N1094" s="212" t="s">
        <v>2298</v>
      </c>
      <c r="O1094" s="212" t="s">
        <v>174</v>
      </c>
      <c r="P1094" s="212" t="s">
        <v>194</v>
      </c>
      <c r="Q1094" s="212" t="s">
        <v>923</v>
      </c>
      <c r="R1094" s="212" t="s">
        <v>5279</v>
      </c>
      <c r="S1094" s="212" t="s">
        <v>152</v>
      </c>
      <c r="T1094" s="212" t="s">
        <v>226</v>
      </c>
      <c r="V1094" s="212" t="s">
        <v>260</v>
      </c>
    </row>
    <row r="1095" spans="1:22" ht="12.6" hidden="1" customHeight="1">
      <c r="A1095" s="212" t="s">
        <v>146</v>
      </c>
      <c r="B1095" s="212" t="s">
        <v>57</v>
      </c>
      <c r="C1095" s="212" t="s">
        <v>147</v>
      </c>
      <c r="D1095" s="212" t="s">
        <v>107</v>
      </c>
      <c r="E1095" s="212" t="s">
        <v>2051</v>
      </c>
      <c r="F1095" s="212" t="s">
        <v>21</v>
      </c>
      <c r="G1095" s="212" t="s">
        <v>149</v>
      </c>
      <c r="H1095" s="212" t="s">
        <v>3097</v>
      </c>
      <c r="I1095" s="212" t="s">
        <v>5450</v>
      </c>
      <c r="J1095" s="212" t="s">
        <v>185</v>
      </c>
      <c r="N1095" s="212" t="s">
        <v>2298</v>
      </c>
      <c r="O1095" s="212" t="s">
        <v>174</v>
      </c>
      <c r="P1095" s="212" t="s">
        <v>194</v>
      </c>
      <c r="Q1095" s="212" t="s">
        <v>344</v>
      </c>
      <c r="R1095" s="212" t="s">
        <v>4991</v>
      </c>
      <c r="S1095" s="212" t="s">
        <v>4992</v>
      </c>
      <c r="T1095" s="212" t="s">
        <v>239</v>
      </c>
    </row>
    <row r="1096" spans="1:22" ht="12.6" hidden="1" customHeight="1">
      <c r="A1096" s="212" t="s">
        <v>146</v>
      </c>
      <c r="B1096" s="212" t="s">
        <v>57</v>
      </c>
      <c r="C1096" s="212" t="s">
        <v>147</v>
      </c>
      <c r="D1096" s="212" t="s">
        <v>104</v>
      </c>
      <c r="E1096" s="212" t="s">
        <v>2052</v>
      </c>
      <c r="F1096" s="212" t="s">
        <v>21</v>
      </c>
      <c r="G1096" s="212" t="s">
        <v>149</v>
      </c>
      <c r="H1096" s="212" t="s">
        <v>2787</v>
      </c>
      <c r="I1096" s="212" t="s">
        <v>431</v>
      </c>
      <c r="J1096" s="212" t="s">
        <v>185</v>
      </c>
      <c r="N1096" s="212" t="s">
        <v>2298</v>
      </c>
      <c r="O1096" s="212" t="s">
        <v>174</v>
      </c>
      <c r="P1096" s="212" t="s">
        <v>194</v>
      </c>
      <c r="Q1096" s="212" t="s">
        <v>2788</v>
      </c>
      <c r="R1096" s="212" t="s">
        <v>5280</v>
      </c>
      <c r="S1096" s="212" t="s">
        <v>152</v>
      </c>
      <c r="T1096" s="212" t="s">
        <v>540</v>
      </c>
      <c r="V1096" s="212" t="s">
        <v>260</v>
      </c>
    </row>
    <row r="1097" spans="1:22" ht="12.6" hidden="1" customHeight="1">
      <c r="B1097" s="212" t="s">
        <v>57</v>
      </c>
      <c r="C1097" s="212" t="s">
        <v>22</v>
      </c>
      <c r="D1097" s="212" t="s">
        <v>104</v>
      </c>
      <c r="E1097" s="212" t="s">
        <v>2053</v>
      </c>
      <c r="F1097" s="212" t="s">
        <v>21</v>
      </c>
      <c r="G1097" s="212" t="s">
        <v>149</v>
      </c>
      <c r="H1097" s="212" t="s">
        <v>2793</v>
      </c>
      <c r="I1097" s="212" t="s">
        <v>431</v>
      </c>
      <c r="J1097" s="212" t="s">
        <v>185</v>
      </c>
      <c r="N1097" s="212" t="s">
        <v>2298</v>
      </c>
      <c r="O1097" s="212" t="s">
        <v>174</v>
      </c>
      <c r="P1097" s="212" t="s">
        <v>194</v>
      </c>
      <c r="Q1097" s="212" t="s">
        <v>4568</v>
      </c>
      <c r="R1097" s="212" t="s">
        <v>4569</v>
      </c>
      <c r="T1097" s="212" t="s">
        <v>540</v>
      </c>
    </row>
    <row r="1098" spans="1:22" ht="12.6" hidden="1" customHeight="1">
      <c r="A1098" s="212" t="s">
        <v>146</v>
      </c>
      <c r="B1098" s="212" t="s">
        <v>57</v>
      </c>
      <c r="C1098" s="212" t="s">
        <v>147</v>
      </c>
      <c r="D1098" s="212" t="s">
        <v>104</v>
      </c>
      <c r="E1098" s="212" t="s">
        <v>2054</v>
      </c>
      <c r="F1098" s="212" t="s">
        <v>191</v>
      </c>
      <c r="G1098" s="212" t="s">
        <v>149</v>
      </c>
      <c r="H1098" s="212" t="s">
        <v>2387</v>
      </c>
      <c r="I1098" s="212" t="s">
        <v>244</v>
      </c>
      <c r="P1098" s="212" t="s">
        <v>194</v>
      </c>
      <c r="Q1098" s="212" t="s">
        <v>2388</v>
      </c>
      <c r="R1098" s="212" t="s">
        <v>4586</v>
      </c>
      <c r="S1098" s="212" t="s">
        <v>4587</v>
      </c>
      <c r="T1098" s="212" t="s">
        <v>243</v>
      </c>
    </row>
    <row r="1099" spans="1:22" ht="12.6" hidden="1" customHeight="1">
      <c r="A1099" s="212" t="s">
        <v>146</v>
      </c>
      <c r="B1099" s="212" t="s">
        <v>57</v>
      </c>
      <c r="C1099" s="212" t="s">
        <v>147</v>
      </c>
      <c r="D1099" s="212" t="s">
        <v>104</v>
      </c>
      <c r="E1099" s="212" t="s">
        <v>2055</v>
      </c>
      <c r="F1099" s="212" t="s">
        <v>21</v>
      </c>
      <c r="G1099" s="212" t="s">
        <v>149</v>
      </c>
      <c r="H1099" s="212" t="s">
        <v>2789</v>
      </c>
      <c r="I1099" s="212" t="s">
        <v>431</v>
      </c>
      <c r="J1099" s="212" t="s">
        <v>185</v>
      </c>
      <c r="N1099" s="212" t="s">
        <v>2298</v>
      </c>
      <c r="O1099" s="212" t="s">
        <v>174</v>
      </c>
      <c r="P1099" s="212" t="s">
        <v>194</v>
      </c>
      <c r="Q1099" s="212" t="s">
        <v>2790</v>
      </c>
      <c r="R1099" s="212" t="s">
        <v>5281</v>
      </c>
      <c r="S1099" s="212" t="s">
        <v>152</v>
      </c>
      <c r="T1099" s="212" t="s">
        <v>540</v>
      </c>
      <c r="V1099" s="212" t="s">
        <v>260</v>
      </c>
    </row>
    <row r="1100" spans="1:22" ht="12.6" hidden="1" customHeight="1">
      <c r="A1100" s="212" t="s">
        <v>146</v>
      </c>
      <c r="B1100" s="212" t="s">
        <v>57</v>
      </c>
      <c r="C1100" s="212" t="s">
        <v>147</v>
      </c>
      <c r="D1100" s="212" t="s">
        <v>104</v>
      </c>
      <c r="E1100" s="212" t="s">
        <v>2056</v>
      </c>
      <c r="F1100" s="212" t="s">
        <v>21</v>
      </c>
      <c r="G1100" s="212" t="s">
        <v>149</v>
      </c>
      <c r="H1100" s="212" t="s">
        <v>3336</v>
      </c>
      <c r="I1100" s="212" t="s">
        <v>3316</v>
      </c>
      <c r="J1100" s="212" t="s">
        <v>185</v>
      </c>
      <c r="N1100" s="212" t="s">
        <v>2298</v>
      </c>
      <c r="O1100" s="212" t="s">
        <v>174</v>
      </c>
      <c r="P1100" s="212" t="s">
        <v>194</v>
      </c>
      <c r="Q1100" s="212" t="s">
        <v>3337</v>
      </c>
      <c r="R1100" s="212" t="s">
        <v>5282</v>
      </c>
      <c r="S1100" s="212" t="s">
        <v>152</v>
      </c>
      <c r="T1100" s="212" t="s">
        <v>261</v>
      </c>
      <c r="V1100" s="212" t="s">
        <v>260</v>
      </c>
    </row>
    <row r="1101" spans="1:22" ht="12.6" hidden="1" customHeight="1">
      <c r="A1101" s="212" t="s">
        <v>146</v>
      </c>
      <c r="B1101" s="212" t="s">
        <v>57</v>
      </c>
      <c r="C1101" s="212" t="s">
        <v>147</v>
      </c>
      <c r="D1101" s="212" t="s">
        <v>104</v>
      </c>
      <c r="E1101" s="212" t="s">
        <v>2057</v>
      </c>
      <c r="F1101" s="212" t="s">
        <v>21</v>
      </c>
      <c r="G1101" s="212" t="s">
        <v>149</v>
      </c>
      <c r="H1101" s="212" t="s">
        <v>2674</v>
      </c>
      <c r="I1101" s="212" t="s">
        <v>200</v>
      </c>
      <c r="J1101" s="212" t="s">
        <v>185</v>
      </c>
      <c r="N1101" s="212" t="s">
        <v>2298</v>
      </c>
      <c r="O1101" s="212" t="s">
        <v>174</v>
      </c>
      <c r="P1101" s="212" t="s">
        <v>194</v>
      </c>
      <c r="Q1101" s="212" t="s">
        <v>2675</v>
      </c>
      <c r="R1101" s="212" t="s">
        <v>5283</v>
      </c>
      <c r="S1101" s="212" t="s">
        <v>152</v>
      </c>
      <c r="T1101" s="212" t="s">
        <v>199</v>
      </c>
      <c r="V1101" s="212" t="s">
        <v>260</v>
      </c>
    </row>
    <row r="1102" spans="1:22" ht="12.6" hidden="1" customHeight="1">
      <c r="A1102" s="212" t="s">
        <v>146</v>
      </c>
      <c r="B1102" s="212" t="s">
        <v>57</v>
      </c>
      <c r="C1102" s="212" t="s">
        <v>147</v>
      </c>
      <c r="D1102" s="212" t="s">
        <v>104</v>
      </c>
      <c r="E1102" s="212" t="s">
        <v>2058</v>
      </c>
      <c r="F1102" s="212" t="s">
        <v>21</v>
      </c>
      <c r="G1102" s="212" t="s">
        <v>149</v>
      </c>
      <c r="H1102" s="212" t="s">
        <v>3092</v>
      </c>
      <c r="I1102" s="212" t="s">
        <v>256</v>
      </c>
      <c r="J1102" s="212" t="s">
        <v>185</v>
      </c>
      <c r="N1102" s="212" t="s">
        <v>2298</v>
      </c>
      <c r="O1102" s="212" t="s">
        <v>174</v>
      </c>
      <c r="P1102" s="212" t="s">
        <v>194</v>
      </c>
      <c r="Q1102" s="212" t="s">
        <v>2373</v>
      </c>
      <c r="R1102" s="212" t="s">
        <v>5284</v>
      </c>
      <c r="S1102" s="212" t="s">
        <v>152</v>
      </c>
      <c r="T1102" s="212" t="s">
        <v>305</v>
      </c>
      <c r="V1102" s="212" t="s">
        <v>260</v>
      </c>
    </row>
    <row r="1103" spans="1:22" ht="12.6" hidden="1" customHeight="1">
      <c r="A1103" s="212" t="s">
        <v>146</v>
      </c>
      <c r="B1103" s="212" t="s">
        <v>57</v>
      </c>
      <c r="C1103" s="212" t="s">
        <v>147</v>
      </c>
      <c r="D1103" s="212" t="s">
        <v>101</v>
      </c>
      <c r="E1103" s="212" t="s">
        <v>2059</v>
      </c>
      <c r="F1103" s="212" t="s">
        <v>21</v>
      </c>
      <c r="G1103" s="212" t="s">
        <v>149</v>
      </c>
      <c r="H1103" s="212" t="s">
        <v>3174</v>
      </c>
      <c r="I1103" s="212" t="s">
        <v>5451</v>
      </c>
      <c r="J1103" s="212" t="s">
        <v>185</v>
      </c>
      <c r="N1103" s="212" t="s">
        <v>2298</v>
      </c>
      <c r="O1103" s="212" t="s">
        <v>174</v>
      </c>
      <c r="P1103" s="212" t="s">
        <v>194</v>
      </c>
      <c r="Q1103" s="212" t="s">
        <v>2584</v>
      </c>
      <c r="R1103" s="212" t="s">
        <v>4699</v>
      </c>
      <c r="S1103" s="212" t="s">
        <v>4700</v>
      </c>
      <c r="T1103" s="212" t="s">
        <v>2585</v>
      </c>
    </row>
    <row r="1104" spans="1:22" ht="12.6" hidden="1" customHeight="1">
      <c r="A1104" s="212" t="s">
        <v>146</v>
      </c>
      <c r="B1104" s="212" t="s">
        <v>57</v>
      </c>
      <c r="C1104" s="212" t="s">
        <v>147</v>
      </c>
      <c r="D1104" s="212" t="s">
        <v>102</v>
      </c>
      <c r="E1104" s="212" t="s">
        <v>2060</v>
      </c>
      <c r="F1104" s="212" t="s">
        <v>21</v>
      </c>
      <c r="G1104" s="212" t="s">
        <v>149</v>
      </c>
      <c r="H1104" s="212" t="s">
        <v>3112</v>
      </c>
      <c r="I1104" s="212" t="s">
        <v>238</v>
      </c>
      <c r="J1104" s="212" t="s">
        <v>185</v>
      </c>
      <c r="N1104" s="212" t="s">
        <v>2298</v>
      </c>
      <c r="O1104" s="212" t="s">
        <v>174</v>
      </c>
      <c r="P1104" s="212" t="s">
        <v>194</v>
      </c>
      <c r="Q1104" s="212" t="s">
        <v>2414</v>
      </c>
      <c r="R1104" s="212" t="s">
        <v>5285</v>
      </c>
      <c r="S1104" s="212" t="s">
        <v>152</v>
      </c>
      <c r="T1104" s="212" t="s">
        <v>239</v>
      </c>
      <c r="V1104" s="212" t="s">
        <v>260</v>
      </c>
    </row>
    <row r="1105" spans="1:22" ht="12.6" hidden="1" customHeight="1">
      <c r="A1105" s="212" t="s">
        <v>146</v>
      </c>
      <c r="B1105" s="212" t="s">
        <v>57</v>
      </c>
      <c r="C1105" s="212" t="s">
        <v>147</v>
      </c>
      <c r="D1105" s="212" t="s">
        <v>102</v>
      </c>
      <c r="E1105" s="212" t="s">
        <v>2061</v>
      </c>
      <c r="F1105" s="212" t="s">
        <v>21</v>
      </c>
      <c r="G1105" s="212" t="s">
        <v>149</v>
      </c>
      <c r="H1105" s="212" t="s">
        <v>3579</v>
      </c>
      <c r="I1105" s="212" t="s">
        <v>238</v>
      </c>
      <c r="J1105" s="212" t="s">
        <v>196</v>
      </c>
      <c r="N1105" s="212" t="s">
        <v>530</v>
      </c>
      <c r="O1105" s="212" t="s">
        <v>174</v>
      </c>
      <c r="P1105" s="212" t="s">
        <v>194</v>
      </c>
      <c r="Q1105" s="212" t="s">
        <v>2414</v>
      </c>
      <c r="R1105" s="212" t="s">
        <v>5286</v>
      </c>
      <c r="S1105" s="212" t="s">
        <v>152</v>
      </c>
      <c r="T1105" s="212" t="s">
        <v>239</v>
      </c>
      <c r="V1105" s="212" t="s">
        <v>260</v>
      </c>
    </row>
    <row r="1106" spans="1:22" ht="12.6" hidden="1" customHeight="1">
      <c r="A1106" s="212" t="s">
        <v>146</v>
      </c>
      <c r="B1106" s="212" t="s">
        <v>57</v>
      </c>
      <c r="C1106" s="212" t="s">
        <v>147</v>
      </c>
      <c r="D1106" s="212" t="s">
        <v>102</v>
      </c>
      <c r="E1106" s="212" t="s">
        <v>2062</v>
      </c>
      <c r="F1106" s="212" t="s">
        <v>21</v>
      </c>
      <c r="G1106" s="212" t="s">
        <v>149</v>
      </c>
      <c r="H1106" s="212" t="s">
        <v>2772</v>
      </c>
      <c r="I1106" s="212" t="s">
        <v>256</v>
      </c>
      <c r="J1106" s="212" t="s">
        <v>185</v>
      </c>
      <c r="N1106" s="212" t="s">
        <v>2298</v>
      </c>
      <c r="O1106" s="212" t="s">
        <v>174</v>
      </c>
      <c r="P1106" s="212" t="s">
        <v>194</v>
      </c>
      <c r="Q1106" s="212" t="s">
        <v>2773</v>
      </c>
      <c r="R1106" s="212" t="s">
        <v>5287</v>
      </c>
      <c r="S1106" s="212" t="s">
        <v>152</v>
      </c>
      <c r="T1106" s="212" t="s">
        <v>257</v>
      </c>
      <c r="V1106" s="212" t="s">
        <v>260</v>
      </c>
    </row>
    <row r="1107" spans="1:22" ht="12.6" hidden="1" customHeight="1">
      <c r="A1107" s="212" t="s">
        <v>146</v>
      </c>
      <c r="B1107" s="212" t="s">
        <v>57</v>
      </c>
      <c r="C1107" s="212" t="s">
        <v>147</v>
      </c>
      <c r="D1107" s="212" t="s">
        <v>102</v>
      </c>
      <c r="E1107" s="212" t="s">
        <v>2063</v>
      </c>
      <c r="F1107" s="212" t="s">
        <v>21</v>
      </c>
      <c r="G1107" s="212" t="s">
        <v>149</v>
      </c>
      <c r="H1107" s="212" t="s">
        <v>943</v>
      </c>
      <c r="I1107" s="212" t="s">
        <v>197</v>
      </c>
      <c r="J1107" s="212" t="s">
        <v>185</v>
      </c>
      <c r="N1107" s="212" t="s">
        <v>2298</v>
      </c>
      <c r="O1107" s="212" t="s">
        <v>174</v>
      </c>
      <c r="P1107" s="212" t="s">
        <v>194</v>
      </c>
      <c r="Q1107" s="212" t="s">
        <v>2856</v>
      </c>
      <c r="R1107" s="212" t="s">
        <v>5288</v>
      </c>
      <c r="S1107" s="212" t="s">
        <v>152</v>
      </c>
      <c r="T1107" s="212" t="s">
        <v>273</v>
      </c>
      <c r="V1107" s="212" t="s">
        <v>260</v>
      </c>
    </row>
    <row r="1108" spans="1:22" ht="12.6" hidden="1" customHeight="1">
      <c r="A1108" s="212" t="s">
        <v>146</v>
      </c>
      <c r="B1108" s="212" t="s">
        <v>57</v>
      </c>
      <c r="C1108" s="212" t="s">
        <v>147</v>
      </c>
      <c r="D1108" s="212" t="s">
        <v>102</v>
      </c>
      <c r="E1108" s="212" t="s">
        <v>2064</v>
      </c>
      <c r="F1108" s="212" t="s">
        <v>21</v>
      </c>
      <c r="G1108" s="212" t="s">
        <v>149</v>
      </c>
      <c r="H1108" s="212" t="s">
        <v>3277</v>
      </c>
      <c r="I1108" s="212" t="s">
        <v>4536</v>
      </c>
      <c r="J1108" s="212" t="s">
        <v>185</v>
      </c>
      <c r="N1108" s="212" t="s">
        <v>2298</v>
      </c>
      <c r="O1108" s="212" t="s">
        <v>174</v>
      </c>
      <c r="P1108" s="212" t="s">
        <v>194</v>
      </c>
      <c r="Q1108" s="212" t="s">
        <v>3557</v>
      </c>
      <c r="R1108" s="212" t="s">
        <v>4537</v>
      </c>
      <c r="S1108" s="212" t="s">
        <v>4538</v>
      </c>
      <c r="T1108" s="212" t="s">
        <v>199</v>
      </c>
    </row>
    <row r="1109" spans="1:22" ht="12.6" hidden="1" customHeight="1">
      <c r="A1109" s="212" t="s">
        <v>146</v>
      </c>
      <c r="B1109" s="212" t="s">
        <v>57</v>
      </c>
      <c r="C1109" s="212" t="s">
        <v>147</v>
      </c>
      <c r="D1109" s="212" t="s">
        <v>102</v>
      </c>
      <c r="E1109" s="212" t="s">
        <v>2065</v>
      </c>
      <c r="F1109" s="212" t="s">
        <v>21</v>
      </c>
      <c r="G1109" s="212" t="s">
        <v>149</v>
      </c>
      <c r="H1109" s="212" t="s">
        <v>718</v>
      </c>
      <c r="I1109" s="212" t="s">
        <v>3422</v>
      </c>
      <c r="J1109" s="212" t="s">
        <v>185</v>
      </c>
      <c r="N1109" s="212" t="s">
        <v>2298</v>
      </c>
      <c r="O1109" s="212" t="s">
        <v>174</v>
      </c>
      <c r="P1109" s="212" t="s">
        <v>194</v>
      </c>
      <c r="Q1109" s="212" t="s">
        <v>718</v>
      </c>
      <c r="R1109" s="212" t="s">
        <v>4512</v>
      </c>
      <c r="S1109" s="212" t="s">
        <v>4513</v>
      </c>
      <c r="T1109" s="212" t="s">
        <v>243</v>
      </c>
    </row>
    <row r="1110" spans="1:22" ht="12.6" hidden="1" customHeight="1">
      <c r="A1110" s="212" t="s">
        <v>146</v>
      </c>
      <c r="B1110" s="212" t="s">
        <v>57</v>
      </c>
      <c r="C1110" s="212" t="s">
        <v>147</v>
      </c>
      <c r="D1110" s="212" t="s">
        <v>102</v>
      </c>
      <c r="E1110" s="212" t="s">
        <v>2066</v>
      </c>
      <c r="F1110" s="212" t="s">
        <v>21</v>
      </c>
      <c r="G1110" s="212" t="s">
        <v>149</v>
      </c>
      <c r="H1110" s="212" t="s">
        <v>2936</v>
      </c>
      <c r="I1110" s="212" t="s">
        <v>279</v>
      </c>
      <c r="J1110" s="212" t="s">
        <v>196</v>
      </c>
      <c r="N1110" s="212" t="s">
        <v>530</v>
      </c>
      <c r="O1110" s="212" t="s">
        <v>174</v>
      </c>
      <c r="P1110" s="212" t="s">
        <v>194</v>
      </c>
      <c r="Q1110" s="212" t="s">
        <v>2937</v>
      </c>
      <c r="R1110" s="212" t="s">
        <v>4521</v>
      </c>
      <c r="S1110" s="212" t="s">
        <v>4522</v>
      </c>
      <c r="T1110" s="212" t="s">
        <v>294</v>
      </c>
    </row>
    <row r="1111" spans="1:22" ht="12.6" hidden="1" customHeight="1">
      <c r="A1111" s="212" t="s">
        <v>146</v>
      </c>
      <c r="B1111" s="212" t="s">
        <v>57</v>
      </c>
      <c r="C1111" s="212" t="s">
        <v>147</v>
      </c>
      <c r="D1111" s="212" t="s">
        <v>102</v>
      </c>
      <c r="E1111" s="212" t="s">
        <v>2067</v>
      </c>
      <c r="F1111" s="212" t="s">
        <v>21</v>
      </c>
      <c r="G1111" s="212" t="s">
        <v>149</v>
      </c>
      <c r="H1111" s="212" t="s">
        <v>3115</v>
      </c>
      <c r="I1111" s="212" t="s">
        <v>238</v>
      </c>
      <c r="J1111" s="212" t="s">
        <v>185</v>
      </c>
      <c r="N1111" s="212" t="s">
        <v>2298</v>
      </c>
      <c r="O1111" s="212" t="s">
        <v>174</v>
      </c>
      <c r="P1111" s="212" t="s">
        <v>194</v>
      </c>
      <c r="Q1111" s="212" t="s">
        <v>2415</v>
      </c>
      <c r="R1111" s="212" t="s">
        <v>4525</v>
      </c>
      <c r="S1111" s="212" t="s">
        <v>4526</v>
      </c>
      <c r="T1111" s="212" t="s">
        <v>239</v>
      </c>
    </row>
    <row r="1112" spans="1:22" ht="12.6" hidden="1" customHeight="1">
      <c r="A1112" s="212" t="s">
        <v>146</v>
      </c>
      <c r="B1112" s="212" t="s">
        <v>57</v>
      </c>
      <c r="C1112" s="212" t="s">
        <v>147</v>
      </c>
      <c r="D1112" s="212" t="s">
        <v>102</v>
      </c>
      <c r="E1112" s="212" t="s">
        <v>2068</v>
      </c>
      <c r="F1112" s="212" t="s">
        <v>21</v>
      </c>
      <c r="G1112" s="212" t="s">
        <v>149</v>
      </c>
      <c r="H1112" s="212" t="s">
        <v>3268</v>
      </c>
      <c r="I1112" s="212" t="s">
        <v>264</v>
      </c>
      <c r="J1112" s="212" t="s">
        <v>196</v>
      </c>
      <c r="N1112" s="212" t="s">
        <v>530</v>
      </c>
      <c r="O1112" s="212" t="s">
        <v>174</v>
      </c>
      <c r="P1112" s="212" t="s">
        <v>194</v>
      </c>
      <c r="Q1112" s="212" t="s">
        <v>2911</v>
      </c>
      <c r="R1112" s="212" t="s">
        <v>4517</v>
      </c>
      <c r="S1112" s="212" t="s">
        <v>4518</v>
      </c>
      <c r="T1112" s="212" t="s">
        <v>240</v>
      </c>
    </row>
    <row r="1113" spans="1:22" ht="12.6" hidden="1" customHeight="1">
      <c r="A1113" s="212" t="s">
        <v>146</v>
      </c>
      <c r="B1113" s="212" t="s">
        <v>57</v>
      </c>
      <c r="C1113" s="212" t="s">
        <v>147</v>
      </c>
      <c r="D1113" s="212" t="s">
        <v>102</v>
      </c>
      <c r="E1113" s="212" t="s">
        <v>2069</v>
      </c>
      <c r="F1113" s="212" t="s">
        <v>21</v>
      </c>
      <c r="G1113" s="212" t="s">
        <v>149</v>
      </c>
      <c r="H1113" s="212" t="s">
        <v>2845</v>
      </c>
      <c r="I1113" s="212" t="s">
        <v>200</v>
      </c>
      <c r="J1113" s="212" t="s">
        <v>185</v>
      </c>
      <c r="N1113" s="212" t="s">
        <v>2298</v>
      </c>
      <c r="O1113" s="212" t="s">
        <v>174</v>
      </c>
      <c r="P1113" s="212" t="s">
        <v>194</v>
      </c>
      <c r="Q1113" s="212" t="s">
        <v>3545</v>
      </c>
      <c r="R1113" s="212" t="s">
        <v>5289</v>
      </c>
      <c r="S1113" s="212" t="s">
        <v>152</v>
      </c>
      <c r="T1113" s="212" t="s">
        <v>199</v>
      </c>
      <c r="V1113" s="212" t="s">
        <v>260</v>
      </c>
    </row>
    <row r="1114" spans="1:22" ht="12.6" hidden="1" customHeight="1">
      <c r="A1114" s="212" t="s">
        <v>146</v>
      </c>
      <c r="B1114" s="212" t="s">
        <v>57</v>
      </c>
      <c r="C1114" s="212" t="s">
        <v>147</v>
      </c>
      <c r="D1114" s="212" t="s">
        <v>98</v>
      </c>
      <c r="E1114" s="212" t="s">
        <v>2070</v>
      </c>
      <c r="F1114" s="212" t="s">
        <v>19</v>
      </c>
      <c r="G1114" s="212" t="s">
        <v>158</v>
      </c>
      <c r="H1114" s="212" t="s">
        <v>3980</v>
      </c>
      <c r="I1114" s="212" t="s">
        <v>3981</v>
      </c>
      <c r="O1114" s="212" t="s">
        <v>174</v>
      </c>
      <c r="P1114" s="212" t="s">
        <v>182</v>
      </c>
      <c r="Q1114" s="212" t="s">
        <v>3982</v>
      </c>
      <c r="R1114" s="212" t="s">
        <v>5164</v>
      </c>
      <c r="S1114" s="212" t="s">
        <v>160</v>
      </c>
      <c r="T1114" s="212" t="s">
        <v>181</v>
      </c>
    </row>
    <row r="1115" spans="1:22" ht="12.6" hidden="1" customHeight="1">
      <c r="A1115" s="212" t="s">
        <v>146</v>
      </c>
      <c r="B1115" s="212" t="s">
        <v>57</v>
      </c>
      <c r="C1115" s="212" t="s">
        <v>147</v>
      </c>
      <c r="D1115" s="212" t="s">
        <v>668</v>
      </c>
      <c r="E1115" s="212" t="s">
        <v>2071</v>
      </c>
      <c r="F1115" s="212" t="s">
        <v>21</v>
      </c>
      <c r="G1115" s="212" t="s">
        <v>149</v>
      </c>
      <c r="H1115" s="212" t="s">
        <v>2774</v>
      </c>
      <c r="I1115" s="212" t="s">
        <v>256</v>
      </c>
      <c r="J1115" s="212" t="s">
        <v>196</v>
      </c>
      <c r="N1115" s="212" t="s">
        <v>530</v>
      </c>
      <c r="O1115" s="212" t="s">
        <v>174</v>
      </c>
      <c r="P1115" s="212" t="s">
        <v>194</v>
      </c>
      <c r="Q1115" s="212" t="s">
        <v>2775</v>
      </c>
      <c r="R1115" s="212" t="s">
        <v>5665</v>
      </c>
      <c r="S1115" s="212" t="s">
        <v>195</v>
      </c>
      <c r="T1115" s="212" t="s">
        <v>257</v>
      </c>
    </row>
    <row r="1116" spans="1:22" ht="12.6" hidden="1" customHeight="1">
      <c r="A1116" s="212" t="s">
        <v>146</v>
      </c>
      <c r="B1116" s="212" t="s">
        <v>57</v>
      </c>
      <c r="C1116" s="212" t="s">
        <v>147</v>
      </c>
      <c r="D1116" s="212" t="s">
        <v>115</v>
      </c>
      <c r="E1116" s="212" t="s">
        <v>2072</v>
      </c>
      <c r="F1116" s="212" t="s">
        <v>21</v>
      </c>
      <c r="G1116" s="212" t="s">
        <v>149</v>
      </c>
      <c r="H1116" s="212" t="s">
        <v>3152</v>
      </c>
      <c r="I1116" s="212" t="s">
        <v>5452</v>
      </c>
      <c r="J1116" s="212" t="s">
        <v>196</v>
      </c>
      <c r="N1116" s="212" t="s">
        <v>530</v>
      </c>
      <c r="O1116" s="212" t="s">
        <v>174</v>
      </c>
      <c r="P1116" s="212" t="s">
        <v>194</v>
      </c>
      <c r="Q1116" s="212" t="s">
        <v>2535</v>
      </c>
      <c r="R1116" s="212" t="s">
        <v>4954</v>
      </c>
      <c r="S1116" s="212" t="s">
        <v>4953</v>
      </c>
      <c r="T1116" s="212" t="s">
        <v>199</v>
      </c>
    </row>
    <row r="1117" spans="1:22" ht="12.6" hidden="1" customHeight="1">
      <c r="A1117" s="212" t="s">
        <v>146</v>
      </c>
      <c r="B1117" s="212" t="s">
        <v>57</v>
      </c>
      <c r="C1117" s="212" t="s">
        <v>147</v>
      </c>
      <c r="D1117" s="212" t="s">
        <v>668</v>
      </c>
      <c r="E1117" s="212" t="s">
        <v>2073</v>
      </c>
      <c r="F1117" s="212" t="s">
        <v>21</v>
      </c>
      <c r="G1117" s="212" t="s">
        <v>149</v>
      </c>
      <c r="H1117" s="212" t="s">
        <v>2779</v>
      </c>
      <c r="I1117" s="212" t="s">
        <v>256</v>
      </c>
      <c r="J1117" s="212" t="s">
        <v>196</v>
      </c>
      <c r="N1117" s="212" t="s">
        <v>530</v>
      </c>
      <c r="O1117" s="212" t="s">
        <v>174</v>
      </c>
      <c r="P1117" s="212" t="s">
        <v>194</v>
      </c>
      <c r="Q1117" s="212" t="s">
        <v>2780</v>
      </c>
      <c r="R1117" s="212" t="s">
        <v>4956</v>
      </c>
      <c r="S1117" s="212" t="s">
        <v>4955</v>
      </c>
      <c r="T1117" s="212" t="s">
        <v>257</v>
      </c>
    </row>
    <row r="1118" spans="1:22" ht="12.6" hidden="1" customHeight="1">
      <c r="A1118" s="212" t="s">
        <v>146</v>
      </c>
      <c r="B1118" s="212" t="s">
        <v>57</v>
      </c>
      <c r="C1118" s="212" t="s">
        <v>147</v>
      </c>
      <c r="D1118" s="212" t="s">
        <v>668</v>
      </c>
      <c r="E1118" s="212" t="s">
        <v>2074</v>
      </c>
      <c r="F1118" s="212" t="s">
        <v>21</v>
      </c>
      <c r="G1118" s="212" t="s">
        <v>149</v>
      </c>
      <c r="H1118" s="212" t="s">
        <v>3079</v>
      </c>
      <c r="I1118" s="212" t="s">
        <v>5453</v>
      </c>
      <c r="J1118" s="212" t="s">
        <v>196</v>
      </c>
      <c r="N1118" s="212" t="s">
        <v>530</v>
      </c>
      <c r="O1118" s="212" t="s">
        <v>174</v>
      </c>
      <c r="P1118" s="212" t="s">
        <v>194</v>
      </c>
      <c r="Q1118" s="212" t="s">
        <v>2360</v>
      </c>
      <c r="R1118" s="212" t="s">
        <v>5290</v>
      </c>
      <c r="S1118" s="212" t="s">
        <v>152</v>
      </c>
      <c r="T1118" s="212" t="s">
        <v>199</v>
      </c>
      <c r="V1118" s="212" t="s">
        <v>260</v>
      </c>
    </row>
    <row r="1119" spans="1:22" ht="12.6" hidden="1" customHeight="1">
      <c r="A1119" s="212" t="s">
        <v>146</v>
      </c>
      <c r="B1119" s="212" t="s">
        <v>57</v>
      </c>
      <c r="C1119" s="212" t="s">
        <v>147</v>
      </c>
      <c r="D1119" s="212" t="s">
        <v>668</v>
      </c>
      <c r="E1119" s="212" t="s">
        <v>2075</v>
      </c>
      <c r="F1119" s="212" t="s">
        <v>21</v>
      </c>
      <c r="G1119" s="212" t="s">
        <v>149</v>
      </c>
      <c r="H1119" s="212" t="s">
        <v>2916</v>
      </c>
      <c r="I1119" s="212" t="s">
        <v>200</v>
      </c>
      <c r="J1119" s="212" t="s">
        <v>196</v>
      </c>
      <c r="N1119" s="212" t="s">
        <v>530</v>
      </c>
      <c r="O1119" s="212" t="s">
        <v>174</v>
      </c>
      <c r="P1119" s="212" t="s">
        <v>194</v>
      </c>
      <c r="Q1119" s="212" t="s">
        <v>2917</v>
      </c>
      <c r="R1119" s="212" t="s">
        <v>5291</v>
      </c>
      <c r="S1119" s="212" t="s">
        <v>152</v>
      </c>
      <c r="T1119" s="212" t="s">
        <v>199</v>
      </c>
      <c r="V1119" s="212" t="s">
        <v>260</v>
      </c>
    </row>
    <row r="1120" spans="1:22" ht="12.6" hidden="1" customHeight="1">
      <c r="A1120" s="212" t="s">
        <v>146</v>
      </c>
      <c r="B1120" s="212" t="s">
        <v>57</v>
      </c>
      <c r="C1120" s="212" t="s">
        <v>147</v>
      </c>
      <c r="D1120" s="212" t="s">
        <v>668</v>
      </c>
      <c r="E1120" s="212" t="s">
        <v>2076</v>
      </c>
      <c r="F1120" s="212" t="s">
        <v>21</v>
      </c>
      <c r="G1120" s="212" t="s">
        <v>149</v>
      </c>
      <c r="H1120" s="212" t="s">
        <v>3089</v>
      </c>
      <c r="I1120" s="212" t="s">
        <v>256</v>
      </c>
      <c r="J1120" s="212" t="s">
        <v>196</v>
      </c>
      <c r="N1120" s="212" t="s">
        <v>530</v>
      </c>
      <c r="O1120" s="212" t="s">
        <v>174</v>
      </c>
      <c r="P1120" s="212" t="s">
        <v>194</v>
      </c>
      <c r="Q1120" s="212" t="s">
        <v>2370</v>
      </c>
      <c r="R1120" s="212" t="s">
        <v>4621</v>
      </c>
      <c r="S1120" s="212" t="s">
        <v>195</v>
      </c>
      <c r="T1120" s="212" t="s">
        <v>305</v>
      </c>
    </row>
    <row r="1121" spans="1:22" ht="12.6" hidden="1" customHeight="1">
      <c r="B1121" s="212" t="s">
        <v>57</v>
      </c>
      <c r="C1121" s="212" t="s">
        <v>22</v>
      </c>
      <c r="D1121" s="212" t="s">
        <v>668</v>
      </c>
      <c r="E1121" s="212" t="s">
        <v>2077</v>
      </c>
      <c r="F1121" s="212" t="s">
        <v>21</v>
      </c>
      <c r="G1121" s="212" t="s">
        <v>149</v>
      </c>
      <c r="H1121" s="212" t="s">
        <v>3259</v>
      </c>
      <c r="I1121" s="212" t="s">
        <v>264</v>
      </c>
      <c r="J1121" s="212" t="s">
        <v>196</v>
      </c>
      <c r="N1121" s="212" t="s">
        <v>530</v>
      </c>
      <c r="O1121" s="212" t="s">
        <v>174</v>
      </c>
      <c r="P1121" s="212" t="s">
        <v>194</v>
      </c>
      <c r="Q1121" s="212" t="s">
        <v>5348</v>
      </c>
      <c r="R1121" s="212" t="s">
        <v>5349</v>
      </c>
      <c r="T1121" s="212" t="s">
        <v>240</v>
      </c>
    </row>
    <row r="1122" spans="1:22" ht="12.6" hidden="1" customHeight="1">
      <c r="A1122" s="212" t="s">
        <v>146</v>
      </c>
      <c r="B1122" s="212" t="s">
        <v>57</v>
      </c>
      <c r="C1122" s="212" t="s">
        <v>147</v>
      </c>
      <c r="D1122" s="212" t="s">
        <v>669</v>
      </c>
      <c r="E1122" s="212" t="s">
        <v>2078</v>
      </c>
      <c r="F1122" s="212" t="s">
        <v>21</v>
      </c>
      <c r="G1122" s="212" t="s">
        <v>149</v>
      </c>
      <c r="H1122" s="212" t="s">
        <v>2491</v>
      </c>
      <c r="I1122" s="212" t="s">
        <v>5454</v>
      </c>
      <c r="J1122" s="212" t="s">
        <v>196</v>
      </c>
      <c r="N1122" s="212" t="s">
        <v>530</v>
      </c>
      <c r="O1122" s="212" t="s">
        <v>174</v>
      </c>
      <c r="P1122" s="212" t="s">
        <v>194</v>
      </c>
      <c r="Q1122" s="212" t="s">
        <v>2492</v>
      </c>
      <c r="R1122" s="212" t="s">
        <v>5113</v>
      </c>
      <c r="S1122" s="212" t="s">
        <v>5114</v>
      </c>
      <c r="T1122" s="212" t="s">
        <v>190</v>
      </c>
    </row>
    <row r="1123" spans="1:22" ht="12.6" hidden="1" customHeight="1">
      <c r="A1123" s="212" t="s">
        <v>146</v>
      </c>
      <c r="B1123" s="212" t="s">
        <v>57</v>
      </c>
      <c r="C1123" s="212" t="s">
        <v>147</v>
      </c>
      <c r="D1123" s="212" t="s">
        <v>669</v>
      </c>
      <c r="E1123" s="212" t="s">
        <v>2079</v>
      </c>
      <c r="F1123" s="212" t="s">
        <v>21</v>
      </c>
      <c r="G1123" s="212" t="s">
        <v>149</v>
      </c>
      <c r="H1123" s="212" t="s">
        <v>2907</v>
      </c>
      <c r="I1123" s="212" t="s">
        <v>270</v>
      </c>
      <c r="J1123" s="212" t="s">
        <v>196</v>
      </c>
      <c r="N1123" s="212" t="s">
        <v>530</v>
      </c>
      <c r="O1123" s="212" t="s">
        <v>174</v>
      </c>
      <c r="P1123" s="212" t="s">
        <v>194</v>
      </c>
      <c r="Q1123" s="212" t="s">
        <v>3553</v>
      </c>
      <c r="R1123" s="212" t="s">
        <v>4624</v>
      </c>
      <c r="S1123" s="212" t="s">
        <v>195</v>
      </c>
      <c r="T1123" s="212" t="s">
        <v>363</v>
      </c>
    </row>
    <row r="1124" spans="1:22" ht="12.6" hidden="1" customHeight="1">
      <c r="A1124" s="212" t="s">
        <v>146</v>
      </c>
      <c r="B1124" s="212" t="s">
        <v>57</v>
      </c>
      <c r="C1124" s="212" t="s">
        <v>147</v>
      </c>
      <c r="D1124" s="212" t="s">
        <v>669</v>
      </c>
      <c r="E1124" s="212" t="s">
        <v>2080</v>
      </c>
      <c r="F1124" s="212" t="s">
        <v>21</v>
      </c>
      <c r="G1124" s="212" t="s">
        <v>149</v>
      </c>
      <c r="H1124" s="212" t="s">
        <v>2932</v>
      </c>
      <c r="I1124" s="212" t="s">
        <v>279</v>
      </c>
      <c r="J1124" s="212" t="s">
        <v>196</v>
      </c>
      <c r="N1124" s="212" t="s">
        <v>530</v>
      </c>
      <c r="O1124" s="212" t="s">
        <v>174</v>
      </c>
      <c r="P1124" s="212" t="s">
        <v>194</v>
      </c>
      <c r="Q1124" s="212" t="s">
        <v>2933</v>
      </c>
      <c r="R1124" s="212" t="s">
        <v>5112</v>
      </c>
      <c r="S1124" s="212" t="s">
        <v>152</v>
      </c>
      <c r="T1124" s="212" t="s">
        <v>294</v>
      </c>
    </row>
    <row r="1125" spans="1:22" ht="12.6" hidden="1" customHeight="1">
      <c r="A1125" s="212" t="s">
        <v>146</v>
      </c>
      <c r="B1125" s="212" t="s">
        <v>57</v>
      </c>
      <c r="C1125" s="212" t="s">
        <v>147</v>
      </c>
      <c r="D1125" s="212" t="s">
        <v>669</v>
      </c>
      <c r="E1125" s="212" t="s">
        <v>2081</v>
      </c>
      <c r="F1125" s="212" t="s">
        <v>21</v>
      </c>
      <c r="G1125" s="212" t="s">
        <v>149</v>
      </c>
      <c r="H1125" s="212" t="s">
        <v>2669</v>
      </c>
      <c r="I1125" s="212" t="s">
        <v>200</v>
      </c>
      <c r="J1125" s="212" t="s">
        <v>185</v>
      </c>
      <c r="N1125" s="212" t="s">
        <v>2298</v>
      </c>
      <c r="O1125" s="212" t="s">
        <v>174</v>
      </c>
      <c r="P1125" s="212" t="s">
        <v>194</v>
      </c>
      <c r="Q1125" s="212" t="s">
        <v>2670</v>
      </c>
      <c r="R1125" s="212" t="s">
        <v>4960</v>
      </c>
      <c r="S1125" s="212" t="s">
        <v>4959</v>
      </c>
      <c r="T1125" s="212" t="s">
        <v>199</v>
      </c>
    </row>
    <row r="1126" spans="1:22" ht="12.6" hidden="1" customHeight="1">
      <c r="A1126" s="212" t="s">
        <v>146</v>
      </c>
      <c r="B1126" s="212" t="s">
        <v>57</v>
      </c>
      <c r="C1126" s="212" t="s">
        <v>147</v>
      </c>
      <c r="D1126" s="212" t="s">
        <v>126</v>
      </c>
      <c r="E1126" s="212" t="s">
        <v>2082</v>
      </c>
      <c r="F1126" s="212" t="s">
        <v>21</v>
      </c>
      <c r="G1126" s="212" t="s">
        <v>149</v>
      </c>
      <c r="H1126" s="212" t="s">
        <v>3303</v>
      </c>
      <c r="I1126" s="212" t="s">
        <v>753</v>
      </c>
      <c r="J1126" s="212" t="s">
        <v>220</v>
      </c>
      <c r="N1126" s="212" t="s">
        <v>2352</v>
      </c>
      <c r="O1126" s="212" t="s">
        <v>174</v>
      </c>
      <c r="P1126" s="212" t="s">
        <v>221</v>
      </c>
      <c r="Q1126" s="212" t="s">
        <v>3025</v>
      </c>
      <c r="R1126" s="212" t="s">
        <v>5292</v>
      </c>
      <c r="S1126" s="212" t="s">
        <v>152</v>
      </c>
      <c r="T1126" s="212" t="s">
        <v>211</v>
      </c>
      <c r="V1126" s="212" t="s">
        <v>260</v>
      </c>
    </row>
    <row r="1127" spans="1:22" ht="12.6" hidden="1" customHeight="1">
      <c r="A1127" s="212" t="s">
        <v>146</v>
      </c>
      <c r="B1127" s="212" t="s">
        <v>57</v>
      </c>
      <c r="C1127" s="212" t="s">
        <v>147</v>
      </c>
      <c r="D1127" s="212" t="s">
        <v>126</v>
      </c>
      <c r="E1127" s="212" t="s">
        <v>2083</v>
      </c>
      <c r="F1127" s="212" t="s">
        <v>742</v>
      </c>
      <c r="G1127" s="212" t="s">
        <v>149</v>
      </c>
      <c r="H1127" s="212" t="s">
        <v>3023</v>
      </c>
      <c r="I1127" s="212" t="s">
        <v>753</v>
      </c>
      <c r="J1127" s="212" t="s">
        <v>220</v>
      </c>
      <c r="P1127" s="212" t="s">
        <v>221</v>
      </c>
      <c r="Q1127" s="212" t="s">
        <v>3024</v>
      </c>
      <c r="R1127" s="212" t="s">
        <v>5406</v>
      </c>
      <c r="S1127" s="212" t="s">
        <v>152</v>
      </c>
      <c r="T1127" s="212" t="s">
        <v>211</v>
      </c>
      <c r="V1127" s="212" t="s">
        <v>260</v>
      </c>
    </row>
    <row r="1128" spans="1:22" ht="12.6" customHeight="1">
      <c r="A1128" s="212" t="s">
        <v>146</v>
      </c>
      <c r="B1128" s="212" t="s">
        <v>57</v>
      </c>
      <c r="C1128" s="212" t="s">
        <v>147</v>
      </c>
      <c r="D1128" s="212" t="s">
        <v>126</v>
      </c>
      <c r="E1128" s="212" t="s">
        <v>2084</v>
      </c>
      <c r="F1128" s="212" t="s">
        <v>20</v>
      </c>
      <c r="G1128" s="212" t="s">
        <v>149</v>
      </c>
      <c r="H1128" s="212" t="s">
        <v>5403</v>
      </c>
      <c r="I1128" s="212" t="s">
        <v>313</v>
      </c>
      <c r="P1128" s="212" t="s">
        <v>221</v>
      </c>
      <c r="Q1128" s="212" t="s">
        <v>5405</v>
      </c>
      <c r="R1128" s="212" t="s">
        <v>5293</v>
      </c>
      <c r="S1128" s="212" t="s">
        <v>152</v>
      </c>
      <c r="T1128" s="212" t="s">
        <v>211</v>
      </c>
      <c r="V1128" s="212" t="s">
        <v>260</v>
      </c>
    </row>
    <row r="1129" spans="1:22" ht="12.6" hidden="1" customHeight="1">
      <c r="B1129" s="212" t="s">
        <v>57</v>
      </c>
      <c r="C1129" s="212" t="s">
        <v>22</v>
      </c>
      <c r="D1129" s="212" t="s">
        <v>140</v>
      </c>
      <c r="E1129" s="212" t="s">
        <v>2085</v>
      </c>
      <c r="F1129" s="212" t="s">
        <v>193</v>
      </c>
      <c r="G1129" s="212" t="s">
        <v>165</v>
      </c>
      <c r="H1129" s="212" t="s">
        <v>502</v>
      </c>
      <c r="I1129" s="212" t="s">
        <v>51</v>
      </c>
      <c r="O1129" s="212" t="s">
        <v>51</v>
      </c>
      <c r="P1129" s="212" t="s">
        <v>51</v>
      </c>
      <c r="Q1129" s="212" t="s">
        <v>502</v>
      </c>
      <c r="R1129" s="212" t="s">
        <v>502</v>
      </c>
      <c r="T1129" s="212" t="s">
        <v>157</v>
      </c>
    </row>
    <row r="1130" spans="1:22" ht="12.6" hidden="1" customHeight="1">
      <c r="B1130" s="212" t="s">
        <v>57</v>
      </c>
      <c r="C1130" s="212" t="s">
        <v>22</v>
      </c>
      <c r="D1130" s="212" t="s">
        <v>140</v>
      </c>
      <c r="E1130" s="212" t="s">
        <v>2086</v>
      </c>
      <c r="F1130" s="212" t="s">
        <v>193</v>
      </c>
      <c r="G1130" s="212" t="s">
        <v>165</v>
      </c>
      <c r="H1130" s="212" t="s">
        <v>502</v>
      </c>
      <c r="I1130" s="212" t="s">
        <v>51</v>
      </c>
      <c r="O1130" s="212" t="s">
        <v>51</v>
      </c>
      <c r="P1130" s="212" t="s">
        <v>51</v>
      </c>
      <c r="Q1130" s="212" t="s">
        <v>502</v>
      </c>
      <c r="R1130" s="212" t="s">
        <v>502</v>
      </c>
      <c r="T1130" s="212" t="s">
        <v>157</v>
      </c>
    </row>
    <row r="1131" spans="1:22" ht="12.6" hidden="1" customHeight="1">
      <c r="B1131" s="212" t="s">
        <v>57</v>
      </c>
      <c r="C1131" s="212" t="s">
        <v>22</v>
      </c>
      <c r="D1131" s="212" t="s">
        <v>140</v>
      </c>
      <c r="E1131" s="212" t="s">
        <v>2087</v>
      </c>
      <c r="F1131" s="212" t="s">
        <v>193</v>
      </c>
      <c r="G1131" s="212" t="s">
        <v>165</v>
      </c>
      <c r="H1131" s="212" t="s">
        <v>502</v>
      </c>
      <c r="I1131" s="212" t="s">
        <v>51</v>
      </c>
      <c r="O1131" s="212" t="s">
        <v>51</v>
      </c>
      <c r="P1131" s="212" t="s">
        <v>51</v>
      </c>
      <c r="Q1131" s="212" t="s">
        <v>502</v>
      </c>
      <c r="R1131" s="212" t="s">
        <v>502</v>
      </c>
      <c r="T1131" s="212" t="s">
        <v>157</v>
      </c>
    </row>
    <row r="1132" spans="1:22" ht="12.6" hidden="1" customHeight="1">
      <c r="B1132" s="212" t="s">
        <v>57</v>
      </c>
      <c r="C1132" s="212" t="s">
        <v>22</v>
      </c>
      <c r="D1132" s="212" t="s">
        <v>140</v>
      </c>
      <c r="E1132" s="212" t="s">
        <v>2088</v>
      </c>
      <c r="F1132" s="212" t="s">
        <v>193</v>
      </c>
      <c r="G1132" s="212" t="s">
        <v>165</v>
      </c>
      <c r="H1132" s="212" t="s">
        <v>502</v>
      </c>
      <c r="I1132" s="212" t="s">
        <v>51</v>
      </c>
      <c r="O1132" s="212" t="s">
        <v>51</v>
      </c>
      <c r="P1132" s="212" t="s">
        <v>51</v>
      </c>
      <c r="Q1132" s="212" t="s">
        <v>502</v>
      </c>
      <c r="R1132" s="212" t="s">
        <v>502</v>
      </c>
      <c r="T1132" s="212" t="s">
        <v>157</v>
      </c>
    </row>
    <row r="1133" spans="1:22" ht="12.6" hidden="1" customHeight="1">
      <c r="B1133" s="212" t="s">
        <v>57</v>
      </c>
      <c r="C1133" s="212" t="s">
        <v>22</v>
      </c>
      <c r="D1133" s="212" t="s">
        <v>140</v>
      </c>
      <c r="E1133" s="212" t="s">
        <v>2089</v>
      </c>
      <c r="F1133" s="212" t="s">
        <v>193</v>
      </c>
      <c r="G1133" s="212" t="s">
        <v>165</v>
      </c>
      <c r="H1133" s="212" t="s">
        <v>502</v>
      </c>
      <c r="I1133" s="212" t="s">
        <v>51</v>
      </c>
      <c r="O1133" s="212" t="s">
        <v>51</v>
      </c>
      <c r="P1133" s="212" t="s">
        <v>51</v>
      </c>
      <c r="Q1133" s="212" t="s">
        <v>502</v>
      </c>
      <c r="R1133" s="212" t="s">
        <v>502</v>
      </c>
      <c r="T1133" s="212" t="s">
        <v>157</v>
      </c>
    </row>
    <row r="1134" spans="1:22" ht="12.6" hidden="1" customHeight="1">
      <c r="B1134" s="212" t="s">
        <v>57</v>
      </c>
      <c r="C1134" s="212" t="s">
        <v>22</v>
      </c>
      <c r="D1134" s="212" t="s">
        <v>140</v>
      </c>
      <c r="E1134" s="212" t="s">
        <v>2090</v>
      </c>
      <c r="F1134" s="212" t="s">
        <v>193</v>
      </c>
      <c r="G1134" s="212" t="s">
        <v>165</v>
      </c>
      <c r="H1134" s="212" t="s">
        <v>502</v>
      </c>
      <c r="I1134" s="212" t="s">
        <v>51</v>
      </c>
      <c r="O1134" s="212" t="s">
        <v>51</v>
      </c>
      <c r="P1134" s="212" t="s">
        <v>51</v>
      </c>
      <c r="Q1134" s="212" t="s">
        <v>502</v>
      </c>
      <c r="R1134" s="212" t="s">
        <v>502</v>
      </c>
      <c r="T1134" s="212" t="s">
        <v>157</v>
      </c>
    </row>
    <row r="1135" spans="1:22" ht="12.6" hidden="1" customHeight="1">
      <c r="B1135" s="212" t="s">
        <v>57</v>
      </c>
      <c r="C1135" s="212" t="s">
        <v>22</v>
      </c>
      <c r="D1135" s="212" t="s">
        <v>140</v>
      </c>
      <c r="E1135" s="212" t="s">
        <v>2091</v>
      </c>
      <c r="F1135" s="212" t="s">
        <v>193</v>
      </c>
      <c r="G1135" s="212" t="s">
        <v>165</v>
      </c>
      <c r="H1135" s="212" t="s">
        <v>502</v>
      </c>
      <c r="I1135" s="212" t="s">
        <v>51</v>
      </c>
      <c r="O1135" s="212" t="s">
        <v>51</v>
      </c>
      <c r="P1135" s="212" t="s">
        <v>51</v>
      </c>
      <c r="Q1135" s="212" t="s">
        <v>502</v>
      </c>
      <c r="R1135" s="212" t="s">
        <v>502</v>
      </c>
      <c r="T1135" s="212" t="s">
        <v>157</v>
      </c>
    </row>
    <row r="1136" spans="1:22" ht="12.6" hidden="1" customHeight="1">
      <c r="A1136" s="212" t="s">
        <v>146</v>
      </c>
      <c r="B1136" s="212" t="s">
        <v>57</v>
      </c>
      <c r="C1136" s="212" t="s">
        <v>147</v>
      </c>
      <c r="D1136" s="212" t="s">
        <v>119</v>
      </c>
      <c r="E1136" s="212" t="s">
        <v>2092</v>
      </c>
      <c r="F1136" s="212" t="s">
        <v>21</v>
      </c>
      <c r="G1136" s="212" t="s">
        <v>149</v>
      </c>
      <c r="H1136" s="212" t="s">
        <v>3128</v>
      </c>
      <c r="I1136" s="212" t="s">
        <v>5455</v>
      </c>
      <c r="J1136" s="212" t="s">
        <v>185</v>
      </c>
      <c r="N1136" s="212" t="s">
        <v>2298</v>
      </c>
      <c r="O1136" s="212" t="s">
        <v>174</v>
      </c>
      <c r="P1136" s="212" t="s">
        <v>194</v>
      </c>
      <c r="Q1136" s="212" t="s">
        <v>2487</v>
      </c>
      <c r="R1136" s="212" t="s">
        <v>4845</v>
      </c>
      <c r="S1136" s="212" t="s">
        <v>4846</v>
      </c>
      <c r="T1136" s="212" t="s">
        <v>2488</v>
      </c>
    </row>
    <row r="1137" spans="1:22" ht="12.6" hidden="1" customHeight="1">
      <c r="A1137" s="212" t="s">
        <v>146</v>
      </c>
      <c r="B1137" s="212" t="s">
        <v>57</v>
      </c>
      <c r="C1137" s="212" t="s">
        <v>147</v>
      </c>
      <c r="D1137" s="212" t="s">
        <v>119</v>
      </c>
      <c r="E1137" s="212" t="s">
        <v>2093</v>
      </c>
      <c r="F1137" s="212" t="s">
        <v>21</v>
      </c>
      <c r="G1137" s="212" t="s">
        <v>149</v>
      </c>
      <c r="H1137" s="212" t="s">
        <v>2847</v>
      </c>
      <c r="I1137" s="212" t="s">
        <v>3443</v>
      </c>
      <c r="J1137" s="212" t="s">
        <v>196</v>
      </c>
      <c r="N1137" s="212" t="s">
        <v>530</v>
      </c>
      <c r="O1137" s="212" t="s">
        <v>174</v>
      </c>
      <c r="P1137" s="212" t="s">
        <v>194</v>
      </c>
      <c r="Q1137" s="212" t="s">
        <v>2849</v>
      </c>
      <c r="R1137" s="212" t="s">
        <v>5294</v>
      </c>
      <c r="S1137" s="212" t="s">
        <v>152</v>
      </c>
      <c r="T1137" s="212" t="s">
        <v>199</v>
      </c>
      <c r="V1137" s="212" t="s">
        <v>260</v>
      </c>
    </row>
    <row r="1138" spans="1:22" ht="12.6" hidden="1" customHeight="1">
      <c r="A1138" s="212" t="s">
        <v>146</v>
      </c>
      <c r="B1138" s="212" t="s">
        <v>57</v>
      </c>
      <c r="C1138" s="212" t="s">
        <v>147</v>
      </c>
      <c r="D1138" s="212" t="s">
        <v>119</v>
      </c>
      <c r="E1138" s="212" t="s">
        <v>2094</v>
      </c>
      <c r="F1138" s="212" t="s">
        <v>21</v>
      </c>
      <c r="G1138" s="212" t="s">
        <v>149</v>
      </c>
      <c r="H1138" s="212" t="s">
        <v>931</v>
      </c>
      <c r="I1138" s="212" t="s">
        <v>286</v>
      </c>
      <c r="J1138" s="212" t="s">
        <v>185</v>
      </c>
      <c r="N1138" s="212" t="s">
        <v>2298</v>
      </c>
      <c r="O1138" s="212" t="s">
        <v>174</v>
      </c>
      <c r="P1138" s="212" t="s">
        <v>194</v>
      </c>
      <c r="Q1138" s="212" t="s">
        <v>932</v>
      </c>
      <c r="R1138" s="212" t="s">
        <v>5295</v>
      </c>
      <c r="S1138" s="212" t="s">
        <v>152</v>
      </c>
      <c r="T1138" s="212" t="s">
        <v>289</v>
      </c>
      <c r="V1138" s="212" t="s">
        <v>260</v>
      </c>
    </row>
    <row r="1139" spans="1:22" ht="12.6" hidden="1" customHeight="1">
      <c r="A1139" s="212" t="s">
        <v>146</v>
      </c>
      <c r="B1139" s="212" t="s">
        <v>57</v>
      </c>
      <c r="C1139" s="212" t="s">
        <v>147</v>
      </c>
      <c r="D1139" s="212" t="s">
        <v>119</v>
      </c>
      <c r="E1139" s="212" t="s">
        <v>2095</v>
      </c>
      <c r="F1139" s="212" t="s">
        <v>191</v>
      </c>
      <c r="G1139" s="212" t="s">
        <v>149</v>
      </c>
      <c r="H1139" s="212" t="s">
        <v>5537</v>
      </c>
      <c r="I1139" s="212" t="s">
        <v>313</v>
      </c>
      <c r="O1139" s="212" t="s">
        <v>174</v>
      </c>
      <c r="Q1139" s="212" t="s">
        <v>3568</v>
      </c>
      <c r="R1139" s="212" t="s">
        <v>4542</v>
      </c>
      <c r="S1139" s="212" t="s">
        <v>4541</v>
      </c>
      <c r="T1139" s="212" t="s">
        <v>199</v>
      </c>
    </row>
    <row r="1140" spans="1:22" ht="12.6" hidden="1" customHeight="1">
      <c r="A1140" s="212" t="s">
        <v>146</v>
      </c>
      <c r="B1140" s="212" t="s">
        <v>57</v>
      </c>
      <c r="C1140" s="212" t="s">
        <v>147</v>
      </c>
      <c r="D1140" s="212" t="s">
        <v>119</v>
      </c>
      <c r="E1140" s="212" t="s">
        <v>2096</v>
      </c>
      <c r="F1140" s="212" t="s">
        <v>21</v>
      </c>
      <c r="G1140" s="212" t="s">
        <v>149</v>
      </c>
      <c r="H1140" s="212" t="s">
        <v>3408</v>
      </c>
      <c r="I1140" s="212" t="s">
        <v>279</v>
      </c>
      <c r="J1140" s="212" t="s">
        <v>185</v>
      </c>
      <c r="N1140" s="212" t="s">
        <v>2298</v>
      </c>
      <c r="O1140" s="212" t="s">
        <v>174</v>
      </c>
      <c r="P1140" s="212" t="s">
        <v>194</v>
      </c>
      <c r="Q1140" s="212" t="s">
        <v>3396</v>
      </c>
      <c r="R1140" s="212" t="s">
        <v>5296</v>
      </c>
      <c r="S1140" s="212" t="s">
        <v>152</v>
      </c>
      <c r="T1140" s="212" t="s">
        <v>550</v>
      </c>
      <c r="V1140" s="212" t="s">
        <v>260</v>
      </c>
    </row>
    <row r="1141" spans="1:22" ht="12.6" hidden="1" customHeight="1">
      <c r="A1141" s="212" t="s">
        <v>146</v>
      </c>
      <c r="B1141" s="212" t="s">
        <v>57</v>
      </c>
      <c r="C1141" s="212" t="s">
        <v>147</v>
      </c>
      <c r="D1141" s="212" t="s">
        <v>119</v>
      </c>
      <c r="E1141" s="212" t="s">
        <v>2097</v>
      </c>
      <c r="F1141" s="212" t="s">
        <v>21</v>
      </c>
      <c r="G1141" s="212" t="s">
        <v>149</v>
      </c>
      <c r="H1141" s="212" t="s">
        <v>3078</v>
      </c>
      <c r="I1141" s="212" t="s">
        <v>208</v>
      </c>
      <c r="J1141" s="212" t="s">
        <v>185</v>
      </c>
      <c r="N1141" s="212" t="s">
        <v>2298</v>
      </c>
      <c r="O1141" s="212" t="s">
        <v>174</v>
      </c>
      <c r="P1141" s="212" t="s">
        <v>194</v>
      </c>
      <c r="Q1141" s="212" t="s">
        <v>2359</v>
      </c>
      <c r="R1141" s="212" t="s">
        <v>5297</v>
      </c>
      <c r="S1141" s="212" t="s">
        <v>152</v>
      </c>
      <c r="T1141" s="212" t="s">
        <v>199</v>
      </c>
      <c r="V1141" s="212" t="s">
        <v>260</v>
      </c>
    </row>
    <row r="1142" spans="1:22" ht="12.6" hidden="1" customHeight="1">
      <c r="A1142" s="212" t="s">
        <v>146</v>
      </c>
      <c r="B1142" s="212" t="s">
        <v>57</v>
      </c>
      <c r="C1142" s="212" t="s">
        <v>147</v>
      </c>
      <c r="D1142" s="212" t="s">
        <v>119</v>
      </c>
      <c r="E1142" s="212" t="s">
        <v>2098</v>
      </c>
      <c r="F1142" s="212" t="s">
        <v>21</v>
      </c>
      <c r="G1142" s="212" t="s">
        <v>149</v>
      </c>
      <c r="H1142" s="212" t="s">
        <v>2567</v>
      </c>
      <c r="I1142" s="212" t="s">
        <v>197</v>
      </c>
      <c r="J1142" s="212" t="s">
        <v>196</v>
      </c>
      <c r="N1142" s="212" t="s">
        <v>530</v>
      </c>
      <c r="O1142" s="212" t="s">
        <v>174</v>
      </c>
      <c r="P1142" s="212" t="s">
        <v>194</v>
      </c>
      <c r="Q1142" s="212" t="s">
        <v>2568</v>
      </c>
      <c r="R1142" s="212" t="s">
        <v>5298</v>
      </c>
      <c r="S1142" s="212" t="s">
        <v>152</v>
      </c>
      <c r="T1142" s="212" t="s">
        <v>219</v>
      </c>
      <c r="V1142" s="212" t="s">
        <v>260</v>
      </c>
    </row>
    <row r="1143" spans="1:22" ht="12.6" hidden="1" customHeight="1">
      <c r="A1143" s="212" t="s">
        <v>146</v>
      </c>
      <c r="B1143" s="212" t="s">
        <v>57</v>
      </c>
      <c r="C1143" s="212" t="s">
        <v>147</v>
      </c>
      <c r="D1143" s="212" t="s">
        <v>119</v>
      </c>
      <c r="E1143" s="212" t="s">
        <v>2099</v>
      </c>
      <c r="F1143" s="212" t="s">
        <v>21</v>
      </c>
      <c r="G1143" s="212" t="s">
        <v>149</v>
      </c>
      <c r="H1143" s="212" t="s">
        <v>3329</v>
      </c>
      <c r="I1143" s="212" t="s">
        <v>3330</v>
      </c>
      <c r="J1143" s="212" t="s">
        <v>185</v>
      </c>
      <c r="N1143" s="212" t="s">
        <v>2298</v>
      </c>
      <c r="O1143" s="212" t="s">
        <v>174</v>
      </c>
      <c r="P1143" s="212" t="s">
        <v>194</v>
      </c>
      <c r="Q1143" s="212" t="s">
        <v>3331</v>
      </c>
      <c r="R1143" s="212" t="s">
        <v>5299</v>
      </c>
      <c r="S1143" s="212" t="s">
        <v>152</v>
      </c>
      <c r="T1143" s="212" t="s">
        <v>261</v>
      </c>
      <c r="V1143" s="212" t="s">
        <v>260</v>
      </c>
    </row>
    <row r="1144" spans="1:22" ht="12.6" hidden="1" customHeight="1">
      <c r="A1144" s="212" t="s">
        <v>146</v>
      </c>
      <c r="B1144" s="212" t="s">
        <v>57</v>
      </c>
      <c r="C1144" s="212" t="s">
        <v>147</v>
      </c>
      <c r="D1144" s="212" t="s">
        <v>119</v>
      </c>
      <c r="E1144" s="212" t="s">
        <v>2100</v>
      </c>
      <c r="F1144" s="212" t="s">
        <v>21</v>
      </c>
      <c r="G1144" s="212" t="s">
        <v>149</v>
      </c>
      <c r="H1144" s="212" t="s">
        <v>3054</v>
      </c>
      <c r="I1144" s="212" t="s">
        <v>256</v>
      </c>
      <c r="J1144" s="212" t="s">
        <v>196</v>
      </c>
      <c r="N1144" s="212" t="s">
        <v>530</v>
      </c>
      <c r="O1144" s="212" t="s">
        <v>174</v>
      </c>
      <c r="P1144" s="212" t="s">
        <v>194</v>
      </c>
      <c r="Q1144" s="212" t="s">
        <v>3055</v>
      </c>
      <c r="R1144" s="212" t="s">
        <v>5300</v>
      </c>
      <c r="S1144" s="212" t="s">
        <v>152</v>
      </c>
      <c r="T1144" s="212" t="s">
        <v>277</v>
      </c>
      <c r="V1144" s="212" t="s">
        <v>260</v>
      </c>
    </row>
    <row r="1145" spans="1:22" ht="12.6" hidden="1" customHeight="1">
      <c r="A1145" s="212" t="s">
        <v>146</v>
      </c>
      <c r="B1145" s="212" t="s">
        <v>57</v>
      </c>
      <c r="C1145" s="212" t="s">
        <v>147</v>
      </c>
      <c r="D1145" s="212" t="s">
        <v>119</v>
      </c>
      <c r="E1145" s="212" t="s">
        <v>2101</v>
      </c>
      <c r="F1145" s="212" t="s">
        <v>21</v>
      </c>
      <c r="G1145" s="212" t="s">
        <v>149</v>
      </c>
      <c r="H1145" s="212" t="s">
        <v>2852</v>
      </c>
      <c r="I1145" s="212" t="s">
        <v>816</v>
      </c>
      <c r="J1145" s="212" t="s">
        <v>185</v>
      </c>
      <c r="N1145" s="212" t="s">
        <v>2298</v>
      </c>
      <c r="O1145" s="212" t="s">
        <v>174</v>
      </c>
      <c r="P1145" s="212" t="s">
        <v>194</v>
      </c>
      <c r="Q1145" s="212" t="s">
        <v>2853</v>
      </c>
      <c r="R1145" s="212" t="s">
        <v>4857</v>
      </c>
      <c r="S1145" s="212" t="s">
        <v>4858</v>
      </c>
      <c r="T1145" s="212" t="s">
        <v>199</v>
      </c>
    </row>
    <row r="1146" spans="1:22" ht="12.6" hidden="1" customHeight="1">
      <c r="A1146" s="212" t="s">
        <v>146</v>
      </c>
      <c r="B1146" s="212" t="s">
        <v>57</v>
      </c>
      <c r="C1146" s="212" t="s">
        <v>147</v>
      </c>
      <c r="D1146" s="212" t="s">
        <v>119</v>
      </c>
      <c r="E1146" s="212" t="s">
        <v>2102</v>
      </c>
      <c r="F1146" s="212" t="s">
        <v>21</v>
      </c>
      <c r="G1146" s="212" t="s">
        <v>149</v>
      </c>
      <c r="H1146" s="212" t="s">
        <v>2876</v>
      </c>
      <c r="I1146" s="212" t="s">
        <v>200</v>
      </c>
      <c r="J1146" s="212" t="s">
        <v>185</v>
      </c>
      <c r="N1146" s="212" t="s">
        <v>2298</v>
      </c>
      <c r="O1146" s="212" t="s">
        <v>174</v>
      </c>
      <c r="P1146" s="212" t="s">
        <v>194</v>
      </c>
      <c r="Q1146" s="212" t="s">
        <v>2877</v>
      </c>
      <c r="R1146" s="212" t="s">
        <v>5301</v>
      </c>
      <c r="S1146" s="212" t="s">
        <v>152</v>
      </c>
      <c r="T1146" s="212" t="s">
        <v>199</v>
      </c>
      <c r="V1146" s="212" t="s">
        <v>260</v>
      </c>
    </row>
    <row r="1147" spans="1:22" ht="12.6" hidden="1" customHeight="1">
      <c r="B1147" s="212" t="s">
        <v>57</v>
      </c>
      <c r="C1147" s="212" t="s">
        <v>22</v>
      </c>
      <c r="D1147" s="212" t="s">
        <v>140</v>
      </c>
      <c r="E1147" s="212" t="s">
        <v>2103</v>
      </c>
      <c r="F1147" s="212" t="s">
        <v>193</v>
      </c>
      <c r="G1147" s="212" t="s">
        <v>165</v>
      </c>
      <c r="H1147" s="212" t="s">
        <v>502</v>
      </c>
      <c r="I1147" s="212" t="s">
        <v>51</v>
      </c>
      <c r="O1147" s="212" t="s">
        <v>51</v>
      </c>
      <c r="P1147" s="212" t="s">
        <v>51</v>
      </c>
      <c r="Q1147" s="212" t="s">
        <v>502</v>
      </c>
      <c r="R1147" s="212" t="s">
        <v>502</v>
      </c>
      <c r="T1147" s="212" t="s">
        <v>157</v>
      </c>
    </row>
    <row r="1148" spans="1:22" ht="12.6" hidden="1" customHeight="1">
      <c r="B1148" s="212" t="s">
        <v>57</v>
      </c>
      <c r="C1148" s="212" t="s">
        <v>22</v>
      </c>
      <c r="D1148" s="212" t="s">
        <v>140</v>
      </c>
      <c r="E1148" s="212" t="s">
        <v>2104</v>
      </c>
      <c r="F1148" s="212" t="s">
        <v>193</v>
      </c>
      <c r="G1148" s="212" t="s">
        <v>165</v>
      </c>
      <c r="H1148" s="212" t="s">
        <v>502</v>
      </c>
      <c r="I1148" s="212" t="s">
        <v>51</v>
      </c>
      <c r="O1148" s="212" t="s">
        <v>51</v>
      </c>
      <c r="P1148" s="212" t="s">
        <v>51</v>
      </c>
      <c r="Q1148" s="212" t="s">
        <v>502</v>
      </c>
      <c r="R1148" s="212" t="s">
        <v>502</v>
      </c>
      <c r="T1148" s="212" t="s">
        <v>157</v>
      </c>
    </row>
    <row r="1149" spans="1:22" ht="12.6" hidden="1" customHeight="1">
      <c r="B1149" s="212" t="s">
        <v>57</v>
      </c>
      <c r="C1149" s="212" t="s">
        <v>22</v>
      </c>
      <c r="D1149" s="212" t="s">
        <v>140</v>
      </c>
      <c r="E1149" s="212" t="s">
        <v>2105</v>
      </c>
      <c r="F1149" s="212" t="s">
        <v>193</v>
      </c>
      <c r="G1149" s="212" t="s">
        <v>165</v>
      </c>
      <c r="H1149" s="212" t="s">
        <v>502</v>
      </c>
      <c r="I1149" s="212" t="s">
        <v>51</v>
      </c>
      <c r="O1149" s="212" t="s">
        <v>51</v>
      </c>
      <c r="P1149" s="212" t="s">
        <v>51</v>
      </c>
      <c r="Q1149" s="212" t="s">
        <v>502</v>
      </c>
      <c r="R1149" s="212" t="s">
        <v>502</v>
      </c>
      <c r="T1149" s="212" t="s">
        <v>157</v>
      </c>
    </row>
    <row r="1150" spans="1:22" ht="12.6" hidden="1" customHeight="1">
      <c r="B1150" s="212" t="s">
        <v>57</v>
      </c>
      <c r="C1150" s="212" t="s">
        <v>22</v>
      </c>
      <c r="D1150" s="212" t="s">
        <v>140</v>
      </c>
      <c r="E1150" s="212" t="s">
        <v>2106</v>
      </c>
      <c r="F1150" s="212" t="s">
        <v>193</v>
      </c>
      <c r="G1150" s="212" t="s">
        <v>165</v>
      </c>
      <c r="H1150" s="212" t="s">
        <v>502</v>
      </c>
      <c r="I1150" s="212" t="s">
        <v>51</v>
      </c>
      <c r="O1150" s="212" t="s">
        <v>51</v>
      </c>
      <c r="P1150" s="212" t="s">
        <v>51</v>
      </c>
      <c r="Q1150" s="212" t="s">
        <v>502</v>
      </c>
      <c r="R1150" s="212" t="s">
        <v>502</v>
      </c>
      <c r="T1150" s="212" t="s">
        <v>157</v>
      </c>
    </row>
    <row r="1151" spans="1:22" ht="12.6" hidden="1" customHeight="1">
      <c r="B1151" s="212" t="s">
        <v>57</v>
      </c>
      <c r="C1151" s="212" t="s">
        <v>22</v>
      </c>
      <c r="D1151" s="212" t="s">
        <v>140</v>
      </c>
      <c r="E1151" s="212" t="s">
        <v>2107</v>
      </c>
      <c r="F1151" s="212" t="s">
        <v>193</v>
      </c>
      <c r="G1151" s="212" t="s">
        <v>165</v>
      </c>
      <c r="H1151" s="212" t="s">
        <v>502</v>
      </c>
      <c r="I1151" s="212" t="s">
        <v>51</v>
      </c>
      <c r="O1151" s="212" t="s">
        <v>51</v>
      </c>
      <c r="P1151" s="212" t="s">
        <v>51</v>
      </c>
      <c r="Q1151" s="212" t="s">
        <v>502</v>
      </c>
      <c r="R1151" s="212" t="s">
        <v>502</v>
      </c>
      <c r="T1151" s="212" t="s">
        <v>157</v>
      </c>
    </row>
    <row r="1152" spans="1:22" ht="12.6" hidden="1" customHeight="1">
      <c r="B1152" s="212" t="s">
        <v>57</v>
      </c>
      <c r="C1152" s="212" t="s">
        <v>22</v>
      </c>
      <c r="D1152" s="212" t="s">
        <v>140</v>
      </c>
      <c r="E1152" s="212" t="s">
        <v>2108</v>
      </c>
      <c r="F1152" s="212" t="s">
        <v>193</v>
      </c>
      <c r="G1152" s="212" t="s">
        <v>165</v>
      </c>
      <c r="H1152" s="212" t="s">
        <v>502</v>
      </c>
      <c r="I1152" s="212" t="s">
        <v>51</v>
      </c>
      <c r="O1152" s="212" t="s">
        <v>51</v>
      </c>
      <c r="P1152" s="212" t="s">
        <v>51</v>
      </c>
      <c r="Q1152" s="212" t="s">
        <v>502</v>
      </c>
      <c r="R1152" s="212" t="s">
        <v>502</v>
      </c>
      <c r="T1152" s="212" t="s">
        <v>157</v>
      </c>
    </row>
    <row r="1153" spans="1:22" ht="12.6" hidden="1" customHeight="1">
      <c r="B1153" s="212" t="s">
        <v>57</v>
      </c>
      <c r="C1153" s="212" t="s">
        <v>22</v>
      </c>
      <c r="D1153" s="212" t="s">
        <v>140</v>
      </c>
      <c r="E1153" s="212" t="s">
        <v>2109</v>
      </c>
      <c r="F1153" s="212" t="s">
        <v>193</v>
      </c>
      <c r="G1153" s="212" t="s">
        <v>165</v>
      </c>
      <c r="H1153" s="212" t="s">
        <v>502</v>
      </c>
      <c r="I1153" s="212" t="s">
        <v>51</v>
      </c>
      <c r="O1153" s="212" t="s">
        <v>51</v>
      </c>
      <c r="P1153" s="212" t="s">
        <v>51</v>
      </c>
      <c r="Q1153" s="212" t="s">
        <v>502</v>
      </c>
      <c r="R1153" s="212" t="s">
        <v>502</v>
      </c>
      <c r="T1153" s="212" t="s">
        <v>157</v>
      </c>
    </row>
    <row r="1154" spans="1:22" ht="12.6" hidden="1" customHeight="1">
      <c r="B1154" s="212" t="s">
        <v>57</v>
      </c>
      <c r="C1154" s="212" t="s">
        <v>22</v>
      </c>
      <c r="D1154" s="212" t="s">
        <v>140</v>
      </c>
      <c r="E1154" s="212" t="s">
        <v>2110</v>
      </c>
      <c r="F1154" s="212" t="s">
        <v>193</v>
      </c>
      <c r="G1154" s="212" t="s">
        <v>165</v>
      </c>
      <c r="H1154" s="212" t="s">
        <v>502</v>
      </c>
      <c r="I1154" s="212" t="s">
        <v>51</v>
      </c>
      <c r="O1154" s="212" t="s">
        <v>51</v>
      </c>
      <c r="P1154" s="212" t="s">
        <v>51</v>
      </c>
      <c r="Q1154" s="212" t="s">
        <v>502</v>
      </c>
      <c r="R1154" s="212" t="s">
        <v>502</v>
      </c>
      <c r="T1154" s="212" t="s">
        <v>157</v>
      </c>
    </row>
    <row r="1155" spans="1:22" ht="12.6" hidden="1" customHeight="1">
      <c r="A1155" s="212" t="s">
        <v>146</v>
      </c>
      <c r="B1155" s="212" t="s">
        <v>57</v>
      </c>
      <c r="C1155" s="212" t="s">
        <v>147</v>
      </c>
      <c r="D1155" s="212" t="s">
        <v>135</v>
      </c>
      <c r="E1155" s="212" t="s">
        <v>2111</v>
      </c>
      <c r="F1155" s="212" t="s">
        <v>193</v>
      </c>
      <c r="G1155" s="212" t="s">
        <v>246</v>
      </c>
      <c r="H1155" s="212" t="s">
        <v>5147</v>
      </c>
      <c r="I1155" s="212" t="s">
        <v>150</v>
      </c>
      <c r="O1155" s="212" t="s">
        <v>51</v>
      </c>
      <c r="P1155" s="212" t="s">
        <v>51</v>
      </c>
      <c r="Q1155" s="212" t="s">
        <v>5350</v>
      </c>
      <c r="R1155" s="212" t="s">
        <v>5469</v>
      </c>
      <c r="S1155" s="212" t="s">
        <v>156</v>
      </c>
      <c r="T1155" s="212" t="s">
        <v>153</v>
      </c>
      <c r="U1155" s="212" t="s">
        <v>663</v>
      </c>
    </row>
    <row r="1156" spans="1:22" ht="12.6" hidden="1" customHeight="1">
      <c r="A1156" s="212" t="s">
        <v>146</v>
      </c>
      <c r="B1156" s="212" t="s">
        <v>57</v>
      </c>
      <c r="C1156" s="212" t="s">
        <v>147</v>
      </c>
      <c r="D1156" s="212" t="s">
        <v>102</v>
      </c>
      <c r="E1156" s="212" t="s">
        <v>2112</v>
      </c>
      <c r="F1156" s="212" t="s">
        <v>21</v>
      </c>
      <c r="G1156" s="212" t="s">
        <v>149</v>
      </c>
      <c r="H1156" s="212" t="s">
        <v>3255</v>
      </c>
      <c r="I1156" s="212" t="s">
        <v>2897</v>
      </c>
      <c r="J1156" s="212" t="s">
        <v>185</v>
      </c>
      <c r="N1156" s="212" t="s">
        <v>2352</v>
      </c>
      <c r="O1156" s="212" t="s">
        <v>174</v>
      </c>
      <c r="P1156" s="212" t="s">
        <v>194</v>
      </c>
      <c r="Q1156" s="212" t="s">
        <v>2898</v>
      </c>
      <c r="R1156" s="212" t="s">
        <v>4529</v>
      </c>
      <c r="S1156" s="212" t="s">
        <v>4530</v>
      </c>
      <c r="T1156" s="212" t="s">
        <v>242</v>
      </c>
    </row>
    <row r="1157" spans="1:22" ht="12.6" customHeight="1">
      <c r="A1157" s="212" t="s">
        <v>146</v>
      </c>
      <c r="B1157" s="212" t="s">
        <v>57</v>
      </c>
      <c r="C1157" s="212" t="s">
        <v>147</v>
      </c>
      <c r="D1157" s="212" t="s">
        <v>107</v>
      </c>
      <c r="E1157" s="212" t="s">
        <v>2113</v>
      </c>
      <c r="F1157" s="212" t="s">
        <v>20</v>
      </c>
      <c r="G1157" s="212" t="s">
        <v>149</v>
      </c>
      <c r="H1157" s="212" t="s">
        <v>3917</v>
      </c>
      <c r="I1157" s="212" t="s">
        <v>313</v>
      </c>
      <c r="O1157" s="212" t="s">
        <v>174</v>
      </c>
      <c r="Q1157" s="212" t="s">
        <v>959</v>
      </c>
      <c r="R1157" s="212" t="s">
        <v>4083</v>
      </c>
      <c r="S1157" s="212" t="s">
        <v>152</v>
      </c>
      <c r="T1157" s="212" t="s">
        <v>371</v>
      </c>
    </row>
    <row r="1158" spans="1:22" ht="12.6" hidden="1" customHeight="1">
      <c r="A1158" s="212" t="s">
        <v>146</v>
      </c>
      <c r="B1158" s="212" t="s">
        <v>57</v>
      </c>
      <c r="C1158" s="212" t="s">
        <v>147</v>
      </c>
      <c r="D1158" s="212" t="s">
        <v>102</v>
      </c>
      <c r="E1158" s="212" t="s">
        <v>2114</v>
      </c>
      <c r="F1158" s="212" t="s">
        <v>21</v>
      </c>
      <c r="G1158" s="212" t="s">
        <v>149</v>
      </c>
      <c r="H1158" s="212" t="s">
        <v>2307</v>
      </c>
      <c r="I1158" s="212" t="s">
        <v>244</v>
      </c>
      <c r="J1158" s="212" t="s">
        <v>185</v>
      </c>
      <c r="N1158" s="212" t="s">
        <v>2298</v>
      </c>
      <c r="O1158" s="212" t="s">
        <v>174</v>
      </c>
      <c r="P1158" s="212" t="s">
        <v>194</v>
      </c>
      <c r="Q1158" s="212" t="s">
        <v>2307</v>
      </c>
      <c r="R1158" s="212" t="s">
        <v>4527</v>
      </c>
      <c r="S1158" s="212" t="s">
        <v>4528</v>
      </c>
      <c r="T1158" s="212" t="s">
        <v>243</v>
      </c>
    </row>
    <row r="1159" spans="1:22" ht="12.6" hidden="1" customHeight="1">
      <c r="A1159" s="212" t="s">
        <v>146</v>
      </c>
      <c r="B1159" s="212" t="s">
        <v>57</v>
      </c>
      <c r="C1159" s="212" t="s">
        <v>147</v>
      </c>
      <c r="D1159" s="212" t="s">
        <v>102</v>
      </c>
      <c r="E1159" s="212" t="s">
        <v>2115</v>
      </c>
      <c r="F1159" s="212" t="s">
        <v>21</v>
      </c>
      <c r="G1159" s="212" t="s">
        <v>149</v>
      </c>
      <c r="H1159" s="212" t="s">
        <v>2375</v>
      </c>
      <c r="I1159" s="212" t="s">
        <v>662</v>
      </c>
      <c r="J1159" s="212" t="s">
        <v>185</v>
      </c>
      <c r="N1159" s="212" t="s">
        <v>2298</v>
      </c>
      <c r="O1159" s="212" t="s">
        <v>174</v>
      </c>
      <c r="P1159" s="212" t="s">
        <v>194</v>
      </c>
      <c r="Q1159" s="212" t="s">
        <v>2376</v>
      </c>
      <c r="R1159" s="212" t="s">
        <v>4523</v>
      </c>
      <c r="S1159" s="212" t="s">
        <v>4524</v>
      </c>
      <c r="T1159" s="212" t="s">
        <v>2377</v>
      </c>
    </row>
    <row r="1160" spans="1:22" ht="12.6" hidden="1" customHeight="1">
      <c r="A1160" s="212" t="s">
        <v>146</v>
      </c>
      <c r="B1160" s="212" t="s">
        <v>57</v>
      </c>
      <c r="C1160" s="212" t="s">
        <v>147</v>
      </c>
      <c r="D1160" s="212" t="s">
        <v>102</v>
      </c>
      <c r="E1160" s="212" t="s">
        <v>2116</v>
      </c>
      <c r="F1160" s="212" t="s">
        <v>21</v>
      </c>
      <c r="G1160" s="212" t="s">
        <v>149</v>
      </c>
      <c r="H1160" s="212" t="s">
        <v>922</v>
      </c>
      <c r="I1160" s="212" t="s">
        <v>4533</v>
      </c>
      <c r="J1160" s="212" t="s">
        <v>196</v>
      </c>
      <c r="N1160" s="212" t="s">
        <v>530</v>
      </c>
      <c r="O1160" s="212" t="s">
        <v>174</v>
      </c>
      <c r="P1160" s="212" t="s">
        <v>194</v>
      </c>
      <c r="Q1160" s="212" t="s">
        <v>733</v>
      </c>
      <c r="R1160" s="212" t="s">
        <v>5302</v>
      </c>
      <c r="S1160" s="212" t="s">
        <v>152</v>
      </c>
      <c r="T1160" s="212" t="s">
        <v>523</v>
      </c>
      <c r="V1160" s="212" t="s">
        <v>260</v>
      </c>
    </row>
    <row r="1161" spans="1:22" ht="12.6" hidden="1" customHeight="1">
      <c r="A1161" s="212" t="s">
        <v>146</v>
      </c>
      <c r="B1161" s="212" t="s">
        <v>57</v>
      </c>
      <c r="C1161" s="212" t="s">
        <v>147</v>
      </c>
      <c r="D1161" s="212" t="s">
        <v>102</v>
      </c>
      <c r="E1161" s="212" t="s">
        <v>2117</v>
      </c>
      <c r="F1161" s="212" t="s">
        <v>21</v>
      </c>
      <c r="G1161" s="212" t="s">
        <v>149</v>
      </c>
      <c r="H1161" s="212" t="s">
        <v>2950</v>
      </c>
      <c r="I1161" s="212" t="s">
        <v>256</v>
      </c>
      <c r="J1161" s="212" t="s">
        <v>185</v>
      </c>
      <c r="N1161" s="212" t="s">
        <v>2298</v>
      </c>
      <c r="O1161" s="212" t="s">
        <v>174</v>
      </c>
      <c r="P1161" s="212" t="s">
        <v>194</v>
      </c>
      <c r="Q1161" s="212" t="s">
        <v>2951</v>
      </c>
      <c r="R1161" s="212" t="s">
        <v>5018</v>
      </c>
      <c r="S1161" s="212" t="s">
        <v>152</v>
      </c>
      <c r="T1161" s="212" t="s">
        <v>284</v>
      </c>
    </row>
    <row r="1162" spans="1:22" ht="12.6" hidden="1" customHeight="1">
      <c r="A1162" s="212" t="s">
        <v>146</v>
      </c>
      <c r="B1162" s="212" t="s">
        <v>57</v>
      </c>
      <c r="C1162" s="212" t="s">
        <v>147</v>
      </c>
      <c r="D1162" s="212" t="s">
        <v>130</v>
      </c>
      <c r="E1162" s="212" t="s">
        <v>2118</v>
      </c>
      <c r="F1162" s="212" t="s">
        <v>742</v>
      </c>
      <c r="G1162" s="212" t="s">
        <v>149</v>
      </c>
      <c r="H1162" s="212" t="s">
        <v>4176</v>
      </c>
      <c r="I1162" s="212" t="s">
        <v>817</v>
      </c>
      <c r="J1162" s="212" t="s">
        <v>196</v>
      </c>
      <c r="O1162" s="212" t="s">
        <v>174</v>
      </c>
      <c r="P1162" s="212" t="s">
        <v>194</v>
      </c>
      <c r="Q1162" s="212" t="s">
        <v>4177</v>
      </c>
      <c r="R1162" s="212" t="s">
        <v>5509</v>
      </c>
      <c r="S1162" s="212" t="s">
        <v>152</v>
      </c>
      <c r="T1162" s="212" t="s">
        <v>499</v>
      </c>
      <c r="U1162" s="212" t="s">
        <v>663</v>
      </c>
    </row>
    <row r="1163" spans="1:22" ht="12.6" hidden="1" customHeight="1">
      <c r="A1163" s="212" t="s">
        <v>146</v>
      </c>
      <c r="B1163" s="212" t="s">
        <v>57</v>
      </c>
      <c r="C1163" s="212" t="s">
        <v>147</v>
      </c>
      <c r="D1163" s="212" t="s">
        <v>107</v>
      </c>
      <c r="E1163" s="212" t="s">
        <v>2119</v>
      </c>
      <c r="F1163" s="212" t="s">
        <v>21</v>
      </c>
      <c r="G1163" s="212" t="s">
        <v>149</v>
      </c>
      <c r="H1163" s="212" t="s">
        <v>3343</v>
      </c>
      <c r="I1163" s="212" t="s">
        <v>4581</v>
      </c>
      <c r="J1163" s="212" t="s">
        <v>185</v>
      </c>
      <c r="N1163" s="212" t="s">
        <v>2298</v>
      </c>
      <c r="O1163" s="212" t="s">
        <v>174</v>
      </c>
      <c r="P1163" s="212" t="s">
        <v>194</v>
      </c>
      <c r="Q1163" s="212" t="s">
        <v>3345</v>
      </c>
      <c r="R1163" s="212" t="s">
        <v>5303</v>
      </c>
      <c r="S1163" s="212" t="s">
        <v>152</v>
      </c>
      <c r="T1163" s="212" t="s">
        <v>261</v>
      </c>
      <c r="V1163" s="212" t="s">
        <v>260</v>
      </c>
    </row>
    <row r="1164" spans="1:22" ht="12.6" hidden="1" customHeight="1">
      <c r="A1164" s="212" t="s">
        <v>146</v>
      </c>
      <c r="B1164" s="212" t="s">
        <v>57</v>
      </c>
      <c r="C1164" s="212" t="s">
        <v>147</v>
      </c>
      <c r="D1164" s="212" t="s">
        <v>107</v>
      </c>
      <c r="E1164" s="212" t="s">
        <v>2120</v>
      </c>
      <c r="F1164" s="212" t="s">
        <v>21</v>
      </c>
      <c r="G1164" s="212" t="s">
        <v>149</v>
      </c>
      <c r="H1164" s="212" t="s">
        <v>913</v>
      </c>
      <c r="I1164" s="212" t="s">
        <v>5456</v>
      </c>
      <c r="J1164" s="212" t="s">
        <v>185</v>
      </c>
      <c r="N1164" s="212" t="s">
        <v>2298</v>
      </c>
      <c r="O1164" s="212" t="s">
        <v>174</v>
      </c>
      <c r="P1164" s="212" t="s">
        <v>194</v>
      </c>
      <c r="Q1164" s="212" t="s">
        <v>907</v>
      </c>
      <c r="R1164" s="212" t="s">
        <v>4577</v>
      </c>
      <c r="S1164" s="212" t="s">
        <v>4578</v>
      </c>
      <c r="T1164" s="212" t="s">
        <v>280</v>
      </c>
    </row>
    <row r="1165" spans="1:22" ht="12.6" hidden="1" customHeight="1">
      <c r="A1165" s="212" t="s">
        <v>146</v>
      </c>
      <c r="B1165" s="212" t="s">
        <v>57</v>
      </c>
      <c r="C1165" s="212" t="s">
        <v>147</v>
      </c>
      <c r="D1165" s="212" t="s">
        <v>107</v>
      </c>
      <c r="E1165" s="212" t="s">
        <v>2121</v>
      </c>
      <c r="F1165" s="212" t="s">
        <v>21</v>
      </c>
      <c r="G1165" s="212" t="s">
        <v>149</v>
      </c>
      <c r="H1165" s="212" t="s">
        <v>3199</v>
      </c>
      <c r="I1165" s="212" t="s">
        <v>238</v>
      </c>
      <c r="J1165" s="212" t="s">
        <v>185</v>
      </c>
      <c r="N1165" s="212" t="s">
        <v>2298</v>
      </c>
      <c r="O1165" s="212" t="s">
        <v>174</v>
      </c>
      <c r="P1165" s="212" t="s">
        <v>194</v>
      </c>
      <c r="Q1165" s="212" t="s">
        <v>2716</v>
      </c>
      <c r="R1165" s="212" t="s">
        <v>4573</v>
      </c>
      <c r="S1165" s="212" t="s">
        <v>4574</v>
      </c>
      <c r="T1165" s="212" t="s">
        <v>239</v>
      </c>
    </row>
    <row r="1166" spans="1:22" ht="12.6" hidden="1" customHeight="1">
      <c r="A1166" s="212" t="s">
        <v>146</v>
      </c>
      <c r="B1166" s="212" t="s">
        <v>57</v>
      </c>
      <c r="C1166" s="212" t="s">
        <v>22</v>
      </c>
      <c r="D1166" s="212" t="s">
        <v>107</v>
      </c>
      <c r="E1166" s="212" t="s">
        <v>2122</v>
      </c>
      <c r="F1166" s="212" t="s">
        <v>21</v>
      </c>
      <c r="G1166" s="212" t="s">
        <v>149</v>
      </c>
      <c r="H1166" s="212" t="s">
        <v>3400</v>
      </c>
      <c r="I1166" s="212" t="s">
        <v>270</v>
      </c>
      <c r="J1166" s="212" t="s">
        <v>196</v>
      </c>
      <c r="N1166" s="212" t="s">
        <v>530</v>
      </c>
      <c r="O1166" s="212" t="s">
        <v>174</v>
      </c>
      <c r="P1166" s="212" t="s">
        <v>194</v>
      </c>
      <c r="Q1166" s="212" t="s">
        <v>4965</v>
      </c>
      <c r="R1166" s="212" t="s">
        <v>4966</v>
      </c>
      <c r="T1166" s="212" t="s">
        <v>361</v>
      </c>
    </row>
    <row r="1167" spans="1:22" ht="12.6" hidden="1" customHeight="1">
      <c r="A1167" s="212" t="s">
        <v>146</v>
      </c>
      <c r="B1167" s="212" t="s">
        <v>57</v>
      </c>
      <c r="C1167" s="212" t="s">
        <v>147</v>
      </c>
      <c r="D1167" s="212" t="s">
        <v>107</v>
      </c>
      <c r="E1167" s="212" t="s">
        <v>2123</v>
      </c>
      <c r="F1167" s="212" t="s">
        <v>21</v>
      </c>
      <c r="G1167" s="212" t="s">
        <v>149</v>
      </c>
      <c r="H1167" s="212" t="s">
        <v>2614</v>
      </c>
      <c r="I1167" s="212" t="s">
        <v>5457</v>
      </c>
      <c r="J1167" s="212" t="s">
        <v>185</v>
      </c>
      <c r="N1167" s="212" t="s">
        <v>2298</v>
      </c>
      <c r="O1167" s="212" t="s">
        <v>174</v>
      </c>
      <c r="P1167" s="212" t="s">
        <v>194</v>
      </c>
      <c r="Q1167" s="212" t="s">
        <v>2615</v>
      </c>
      <c r="R1167" s="212" t="s">
        <v>5304</v>
      </c>
      <c r="S1167" s="212" t="s">
        <v>152</v>
      </c>
      <c r="T1167" s="212" t="s">
        <v>295</v>
      </c>
      <c r="V1167" s="212" t="s">
        <v>260</v>
      </c>
    </row>
    <row r="1168" spans="1:22" ht="12.6" hidden="1" customHeight="1">
      <c r="A1168" s="212" t="s">
        <v>146</v>
      </c>
      <c r="B1168" s="212" t="s">
        <v>57</v>
      </c>
      <c r="C1168" s="212" t="s">
        <v>147</v>
      </c>
      <c r="D1168" s="212" t="s">
        <v>107</v>
      </c>
      <c r="E1168" s="212" t="s">
        <v>2124</v>
      </c>
      <c r="F1168" s="212" t="s">
        <v>21</v>
      </c>
      <c r="G1168" s="212" t="s">
        <v>149</v>
      </c>
      <c r="H1168" s="212" t="s">
        <v>3405</v>
      </c>
      <c r="I1168" s="212" t="s">
        <v>2897</v>
      </c>
      <c r="J1168" s="212" t="s">
        <v>185</v>
      </c>
      <c r="N1168" s="212" t="s">
        <v>2298</v>
      </c>
      <c r="O1168" s="212" t="s">
        <v>174</v>
      </c>
      <c r="P1168" s="212" t="s">
        <v>194</v>
      </c>
      <c r="Q1168" s="212" t="s">
        <v>3390</v>
      </c>
      <c r="R1168" s="212" t="s">
        <v>4579</v>
      </c>
      <c r="S1168" s="212" t="s">
        <v>4580</v>
      </c>
      <c r="T1168" s="212" t="s">
        <v>299</v>
      </c>
    </row>
    <row r="1169" spans="1:22" ht="12.6" hidden="1" customHeight="1">
      <c r="A1169" s="212" t="s">
        <v>146</v>
      </c>
      <c r="B1169" s="212" t="s">
        <v>57</v>
      </c>
      <c r="C1169" s="212" t="s">
        <v>147</v>
      </c>
      <c r="D1169" s="212" t="s">
        <v>107</v>
      </c>
      <c r="E1169" s="212" t="s">
        <v>2125</v>
      </c>
      <c r="F1169" s="212" t="s">
        <v>21</v>
      </c>
      <c r="G1169" s="212" t="s">
        <v>149</v>
      </c>
      <c r="H1169" s="212" t="s">
        <v>2857</v>
      </c>
      <c r="I1169" s="212" t="s">
        <v>197</v>
      </c>
      <c r="J1169" s="212" t="s">
        <v>185</v>
      </c>
      <c r="N1169" s="212" t="s">
        <v>2298</v>
      </c>
      <c r="O1169" s="212" t="s">
        <v>174</v>
      </c>
      <c r="P1169" s="212" t="s">
        <v>194</v>
      </c>
      <c r="Q1169" s="212" t="s">
        <v>2858</v>
      </c>
      <c r="R1169" s="212" t="s">
        <v>4575</v>
      </c>
      <c r="S1169" s="212" t="s">
        <v>4576</v>
      </c>
      <c r="T1169" s="212" t="s">
        <v>273</v>
      </c>
    </row>
    <row r="1170" spans="1:22" ht="12.6" hidden="1" customHeight="1">
      <c r="A1170" s="212" t="s">
        <v>146</v>
      </c>
      <c r="B1170" s="212" t="s">
        <v>57</v>
      </c>
      <c r="C1170" s="212" t="s">
        <v>147</v>
      </c>
      <c r="D1170" s="212" t="s">
        <v>107</v>
      </c>
      <c r="E1170" s="212" t="s">
        <v>2126</v>
      </c>
      <c r="F1170" s="212" t="s">
        <v>21</v>
      </c>
      <c r="G1170" s="212" t="s">
        <v>149</v>
      </c>
      <c r="H1170" s="212" t="s">
        <v>2575</v>
      </c>
      <c r="I1170" s="212" t="s">
        <v>225</v>
      </c>
      <c r="J1170" s="212" t="s">
        <v>185</v>
      </c>
      <c r="N1170" s="212" t="s">
        <v>2298</v>
      </c>
      <c r="O1170" s="212" t="s">
        <v>174</v>
      </c>
      <c r="P1170" s="212" t="s">
        <v>194</v>
      </c>
      <c r="Q1170" s="212" t="s">
        <v>2576</v>
      </c>
      <c r="R1170" s="212" t="s">
        <v>5305</v>
      </c>
      <c r="S1170" s="212" t="s">
        <v>152</v>
      </c>
      <c r="T1170" s="212" t="s">
        <v>226</v>
      </c>
      <c r="V1170" s="212" t="s">
        <v>260</v>
      </c>
    </row>
    <row r="1171" spans="1:22" ht="12.6" hidden="1" customHeight="1">
      <c r="A1171" s="212" t="s">
        <v>146</v>
      </c>
      <c r="B1171" s="212" t="s">
        <v>57</v>
      </c>
      <c r="C1171" s="212" t="s">
        <v>147</v>
      </c>
      <c r="D1171" s="212" t="s">
        <v>107</v>
      </c>
      <c r="E1171" s="212" t="s">
        <v>2127</v>
      </c>
      <c r="F1171" s="212" t="s">
        <v>21</v>
      </c>
      <c r="G1171" s="212" t="s">
        <v>149</v>
      </c>
      <c r="H1171" s="212" t="s">
        <v>3090</v>
      </c>
      <c r="I1171" s="212" t="s">
        <v>256</v>
      </c>
      <c r="J1171" s="212" t="s">
        <v>185</v>
      </c>
      <c r="N1171" s="212" t="s">
        <v>2298</v>
      </c>
      <c r="O1171" s="212" t="s">
        <v>174</v>
      </c>
      <c r="P1171" s="212" t="s">
        <v>194</v>
      </c>
      <c r="Q1171" s="212" t="s">
        <v>2371</v>
      </c>
      <c r="R1171" s="212" t="s">
        <v>4584</v>
      </c>
      <c r="S1171" s="212" t="s">
        <v>4585</v>
      </c>
      <c r="T1171" s="212" t="s">
        <v>305</v>
      </c>
    </row>
    <row r="1172" spans="1:22" ht="12.6" hidden="1" customHeight="1">
      <c r="A1172" s="212" t="s">
        <v>146</v>
      </c>
      <c r="B1172" s="212" t="s">
        <v>57</v>
      </c>
      <c r="C1172" s="212" t="s">
        <v>147</v>
      </c>
      <c r="D1172" s="212" t="s">
        <v>102</v>
      </c>
      <c r="E1172" s="212" t="s">
        <v>2128</v>
      </c>
      <c r="F1172" s="212" t="s">
        <v>21</v>
      </c>
      <c r="G1172" s="212" t="s">
        <v>149</v>
      </c>
      <c r="H1172" s="212" t="s">
        <v>2629</v>
      </c>
      <c r="I1172" s="212" t="s">
        <v>3431</v>
      </c>
      <c r="J1172" s="212" t="s">
        <v>196</v>
      </c>
      <c r="N1172" s="212" t="s">
        <v>530</v>
      </c>
      <c r="O1172" s="212" t="s">
        <v>174</v>
      </c>
      <c r="P1172" s="212" t="s">
        <v>194</v>
      </c>
      <c r="Q1172" s="212" t="s">
        <v>2630</v>
      </c>
      <c r="R1172" s="212" t="s">
        <v>5306</v>
      </c>
      <c r="S1172" s="212" t="s">
        <v>152</v>
      </c>
      <c r="T1172" s="212" t="s">
        <v>534</v>
      </c>
      <c r="V1172" s="212" t="s">
        <v>260</v>
      </c>
    </row>
    <row r="1173" spans="1:22" ht="12.6" hidden="1" customHeight="1">
      <c r="A1173" s="212" t="s">
        <v>146</v>
      </c>
      <c r="B1173" s="212" t="s">
        <v>57</v>
      </c>
      <c r="C1173" s="212" t="s">
        <v>147</v>
      </c>
      <c r="D1173" s="212" t="s">
        <v>102</v>
      </c>
      <c r="E1173" s="212" t="s">
        <v>2129</v>
      </c>
      <c r="F1173" s="212" t="s">
        <v>21</v>
      </c>
      <c r="G1173" s="212" t="s">
        <v>149</v>
      </c>
      <c r="H1173" s="212" t="s">
        <v>2422</v>
      </c>
      <c r="I1173" s="212" t="s">
        <v>3383</v>
      </c>
      <c r="J1173" s="212" t="s">
        <v>196</v>
      </c>
      <c r="N1173" s="212" t="s">
        <v>530</v>
      </c>
      <c r="O1173" s="212" t="s">
        <v>174</v>
      </c>
      <c r="P1173" s="212" t="s">
        <v>194</v>
      </c>
      <c r="Q1173" s="212" t="s">
        <v>2423</v>
      </c>
      <c r="R1173" s="212" t="s">
        <v>5307</v>
      </c>
      <c r="S1173" s="212" t="s">
        <v>152</v>
      </c>
      <c r="T1173" s="212" t="s">
        <v>289</v>
      </c>
      <c r="V1173" s="212" t="s">
        <v>260</v>
      </c>
    </row>
    <row r="1174" spans="1:22" ht="12.6" hidden="1" customHeight="1">
      <c r="A1174" s="212" t="s">
        <v>146</v>
      </c>
      <c r="B1174" s="212" t="s">
        <v>57</v>
      </c>
      <c r="C1174" s="212" t="s">
        <v>147</v>
      </c>
      <c r="D1174" s="212" t="s">
        <v>102</v>
      </c>
      <c r="E1174" s="212" t="s">
        <v>2130</v>
      </c>
      <c r="F1174" s="212" t="s">
        <v>21</v>
      </c>
      <c r="G1174" s="212" t="s">
        <v>149</v>
      </c>
      <c r="H1174" s="212" t="s">
        <v>3271</v>
      </c>
      <c r="I1174" s="212" t="s">
        <v>279</v>
      </c>
      <c r="J1174" s="212" t="s">
        <v>196</v>
      </c>
      <c r="N1174" s="212" t="s">
        <v>530</v>
      </c>
      <c r="O1174" s="212" t="s">
        <v>174</v>
      </c>
      <c r="P1174" s="212" t="s">
        <v>194</v>
      </c>
      <c r="Q1174" s="212" t="s">
        <v>2913</v>
      </c>
      <c r="R1174" s="212" t="s">
        <v>4519</v>
      </c>
      <c r="S1174" s="212" t="s">
        <v>4520</v>
      </c>
      <c r="T1174" s="212" t="s">
        <v>280</v>
      </c>
    </row>
    <row r="1175" spans="1:22" ht="12.6" hidden="1" customHeight="1">
      <c r="A1175" s="212" t="s">
        <v>146</v>
      </c>
      <c r="B1175" s="212" t="s">
        <v>57</v>
      </c>
      <c r="C1175" s="212" t="s">
        <v>147</v>
      </c>
      <c r="D1175" s="212" t="s">
        <v>102</v>
      </c>
      <c r="E1175" s="212" t="s">
        <v>2131</v>
      </c>
      <c r="F1175" s="212" t="s">
        <v>21</v>
      </c>
      <c r="G1175" s="212" t="s">
        <v>149</v>
      </c>
      <c r="H1175" s="212" t="s">
        <v>2687</v>
      </c>
      <c r="I1175" s="212" t="s">
        <v>200</v>
      </c>
      <c r="J1175" s="212" t="s">
        <v>185</v>
      </c>
      <c r="N1175" s="212" t="s">
        <v>2298</v>
      </c>
      <c r="O1175" s="212" t="s">
        <v>174</v>
      </c>
      <c r="P1175" s="212" t="s">
        <v>194</v>
      </c>
      <c r="Q1175" s="212" t="s">
        <v>2688</v>
      </c>
      <c r="R1175" s="212" t="s">
        <v>4532</v>
      </c>
      <c r="S1175" s="212" t="s">
        <v>4531</v>
      </c>
      <c r="T1175" s="212" t="s">
        <v>199</v>
      </c>
    </row>
    <row r="1176" spans="1:22" ht="12.6" hidden="1" customHeight="1">
      <c r="A1176" s="212" t="s">
        <v>146</v>
      </c>
      <c r="B1176" s="212" t="s">
        <v>57</v>
      </c>
      <c r="C1176" s="212" t="s">
        <v>147</v>
      </c>
      <c r="D1176" s="212" t="s">
        <v>102</v>
      </c>
      <c r="E1176" s="212" t="s">
        <v>2132</v>
      </c>
      <c r="F1176" s="212" t="s">
        <v>21</v>
      </c>
      <c r="G1176" s="212" t="s">
        <v>149</v>
      </c>
      <c r="H1176" s="212" t="s">
        <v>3226</v>
      </c>
      <c r="I1176" s="212" t="s">
        <v>758</v>
      </c>
      <c r="J1176" s="212" t="s">
        <v>196</v>
      </c>
      <c r="N1176" s="212" t="s">
        <v>530</v>
      </c>
      <c r="O1176" s="212" t="s">
        <v>174</v>
      </c>
      <c r="P1176" s="212" t="s">
        <v>194</v>
      </c>
      <c r="Q1176" s="212" t="s">
        <v>3540</v>
      </c>
      <c r="R1176" s="212" t="s">
        <v>5308</v>
      </c>
      <c r="S1176" s="212" t="s">
        <v>152</v>
      </c>
      <c r="T1176" s="212" t="s">
        <v>370</v>
      </c>
      <c r="V1176" s="212" t="s">
        <v>260</v>
      </c>
    </row>
    <row r="1177" spans="1:22" ht="12.6" hidden="1" customHeight="1">
      <c r="A1177" s="212" t="s">
        <v>146</v>
      </c>
      <c r="B1177" s="212" t="s">
        <v>57</v>
      </c>
      <c r="C1177" s="212" t="s">
        <v>147</v>
      </c>
      <c r="D1177" s="212" t="s">
        <v>102</v>
      </c>
      <c r="E1177" s="212" t="s">
        <v>2133</v>
      </c>
      <c r="F1177" s="212" t="s">
        <v>21</v>
      </c>
      <c r="G1177" s="212" t="s">
        <v>149</v>
      </c>
      <c r="H1177" s="212" t="s">
        <v>2727</v>
      </c>
      <c r="I1177" s="212" t="s">
        <v>216</v>
      </c>
      <c r="J1177" s="212" t="s">
        <v>196</v>
      </c>
      <c r="N1177" s="212" t="s">
        <v>530</v>
      </c>
      <c r="O1177" s="212" t="s">
        <v>174</v>
      </c>
      <c r="P1177" s="212" t="s">
        <v>194</v>
      </c>
      <c r="Q1177" s="212" t="s">
        <v>2728</v>
      </c>
      <c r="R1177" s="212" t="s">
        <v>5309</v>
      </c>
      <c r="S1177" s="212" t="s">
        <v>152</v>
      </c>
      <c r="T1177" s="212" t="s">
        <v>214</v>
      </c>
      <c r="V1177" s="212" t="s">
        <v>260</v>
      </c>
    </row>
    <row r="1178" spans="1:22" ht="12.6" hidden="1" customHeight="1">
      <c r="A1178" s="212" t="s">
        <v>146</v>
      </c>
      <c r="B1178" s="212" t="s">
        <v>57</v>
      </c>
      <c r="C1178" s="212" t="s">
        <v>147</v>
      </c>
      <c r="D1178" s="212" t="s">
        <v>102</v>
      </c>
      <c r="E1178" s="212" t="s">
        <v>2134</v>
      </c>
      <c r="F1178" s="212" t="s">
        <v>21</v>
      </c>
      <c r="G1178" s="212" t="s">
        <v>149</v>
      </c>
      <c r="H1178" s="212" t="s">
        <v>915</v>
      </c>
      <c r="I1178" s="212" t="s">
        <v>244</v>
      </c>
      <c r="J1178" s="212" t="s">
        <v>185</v>
      </c>
      <c r="N1178" s="212" t="s">
        <v>2298</v>
      </c>
      <c r="O1178" s="212" t="s">
        <v>174</v>
      </c>
      <c r="P1178" s="212" t="s">
        <v>194</v>
      </c>
      <c r="Q1178" s="212" t="s">
        <v>915</v>
      </c>
      <c r="R1178" s="212" t="s">
        <v>5470</v>
      </c>
      <c r="S1178" s="212" t="s">
        <v>156</v>
      </c>
      <c r="T1178" s="212" t="s">
        <v>243</v>
      </c>
      <c r="U1178" s="212" t="s">
        <v>663</v>
      </c>
    </row>
    <row r="1179" spans="1:22" ht="12.6" hidden="1" customHeight="1">
      <c r="A1179" s="212" t="s">
        <v>146</v>
      </c>
      <c r="B1179" s="212" t="s">
        <v>57</v>
      </c>
      <c r="C1179" s="212" t="s">
        <v>147</v>
      </c>
      <c r="D1179" s="212" t="s">
        <v>107</v>
      </c>
      <c r="E1179" s="212" t="s">
        <v>2135</v>
      </c>
      <c r="F1179" s="212" t="s">
        <v>19</v>
      </c>
      <c r="G1179" s="212" t="s">
        <v>158</v>
      </c>
      <c r="H1179" s="212" t="s">
        <v>4279</v>
      </c>
      <c r="I1179" s="212" t="s">
        <v>4280</v>
      </c>
      <c r="O1179" s="212" t="s">
        <v>174</v>
      </c>
      <c r="P1179" s="212" t="s">
        <v>879</v>
      </c>
      <c r="Q1179" s="212" t="s">
        <v>4281</v>
      </c>
      <c r="R1179" s="212" t="s">
        <v>5160</v>
      </c>
      <c r="S1179" s="212" t="s">
        <v>156</v>
      </c>
      <c r="T1179" s="212" t="s">
        <v>4282</v>
      </c>
    </row>
    <row r="1180" spans="1:22" ht="12.6" hidden="1" customHeight="1">
      <c r="A1180" s="212" t="s">
        <v>146</v>
      </c>
      <c r="B1180" s="212" t="s">
        <v>57</v>
      </c>
      <c r="C1180" s="212" t="s">
        <v>147</v>
      </c>
      <c r="D1180" s="212" t="s">
        <v>102</v>
      </c>
      <c r="E1180" s="212" t="s">
        <v>2136</v>
      </c>
      <c r="F1180" s="212" t="s">
        <v>21</v>
      </c>
      <c r="G1180" s="212" t="s">
        <v>149</v>
      </c>
      <c r="H1180" s="212" t="s">
        <v>2378</v>
      </c>
      <c r="I1180" s="212" t="s">
        <v>265</v>
      </c>
      <c r="J1180" s="212" t="s">
        <v>185</v>
      </c>
      <c r="N1180" s="212" t="s">
        <v>2298</v>
      </c>
      <c r="O1180" s="212" t="s">
        <v>174</v>
      </c>
      <c r="P1180" s="212" t="s">
        <v>194</v>
      </c>
      <c r="Q1180" s="212" t="s">
        <v>2379</v>
      </c>
      <c r="R1180" s="212" t="s">
        <v>4514</v>
      </c>
      <c r="S1180" s="212" t="s">
        <v>156</v>
      </c>
      <c r="T1180" s="212" t="s">
        <v>2377</v>
      </c>
    </row>
    <row r="1181" spans="1:22" ht="12.6" hidden="1" customHeight="1">
      <c r="B1181" s="212" t="s">
        <v>57</v>
      </c>
      <c r="C1181" s="212" t="s">
        <v>22</v>
      </c>
      <c r="D1181" s="212" t="s">
        <v>102</v>
      </c>
      <c r="E1181" s="212" t="s">
        <v>2137</v>
      </c>
      <c r="F1181" s="212" t="s">
        <v>21</v>
      </c>
      <c r="G1181" s="212" t="s">
        <v>149</v>
      </c>
      <c r="H1181" s="212" t="s">
        <v>3045</v>
      </c>
      <c r="I1181" s="212" t="s">
        <v>256</v>
      </c>
      <c r="J1181" s="212" t="s">
        <v>196</v>
      </c>
      <c r="N1181" s="212" t="s">
        <v>530</v>
      </c>
      <c r="O1181" s="212" t="s">
        <v>174</v>
      </c>
      <c r="P1181" s="212" t="s">
        <v>194</v>
      </c>
      <c r="Q1181" s="212" t="s">
        <v>4516</v>
      </c>
      <c r="R1181" s="212" t="s">
        <v>4515</v>
      </c>
      <c r="T1181" s="212" t="s">
        <v>277</v>
      </c>
    </row>
    <row r="1182" spans="1:22" ht="12.6" hidden="1" customHeight="1">
      <c r="A1182" s="212" t="s">
        <v>146</v>
      </c>
      <c r="B1182" s="212" t="s">
        <v>57</v>
      </c>
      <c r="C1182" s="212" t="s">
        <v>147</v>
      </c>
      <c r="D1182" s="212" t="s">
        <v>102</v>
      </c>
      <c r="E1182" s="212" t="s">
        <v>2138</v>
      </c>
      <c r="F1182" s="212" t="s">
        <v>21</v>
      </c>
      <c r="G1182" s="212" t="s">
        <v>149</v>
      </c>
      <c r="H1182" s="212" t="s">
        <v>2437</v>
      </c>
      <c r="I1182" s="212" t="s">
        <v>286</v>
      </c>
      <c r="J1182" s="212" t="s">
        <v>185</v>
      </c>
      <c r="N1182" s="212" t="s">
        <v>2298</v>
      </c>
      <c r="O1182" s="212" t="s">
        <v>174</v>
      </c>
      <c r="P1182" s="212" t="s">
        <v>194</v>
      </c>
      <c r="Q1182" s="212" t="s">
        <v>2438</v>
      </c>
      <c r="R1182" s="212" t="s">
        <v>5310</v>
      </c>
      <c r="S1182" s="212" t="s">
        <v>152</v>
      </c>
      <c r="T1182" s="212" t="s">
        <v>289</v>
      </c>
      <c r="V1182" s="212" t="s">
        <v>260</v>
      </c>
    </row>
    <row r="1183" spans="1:22" ht="12.6" hidden="1" customHeight="1">
      <c r="A1183" s="212" t="s">
        <v>146</v>
      </c>
      <c r="B1183" s="212" t="s">
        <v>57</v>
      </c>
      <c r="C1183" s="212" t="s">
        <v>147</v>
      </c>
      <c r="D1183" s="212" t="s">
        <v>130</v>
      </c>
      <c r="E1183" s="212" t="s">
        <v>2139</v>
      </c>
      <c r="F1183" s="212" t="s">
        <v>183</v>
      </c>
      <c r="G1183" s="212" t="s">
        <v>253</v>
      </c>
      <c r="H1183" s="212" t="s">
        <v>2742</v>
      </c>
      <c r="I1183" s="212" t="s">
        <v>2743</v>
      </c>
      <c r="O1183" s="212" t="s">
        <v>174</v>
      </c>
      <c r="P1183" s="212" t="s">
        <v>546</v>
      </c>
      <c r="Q1183" s="212" t="s">
        <v>2744</v>
      </c>
      <c r="R1183" s="212" t="s">
        <v>5407</v>
      </c>
      <c r="S1183" s="212" t="s">
        <v>503</v>
      </c>
      <c r="T1183" s="212" t="s">
        <v>245</v>
      </c>
    </row>
    <row r="1184" spans="1:22" ht="12.6" hidden="1" customHeight="1">
      <c r="A1184" s="212" t="s">
        <v>146</v>
      </c>
      <c r="B1184" s="212" t="s">
        <v>57</v>
      </c>
      <c r="C1184" s="212" t="s">
        <v>147</v>
      </c>
      <c r="D1184" s="212" t="s">
        <v>98</v>
      </c>
      <c r="E1184" s="212" t="s">
        <v>2140</v>
      </c>
      <c r="F1184" s="212" t="s">
        <v>191</v>
      </c>
      <c r="G1184" s="212" t="s">
        <v>149</v>
      </c>
      <c r="H1184" s="212" t="s">
        <v>4291</v>
      </c>
      <c r="I1184" s="212" t="s">
        <v>313</v>
      </c>
      <c r="Q1184" s="212" t="s">
        <v>960</v>
      </c>
      <c r="R1184" s="212" t="s">
        <v>4303</v>
      </c>
      <c r="S1184" s="212" t="s">
        <v>4304</v>
      </c>
      <c r="T1184" s="212" t="s">
        <v>983</v>
      </c>
    </row>
    <row r="1185" spans="1:22" ht="12.6" hidden="1" customHeight="1">
      <c r="A1185" s="212" t="s">
        <v>146</v>
      </c>
      <c r="B1185" s="212" t="s">
        <v>57</v>
      </c>
      <c r="C1185" s="212" t="s">
        <v>147</v>
      </c>
      <c r="D1185" s="212" t="s">
        <v>98</v>
      </c>
      <c r="E1185" s="212" t="s">
        <v>2141</v>
      </c>
      <c r="F1185" s="212" t="s">
        <v>21</v>
      </c>
      <c r="G1185" s="212" t="s">
        <v>149</v>
      </c>
      <c r="H1185" s="212" t="s">
        <v>4300</v>
      </c>
      <c r="I1185" s="212" t="s">
        <v>4717</v>
      </c>
      <c r="J1185" s="212" t="s">
        <v>185</v>
      </c>
      <c r="N1185" s="212" t="s">
        <v>2298</v>
      </c>
      <c r="O1185" s="212" t="s">
        <v>174</v>
      </c>
      <c r="P1185" s="212" t="s">
        <v>194</v>
      </c>
      <c r="Q1185" s="212" t="s">
        <v>2642</v>
      </c>
      <c r="R1185" s="212" t="s">
        <v>4875</v>
      </c>
      <c r="S1185" s="212" t="s">
        <v>4765</v>
      </c>
      <c r="T1185" s="212" t="s">
        <v>534</v>
      </c>
    </row>
    <row r="1186" spans="1:22" ht="12.6" hidden="1" customHeight="1">
      <c r="A1186" s="212" t="s">
        <v>146</v>
      </c>
      <c r="B1186" s="212" t="s">
        <v>57</v>
      </c>
      <c r="C1186" s="212" t="s">
        <v>147</v>
      </c>
      <c r="D1186" s="212" t="s">
        <v>98</v>
      </c>
      <c r="E1186" s="212" t="s">
        <v>2142</v>
      </c>
      <c r="F1186" s="212" t="s">
        <v>21</v>
      </c>
      <c r="G1186" s="212" t="s">
        <v>149</v>
      </c>
      <c r="H1186" s="212" t="s">
        <v>3365</v>
      </c>
      <c r="I1186" s="212" t="s">
        <v>291</v>
      </c>
      <c r="J1186" s="212" t="s">
        <v>185</v>
      </c>
      <c r="N1186" s="212" t="s">
        <v>2298</v>
      </c>
      <c r="O1186" s="212" t="s">
        <v>174</v>
      </c>
      <c r="P1186" s="212" t="s">
        <v>194</v>
      </c>
      <c r="Q1186" s="212" t="s">
        <v>3314</v>
      </c>
      <c r="R1186" s="212" t="s">
        <v>4981</v>
      </c>
      <c r="S1186" s="212" t="s">
        <v>195</v>
      </c>
      <c r="T1186" s="212" t="s">
        <v>292</v>
      </c>
    </row>
    <row r="1187" spans="1:22" ht="12.6" customHeight="1">
      <c r="A1187" s="212" t="s">
        <v>146</v>
      </c>
      <c r="B1187" s="212" t="s">
        <v>57</v>
      </c>
      <c r="C1187" s="212" t="s">
        <v>147</v>
      </c>
      <c r="D1187" s="212" t="s">
        <v>98</v>
      </c>
      <c r="E1187" s="212" t="s">
        <v>2143</v>
      </c>
      <c r="F1187" s="212" t="s">
        <v>20</v>
      </c>
      <c r="G1187" s="212" t="s">
        <v>149</v>
      </c>
      <c r="H1187" s="212" t="s">
        <v>4291</v>
      </c>
      <c r="I1187" s="212" t="s">
        <v>313</v>
      </c>
      <c r="Q1187" s="217" t="s">
        <v>960</v>
      </c>
      <c r="R1187" s="212" t="s">
        <v>5311</v>
      </c>
      <c r="S1187" s="212" t="s">
        <v>152</v>
      </c>
      <c r="T1187" s="212" t="s">
        <v>983</v>
      </c>
      <c r="V1187" s="212" t="s">
        <v>260</v>
      </c>
    </row>
    <row r="1188" spans="1:22" ht="12.6" hidden="1" customHeight="1">
      <c r="A1188" s="212" t="s">
        <v>146</v>
      </c>
      <c r="B1188" s="212" t="s">
        <v>57</v>
      </c>
      <c r="C1188" s="212" t="s">
        <v>147</v>
      </c>
      <c r="D1188" s="212" t="s">
        <v>98</v>
      </c>
      <c r="E1188" s="212" t="s">
        <v>2144</v>
      </c>
      <c r="F1188" s="212" t="s">
        <v>21</v>
      </c>
      <c r="G1188" s="212" t="s">
        <v>149</v>
      </c>
      <c r="H1188" s="212" t="s">
        <v>3157</v>
      </c>
      <c r="I1188" s="212" t="s">
        <v>5458</v>
      </c>
      <c r="J1188" s="212" t="s">
        <v>185</v>
      </c>
      <c r="N1188" s="212" t="s">
        <v>2298</v>
      </c>
      <c r="O1188" s="212" t="s">
        <v>174</v>
      </c>
      <c r="P1188" s="212" t="s">
        <v>194</v>
      </c>
      <c r="Q1188" s="212" t="s">
        <v>2552</v>
      </c>
      <c r="R1188" s="212" t="s">
        <v>5569</v>
      </c>
      <c r="S1188" s="212" t="s">
        <v>5570</v>
      </c>
      <c r="T1188" s="212" t="s">
        <v>272</v>
      </c>
      <c r="U1188" s="212" t="s">
        <v>663</v>
      </c>
    </row>
    <row r="1189" spans="1:22" ht="12.6" hidden="1" customHeight="1">
      <c r="A1189" s="212" t="s">
        <v>146</v>
      </c>
      <c r="B1189" s="212" t="s">
        <v>57</v>
      </c>
      <c r="C1189" s="212" t="s">
        <v>147</v>
      </c>
      <c r="D1189" s="212" t="s">
        <v>98</v>
      </c>
      <c r="E1189" s="212" t="s">
        <v>2145</v>
      </c>
      <c r="F1189" s="212" t="s">
        <v>21</v>
      </c>
      <c r="G1189" s="212" t="s">
        <v>149</v>
      </c>
      <c r="H1189" s="212" t="s">
        <v>3294</v>
      </c>
      <c r="I1189" s="212" t="s">
        <v>216</v>
      </c>
      <c r="J1189" s="212" t="s">
        <v>185</v>
      </c>
      <c r="N1189" s="212" t="s">
        <v>2298</v>
      </c>
      <c r="O1189" s="212" t="s">
        <v>174</v>
      </c>
      <c r="P1189" s="212" t="s">
        <v>194</v>
      </c>
      <c r="Q1189" s="212" t="s">
        <v>2996</v>
      </c>
      <c r="R1189" s="212" t="s">
        <v>4487</v>
      </c>
      <c r="S1189" s="212" t="s">
        <v>4488</v>
      </c>
      <c r="T1189" s="212" t="s">
        <v>309</v>
      </c>
    </row>
    <row r="1190" spans="1:22" ht="12.6" hidden="1" customHeight="1">
      <c r="A1190" s="212" t="s">
        <v>146</v>
      </c>
      <c r="B1190" s="212" t="s">
        <v>57</v>
      </c>
      <c r="C1190" s="212" t="s">
        <v>147</v>
      </c>
      <c r="D1190" s="212" t="s">
        <v>98</v>
      </c>
      <c r="E1190" s="212" t="s">
        <v>2146</v>
      </c>
      <c r="F1190" s="212" t="s">
        <v>21</v>
      </c>
      <c r="G1190" s="212" t="s">
        <v>149</v>
      </c>
      <c r="H1190" s="212" t="s">
        <v>3194</v>
      </c>
      <c r="I1190" s="212" t="s">
        <v>244</v>
      </c>
      <c r="J1190" s="212" t="s">
        <v>185</v>
      </c>
      <c r="N1190" s="212" t="s">
        <v>2298</v>
      </c>
      <c r="O1190" s="212" t="s">
        <v>174</v>
      </c>
      <c r="P1190" s="212" t="s">
        <v>194</v>
      </c>
      <c r="Q1190" s="212" t="s">
        <v>3530</v>
      </c>
      <c r="R1190" s="212" t="s">
        <v>4455</v>
      </c>
      <c r="S1190" s="212" t="s">
        <v>4456</v>
      </c>
      <c r="T1190" s="212" t="s">
        <v>308</v>
      </c>
    </row>
    <row r="1191" spans="1:22" ht="12.6" hidden="1" customHeight="1">
      <c r="A1191" s="212" t="s">
        <v>146</v>
      </c>
      <c r="B1191" s="212" t="s">
        <v>57</v>
      </c>
      <c r="C1191" s="212" t="s">
        <v>147</v>
      </c>
      <c r="D1191" s="212" t="s">
        <v>98</v>
      </c>
      <c r="E1191" s="212" t="s">
        <v>2147</v>
      </c>
      <c r="F1191" s="212" t="s">
        <v>21</v>
      </c>
      <c r="G1191" s="212" t="s">
        <v>149</v>
      </c>
      <c r="H1191" s="212" t="s">
        <v>3571</v>
      </c>
      <c r="I1191" s="212" t="s">
        <v>5459</v>
      </c>
      <c r="J1191" s="212" t="s">
        <v>185</v>
      </c>
      <c r="N1191" s="212" t="s">
        <v>2298</v>
      </c>
      <c r="O1191" s="212" t="s">
        <v>174</v>
      </c>
      <c r="P1191" s="212" t="s">
        <v>194</v>
      </c>
      <c r="Q1191" s="212" t="s">
        <v>3572</v>
      </c>
      <c r="R1191" s="212" t="s">
        <v>4860</v>
      </c>
      <c r="S1191" s="212" t="s">
        <v>4859</v>
      </c>
      <c r="T1191" s="212" t="s">
        <v>266</v>
      </c>
    </row>
    <row r="1192" spans="1:22" ht="12.6" hidden="1" customHeight="1">
      <c r="A1192" s="212" t="s">
        <v>146</v>
      </c>
      <c r="B1192" s="212" t="s">
        <v>57</v>
      </c>
      <c r="C1192" s="212" t="s">
        <v>147</v>
      </c>
      <c r="D1192" s="212" t="s">
        <v>101</v>
      </c>
      <c r="E1192" s="212" t="s">
        <v>2148</v>
      </c>
      <c r="F1192" s="212" t="s">
        <v>21</v>
      </c>
      <c r="G1192" s="212" t="s">
        <v>149</v>
      </c>
      <c r="H1192" s="212" t="s">
        <v>3219</v>
      </c>
      <c r="I1192" s="212" t="s">
        <v>225</v>
      </c>
      <c r="J1192" s="212" t="s">
        <v>185</v>
      </c>
      <c r="N1192" s="212" t="s">
        <v>2298</v>
      </c>
      <c r="O1192" s="212" t="s">
        <v>174</v>
      </c>
      <c r="P1192" s="212" t="s">
        <v>194</v>
      </c>
      <c r="Q1192" s="212" t="s">
        <v>2791</v>
      </c>
      <c r="R1192" s="212" t="s">
        <v>5312</v>
      </c>
      <c r="S1192" s="212" t="s">
        <v>152</v>
      </c>
      <c r="T1192" s="212" t="s">
        <v>310</v>
      </c>
      <c r="V1192" s="212" t="s">
        <v>260</v>
      </c>
    </row>
    <row r="1193" spans="1:22" ht="12.6" hidden="1" customHeight="1">
      <c r="A1193" s="212" t="s">
        <v>146</v>
      </c>
      <c r="B1193" s="212" t="s">
        <v>57</v>
      </c>
      <c r="C1193" s="212" t="s">
        <v>147</v>
      </c>
      <c r="D1193" s="212" t="s">
        <v>101</v>
      </c>
      <c r="E1193" s="212" t="s">
        <v>2149</v>
      </c>
      <c r="F1193" s="212" t="s">
        <v>21</v>
      </c>
      <c r="G1193" s="212" t="s">
        <v>149</v>
      </c>
      <c r="H1193" s="212" t="s">
        <v>2297</v>
      </c>
      <c r="I1193" s="212" t="s">
        <v>286</v>
      </c>
      <c r="J1193" s="212" t="s">
        <v>185</v>
      </c>
      <c r="N1193" s="212" t="s">
        <v>2298</v>
      </c>
      <c r="O1193" s="212" t="s">
        <v>174</v>
      </c>
      <c r="P1193" s="212" t="s">
        <v>194</v>
      </c>
      <c r="Q1193" s="212" t="s">
        <v>2299</v>
      </c>
      <c r="R1193" s="212" t="s">
        <v>4693</v>
      </c>
      <c r="S1193" s="212" t="s">
        <v>4694</v>
      </c>
      <c r="T1193" s="212" t="s">
        <v>289</v>
      </c>
    </row>
    <row r="1194" spans="1:22" ht="12.6" hidden="1" customHeight="1">
      <c r="A1194" s="212" t="s">
        <v>146</v>
      </c>
      <c r="B1194" s="212" t="s">
        <v>57</v>
      </c>
      <c r="C1194" s="212" t="s">
        <v>147</v>
      </c>
      <c r="D1194" s="212" t="s">
        <v>101</v>
      </c>
      <c r="E1194" s="212" t="s">
        <v>2150</v>
      </c>
      <c r="F1194" s="212" t="s">
        <v>21</v>
      </c>
      <c r="G1194" s="212" t="s">
        <v>149</v>
      </c>
      <c r="H1194" s="212" t="s">
        <v>2681</v>
      </c>
      <c r="I1194" s="212" t="s">
        <v>200</v>
      </c>
      <c r="J1194" s="212" t="s">
        <v>196</v>
      </c>
      <c r="N1194" s="212" t="s">
        <v>530</v>
      </c>
      <c r="O1194" s="212" t="s">
        <v>174</v>
      </c>
      <c r="P1194" s="212" t="s">
        <v>194</v>
      </c>
      <c r="Q1194" s="212" t="s">
        <v>2682</v>
      </c>
      <c r="R1194" s="212" t="s">
        <v>5313</v>
      </c>
      <c r="S1194" s="212" t="s">
        <v>152</v>
      </c>
      <c r="T1194" s="212" t="s">
        <v>199</v>
      </c>
      <c r="V1194" s="212" t="s">
        <v>260</v>
      </c>
    </row>
    <row r="1195" spans="1:22" ht="12.6" hidden="1" customHeight="1">
      <c r="A1195" s="212" t="s">
        <v>146</v>
      </c>
      <c r="B1195" s="212" t="s">
        <v>57</v>
      </c>
      <c r="C1195" s="212" t="s">
        <v>147</v>
      </c>
      <c r="D1195" s="212" t="s">
        <v>101</v>
      </c>
      <c r="E1195" s="212" t="s">
        <v>2151</v>
      </c>
      <c r="F1195" s="212" t="s">
        <v>21</v>
      </c>
      <c r="G1195" s="212" t="s">
        <v>149</v>
      </c>
      <c r="H1195" s="212" t="s">
        <v>2561</v>
      </c>
      <c r="I1195" s="212" t="s">
        <v>197</v>
      </c>
      <c r="J1195" s="212" t="s">
        <v>196</v>
      </c>
      <c r="N1195" s="212" t="s">
        <v>530</v>
      </c>
      <c r="O1195" s="212" t="s">
        <v>174</v>
      </c>
      <c r="P1195" s="212" t="s">
        <v>194</v>
      </c>
      <c r="Q1195" s="212" t="s">
        <v>2562</v>
      </c>
      <c r="R1195" s="212" t="s">
        <v>4988</v>
      </c>
      <c r="S1195" s="212" t="s">
        <v>4989</v>
      </c>
      <c r="T1195" s="212" t="s">
        <v>219</v>
      </c>
    </row>
    <row r="1196" spans="1:22" ht="12.6" hidden="1" customHeight="1">
      <c r="A1196" s="212" t="s">
        <v>146</v>
      </c>
      <c r="B1196" s="212" t="s">
        <v>57</v>
      </c>
      <c r="C1196" s="212" t="s">
        <v>147</v>
      </c>
      <c r="D1196" s="212" t="s">
        <v>101</v>
      </c>
      <c r="E1196" s="212" t="s">
        <v>2152</v>
      </c>
      <c r="F1196" s="212" t="s">
        <v>21</v>
      </c>
      <c r="G1196" s="212" t="s">
        <v>149</v>
      </c>
      <c r="H1196" s="212" t="s">
        <v>3367</v>
      </c>
      <c r="I1196" s="212" t="s">
        <v>2460</v>
      </c>
      <c r="J1196" s="212" t="s">
        <v>196</v>
      </c>
      <c r="N1196" s="212" t="s">
        <v>530</v>
      </c>
      <c r="O1196" s="212" t="s">
        <v>174</v>
      </c>
      <c r="P1196" s="212" t="s">
        <v>194</v>
      </c>
      <c r="Q1196" s="212" t="s">
        <v>3566</v>
      </c>
      <c r="R1196" s="212" t="s">
        <v>5314</v>
      </c>
      <c r="S1196" s="212" t="s">
        <v>152</v>
      </c>
      <c r="T1196" s="212" t="s">
        <v>307</v>
      </c>
      <c r="V1196" s="212" t="s">
        <v>260</v>
      </c>
    </row>
    <row r="1197" spans="1:22" ht="12.6" hidden="1" customHeight="1">
      <c r="A1197" s="212" t="s">
        <v>146</v>
      </c>
      <c r="B1197" s="212" t="s">
        <v>57</v>
      </c>
      <c r="C1197" s="212" t="s">
        <v>147</v>
      </c>
      <c r="D1197" s="212" t="s">
        <v>101</v>
      </c>
      <c r="E1197" s="212" t="s">
        <v>2153</v>
      </c>
      <c r="F1197" s="212" t="s">
        <v>21</v>
      </c>
      <c r="G1197" s="212" t="s">
        <v>149</v>
      </c>
      <c r="H1197" s="212" t="s">
        <v>3176</v>
      </c>
      <c r="I1197" s="212" t="s">
        <v>265</v>
      </c>
      <c r="J1197" s="212" t="s">
        <v>196</v>
      </c>
      <c r="N1197" s="212" t="s">
        <v>530</v>
      </c>
      <c r="O1197" s="212" t="s">
        <v>174</v>
      </c>
      <c r="P1197" s="212" t="s">
        <v>194</v>
      </c>
      <c r="Q1197" s="212" t="s">
        <v>2587</v>
      </c>
      <c r="R1197" s="212" t="s">
        <v>4703</v>
      </c>
      <c r="S1197" s="212" t="s">
        <v>4704</v>
      </c>
      <c r="T1197" s="212" t="s">
        <v>2585</v>
      </c>
    </row>
    <row r="1198" spans="1:22" ht="12.6" hidden="1" customHeight="1">
      <c r="A1198" s="212" t="s">
        <v>146</v>
      </c>
      <c r="B1198" s="212" t="s">
        <v>57</v>
      </c>
      <c r="C1198" s="212" t="s">
        <v>147</v>
      </c>
      <c r="D1198" s="212" t="s">
        <v>101</v>
      </c>
      <c r="E1198" s="212" t="s">
        <v>2154</v>
      </c>
      <c r="F1198" s="212" t="s">
        <v>21</v>
      </c>
      <c r="G1198" s="212" t="s">
        <v>149</v>
      </c>
      <c r="H1198" s="212" t="s">
        <v>3175</v>
      </c>
      <c r="I1198" s="212" t="s">
        <v>265</v>
      </c>
      <c r="J1198" s="212" t="s">
        <v>185</v>
      </c>
      <c r="N1198" s="212" t="s">
        <v>2298</v>
      </c>
      <c r="O1198" s="212" t="s">
        <v>174</v>
      </c>
      <c r="P1198" s="212" t="s">
        <v>194</v>
      </c>
      <c r="Q1198" s="212" t="s">
        <v>2586</v>
      </c>
      <c r="R1198" s="212" t="s">
        <v>4705</v>
      </c>
      <c r="S1198" s="212" t="s">
        <v>4706</v>
      </c>
      <c r="T1198" s="212" t="s">
        <v>2585</v>
      </c>
    </row>
    <row r="1199" spans="1:22" ht="12.6" hidden="1" customHeight="1">
      <c r="A1199" s="212" t="s">
        <v>146</v>
      </c>
      <c r="B1199" s="212" t="s">
        <v>57</v>
      </c>
      <c r="C1199" s="212" t="s">
        <v>147</v>
      </c>
      <c r="D1199" s="212" t="s">
        <v>101</v>
      </c>
      <c r="E1199" s="212" t="s">
        <v>2155</v>
      </c>
      <c r="F1199" s="212" t="s">
        <v>21</v>
      </c>
      <c r="G1199" s="212" t="s">
        <v>149</v>
      </c>
      <c r="H1199" s="212" t="s">
        <v>3220</v>
      </c>
      <c r="I1199" s="212" t="s">
        <v>225</v>
      </c>
      <c r="J1199" s="212" t="s">
        <v>185</v>
      </c>
      <c r="N1199" s="212" t="s">
        <v>2298</v>
      </c>
      <c r="O1199" s="212" t="s">
        <v>174</v>
      </c>
      <c r="P1199" s="212" t="s">
        <v>194</v>
      </c>
      <c r="Q1199" s="212" t="s">
        <v>2792</v>
      </c>
      <c r="R1199" s="212" t="s">
        <v>5315</v>
      </c>
      <c r="S1199" s="212" t="s">
        <v>152</v>
      </c>
      <c r="T1199" s="212" t="s">
        <v>310</v>
      </c>
      <c r="V1199" s="212" t="s">
        <v>260</v>
      </c>
    </row>
    <row r="1200" spans="1:22" ht="12.6" hidden="1" customHeight="1">
      <c r="A1200" s="212" t="s">
        <v>146</v>
      </c>
      <c r="B1200" s="212" t="s">
        <v>57</v>
      </c>
      <c r="C1200" s="212" t="s">
        <v>147</v>
      </c>
      <c r="D1200" s="212" t="s">
        <v>101</v>
      </c>
      <c r="E1200" s="212" t="s">
        <v>2156</v>
      </c>
      <c r="F1200" s="212" t="s">
        <v>21</v>
      </c>
      <c r="G1200" s="212" t="s">
        <v>149</v>
      </c>
      <c r="H1200" s="212" t="s">
        <v>3145</v>
      </c>
      <c r="I1200" s="212" t="s">
        <v>200</v>
      </c>
      <c r="J1200" s="212" t="s">
        <v>196</v>
      </c>
      <c r="N1200" s="212" t="s">
        <v>530</v>
      </c>
      <c r="O1200" s="212" t="s">
        <v>174</v>
      </c>
      <c r="P1200" s="212" t="s">
        <v>194</v>
      </c>
      <c r="Q1200" s="212" t="s">
        <v>2511</v>
      </c>
      <c r="R1200" s="212" t="s">
        <v>5316</v>
      </c>
      <c r="S1200" s="212" t="s">
        <v>152</v>
      </c>
      <c r="T1200" s="212" t="s">
        <v>199</v>
      </c>
      <c r="V1200" s="212" t="s">
        <v>260</v>
      </c>
    </row>
    <row r="1201" spans="1:22" ht="12.6" hidden="1" customHeight="1">
      <c r="A1201" s="212" t="s">
        <v>146</v>
      </c>
      <c r="B1201" s="212" t="s">
        <v>57</v>
      </c>
      <c r="C1201" s="212" t="s">
        <v>147</v>
      </c>
      <c r="D1201" s="212" t="s">
        <v>101</v>
      </c>
      <c r="E1201" s="212" t="s">
        <v>2157</v>
      </c>
      <c r="F1201" s="212" t="s">
        <v>21</v>
      </c>
      <c r="G1201" s="212" t="s">
        <v>149</v>
      </c>
      <c r="H1201" s="212" t="s">
        <v>2938</v>
      </c>
      <c r="I1201" s="212" t="s">
        <v>200</v>
      </c>
      <c r="J1201" s="212" t="s">
        <v>196</v>
      </c>
      <c r="N1201" s="212" t="s">
        <v>530</v>
      </c>
      <c r="O1201" s="212" t="s">
        <v>174</v>
      </c>
      <c r="P1201" s="212" t="s">
        <v>194</v>
      </c>
      <c r="Q1201" s="212" t="s">
        <v>2939</v>
      </c>
      <c r="R1201" s="212" t="s">
        <v>4715</v>
      </c>
      <c r="S1201" s="212" t="s">
        <v>4716</v>
      </c>
      <c r="T1201" s="212" t="s">
        <v>199</v>
      </c>
    </row>
    <row r="1202" spans="1:22" ht="12.6" hidden="1" customHeight="1">
      <c r="A1202" s="212" t="s">
        <v>146</v>
      </c>
      <c r="B1202" s="212" t="s">
        <v>57</v>
      </c>
      <c r="C1202" s="212" t="s">
        <v>147</v>
      </c>
      <c r="D1202" s="212" t="s">
        <v>101</v>
      </c>
      <c r="E1202" s="212" t="s">
        <v>2158</v>
      </c>
      <c r="F1202" s="212" t="s">
        <v>21</v>
      </c>
      <c r="G1202" s="212" t="s">
        <v>149</v>
      </c>
      <c r="H1202" s="212" t="s">
        <v>2652</v>
      </c>
      <c r="I1202" s="212" t="s">
        <v>200</v>
      </c>
      <c r="J1202" s="212" t="s">
        <v>185</v>
      </c>
      <c r="N1202" s="212" t="s">
        <v>2298</v>
      </c>
      <c r="O1202" s="212" t="s">
        <v>174</v>
      </c>
      <c r="P1202" s="212" t="s">
        <v>194</v>
      </c>
      <c r="Q1202" s="212" t="s">
        <v>2653</v>
      </c>
      <c r="R1202" s="212" t="s">
        <v>4711</v>
      </c>
      <c r="S1202" s="212" t="s">
        <v>4712</v>
      </c>
      <c r="T1202" s="212" t="s">
        <v>199</v>
      </c>
    </row>
    <row r="1203" spans="1:22" ht="12.6" hidden="1" customHeight="1">
      <c r="A1203" s="212" t="s">
        <v>146</v>
      </c>
      <c r="B1203" s="212" t="s">
        <v>57</v>
      </c>
      <c r="C1203" s="212" t="s">
        <v>147</v>
      </c>
      <c r="D1203" s="212" t="s">
        <v>101</v>
      </c>
      <c r="E1203" s="212" t="s">
        <v>2159</v>
      </c>
      <c r="F1203" s="212" t="s">
        <v>21</v>
      </c>
      <c r="G1203" s="212" t="s">
        <v>149</v>
      </c>
      <c r="H1203" s="212" t="s">
        <v>4372</v>
      </c>
      <c r="I1203" s="212" t="s">
        <v>200</v>
      </c>
      <c r="J1203" s="212" t="s">
        <v>185</v>
      </c>
      <c r="N1203" s="212" t="s">
        <v>2298</v>
      </c>
      <c r="O1203" s="212" t="s">
        <v>174</v>
      </c>
      <c r="P1203" s="212" t="s">
        <v>194</v>
      </c>
      <c r="Q1203" s="212" t="s">
        <v>4373</v>
      </c>
      <c r="R1203" s="212" t="s">
        <v>4709</v>
      </c>
      <c r="S1203" s="212" t="s">
        <v>4710</v>
      </c>
      <c r="T1203" s="212" t="s">
        <v>199</v>
      </c>
    </row>
    <row r="1204" spans="1:22" ht="12.6" hidden="1" customHeight="1">
      <c r="A1204" s="212" t="s">
        <v>146</v>
      </c>
      <c r="B1204" s="212" t="s">
        <v>57</v>
      </c>
      <c r="C1204" s="212" t="s">
        <v>147</v>
      </c>
      <c r="D1204" s="212" t="s">
        <v>101</v>
      </c>
      <c r="E1204" s="212" t="s">
        <v>2160</v>
      </c>
      <c r="F1204" s="212" t="s">
        <v>21</v>
      </c>
      <c r="G1204" s="212" t="s">
        <v>149</v>
      </c>
      <c r="H1204" s="212" t="s">
        <v>3144</v>
      </c>
      <c r="I1204" s="212" t="s">
        <v>200</v>
      </c>
      <c r="J1204" s="212" t="s">
        <v>185</v>
      </c>
      <c r="N1204" s="212" t="s">
        <v>2298</v>
      </c>
      <c r="O1204" s="212" t="s">
        <v>174</v>
      </c>
      <c r="P1204" s="212" t="s">
        <v>194</v>
      </c>
      <c r="Q1204" s="212" t="s">
        <v>2510</v>
      </c>
      <c r="R1204" s="212" t="s">
        <v>4695</v>
      </c>
      <c r="S1204" s="212" t="s">
        <v>4696</v>
      </c>
      <c r="T1204" s="212" t="s">
        <v>199</v>
      </c>
    </row>
    <row r="1205" spans="1:22" ht="12.6" hidden="1" customHeight="1">
      <c r="A1205" s="212" t="s">
        <v>146</v>
      </c>
      <c r="B1205" s="212" t="s">
        <v>57</v>
      </c>
      <c r="C1205" s="212" t="s">
        <v>147</v>
      </c>
      <c r="D1205" s="212" t="s">
        <v>101</v>
      </c>
      <c r="E1205" s="212" t="s">
        <v>2161</v>
      </c>
      <c r="F1205" s="212" t="s">
        <v>21</v>
      </c>
      <c r="G1205" s="212" t="s">
        <v>149</v>
      </c>
      <c r="H1205" s="212" t="s">
        <v>3080</v>
      </c>
      <c r="I1205" s="212" t="s">
        <v>223</v>
      </c>
      <c r="J1205" s="212" t="s">
        <v>196</v>
      </c>
      <c r="N1205" s="212" t="s">
        <v>530</v>
      </c>
      <c r="O1205" s="212" t="s">
        <v>174</v>
      </c>
      <c r="P1205" s="212" t="s">
        <v>194</v>
      </c>
      <c r="Q1205" s="212" t="s">
        <v>2361</v>
      </c>
      <c r="R1205" s="212" t="s">
        <v>5317</v>
      </c>
      <c r="S1205" s="212" t="s">
        <v>152</v>
      </c>
      <c r="T1205" s="212" t="s">
        <v>199</v>
      </c>
      <c r="V1205" s="212" t="s">
        <v>260</v>
      </c>
    </row>
    <row r="1206" spans="1:22" ht="12.6" hidden="1" customHeight="1">
      <c r="A1206" s="212" t="s">
        <v>146</v>
      </c>
      <c r="B1206" s="212" t="s">
        <v>57</v>
      </c>
      <c r="C1206" s="212" t="s">
        <v>147</v>
      </c>
      <c r="D1206" s="212" t="s">
        <v>98</v>
      </c>
      <c r="E1206" s="212" t="s">
        <v>2162</v>
      </c>
      <c r="F1206" s="212" t="s">
        <v>21</v>
      </c>
      <c r="G1206" s="212" t="s">
        <v>149</v>
      </c>
      <c r="H1206" s="212" t="s">
        <v>3081</v>
      </c>
      <c r="I1206" s="212" t="s">
        <v>223</v>
      </c>
      <c r="J1206" s="212" t="s">
        <v>185</v>
      </c>
      <c r="N1206" s="212" t="s">
        <v>2298</v>
      </c>
      <c r="O1206" s="212" t="s">
        <v>174</v>
      </c>
      <c r="P1206" s="212" t="s">
        <v>194</v>
      </c>
      <c r="Q1206" s="212" t="s">
        <v>2362</v>
      </c>
      <c r="R1206" s="212" t="s">
        <v>5318</v>
      </c>
      <c r="S1206" s="212" t="s">
        <v>152</v>
      </c>
      <c r="T1206" s="212" t="s">
        <v>199</v>
      </c>
      <c r="V1206" s="212" t="s">
        <v>260</v>
      </c>
    </row>
    <row r="1207" spans="1:22" ht="12.6" hidden="1" customHeight="1">
      <c r="A1207" s="212" t="s">
        <v>146</v>
      </c>
      <c r="B1207" s="212" t="s">
        <v>57</v>
      </c>
      <c r="C1207" s="212" t="s">
        <v>147</v>
      </c>
      <c r="D1207" s="212" t="s">
        <v>98</v>
      </c>
      <c r="E1207" s="212" t="s">
        <v>2163</v>
      </c>
      <c r="F1207" s="212" t="s">
        <v>21</v>
      </c>
      <c r="G1207" s="212" t="s">
        <v>149</v>
      </c>
      <c r="H1207" s="212" t="s">
        <v>2660</v>
      </c>
      <c r="I1207" s="212" t="s">
        <v>200</v>
      </c>
      <c r="J1207" s="212" t="s">
        <v>185</v>
      </c>
      <c r="N1207" s="212" t="s">
        <v>2298</v>
      </c>
      <c r="O1207" s="212" t="s">
        <v>174</v>
      </c>
      <c r="P1207" s="212" t="s">
        <v>194</v>
      </c>
      <c r="Q1207" s="212" t="s">
        <v>2661</v>
      </c>
      <c r="R1207" s="212" t="s">
        <v>5319</v>
      </c>
      <c r="S1207" s="212" t="s">
        <v>152</v>
      </c>
      <c r="T1207" s="212" t="s">
        <v>199</v>
      </c>
      <c r="V1207" s="212" t="s">
        <v>260</v>
      </c>
    </row>
    <row r="1208" spans="1:22" ht="12.6" hidden="1" customHeight="1">
      <c r="A1208" s="212" t="s">
        <v>146</v>
      </c>
      <c r="B1208" s="212" t="s">
        <v>57</v>
      </c>
      <c r="C1208" s="212" t="s">
        <v>147</v>
      </c>
      <c r="D1208" s="212" t="s">
        <v>98</v>
      </c>
      <c r="E1208" s="212" t="s">
        <v>2164</v>
      </c>
      <c r="F1208" s="212" t="s">
        <v>21</v>
      </c>
      <c r="G1208" s="212" t="s">
        <v>149</v>
      </c>
      <c r="H1208" s="212" t="s">
        <v>3621</v>
      </c>
      <c r="I1208" s="212" t="s">
        <v>200</v>
      </c>
      <c r="J1208" s="212" t="s">
        <v>185</v>
      </c>
      <c r="N1208" s="212" t="s">
        <v>2298</v>
      </c>
      <c r="O1208" s="212" t="s">
        <v>174</v>
      </c>
      <c r="P1208" s="212" t="s">
        <v>194</v>
      </c>
      <c r="Q1208" s="212" t="s">
        <v>2671</v>
      </c>
      <c r="R1208" s="212" t="s">
        <v>5320</v>
      </c>
      <c r="S1208" s="212" t="s">
        <v>152</v>
      </c>
      <c r="T1208" s="212" t="s">
        <v>199</v>
      </c>
      <c r="V1208" s="212" t="s">
        <v>260</v>
      </c>
    </row>
    <row r="1209" spans="1:22" ht="12.6" hidden="1" customHeight="1">
      <c r="A1209" s="212" t="s">
        <v>146</v>
      </c>
      <c r="B1209" s="212" t="s">
        <v>57</v>
      </c>
      <c r="C1209" s="212" t="s">
        <v>147</v>
      </c>
      <c r="D1209" s="212" t="s">
        <v>98</v>
      </c>
      <c r="E1209" s="212" t="s">
        <v>2165</v>
      </c>
      <c r="F1209" s="212" t="s">
        <v>21</v>
      </c>
      <c r="G1209" s="212" t="s">
        <v>149</v>
      </c>
      <c r="H1209" s="212" t="s">
        <v>2672</v>
      </c>
      <c r="I1209" s="212" t="s">
        <v>200</v>
      </c>
      <c r="J1209" s="212" t="s">
        <v>196</v>
      </c>
      <c r="N1209" s="212" t="s">
        <v>530</v>
      </c>
      <c r="O1209" s="212" t="s">
        <v>174</v>
      </c>
      <c r="P1209" s="212" t="s">
        <v>194</v>
      </c>
      <c r="Q1209" s="212" t="s">
        <v>2673</v>
      </c>
      <c r="R1209" s="212" t="s">
        <v>5321</v>
      </c>
      <c r="S1209" s="212" t="s">
        <v>152</v>
      </c>
      <c r="T1209" s="212" t="s">
        <v>199</v>
      </c>
      <c r="V1209" s="212" t="s">
        <v>260</v>
      </c>
    </row>
    <row r="1210" spans="1:22" ht="12.6" hidden="1" customHeight="1">
      <c r="A1210" s="212" t="s">
        <v>146</v>
      </c>
      <c r="B1210" s="212" t="s">
        <v>57</v>
      </c>
      <c r="C1210" s="212" t="s">
        <v>147</v>
      </c>
      <c r="D1210" s="212" t="s">
        <v>98</v>
      </c>
      <c r="E1210" s="212" t="s">
        <v>2166</v>
      </c>
      <c r="F1210" s="212" t="s">
        <v>21</v>
      </c>
      <c r="G1210" s="212" t="s">
        <v>149</v>
      </c>
      <c r="H1210" s="212" t="s">
        <v>2914</v>
      </c>
      <c r="I1210" s="212" t="s">
        <v>5441</v>
      </c>
      <c r="J1210" s="212" t="s">
        <v>185</v>
      </c>
      <c r="N1210" s="212" t="s">
        <v>2298</v>
      </c>
      <c r="O1210" s="212" t="s">
        <v>174</v>
      </c>
      <c r="P1210" s="212" t="s">
        <v>194</v>
      </c>
      <c r="Q1210" s="212" t="s">
        <v>2915</v>
      </c>
      <c r="R1210" s="212" t="s">
        <v>5322</v>
      </c>
      <c r="S1210" s="212" t="s">
        <v>152</v>
      </c>
      <c r="T1210" s="212" t="s">
        <v>544</v>
      </c>
      <c r="V1210" s="212" t="s">
        <v>260</v>
      </c>
    </row>
    <row r="1211" spans="1:22" ht="12.6" hidden="1" customHeight="1">
      <c r="A1211" s="212" t="s">
        <v>146</v>
      </c>
      <c r="B1211" s="212" t="s">
        <v>57</v>
      </c>
      <c r="C1211" s="212" t="s">
        <v>147</v>
      </c>
      <c r="D1211" s="212" t="s">
        <v>98</v>
      </c>
      <c r="E1211" s="212" t="s">
        <v>2167</v>
      </c>
      <c r="F1211" s="212" t="s">
        <v>21</v>
      </c>
      <c r="G1211" s="212" t="s">
        <v>149</v>
      </c>
      <c r="H1211" s="212" t="s">
        <v>3237</v>
      </c>
      <c r="I1211" s="212" t="s">
        <v>254</v>
      </c>
      <c r="J1211" s="212" t="s">
        <v>185</v>
      </c>
      <c r="N1211" s="212" t="s">
        <v>2298</v>
      </c>
      <c r="O1211" s="212" t="s">
        <v>174</v>
      </c>
      <c r="P1211" s="212" t="s">
        <v>194</v>
      </c>
      <c r="Q1211" s="212" t="s">
        <v>2824</v>
      </c>
      <c r="R1211" s="212" t="s">
        <v>5323</v>
      </c>
      <c r="S1211" s="212" t="s">
        <v>152</v>
      </c>
      <c r="T1211" s="212" t="s">
        <v>255</v>
      </c>
      <c r="V1211" s="212" t="s">
        <v>260</v>
      </c>
    </row>
    <row r="1212" spans="1:22" ht="12.6" hidden="1" customHeight="1">
      <c r="A1212" s="212" t="s">
        <v>146</v>
      </c>
      <c r="B1212" s="212" t="s">
        <v>57</v>
      </c>
      <c r="C1212" s="212" t="s">
        <v>147</v>
      </c>
      <c r="D1212" s="212" t="s">
        <v>98</v>
      </c>
      <c r="E1212" s="212" t="s">
        <v>2168</v>
      </c>
      <c r="F1212" s="212" t="s">
        <v>21</v>
      </c>
      <c r="G1212" s="212" t="s">
        <v>149</v>
      </c>
      <c r="H1212" s="212" t="s">
        <v>3086</v>
      </c>
      <c r="I1212" s="212" t="s">
        <v>256</v>
      </c>
      <c r="J1212" s="212" t="s">
        <v>185</v>
      </c>
      <c r="N1212" s="212" t="s">
        <v>2298</v>
      </c>
      <c r="O1212" s="212" t="s">
        <v>174</v>
      </c>
      <c r="P1212" s="212" t="s">
        <v>194</v>
      </c>
      <c r="Q1212" s="212" t="s">
        <v>2367</v>
      </c>
      <c r="R1212" s="212" t="s">
        <v>5324</v>
      </c>
      <c r="S1212" s="212" t="s">
        <v>152</v>
      </c>
      <c r="T1212" s="212" t="s">
        <v>305</v>
      </c>
      <c r="V1212" s="212" t="s">
        <v>260</v>
      </c>
    </row>
    <row r="1213" spans="1:22" ht="12.6" hidden="1" customHeight="1">
      <c r="A1213" s="212" t="s">
        <v>146</v>
      </c>
      <c r="B1213" s="212" t="s">
        <v>57</v>
      </c>
      <c r="C1213" s="212" t="s">
        <v>147</v>
      </c>
      <c r="D1213" s="212" t="s">
        <v>98</v>
      </c>
      <c r="E1213" s="212" t="s">
        <v>2169</v>
      </c>
      <c r="F1213" s="212" t="s">
        <v>21</v>
      </c>
      <c r="G1213" s="212" t="s">
        <v>149</v>
      </c>
      <c r="H1213" s="212" t="s">
        <v>914</v>
      </c>
      <c r="I1213" s="212" t="s">
        <v>557</v>
      </c>
      <c r="J1213" s="212" t="s">
        <v>185</v>
      </c>
      <c r="N1213" s="212" t="s">
        <v>2298</v>
      </c>
      <c r="O1213" s="212" t="s">
        <v>174</v>
      </c>
      <c r="P1213" s="212" t="s">
        <v>194</v>
      </c>
      <c r="Q1213" s="212" t="s">
        <v>909</v>
      </c>
      <c r="R1213" s="212" t="s">
        <v>5325</v>
      </c>
      <c r="S1213" s="212" t="s">
        <v>152</v>
      </c>
      <c r="T1213" s="212" t="s">
        <v>549</v>
      </c>
      <c r="V1213" s="212" t="s">
        <v>260</v>
      </c>
    </row>
    <row r="1214" spans="1:22" ht="12.6" hidden="1" customHeight="1">
      <c r="A1214" s="212" t="s">
        <v>146</v>
      </c>
      <c r="B1214" s="212" t="s">
        <v>57</v>
      </c>
      <c r="C1214" s="212" t="s">
        <v>147</v>
      </c>
      <c r="D1214" s="212" t="s">
        <v>98</v>
      </c>
      <c r="E1214" s="212" t="s">
        <v>2170</v>
      </c>
      <c r="F1214" s="212" t="s">
        <v>21</v>
      </c>
      <c r="G1214" s="212" t="s">
        <v>149</v>
      </c>
      <c r="H1214" s="212" t="s">
        <v>2818</v>
      </c>
      <c r="I1214" s="212" t="s">
        <v>5460</v>
      </c>
      <c r="J1214" s="212" t="s">
        <v>185</v>
      </c>
      <c r="N1214" s="212" t="s">
        <v>2298</v>
      </c>
      <c r="O1214" s="212" t="s">
        <v>174</v>
      </c>
      <c r="P1214" s="212" t="s">
        <v>194</v>
      </c>
      <c r="Q1214" s="212" t="s">
        <v>2819</v>
      </c>
      <c r="R1214" s="212" t="s">
        <v>5326</v>
      </c>
      <c r="S1214" s="212" t="s">
        <v>152</v>
      </c>
      <c r="T1214" s="212" t="s">
        <v>732</v>
      </c>
      <c r="V1214" s="212" t="s">
        <v>260</v>
      </c>
    </row>
    <row r="1215" spans="1:22" ht="12.6" hidden="1" customHeight="1">
      <c r="A1215" s="212" t="s">
        <v>146</v>
      </c>
      <c r="B1215" s="212" t="s">
        <v>57</v>
      </c>
      <c r="C1215" s="212" t="s">
        <v>147</v>
      </c>
      <c r="D1215" s="212" t="s">
        <v>98</v>
      </c>
      <c r="E1215" s="212" t="s">
        <v>2171</v>
      </c>
      <c r="F1215" s="212" t="s">
        <v>21</v>
      </c>
      <c r="G1215" s="212" t="s">
        <v>149</v>
      </c>
      <c r="H1215" s="212" t="s">
        <v>3272</v>
      </c>
      <c r="I1215" s="212" t="s">
        <v>5461</v>
      </c>
      <c r="J1215" s="212" t="s">
        <v>185</v>
      </c>
      <c r="N1215" s="212" t="s">
        <v>2298</v>
      </c>
      <c r="O1215" s="212" t="s">
        <v>174</v>
      </c>
      <c r="P1215" s="212" t="s">
        <v>194</v>
      </c>
      <c r="Q1215" s="212" t="s">
        <v>2926</v>
      </c>
      <c r="R1215" s="212" t="s">
        <v>4878</v>
      </c>
      <c r="S1215" s="212" t="s">
        <v>4879</v>
      </c>
      <c r="T1215" s="212" t="s">
        <v>325</v>
      </c>
    </row>
    <row r="1216" spans="1:22" ht="12.6" hidden="1" customHeight="1">
      <c r="A1216" s="212" t="s">
        <v>146</v>
      </c>
      <c r="B1216" s="212" t="s">
        <v>57</v>
      </c>
      <c r="C1216" s="212" t="s">
        <v>147</v>
      </c>
      <c r="D1216" s="212" t="s">
        <v>98</v>
      </c>
      <c r="E1216" s="212" t="s">
        <v>2172</v>
      </c>
      <c r="F1216" s="212" t="s">
        <v>21</v>
      </c>
      <c r="G1216" s="212" t="s">
        <v>149</v>
      </c>
      <c r="H1216" s="212" t="s">
        <v>3173</v>
      </c>
      <c r="I1216" s="212" t="s">
        <v>256</v>
      </c>
      <c r="J1216" s="212" t="s">
        <v>185</v>
      </c>
      <c r="N1216" s="212" t="s">
        <v>2298</v>
      </c>
      <c r="O1216" s="212" t="s">
        <v>174</v>
      </c>
      <c r="P1216" s="212" t="s">
        <v>194</v>
      </c>
      <c r="Q1216" s="212" t="s">
        <v>955</v>
      </c>
      <c r="R1216" s="212" t="s">
        <v>5327</v>
      </c>
      <c r="S1216" s="212" t="s">
        <v>152</v>
      </c>
      <c r="T1216" s="212" t="s">
        <v>339</v>
      </c>
      <c r="V1216" s="212" t="s">
        <v>260</v>
      </c>
    </row>
    <row r="1217" spans="1:22" ht="12.6" hidden="1" customHeight="1">
      <c r="A1217" s="212" t="s">
        <v>146</v>
      </c>
      <c r="B1217" s="212" t="s">
        <v>57</v>
      </c>
      <c r="C1217" s="212" t="s">
        <v>147</v>
      </c>
      <c r="D1217" s="212" t="s">
        <v>98</v>
      </c>
      <c r="E1217" s="212" t="s">
        <v>2173</v>
      </c>
      <c r="F1217" s="212" t="s">
        <v>21</v>
      </c>
      <c r="G1217" s="212" t="s">
        <v>149</v>
      </c>
      <c r="H1217" s="212" t="s">
        <v>3010</v>
      </c>
      <c r="I1217" s="212" t="s">
        <v>359</v>
      </c>
      <c r="J1217" s="212" t="s">
        <v>185</v>
      </c>
      <c r="N1217" s="212" t="s">
        <v>2298</v>
      </c>
      <c r="O1217" s="212" t="s">
        <v>174</v>
      </c>
      <c r="P1217" s="212" t="s">
        <v>194</v>
      </c>
      <c r="Q1217" s="212" t="s">
        <v>3011</v>
      </c>
      <c r="R1217" s="212" t="s">
        <v>4982</v>
      </c>
      <c r="S1217" s="212" t="s">
        <v>4843</v>
      </c>
      <c r="T1217" s="212" t="s">
        <v>250</v>
      </c>
    </row>
    <row r="1218" spans="1:22" ht="12.6" hidden="1" customHeight="1">
      <c r="A1218" s="212" t="s">
        <v>146</v>
      </c>
      <c r="B1218" s="212" t="s">
        <v>57</v>
      </c>
      <c r="C1218" s="212" t="s">
        <v>147</v>
      </c>
      <c r="D1218" s="212" t="s">
        <v>98</v>
      </c>
      <c r="E1218" s="212" t="s">
        <v>2174</v>
      </c>
      <c r="F1218" s="212" t="s">
        <v>21</v>
      </c>
      <c r="G1218" s="212" t="s">
        <v>149</v>
      </c>
      <c r="H1218" s="212" t="s">
        <v>3194</v>
      </c>
      <c r="I1218" s="212" t="s">
        <v>5462</v>
      </c>
      <c r="J1218" s="212" t="s">
        <v>185</v>
      </c>
      <c r="N1218" s="212" t="s">
        <v>2298</v>
      </c>
      <c r="O1218" s="212" t="s">
        <v>174</v>
      </c>
      <c r="P1218" s="212" t="s">
        <v>194</v>
      </c>
      <c r="Q1218" s="212" t="s">
        <v>3530</v>
      </c>
      <c r="R1218" s="212" t="s">
        <v>4684</v>
      </c>
      <c r="S1218" s="212" t="s">
        <v>4685</v>
      </c>
      <c r="T1218" s="212" t="s">
        <v>308</v>
      </c>
    </row>
    <row r="1219" spans="1:22" ht="12.6" hidden="1" customHeight="1">
      <c r="A1219" s="212" t="s">
        <v>146</v>
      </c>
      <c r="B1219" s="212" t="s">
        <v>57</v>
      </c>
      <c r="C1219" s="212" t="s">
        <v>147</v>
      </c>
      <c r="D1219" s="212" t="s">
        <v>98</v>
      </c>
      <c r="E1219" s="212" t="s">
        <v>2175</v>
      </c>
      <c r="F1219" s="212" t="s">
        <v>21</v>
      </c>
      <c r="G1219" s="212" t="s">
        <v>149</v>
      </c>
      <c r="H1219" s="212" t="s">
        <v>3104</v>
      </c>
      <c r="I1219" s="212" t="s">
        <v>238</v>
      </c>
      <c r="J1219" s="212" t="s">
        <v>185</v>
      </c>
      <c r="N1219" s="212" t="s">
        <v>2298</v>
      </c>
      <c r="O1219" s="212" t="s">
        <v>174</v>
      </c>
      <c r="P1219" s="212" t="s">
        <v>194</v>
      </c>
      <c r="Q1219" s="212" t="s">
        <v>2406</v>
      </c>
      <c r="R1219" s="212" t="s">
        <v>5328</v>
      </c>
      <c r="S1219" s="212" t="s">
        <v>152</v>
      </c>
      <c r="T1219" s="212" t="s">
        <v>239</v>
      </c>
      <c r="V1219" s="212" t="s">
        <v>260</v>
      </c>
    </row>
    <row r="1220" spans="1:22" ht="12.6" hidden="1" customHeight="1">
      <c r="A1220" s="212" t="s">
        <v>146</v>
      </c>
      <c r="B1220" s="212" t="s">
        <v>57</v>
      </c>
      <c r="C1220" s="212" t="s">
        <v>147</v>
      </c>
      <c r="D1220" s="212" t="s">
        <v>98</v>
      </c>
      <c r="E1220" s="212" t="s">
        <v>2176</v>
      </c>
      <c r="F1220" s="212" t="s">
        <v>21</v>
      </c>
      <c r="G1220" s="212" t="s">
        <v>149</v>
      </c>
      <c r="H1220" s="212" t="s">
        <v>2754</v>
      </c>
      <c r="I1220" s="212" t="s">
        <v>4459</v>
      </c>
      <c r="J1220" s="212" t="s">
        <v>185</v>
      </c>
      <c r="N1220" s="212" t="s">
        <v>2298</v>
      </c>
      <c r="O1220" s="212" t="s">
        <v>174</v>
      </c>
      <c r="P1220" s="212" t="s">
        <v>194</v>
      </c>
      <c r="Q1220" s="212" t="s">
        <v>2755</v>
      </c>
      <c r="R1220" s="212" t="s">
        <v>4876</v>
      </c>
      <c r="S1220" s="212" t="s">
        <v>4877</v>
      </c>
      <c r="T1220" s="212" t="s">
        <v>523</v>
      </c>
    </row>
    <row r="1221" spans="1:22" ht="12.6" hidden="1" customHeight="1">
      <c r="A1221" s="212" t="s">
        <v>146</v>
      </c>
      <c r="B1221" s="212" t="s">
        <v>57</v>
      </c>
      <c r="C1221" s="212" t="s">
        <v>147</v>
      </c>
      <c r="D1221" s="212" t="s">
        <v>98</v>
      </c>
      <c r="E1221" s="212" t="s">
        <v>2177</v>
      </c>
      <c r="F1221" s="212" t="s">
        <v>21</v>
      </c>
      <c r="G1221" s="212" t="s">
        <v>149</v>
      </c>
      <c r="H1221" s="212" t="s">
        <v>3294</v>
      </c>
      <c r="I1221" s="212" t="s">
        <v>216</v>
      </c>
      <c r="J1221" s="212" t="s">
        <v>185</v>
      </c>
      <c r="N1221" s="212" t="s">
        <v>2298</v>
      </c>
      <c r="O1221" s="212" t="s">
        <v>174</v>
      </c>
      <c r="P1221" s="212" t="s">
        <v>194</v>
      </c>
      <c r="Q1221" s="212" t="s">
        <v>2996</v>
      </c>
      <c r="R1221" s="212" t="s">
        <v>4976</v>
      </c>
      <c r="S1221" s="212" t="s">
        <v>152</v>
      </c>
      <c r="T1221" s="212" t="s">
        <v>309</v>
      </c>
    </row>
    <row r="1222" spans="1:22" ht="12.6" hidden="1" customHeight="1">
      <c r="A1222" s="212" t="s">
        <v>146</v>
      </c>
      <c r="B1222" s="212" t="s">
        <v>57</v>
      </c>
      <c r="C1222" s="212" t="s">
        <v>147</v>
      </c>
      <c r="D1222" s="212" t="s">
        <v>102</v>
      </c>
      <c r="E1222" s="212" t="s">
        <v>2178</v>
      </c>
      <c r="F1222" s="212" t="s">
        <v>21</v>
      </c>
      <c r="G1222" s="212" t="s">
        <v>149</v>
      </c>
      <c r="H1222" s="212" t="s">
        <v>718</v>
      </c>
      <c r="I1222" s="212" t="s">
        <v>3422</v>
      </c>
      <c r="J1222" s="212" t="s">
        <v>185</v>
      </c>
      <c r="N1222" s="212" t="s">
        <v>2298</v>
      </c>
      <c r="O1222" s="212" t="s">
        <v>174</v>
      </c>
      <c r="P1222" s="212" t="s">
        <v>194</v>
      </c>
      <c r="Q1222" s="212" t="s">
        <v>718</v>
      </c>
      <c r="R1222" s="212" t="s">
        <v>5329</v>
      </c>
      <c r="S1222" s="212" t="s">
        <v>152</v>
      </c>
      <c r="T1222" s="212" t="s">
        <v>243</v>
      </c>
      <c r="V1222" s="212" t="s">
        <v>260</v>
      </c>
    </row>
    <row r="1223" spans="1:22" ht="12.6" hidden="1" customHeight="1">
      <c r="A1223" s="212" t="s">
        <v>146</v>
      </c>
      <c r="B1223" s="212" t="s">
        <v>57</v>
      </c>
      <c r="C1223" s="212" t="s">
        <v>147</v>
      </c>
      <c r="D1223" s="212" t="s">
        <v>102</v>
      </c>
      <c r="E1223" s="212" t="s">
        <v>2179</v>
      </c>
      <c r="F1223" s="212" t="s">
        <v>21</v>
      </c>
      <c r="G1223" s="212" t="s">
        <v>149</v>
      </c>
      <c r="H1223" s="212" t="s">
        <v>3268</v>
      </c>
      <c r="I1223" s="212" t="s">
        <v>5463</v>
      </c>
      <c r="J1223" s="212" t="s">
        <v>196</v>
      </c>
      <c r="N1223" s="212" t="s">
        <v>530</v>
      </c>
      <c r="O1223" s="212" t="s">
        <v>174</v>
      </c>
      <c r="P1223" s="212" t="s">
        <v>194</v>
      </c>
      <c r="Q1223" s="212" t="s">
        <v>2911</v>
      </c>
      <c r="R1223" s="212" t="s">
        <v>5012</v>
      </c>
      <c r="S1223" s="212" t="s">
        <v>152</v>
      </c>
      <c r="T1223" s="212" t="s">
        <v>240</v>
      </c>
    </row>
    <row r="1224" spans="1:22" ht="12.6" hidden="1" customHeight="1">
      <c r="A1224" s="212" t="s">
        <v>146</v>
      </c>
      <c r="B1224" s="212" t="s">
        <v>57</v>
      </c>
      <c r="C1224" s="212" t="s">
        <v>147</v>
      </c>
      <c r="D1224" s="212" t="s">
        <v>102</v>
      </c>
      <c r="E1224" s="212" t="s">
        <v>2180</v>
      </c>
      <c r="F1224" s="212" t="s">
        <v>21</v>
      </c>
      <c r="G1224" s="212" t="s">
        <v>149</v>
      </c>
      <c r="H1224" s="212" t="s">
        <v>3271</v>
      </c>
      <c r="I1224" s="212" t="s">
        <v>279</v>
      </c>
      <c r="J1224" s="212" t="s">
        <v>196</v>
      </c>
      <c r="N1224" s="212" t="s">
        <v>530</v>
      </c>
      <c r="O1224" s="212" t="s">
        <v>174</v>
      </c>
      <c r="P1224" s="212" t="s">
        <v>194</v>
      </c>
      <c r="Q1224" s="212" t="s">
        <v>2913</v>
      </c>
      <c r="R1224" s="212" t="s">
        <v>5330</v>
      </c>
      <c r="S1224" s="212" t="s">
        <v>152</v>
      </c>
      <c r="T1224" s="212" t="s">
        <v>280</v>
      </c>
      <c r="V1224" s="212" t="s">
        <v>260</v>
      </c>
    </row>
    <row r="1225" spans="1:22" ht="12.6" hidden="1" customHeight="1">
      <c r="A1225" s="212" t="s">
        <v>146</v>
      </c>
      <c r="B1225" s="212" t="s">
        <v>57</v>
      </c>
      <c r="C1225" s="212" t="s">
        <v>147</v>
      </c>
      <c r="D1225" s="212" t="s">
        <v>102</v>
      </c>
      <c r="E1225" s="212" t="s">
        <v>2181</v>
      </c>
      <c r="F1225" s="212" t="s">
        <v>21</v>
      </c>
      <c r="G1225" s="212" t="s">
        <v>149</v>
      </c>
      <c r="H1225" s="212" t="s">
        <v>2936</v>
      </c>
      <c r="I1225" s="212" t="s">
        <v>279</v>
      </c>
      <c r="J1225" s="212" t="s">
        <v>196</v>
      </c>
      <c r="N1225" s="212" t="s">
        <v>530</v>
      </c>
      <c r="O1225" s="212" t="s">
        <v>174</v>
      </c>
      <c r="P1225" s="212" t="s">
        <v>194</v>
      </c>
      <c r="Q1225" s="212" t="s">
        <v>2937</v>
      </c>
      <c r="R1225" s="212" t="s">
        <v>5331</v>
      </c>
      <c r="S1225" s="212" t="s">
        <v>152</v>
      </c>
      <c r="T1225" s="212" t="s">
        <v>294</v>
      </c>
      <c r="V1225" s="212" t="s">
        <v>260</v>
      </c>
    </row>
    <row r="1226" spans="1:22" ht="12.6" hidden="1" customHeight="1">
      <c r="A1226" s="212" t="s">
        <v>146</v>
      </c>
      <c r="B1226" s="212" t="s">
        <v>57</v>
      </c>
      <c r="C1226" s="212" t="s">
        <v>147</v>
      </c>
      <c r="D1226" s="212" t="s">
        <v>102</v>
      </c>
      <c r="E1226" s="212" t="s">
        <v>2182</v>
      </c>
      <c r="F1226" s="212" t="s">
        <v>21</v>
      </c>
      <c r="G1226" s="212" t="s">
        <v>149</v>
      </c>
      <c r="H1226" s="212" t="s">
        <v>2375</v>
      </c>
      <c r="I1226" s="212" t="s">
        <v>662</v>
      </c>
      <c r="J1226" s="212" t="s">
        <v>185</v>
      </c>
      <c r="N1226" s="212" t="s">
        <v>2298</v>
      </c>
      <c r="O1226" s="212" t="s">
        <v>174</v>
      </c>
      <c r="P1226" s="212" t="s">
        <v>194</v>
      </c>
      <c r="Q1226" s="212" t="s">
        <v>2376</v>
      </c>
      <c r="R1226" s="212" t="s">
        <v>4534</v>
      </c>
      <c r="S1226" s="212" t="s">
        <v>4535</v>
      </c>
      <c r="T1226" s="212" t="s">
        <v>2377</v>
      </c>
    </row>
    <row r="1227" spans="1:22" ht="12.6" hidden="1" customHeight="1">
      <c r="A1227" s="212" t="s">
        <v>146</v>
      </c>
      <c r="B1227" s="212" t="s">
        <v>57</v>
      </c>
      <c r="C1227" s="212" t="s">
        <v>147</v>
      </c>
      <c r="D1227" s="212" t="s">
        <v>102</v>
      </c>
      <c r="E1227" s="212" t="s">
        <v>2183</v>
      </c>
      <c r="F1227" s="212" t="s">
        <v>21</v>
      </c>
      <c r="G1227" s="212" t="s">
        <v>149</v>
      </c>
      <c r="H1227" s="212" t="s">
        <v>3115</v>
      </c>
      <c r="I1227" s="212" t="s">
        <v>5464</v>
      </c>
      <c r="J1227" s="212" t="s">
        <v>185</v>
      </c>
      <c r="N1227" s="212" t="s">
        <v>2298</v>
      </c>
      <c r="O1227" s="212" t="s">
        <v>174</v>
      </c>
      <c r="P1227" s="212" t="s">
        <v>194</v>
      </c>
      <c r="Q1227" s="212" t="s">
        <v>2415</v>
      </c>
      <c r="R1227" s="212" t="s">
        <v>5014</v>
      </c>
      <c r="S1227" s="212" t="s">
        <v>152</v>
      </c>
      <c r="T1227" s="212" t="s">
        <v>239</v>
      </c>
    </row>
    <row r="1228" spans="1:22" ht="12.6" hidden="1" customHeight="1">
      <c r="A1228" s="212" t="s">
        <v>146</v>
      </c>
      <c r="B1228" s="212" t="s">
        <v>57</v>
      </c>
      <c r="C1228" s="212" t="s">
        <v>147</v>
      </c>
      <c r="D1228" s="212" t="s">
        <v>102</v>
      </c>
      <c r="E1228" s="212" t="s">
        <v>2184</v>
      </c>
      <c r="F1228" s="212" t="s">
        <v>21</v>
      </c>
      <c r="G1228" s="212" t="s">
        <v>149</v>
      </c>
      <c r="H1228" s="212" t="s">
        <v>2307</v>
      </c>
      <c r="I1228" s="212" t="s">
        <v>244</v>
      </c>
      <c r="J1228" s="212" t="s">
        <v>185</v>
      </c>
      <c r="N1228" s="212" t="s">
        <v>2298</v>
      </c>
      <c r="O1228" s="212" t="s">
        <v>174</v>
      </c>
      <c r="P1228" s="212" t="s">
        <v>194</v>
      </c>
      <c r="Q1228" s="212" t="s">
        <v>2307</v>
      </c>
      <c r="R1228" s="212" t="s">
        <v>5332</v>
      </c>
      <c r="S1228" s="212" t="s">
        <v>152</v>
      </c>
      <c r="T1228" s="212" t="s">
        <v>243</v>
      </c>
      <c r="V1228" s="212" t="s">
        <v>260</v>
      </c>
    </row>
    <row r="1229" spans="1:22" ht="12.6" hidden="1" customHeight="1">
      <c r="A1229" s="212" t="s">
        <v>146</v>
      </c>
      <c r="B1229" s="212" t="s">
        <v>57</v>
      </c>
      <c r="C1229" s="212" t="s">
        <v>147</v>
      </c>
      <c r="D1229" s="212" t="s">
        <v>102</v>
      </c>
      <c r="E1229" s="212" t="s">
        <v>2185</v>
      </c>
      <c r="F1229" s="212" t="s">
        <v>21</v>
      </c>
      <c r="G1229" s="212" t="s">
        <v>149</v>
      </c>
      <c r="H1229" s="212" t="s">
        <v>3255</v>
      </c>
      <c r="I1229" s="212" t="s">
        <v>2897</v>
      </c>
      <c r="J1229" s="212" t="s">
        <v>185</v>
      </c>
      <c r="N1229" s="212" t="s">
        <v>2352</v>
      </c>
      <c r="O1229" s="212" t="s">
        <v>174</v>
      </c>
      <c r="P1229" s="212" t="s">
        <v>194</v>
      </c>
      <c r="Q1229" s="212" t="s">
        <v>2898</v>
      </c>
      <c r="R1229" s="212" t="s">
        <v>5333</v>
      </c>
      <c r="S1229" s="212" t="s">
        <v>152</v>
      </c>
      <c r="T1229" s="212" t="s">
        <v>242</v>
      </c>
      <c r="V1229" s="212" t="s">
        <v>260</v>
      </c>
    </row>
    <row r="1230" spans="1:22" ht="12.6" hidden="1" customHeight="1">
      <c r="A1230" s="212" t="s">
        <v>146</v>
      </c>
      <c r="B1230" s="212" t="s">
        <v>57</v>
      </c>
      <c r="C1230" s="212" t="s">
        <v>147</v>
      </c>
      <c r="D1230" s="212" t="s">
        <v>102</v>
      </c>
      <c r="E1230" s="212" t="s">
        <v>2186</v>
      </c>
      <c r="F1230" s="212" t="s">
        <v>21</v>
      </c>
      <c r="G1230" s="212" t="s">
        <v>149</v>
      </c>
      <c r="H1230" s="212" t="s">
        <v>2687</v>
      </c>
      <c r="I1230" s="212" t="s">
        <v>200</v>
      </c>
      <c r="J1230" s="212" t="s">
        <v>185</v>
      </c>
      <c r="N1230" s="212" t="s">
        <v>2298</v>
      </c>
      <c r="O1230" s="212" t="s">
        <v>174</v>
      </c>
      <c r="P1230" s="212" t="s">
        <v>194</v>
      </c>
      <c r="Q1230" s="212" t="s">
        <v>2688</v>
      </c>
      <c r="R1230" s="212" t="s">
        <v>4671</v>
      </c>
      <c r="S1230" s="212" t="s">
        <v>4670</v>
      </c>
      <c r="T1230" s="212" t="s">
        <v>199</v>
      </c>
    </row>
    <row r="1231" spans="1:22" ht="12.6" hidden="1" customHeight="1">
      <c r="A1231" s="212" t="s">
        <v>146</v>
      </c>
      <c r="B1231" s="212" t="s">
        <v>57</v>
      </c>
      <c r="C1231" s="212" t="s">
        <v>147</v>
      </c>
      <c r="D1231" s="212" t="s">
        <v>102</v>
      </c>
      <c r="E1231" s="212" t="s">
        <v>2187</v>
      </c>
      <c r="F1231" s="212" t="s">
        <v>21</v>
      </c>
      <c r="G1231" s="212" t="s">
        <v>149</v>
      </c>
      <c r="H1231" s="212" t="s">
        <v>2375</v>
      </c>
      <c r="I1231" s="212" t="s">
        <v>662</v>
      </c>
      <c r="J1231" s="212" t="s">
        <v>185</v>
      </c>
      <c r="N1231" s="212" t="s">
        <v>2298</v>
      </c>
      <c r="O1231" s="212" t="s">
        <v>174</v>
      </c>
      <c r="P1231" s="212" t="s">
        <v>194</v>
      </c>
      <c r="Q1231" s="212" t="s">
        <v>2376</v>
      </c>
      <c r="R1231" s="212" t="s">
        <v>4539</v>
      </c>
      <c r="S1231" s="212" t="s">
        <v>4540</v>
      </c>
      <c r="T1231" s="212" t="s">
        <v>2377</v>
      </c>
    </row>
    <row r="1232" spans="1:22" ht="12.6" hidden="1" customHeight="1">
      <c r="A1232" s="212" t="s">
        <v>146</v>
      </c>
      <c r="B1232" s="212" t="s">
        <v>57</v>
      </c>
      <c r="C1232" s="212" t="s">
        <v>147</v>
      </c>
      <c r="D1232" s="212" t="s">
        <v>102</v>
      </c>
      <c r="E1232" s="212" t="s">
        <v>2188</v>
      </c>
      <c r="F1232" s="212" t="s">
        <v>21</v>
      </c>
      <c r="G1232" s="212" t="s">
        <v>149</v>
      </c>
      <c r="H1232" s="212" t="s">
        <v>3277</v>
      </c>
      <c r="I1232" s="212" t="s">
        <v>4536</v>
      </c>
      <c r="J1232" s="212" t="s">
        <v>185</v>
      </c>
      <c r="N1232" s="212" t="s">
        <v>2298</v>
      </c>
      <c r="O1232" s="212" t="s">
        <v>174</v>
      </c>
      <c r="P1232" s="212" t="s">
        <v>194</v>
      </c>
      <c r="Q1232" s="212" t="s">
        <v>3557</v>
      </c>
      <c r="R1232" s="212" t="s">
        <v>5015</v>
      </c>
      <c r="S1232" s="212" t="s">
        <v>5016</v>
      </c>
      <c r="T1232" s="212" t="s">
        <v>199</v>
      </c>
    </row>
    <row r="1233" spans="1:22" ht="12.6" hidden="1" customHeight="1">
      <c r="A1233" s="212" t="s">
        <v>146</v>
      </c>
      <c r="B1233" s="212" t="s">
        <v>57</v>
      </c>
      <c r="C1233" s="212" t="s">
        <v>147</v>
      </c>
      <c r="D1233" s="212" t="s">
        <v>102</v>
      </c>
      <c r="E1233" s="212" t="s">
        <v>2189</v>
      </c>
      <c r="F1233" s="212" t="s">
        <v>21</v>
      </c>
      <c r="G1233" s="212" t="s">
        <v>149</v>
      </c>
      <c r="H1233" s="212" t="s">
        <v>2375</v>
      </c>
      <c r="I1233" s="212" t="s">
        <v>662</v>
      </c>
      <c r="J1233" s="212" t="s">
        <v>185</v>
      </c>
      <c r="N1233" s="212" t="s">
        <v>2298</v>
      </c>
      <c r="O1233" s="212" t="s">
        <v>174</v>
      </c>
      <c r="P1233" s="212" t="s">
        <v>194</v>
      </c>
      <c r="Q1233" s="212" t="s">
        <v>2376</v>
      </c>
      <c r="R1233" s="212" t="s">
        <v>5013</v>
      </c>
      <c r="S1233" s="212" t="s">
        <v>152</v>
      </c>
      <c r="T1233" s="212" t="s">
        <v>2377</v>
      </c>
    </row>
    <row r="1234" spans="1:22" ht="12.6" hidden="1" customHeight="1">
      <c r="A1234" s="212" t="s">
        <v>146</v>
      </c>
      <c r="B1234" s="212" t="s">
        <v>57</v>
      </c>
      <c r="C1234" s="212" t="s">
        <v>147</v>
      </c>
      <c r="D1234" s="212" t="s">
        <v>119</v>
      </c>
      <c r="E1234" s="212" t="s">
        <v>2190</v>
      </c>
      <c r="F1234" s="212" t="s">
        <v>191</v>
      </c>
      <c r="G1234" s="212" t="s">
        <v>149</v>
      </c>
      <c r="H1234" s="212" t="s">
        <v>5537</v>
      </c>
      <c r="I1234" s="212" t="s">
        <v>313</v>
      </c>
      <c r="O1234" s="212" t="s">
        <v>174</v>
      </c>
      <c r="Q1234" s="212" t="s">
        <v>3568</v>
      </c>
      <c r="R1234" s="212" t="s">
        <v>5534</v>
      </c>
      <c r="S1234" s="212" t="s">
        <v>5535</v>
      </c>
      <c r="T1234" s="212" t="s">
        <v>199</v>
      </c>
      <c r="U1234" s="212" t="s">
        <v>663</v>
      </c>
    </row>
    <row r="1235" spans="1:22" ht="12.6" hidden="1" customHeight="1">
      <c r="A1235" s="212" t="s">
        <v>146</v>
      </c>
      <c r="B1235" s="212" t="s">
        <v>57</v>
      </c>
      <c r="C1235" s="212" t="s">
        <v>147</v>
      </c>
      <c r="D1235" s="212" t="s">
        <v>130</v>
      </c>
      <c r="E1235" s="212" t="s">
        <v>2191</v>
      </c>
      <c r="F1235" s="212" t="s">
        <v>191</v>
      </c>
      <c r="G1235" s="212" t="s">
        <v>149</v>
      </c>
      <c r="H1235" s="212" t="s">
        <v>4543</v>
      </c>
      <c r="I1235" s="212" t="s">
        <v>313</v>
      </c>
      <c r="Q1235" s="212" t="s">
        <v>4546</v>
      </c>
      <c r="R1235" s="212" t="s">
        <v>5538</v>
      </c>
      <c r="S1235" s="212" t="s">
        <v>5539</v>
      </c>
      <c r="T1235" s="212" t="s">
        <v>2333</v>
      </c>
      <c r="U1235" s="212" t="s">
        <v>663</v>
      </c>
    </row>
    <row r="1236" spans="1:22" ht="12.6" hidden="1" customHeight="1">
      <c r="A1236" s="212" t="s">
        <v>146</v>
      </c>
      <c r="B1236" s="212" t="s">
        <v>57</v>
      </c>
      <c r="C1236" s="212" t="s">
        <v>147</v>
      </c>
      <c r="D1236" s="212" t="s">
        <v>107</v>
      </c>
      <c r="E1236" s="212" t="s">
        <v>2192</v>
      </c>
      <c r="F1236" s="212" t="s">
        <v>21</v>
      </c>
      <c r="G1236" s="212" t="s">
        <v>149</v>
      </c>
      <c r="H1236" s="212" t="s">
        <v>920</v>
      </c>
      <c r="I1236" s="212" t="s">
        <v>3341</v>
      </c>
      <c r="J1236" s="212" t="s">
        <v>185</v>
      </c>
      <c r="N1236" s="212" t="s">
        <v>2298</v>
      </c>
      <c r="O1236" s="212" t="s">
        <v>174</v>
      </c>
      <c r="P1236" s="212" t="s">
        <v>194</v>
      </c>
      <c r="Q1236" s="212" t="s">
        <v>3342</v>
      </c>
      <c r="R1236" s="212" t="s">
        <v>4687</v>
      </c>
      <c r="S1236" s="212" t="s">
        <v>4688</v>
      </c>
      <c r="T1236" s="212" t="s">
        <v>261</v>
      </c>
    </row>
    <row r="1237" spans="1:22" ht="12.6" hidden="1" customHeight="1">
      <c r="A1237" s="212" t="s">
        <v>146</v>
      </c>
      <c r="B1237" s="212" t="s">
        <v>57</v>
      </c>
      <c r="C1237" s="212" t="s">
        <v>147</v>
      </c>
      <c r="D1237" s="212" t="s">
        <v>107</v>
      </c>
      <c r="E1237" s="212" t="s">
        <v>2193</v>
      </c>
      <c r="F1237" s="212" t="s">
        <v>21</v>
      </c>
      <c r="G1237" s="212" t="s">
        <v>149</v>
      </c>
      <c r="H1237" s="212" t="s">
        <v>3199</v>
      </c>
      <c r="I1237" s="212" t="s">
        <v>238</v>
      </c>
      <c r="J1237" s="212" t="s">
        <v>185</v>
      </c>
      <c r="N1237" s="212" t="s">
        <v>2298</v>
      </c>
      <c r="O1237" s="212" t="s">
        <v>174</v>
      </c>
      <c r="P1237" s="212" t="s">
        <v>194</v>
      </c>
      <c r="Q1237" s="212" t="s">
        <v>2716</v>
      </c>
      <c r="R1237" s="212" t="s">
        <v>5572</v>
      </c>
      <c r="S1237" s="212" t="s">
        <v>5573</v>
      </c>
      <c r="T1237" s="212" t="s">
        <v>239</v>
      </c>
      <c r="U1237" s="212" t="s">
        <v>663</v>
      </c>
    </row>
    <row r="1238" spans="1:22" ht="12.6" hidden="1" customHeight="1">
      <c r="A1238" s="212" t="s">
        <v>146</v>
      </c>
      <c r="B1238" s="212" t="s">
        <v>57</v>
      </c>
      <c r="C1238" s="212" t="s">
        <v>147</v>
      </c>
      <c r="D1238" s="212" t="s">
        <v>107</v>
      </c>
      <c r="E1238" s="212" t="s">
        <v>2194</v>
      </c>
      <c r="F1238" s="212" t="s">
        <v>21</v>
      </c>
      <c r="G1238" s="212" t="s">
        <v>149</v>
      </c>
      <c r="H1238" s="212" t="s">
        <v>2857</v>
      </c>
      <c r="I1238" s="212" t="s">
        <v>197</v>
      </c>
      <c r="J1238" s="212" t="s">
        <v>185</v>
      </c>
      <c r="N1238" s="212" t="s">
        <v>2298</v>
      </c>
      <c r="O1238" s="212" t="s">
        <v>174</v>
      </c>
      <c r="P1238" s="212" t="s">
        <v>194</v>
      </c>
      <c r="Q1238" s="212" t="s">
        <v>2858</v>
      </c>
      <c r="R1238" s="212" t="s">
        <v>4689</v>
      </c>
      <c r="S1238" s="212" t="s">
        <v>4690</v>
      </c>
      <c r="T1238" s="212" t="s">
        <v>273</v>
      </c>
    </row>
    <row r="1239" spans="1:22" ht="12.6" hidden="1" customHeight="1">
      <c r="A1239" s="212" t="s">
        <v>146</v>
      </c>
      <c r="B1239" s="212" t="s">
        <v>57</v>
      </c>
      <c r="C1239" s="212" t="s">
        <v>147</v>
      </c>
      <c r="D1239" s="212" t="s">
        <v>107</v>
      </c>
      <c r="E1239" s="212" t="s">
        <v>2195</v>
      </c>
      <c r="F1239" s="212" t="s">
        <v>21</v>
      </c>
      <c r="G1239" s="212" t="s">
        <v>149</v>
      </c>
      <c r="H1239" s="212" t="s">
        <v>913</v>
      </c>
      <c r="I1239" s="212" t="s">
        <v>5456</v>
      </c>
      <c r="J1239" s="212" t="s">
        <v>185</v>
      </c>
      <c r="N1239" s="212" t="s">
        <v>2298</v>
      </c>
      <c r="O1239" s="212" t="s">
        <v>174</v>
      </c>
      <c r="P1239" s="212" t="s">
        <v>194</v>
      </c>
      <c r="Q1239" s="212" t="s">
        <v>907</v>
      </c>
      <c r="R1239" s="212" t="s">
        <v>4994</v>
      </c>
      <c r="S1239" s="212" t="s">
        <v>4995</v>
      </c>
      <c r="T1239" s="212" t="s">
        <v>280</v>
      </c>
    </row>
    <row r="1240" spans="1:22" ht="12.6" hidden="1" customHeight="1">
      <c r="A1240" s="212" t="s">
        <v>146</v>
      </c>
      <c r="B1240" s="212" t="s">
        <v>57</v>
      </c>
      <c r="C1240" s="212" t="s">
        <v>147</v>
      </c>
      <c r="D1240" s="212" t="s">
        <v>107</v>
      </c>
      <c r="E1240" s="212" t="s">
        <v>2196</v>
      </c>
      <c r="F1240" s="212" t="s">
        <v>21</v>
      </c>
      <c r="G1240" s="212" t="s">
        <v>149</v>
      </c>
      <c r="H1240" s="212" t="s">
        <v>3405</v>
      </c>
      <c r="I1240" s="212" t="s">
        <v>2897</v>
      </c>
      <c r="J1240" s="212" t="s">
        <v>185</v>
      </c>
      <c r="N1240" s="212" t="s">
        <v>2298</v>
      </c>
      <c r="O1240" s="212" t="s">
        <v>174</v>
      </c>
      <c r="P1240" s="212" t="s">
        <v>194</v>
      </c>
      <c r="Q1240" s="212" t="s">
        <v>3390</v>
      </c>
      <c r="R1240" s="212" t="s">
        <v>5334</v>
      </c>
      <c r="S1240" s="212" t="s">
        <v>152</v>
      </c>
      <c r="T1240" s="212" t="s">
        <v>299</v>
      </c>
      <c r="V1240" s="212" t="s">
        <v>260</v>
      </c>
    </row>
    <row r="1241" spans="1:22" ht="12.6" hidden="1" customHeight="1">
      <c r="A1241" s="212" t="s">
        <v>146</v>
      </c>
      <c r="B1241" s="212" t="s">
        <v>57</v>
      </c>
      <c r="C1241" s="212" t="s">
        <v>147</v>
      </c>
      <c r="D1241" s="212" t="s">
        <v>107</v>
      </c>
      <c r="E1241" s="212" t="s">
        <v>2197</v>
      </c>
      <c r="F1241" s="212" t="s">
        <v>21</v>
      </c>
      <c r="G1241" s="212" t="s">
        <v>149</v>
      </c>
      <c r="H1241" s="212" t="s">
        <v>2756</v>
      </c>
      <c r="I1241" s="212" t="s">
        <v>347</v>
      </c>
      <c r="J1241" s="212" t="s">
        <v>185</v>
      </c>
      <c r="N1241" s="212" t="s">
        <v>2298</v>
      </c>
      <c r="O1241" s="212" t="s">
        <v>174</v>
      </c>
      <c r="P1241" s="212" t="s">
        <v>194</v>
      </c>
      <c r="Q1241" s="212" t="s">
        <v>2757</v>
      </c>
      <c r="R1241" s="212" t="s">
        <v>5335</v>
      </c>
      <c r="S1241" s="212" t="s">
        <v>152</v>
      </c>
      <c r="T1241" s="212" t="s">
        <v>259</v>
      </c>
      <c r="V1241" s="212" t="s">
        <v>260</v>
      </c>
    </row>
    <row r="1242" spans="1:22" ht="12.6" hidden="1" customHeight="1">
      <c r="A1242" s="212" t="s">
        <v>146</v>
      </c>
      <c r="B1242" s="212" t="s">
        <v>57</v>
      </c>
      <c r="C1242" s="212" t="s">
        <v>147</v>
      </c>
      <c r="D1242" s="212" t="s">
        <v>107</v>
      </c>
      <c r="E1242" s="212" t="s">
        <v>2198</v>
      </c>
      <c r="F1242" s="212" t="s">
        <v>21</v>
      </c>
      <c r="G1242" s="212" t="s">
        <v>149</v>
      </c>
      <c r="H1242" s="212" t="s">
        <v>3090</v>
      </c>
      <c r="I1242" s="212" t="s">
        <v>256</v>
      </c>
      <c r="J1242" s="212" t="s">
        <v>185</v>
      </c>
      <c r="N1242" s="212" t="s">
        <v>2298</v>
      </c>
      <c r="O1242" s="212" t="s">
        <v>174</v>
      </c>
      <c r="P1242" s="212" t="s">
        <v>194</v>
      </c>
      <c r="Q1242" s="212" t="s">
        <v>2371</v>
      </c>
      <c r="R1242" s="212" t="s">
        <v>4691</v>
      </c>
      <c r="S1242" s="212" t="s">
        <v>195</v>
      </c>
      <c r="T1242" s="212" t="s">
        <v>305</v>
      </c>
    </row>
    <row r="1243" spans="1:22" ht="12.6" hidden="1" customHeight="1">
      <c r="A1243" s="212" t="s">
        <v>146</v>
      </c>
      <c r="B1243" s="212" t="s">
        <v>57</v>
      </c>
      <c r="C1243" s="212" t="s">
        <v>147</v>
      </c>
      <c r="D1243" s="212" t="s">
        <v>104</v>
      </c>
      <c r="E1243" s="212" t="s">
        <v>2199</v>
      </c>
      <c r="F1243" s="212" t="s">
        <v>191</v>
      </c>
      <c r="G1243" s="212" t="s">
        <v>149</v>
      </c>
      <c r="H1243" s="212" t="s">
        <v>2387</v>
      </c>
      <c r="I1243" s="212" t="s">
        <v>313</v>
      </c>
      <c r="P1243" s="212" t="s">
        <v>194</v>
      </c>
      <c r="Q1243" s="212" t="s">
        <v>5492</v>
      </c>
      <c r="R1243" s="212" t="s">
        <v>5491</v>
      </c>
      <c r="S1243" s="212" t="s">
        <v>5493</v>
      </c>
      <c r="T1243" s="212" t="s">
        <v>243</v>
      </c>
      <c r="U1243" s="212" t="s">
        <v>663</v>
      </c>
    </row>
    <row r="1244" spans="1:22" ht="12.6" hidden="1" customHeight="1">
      <c r="A1244" s="212" t="s">
        <v>146</v>
      </c>
      <c r="B1244" s="212" t="s">
        <v>57</v>
      </c>
      <c r="C1244" s="212" t="s">
        <v>147</v>
      </c>
      <c r="D1244" s="212" t="s">
        <v>130</v>
      </c>
      <c r="E1244" s="212" t="s">
        <v>2200</v>
      </c>
      <c r="F1244" s="212" t="s">
        <v>364</v>
      </c>
      <c r="G1244" s="212" t="s">
        <v>149</v>
      </c>
      <c r="H1244" s="212" t="s">
        <v>3350</v>
      </c>
      <c r="I1244" s="212" t="s">
        <v>3351</v>
      </c>
      <c r="Q1244" s="212" t="s">
        <v>5005</v>
      </c>
      <c r="R1244" s="212" t="s">
        <v>5640</v>
      </c>
      <c r="S1244" s="212" t="s">
        <v>156</v>
      </c>
      <c r="T1244" s="212" t="s">
        <v>549</v>
      </c>
    </row>
    <row r="1245" spans="1:22" ht="12.6" hidden="1" customHeight="1">
      <c r="A1245" s="212" t="s">
        <v>146</v>
      </c>
      <c r="B1245" s="212" t="s">
        <v>57</v>
      </c>
      <c r="C1245" s="212" t="s">
        <v>147</v>
      </c>
      <c r="D1245" s="212" t="s">
        <v>130</v>
      </c>
      <c r="E1245" s="212" t="s">
        <v>2201</v>
      </c>
      <c r="F1245" s="212" t="s">
        <v>263</v>
      </c>
      <c r="G1245" s="212" t="s">
        <v>149</v>
      </c>
      <c r="H1245" s="212" t="s">
        <v>961</v>
      </c>
      <c r="I1245" s="212" t="s">
        <v>297</v>
      </c>
      <c r="O1245" s="212" t="s">
        <v>174</v>
      </c>
      <c r="Q1245" s="212" t="s">
        <v>3399</v>
      </c>
      <c r="R1245" s="212" t="s">
        <v>5006</v>
      </c>
      <c r="S1245" s="212" t="s">
        <v>5007</v>
      </c>
      <c r="T1245" s="212" t="s">
        <v>298</v>
      </c>
    </row>
    <row r="1246" spans="1:22" ht="12.6" hidden="1" customHeight="1">
      <c r="A1246" s="212" t="s">
        <v>146</v>
      </c>
      <c r="B1246" s="212" t="s">
        <v>57</v>
      </c>
      <c r="C1246" s="212" t="s">
        <v>147</v>
      </c>
      <c r="D1246" s="212" t="s">
        <v>130</v>
      </c>
      <c r="E1246" s="212" t="s">
        <v>2202</v>
      </c>
      <c r="F1246" s="212" t="s">
        <v>364</v>
      </c>
      <c r="G1246" s="212" t="s">
        <v>149</v>
      </c>
      <c r="H1246" s="212" t="s">
        <v>3590</v>
      </c>
      <c r="I1246" s="212" t="s">
        <v>4604</v>
      </c>
      <c r="Q1246" s="212" t="s">
        <v>2308</v>
      </c>
      <c r="R1246" s="212" t="s">
        <v>5009</v>
      </c>
      <c r="S1246" s="212" t="s">
        <v>5010</v>
      </c>
      <c r="T1246" s="212" t="s">
        <v>243</v>
      </c>
    </row>
    <row r="1247" spans="1:22" ht="12.6" hidden="1" customHeight="1">
      <c r="A1247" s="212" t="s">
        <v>146</v>
      </c>
      <c r="B1247" s="212" t="s">
        <v>57</v>
      </c>
      <c r="C1247" s="212" t="s">
        <v>147</v>
      </c>
      <c r="D1247" s="212" t="s">
        <v>130</v>
      </c>
      <c r="E1247" s="212" t="s">
        <v>2203</v>
      </c>
      <c r="F1247" s="212" t="s">
        <v>742</v>
      </c>
      <c r="G1247" s="212" t="s">
        <v>149</v>
      </c>
      <c r="H1247" s="212" t="s">
        <v>3361</v>
      </c>
      <c r="I1247" s="212" t="s">
        <v>817</v>
      </c>
      <c r="J1247" s="212" t="s">
        <v>185</v>
      </c>
      <c r="O1247" s="212" t="s">
        <v>174</v>
      </c>
      <c r="P1247" s="212" t="s">
        <v>194</v>
      </c>
      <c r="Q1247" s="212" t="s">
        <v>3361</v>
      </c>
      <c r="R1247" s="212" t="s">
        <v>5510</v>
      </c>
      <c r="S1247" s="212" t="s">
        <v>152</v>
      </c>
      <c r="T1247" s="212" t="s">
        <v>261</v>
      </c>
      <c r="U1247" s="212" t="s">
        <v>663</v>
      </c>
    </row>
    <row r="1248" spans="1:22" ht="12.6" hidden="1" customHeight="1">
      <c r="A1248" s="212" t="s">
        <v>146</v>
      </c>
      <c r="B1248" s="212" t="s">
        <v>57</v>
      </c>
      <c r="C1248" s="212" t="s">
        <v>147</v>
      </c>
      <c r="D1248" s="212" t="s">
        <v>131</v>
      </c>
      <c r="E1248" s="212" t="s">
        <v>2204</v>
      </c>
      <c r="F1248" s="212" t="s">
        <v>193</v>
      </c>
      <c r="G1248" s="212" t="s">
        <v>165</v>
      </c>
      <c r="H1248" s="212" t="s">
        <v>366</v>
      </c>
      <c r="I1248" s="212" t="s">
        <v>2334</v>
      </c>
      <c r="Q1248" s="212" t="s">
        <v>367</v>
      </c>
      <c r="R1248" s="212" t="s">
        <v>4669</v>
      </c>
      <c r="S1248" s="212" t="s">
        <v>167</v>
      </c>
      <c r="T1248" s="212" t="s">
        <v>153</v>
      </c>
    </row>
    <row r="1249" spans="1:22" ht="12.6" hidden="1" customHeight="1">
      <c r="A1249" s="212" t="s">
        <v>146</v>
      </c>
      <c r="B1249" s="212" t="s">
        <v>57</v>
      </c>
      <c r="C1249" s="212" t="s">
        <v>147</v>
      </c>
      <c r="D1249" s="212" t="s">
        <v>102</v>
      </c>
      <c r="E1249" s="212" t="s">
        <v>2205</v>
      </c>
      <c r="F1249" s="212" t="s">
        <v>21</v>
      </c>
      <c r="G1249" s="212" t="s">
        <v>149</v>
      </c>
      <c r="H1249" s="212" t="s">
        <v>2687</v>
      </c>
      <c r="I1249" s="212" t="s">
        <v>200</v>
      </c>
      <c r="J1249" s="212" t="s">
        <v>185</v>
      </c>
      <c r="N1249" s="212" t="s">
        <v>2298</v>
      </c>
      <c r="O1249" s="212" t="s">
        <v>174</v>
      </c>
      <c r="P1249" s="212" t="s">
        <v>194</v>
      </c>
      <c r="Q1249" s="212" t="s">
        <v>2688</v>
      </c>
      <c r="R1249" s="212" t="s">
        <v>5020</v>
      </c>
      <c r="S1249" s="212" t="s">
        <v>152</v>
      </c>
      <c r="T1249" s="212" t="s">
        <v>199</v>
      </c>
    </row>
    <row r="1250" spans="1:22" ht="12.6" hidden="1" customHeight="1">
      <c r="A1250" s="212" t="s">
        <v>146</v>
      </c>
      <c r="B1250" s="212" t="s">
        <v>57</v>
      </c>
      <c r="C1250" s="212" t="s">
        <v>147</v>
      </c>
      <c r="D1250" s="212" t="s">
        <v>98</v>
      </c>
      <c r="E1250" s="212" t="s">
        <v>2206</v>
      </c>
      <c r="F1250" s="212" t="s">
        <v>21</v>
      </c>
      <c r="G1250" s="212" t="s">
        <v>149</v>
      </c>
      <c r="H1250" s="212" t="s">
        <v>3194</v>
      </c>
      <c r="I1250" s="212" t="s">
        <v>5462</v>
      </c>
      <c r="J1250" s="212" t="s">
        <v>185</v>
      </c>
      <c r="N1250" s="212" t="s">
        <v>2298</v>
      </c>
      <c r="O1250" s="212" t="s">
        <v>174</v>
      </c>
      <c r="P1250" s="212" t="s">
        <v>194</v>
      </c>
      <c r="Q1250" s="212" t="s">
        <v>3530</v>
      </c>
      <c r="R1250" s="212" t="s">
        <v>5336</v>
      </c>
      <c r="S1250" s="212" t="s">
        <v>152</v>
      </c>
      <c r="T1250" s="212" t="s">
        <v>308</v>
      </c>
      <c r="V1250" s="212" t="s">
        <v>260</v>
      </c>
    </row>
    <row r="1251" spans="1:22" ht="12.6" hidden="1" customHeight="1">
      <c r="A1251" s="212" t="s">
        <v>146</v>
      </c>
      <c r="B1251" s="212" t="s">
        <v>57</v>
      </c>
      <c r="C1251" s="212" t="s">
        <v>147</v>
      </c>
      <c r="D1251" s="212" t="s">
        <v>107</v>
      </c>
      <c r="E1251" s="212" t="s">
        <v>2207</v>
      </c>
      <c r="F1251" s="212" t="s">
        <v>21</v>
      </c>
      <c r="G1251" s="212" t="s">
        <v>149</v>
      </c>
      <c r="H1251" s="212" t="s">
        <v>920</v>
      </c>
      <c r="I1251" s="212" t="s">
        <v>3341</v>
      </c>
      <c r="J1251" s="212" t="s">
        <v>185</v>
      </c>
      <c r="N1251" s="212" t="s">
        <v>2298</v>
      </c>
      <c r="O1251" s="212" t="s">
        <v>174</v>
      </c>
      <c r="P1251" s="212" t="s">
        <v>194</v>
      </c>
      <c r="Q1251" s="212" t="s">
        <v>3342</v>
      </c>
      <c r="R1251" s="212" t="s">
        <v>5337</v>
      </c>
      <c r="S1251" s="212" t="s">
        <v>152</v>
      </c>
      <c r="T1251" s="212" t="s">
        <v>261</v>
      </c>
      <c r="V1251" s="212" t="s">
        <v>260</v>
      </c>
    </row>
    <row r="1252" spans="1:22" ht="12.6" hidden="1" customHeight="1">
      <c r="A1252" s="212" t="s">
        <v>146</v>
      </c>
      <c r="B1252" s="212" t="s">
        <v>57</v>
      </c>
      <c r="C1252" s="212" t="s">
        <v>147</v>
      </c>
      <c r="D1252" s="212" t="s">
        <v>107</v>
      </c>
      <c r="E1252" s="212" t="s">
        <v>2208</v>
      </c>
      <c r="F1252" s="212" t="s">
        <v>21</v>
      </c>
      <c r="G1252" s="212" t="s">
        <v>149</v>
      </c>
      <c r="H1252" s="212" t="s">
        <v>2857</v>
      </c>
      <c r="I1252" s="212" t="s">
        <v>197</v>
      </c>
      <c r="J1252" s="212" t="s">
        <v>185</v>
      </c>
      <c r="N1252" s="212" t="s">
        <v>2298</v>
      </c>
      <c r="O1252" s="212" t="s">
        <v>174</v>
      </c>
      <c r="P1252" s="212" t="s">
        <v>194</v>
      </c>
      <c r="Q1252" s="212" t="s">
        <v>2858</v>
      </c>
      <c r="R1252" s="212" t="s">
        <v>4993</v>
      </c>
      <c r="S1252" s="212" t="s">
        <v>152</v>
      </c>
      <c r="T1252" s="212" t="s">
        <v>273</v>
      </c>
    </row>
    <row r="1253" spans="1:22" ht="12.6" hidden="1" customHeight="1">
      <c r="A1253" s="212" t="s">
        <v>146</v>
      </c>
      <c r="B1253" s="212" t="s">
        <v>57</v>
      </c>
      <c r="C1253" s="212" t="s">
        <v>147</v>
      </c>
      <c r="D1253" s="212" t="s">
        <v>101</v>
      </c>
      <c r="E1253" s="212" t="s">
        <v>2209</v>
      </c>
      <c r="F1253" s="212" t="s">
        <v>21</v>
      </c>
      <c r="G1253" s="212" t="s">
        <v>149</v>
      </c>
      <c r="H1253" s="212" t="s">
        <v>2297</v>
      </c>
      <c r="I1253" s="212" t="s">
        <v>286</v>
      </c>
      <c r="J1253" s="212" t="s">
        <v>185</v>
      </c>
      <c r="N1253" s="212" t="s">
        <v>2298</v>
      </c>
      <c r="O1253" s="212" t="s">
        <v>174</v>
      </c>
      <c r="P1253" s="212" t="s">
        <v>194</v>
      </c>
      <c r="Q1253" s="212" t="s">
        <v>2299</v>
      </c>
      <c r="R1253" s="212" t="s">
        <v>4983</v>
      </c>
      <c r="S1253" s="212" t="s">
        <v>4984</v>
      </c>
      <c r="T1253" s="212" t="s">
        <v>289</v>
      </c>
    </row>
    <row r="1254" spans="1:22" ht="12.6" hidden="1" customHeight="1">
      <c r="A1254" s="212" t="s">
        <v>146</v>
      </c>
      <c r="B1254" s="212" t="s">
        <v>57</v>
      </c>
      <c r="C1254" s="212" t="s">
        <v>147</v>
      </c>
      <c r="D1254" s="212" t="s">
        <v>101</v>
      </c>
      <c r="E1254" s="212" t="s">
        <v>2210</v>
      </c>
      <c r="F1254" s="212" t="s">
        <v>21</v>
      </c>
      <c r="G1254" s="212" t="s">
        <v>149</v>
      </c>
      <c r="H1254" s="212" t="s">
        <v>3144</v>
      </c>
      <c r="I1254" s="212" t="s">
        <v>200</v>
      </c>
      <c r="J1254" s="212" t="s">
        <v>185</v>
      </c>
      <c r="N1254" s="212" t="s">
        <v>2298</v>
      </c>
      <c r="O1254" s="212" t="s">
        <v>174</v>
      </c>
      <c r="P1254" s="212" t="s">
        <v>194</v>
      </c>
      <c r="Q1254" s="212" t="s">
        <v>2510</v>
      </c>
      <c r="R1254" s="212" t="s">
        <v>4977</v>
      </c>
      <c r="S1254" s="212" t="s">
        <v>152</v>
      </c>
      <c r="T1254" s="212" t="s">
        <v>199</v>
      </c>
    </row>
    <row r="1255" spans="1:22" ht="12.6" hidden="1" customHeight="1">
      <c r="A1255" s="212" t="s">
        <v>146</v>
      </c>
      <c r="B1255" s="212" t="s">
        <v>57</v>
      </c>
      <c r="C1255" s="212" t="s">
        <v>147</v>
      </c>
      <c r="D1255" s="212" t="s">
        <v>101</v>
      </c>
      <c r="E1255" s="212" t="s">
        <v>2211</v>
      </c>
      <c r="F1255" s="212" t="s">
        <v>21</v>
      </c>
      <c r="G1255" s="212" t="s">
        <v>149</v>
      </c>
      <c r="H1255" s="212" t="s">
        <v>3143</v>
      </c>
      <c r="I1255" s="212" t="s">
        <v>200</v>
      </c>
      <c r="J1255" s="212" t="s">
        <v>185</v>
      </c>
      <c r="N1255" s="212" t="s">
        <v>2298</v>
      </c>
      <c r="O1255" s="212" t="s">
        <v>174</v>
      </c>
      <c r="P1255" s="212" t="s">
        <v>194</v>
      </c>
      <c r="Q1255" s="212" t="s">
        <v>2509</v>
      </c>
      <c r="R1255" s="212" t="s">
        <v>5338</v>
      </c>
      <c r="S1255" s="212" t="s">
        <v>152</v>
      </c>
      <c r="T1255" s="212" t="s">
        <v>199</v>
      </c>
      <c r="V1255" s="212" t="s">
        <v>260</v>
      </c>
    </row>
    <row r="1256" spans="1:22" ht="12.6" hidden="1" customHeight="1">
      <c r="A1256" s="212" t="s">
        <v>146</v>
      </c>
      <c r="B1256" s="212" t="s">
        <v>57</v>
      </c>
      <c r="C1256" s="212" t="s">
        <v>147</v>
      </c>
      <c r="D1256" s="212" t="s">
        <v>101</v>
      </c>
      <c r="E1256" s="212" t="s">
        <v>2212</v>
      </c>
      <c r="F1256" s="212" t="s">
        <v>21</v>
      </c>
      <c r="G1256" s="212" t="s">
        <v>149</v>
      </c>
      <c r="H1256" s="212" t="s">
        <v>3174</v>
      </c>
      <c r="I1256" s="212" t="s">
        <v>5451</v>
      </c>
      <c r="J1256" s="212" t="s">
        <v>185</v>
      </c>
      <c r="N1256" s="212" t="s">
        <v>2298</v>
      </c>
      <c r="O1256" s="212" t="s">
        <v>174</v>
      </c>
      <c r="P1256" s="212" t="s">
        <v>194</v>
      </c>
      <c r="Q1256" s="212" t="s">
        <v>2584</v>
      </c>
      <c r="R1256" s="212" t="s">
        <v>5615</v>
      </c>
      <c r="S1256" s="212" t="s">
        <v>5616</v>
      </c>
      <c r="T1256" s="212" t="s">
        <v>2585</v>
      </c>
      <c r="U1256" s="212" t="s">
        <v>663</v>
      </c>
    </row>
    <row r="1257" spans="1:22" ht="12.6" hidden="1" customHeight="1">
      <c r="A1257" s="212" t="s">
        <v>146</v>
      </c>
      <c r="B1257" s="212" t="s">
        <v>57</v>
      </c>
      <c r="C1257" s="212" t="s">
        <v>147</v>
      </c>
      <c r="D1257" s="212" t="s">
        <v>101</v>
      </c>
      <c r="E1257" s="212" t="s">
        <v>2213</v>
      </c>
      <c r="F1257" s="212" t="s">
        <v>21</v>
      </c>
      <c r="G1257" s="212" t="s">
        <v>149</v>
      </c>
      <c r="H1257" s="212" t="s">
        <v>3371</v>
      </c>
      <c r="I1257" s="212" t="s">
        <v>238</v>
      </c>
      <c r="J1257" s="212" t="s">
        <v>185</v>
      </c>
      <c r="N1257" s="212" t="s">
        <v>2298</v>
      </c>
      <c r="O1257" s="212" t="s">
        <v>174</v>
      </c>
      <c r="P1257" s="212" t="s">
        <v>194</v>
      </c>
      <c r="Q1257" s="212" t="s">
        <v>3326</v>
      </c>
      <c r="R1257" s="212" t="s">
        <v>4978</v>
      </c>
      <c r="S1257" s="212" t="s">
        <v>152</v>
      </c>
      <c r="T1257" s="212" t="s">
        <v>239</v>
      </c>
    </row>
    <row r="1258" spans="1:22" ht="12.6" hidden="1" customHeight="1">
      <c r="A1258" s="212" t="s">
        <v>146</v>
      </c>
      <c r="B1258" s="212" t="s">
        <v>57</v>
      </c>
      <c r="C1258" s="212" t="s">
        <v>147</v>
      </c>
      <c r="D1258" s="212" t="s">
        <v>101</v>
      </c>
      <c r="E1258" s="212" t="s">
        <v>2214</v>
      </c>
      <c r="F1258" s="212" t="s">
        <v>21</v>
      </c>
      <c r="G1258" s="212" t="s">
        <v>149</v>
      </c>
      <c r="H1258" s="212" t="s">
        <v>3176</v>
      </c>
      <c r="I1258" s="212" t="s">
        <v>265</v>
      </c>
      <c r="J1258" s="212" t="s">
        <v>196</v>
      </c>
      <c r="N1258" s="212" t="s">
        <v>530</v>
      </c>
      <c r="O1258" s="212" t="s">
        <v>174</v>
      </c>
      <c r="P1258" s="212" t="s">
        <v>194</v>
      </c>
      <c r="Q1258" s="212" t="s">
        <v>2587</v>
      </c>
      <c r="R1258" s="212" t="s">
        <v>5339</v>
      </c>
      <c r="S1258" s="212" t="s">
        <v>152</v>
      </c>
      <c r="T1258" s="212" t="s">
        <v>2585</v>
      </c>
      <c r="V1258" s="212" t="s">
        <v>260</v>
      </c>
    </row>
    <row r="1259" spans="1:22" ht="12.6" hidden="1" customHeight="1">
      <c r="A1259" s="212" t="s">
        <v>146</v>
      </c>
      <c r="B1259" s="212" t="s">
        <v>57</v>
      </c>
      <c r="C1259" s="212" t="s">
        <v>147</v>
      </c>
      <c r="D1259" s="212" t="s">
        <v>101</v>
      </c>
      <c r="E1259" s="212" t="s">
        <v>2215</v>
      </c>
      <c r="F1259" s="212" t="s">
        <v>21</v>
      </c>
      <c r="G1259" s="212" t="s">
        <v>149</v>
      </c>
      <c r="H1259" s="212" t="s">
        <v>3175</v>
      </c>
      <c r="I1259" s="212" t="s">
        <v>265</v>
      </c>
      <c r="J1259" s="212" t="s">
        <v>185</v>
      </c>
      <c r="N1259" s="212" t="s">
        <v>2298</v>
      </c>
      <c r="O1259" s="212" t="s">
        <v>174</v>
      </c>
      <c r="P1259" s="212" t="s">
        <v>194</v>
      </c>
      <c r="Q1259" s="212" t="s">
        <v>2586</v>
      </c>
      <c r="R1259" s="212" t="s">
        <v>5340</v>
      </c>
      <c r="S1259" s="212" t="s">
        <v>152</v>
      </c>
      <c r="T1259" s="212" t="s">
        <v>2585</v>
      </c>
      <c r="V1259" s="212" t="s">
        <v>260</v>
      </c>
    </row>
    <row r="1260" spans="1:22" ht="12.6" hidden="1" customHeight="1">
      <c r="A1260" s="212" t="s">
        <v>146</v>
      </c>
      <c r="B1260" s="212" t="s">
        <v>57</v>
      </c>
      <c r="C1260" s="212" t="s">
        <v>147</v>
      </c>
      <c r="D1260" s="212" t="s">
        <v>101</v>
      </c>
      <c r="E1260" s="212" t="s">
        <v>2216</v>
      </c>
      <c r="F1260" s="212" t="s">
        <v>21</v>
      </c>
      <c r="G1260" s="212" t="s">
        <v>149</v>
      </c>
      <c r="H1260" s="212" t="s">
        <v>3139</v>
      </c>
      <c r="I1260" s="212" t="s">
        <v>505</v>
      </c>
      <c r="J1260" s="212" t="s">
        <v>196</v>
      </c>
      <c r="N1260" s="212" t="s">
        <v>530</v>
      </c>
      <c r="O1260" s="212" t="s">
        <v>174</v>
      </c>
      <c r="P1260" s="212" t="s">
        <v>194</v>
      </c>
      <c r="Q1260" s="212" t="s">
        <v>2503</v>
      </c>
      <c r="R1260" s="212" t="s">
        <v>4979</v>
      </c>
      <c r="S1260" s="212" t="s">
        <v>152</v>
      </c>
      <c r="T1260" s="212" t="s">
        <v>198</v>
      </c>
    </row>
    <row r="1261" spans="1:22" ht="12.6" hidden="1" customHeight="1">
      <c r="A1261" s="212" t="s">
        <v>146</v>
      </c>
      <c r="B1261" s="212" t="s">
        <v>57</v>
      </c>
      <c r="C1261" s="212" t="s">
        <v>147</v>
      </c>
      <c r="D1261" s="212" t="s">
        <v>101</v>
      </c>
      <c r="E1261" s="212" t="s">
        <v>2217</v>
      </c>
      <c r="F1261" s="212" t="s">
        <v>21</v>
      </c>
      <c r="G1261" s="212" t="s">
        <v>149</v>
      </c>
      <c r="H1261" s="212" t="s">
        <v>4372</v>
      </c>
      <c r="I1261" s="212" t="s">
        <v>200</v>
      </c>
      <c r="J1261" s="212" t="s">
        <v>185</v>
      </c>
      <c r="N1261" s="212" t="s">
        <v>2298</v>
      </c>
      <c r="O1261" s="212" t="s">
        <v>174</v>
      </c>
      <c r="P1261" s="212" t="s">
        <v>194</v>
      </c>
      <c r="Q1261" s="212" t="s">
        <v>4373</v>
      </c>
      <c r="R1261" s="212" t="s">
        <v>4980</v>
      </c>
      <c r="S1261" s="212" t="s">
        <v>152</v>
      </c>
      <c r="T1261" s="212" t="s">
        <v>199</v>
      </c>
    </row>
    <row r="1262" spans="1:22" ht="12.6" hidden="1" customHeight="1">
      <c r="A1262" s="212" t="s">
        <v>146</v>
      </c>
      <c r="B1262" s="212" t="s">
        <v>57</v>
      </c>
      <c r="C1262" s="212" t="s">
        <v>147</v>
      </c>
      <c r="D1262" s="212" t="s">
        <v>101</v>
      </c>
      <c r="E1262" s="212" t="s">
        <v>2218</v>
      </c>
      <c r="F1262" s="212" t="s">
        <v>21</v>
      </c>
      <c r="G1262" s="212" t="s">
        <v>149</v>
      </c>
      <c r="H1262" s="212" t="s">
        <v>2652</v>
      </c>
      <c r="I1262" s="212" t="s">
        <v>200</v>
      </c>
      <c r="J1262" s="212" t="s">
        <v>185</v>
      </c>
      <c r="N1262" s="212" t="s">
        <v>2298</v>
      </c>
      <c r="O1262" s="212" t="s">
        <v>174</v>
      </c>
      <c r="P1262" s="212" t="s">
        <v>194</v>
      </c>
      <c r="Q1262" s="212" t="s">
        <v>2653</v>
      </c>
      <c r="R1262" s="212" t="s">
        <v>5341</v>
      </c>
      <c r="S1262" s="212" t="s">
        <v>152</v>
      </c>
      <c r="T1262" s="212" t="s">
        <v>199</v>
      </c>
      <c r="V1262" s="212" t="s">
        <v>260</v>
      </c>
    </row>
    <row r="1263" spans="1:22" ht="12.6" hidden="1" customHeight="1">
      <c r="A1263" s="212" t="s">
        <v>146</v>
      </c>
      <c r="B1263" s="212" t="s">
        <v>57</v>
      </c>
      <c r="C1263" s="212" t="s">
        <v>147</v>
      </c>
      <c r="D1263" s="212" t="s">
        <v>101</v>
      </c>
      <c r="E1263" s="212" t="s">
        <v>2219</v>
      </c>
      <c r="F1263" s="212" t="s">
        <v>21</v>
      </c>
      <c r="G1263" s="212" t="s">
        <v>149</v>
      </c>
      <c r="H1263" s="212" t="s">
        <v>2938</v>
      </c>
      <c r="I1263" s="212" t="s">
        <v>200</v>
      </c>
      <c r="J1263" s="212" t="s">
        <v>196</v>
      </c>
      <c r="N1263" s="212" t="s">
        <v>530</v>
      </c>
      <c r="O1263" s="212" t="s">
        <v>174</v>
      </c>
      <c r="P1263" s="212" t="s">
        <v>194</v>
      </c>
      <c r="Q1263" s="212" t="s">
        <v>2939</v>
      </c>
      <c r="R1263" s="212" t="s">
        <v>5144</v>
      </c>
      <c r="S1263" s="212" t="s">
        <v>152</v>
      </c>
      <c r="T1263" s="212" t="s">
        <v>199</v>
      </c>
    </row>
    <row r="1264" spans="1:22" ht="12.6" hidden="1" customHeight="1">
      <c r="A1264" s="212" t="s">
        <v>146</v>
      </c>
      <c r="B1264" s="212" t="s">
        <v>57</v>
      </c>
      <c r="C1264" s="212" t="s">
        <v>147</v>
      </c>
      <c r="D1264" s="212" t="s">
        <v>98</v>
      </c>
      <c r="E1264" s="212" t="s">
        <v>2220</v>
      </c>
      <c r="F1264" s="212" t="s">
        <v>21</v>
      </c>
      <c r="G1264" s="212" t="s">
        <v>149</v>
      </c>
      <c r="H1264" s="212" t="s">
        <v>4300</v>
      </c>
      <c r="I1264" s="212" t="s">
        <v>4717</v>
      </c>
      <c r="J1264" s="212" t="s">
        <v>185</v>
      </c>
      <c r="N1264" s="212" t="s">
        <v>2298</v>
      </c>
      <c r="O1264" s="212" t="s">
        <v>174</v>
      </c>
      <c r="P1264" s="212" t="s">
        <v>194</v>
      </c>
      <c r="Q1264" s="212" t="s">
        <v>2642</v>
      </c>
      <c r="R1264" s="212" t="s">
        <v>5342</v>
      </c>
      <c r="S1264" s="212" t="s">
        <v>152</v>
      </c>
      <c r="T1264" s="212" t="s">
        <v>534</v>
      </c>
      <c r="V1264" s="212" t="s">
        <v>260</v>
      </c>
    </row>
    <row r="1265" spans="2:20" ht="12.6" hidden="1" customHeight="1">
      <c r="B1265" s="212" t="s">
        <v>57</v>
      </c>
      <c r="C1265" s="212" t="s">
        <v>22</v>
      </c>
      <c r="D1265" s="212" t="s">
        <v>140</v>
      </c>
      <c r="E1265" s="212" t="s">
        <v>2221</v>
      </c>
      <c r="F1265" s="212" t="s">
        <v>193</v>
      </c>
      <c r="G1265" s="212" t="s">
        <v>165</v>
      </c>
      <c r="H1265" s="212" t="s">
        <v>502</v>
      </c>
      <c r="I1265" s="212" t="s">
        <v>51</v>
      </c>
      <c r="O1265" s="212" t="s">
        <v>51</v>
      </c>
      <c r="P1265" s="212" t="s">
        <v>51</v>
      </c>
      <c r="Q1265" s="212" t="s">
        <v>502</v>
      </c>
      <c r="R1265" s="212" t="s">
        <v>502</v>
      </c>
      <c r="T1265" s="212" t="s">
        <v>157</v>
      </c>
    </row>
    <row r="1266" spans="2:20" ht="12.6" hidden="1" customHeight="1">
      <c r="B1266" s="212" t="s">
        <v>57</v>
      </c>
      <c r="C1266" s="212" t="s">
        <v>22</v>
      </c>
      <c r="D1266" s="212" t="s">
        <v>140</v>
      </c>
      <c r="E1266" s="212" t="s">
        <v>2222</v>
      </c>
      <c r="F1266" s="212" t="s">
        <v>193</v>
      </c>
      <c r="G1266" s="212" t="s">
        <v>165</v>
      </c>
      <c r="H1266" s="212" t="s">
        <v>502</v>
      </c>
      <c r="I1266" s="212" t="s">
        <v>51</v>
      </c>
      <c r="O1266" s="212" t="s">
        <v>51</v>
      </c>
      <c r="P1266" s="212" t="s">
        <v>51</v>
      </c>
      <c r="Q1266" s="212" t="s">
        <v>502</v>
      </c>
      <c r="R1266" s="212" t="s">
        <v>502</v>
      </c>
      <c r="T1266" s="212" t="s">
        <v>157</v>
      </c>
    </row>
    <row r="1267" spans="2:20" ht="12.6" hidden="1" customHeight="1">
      <c r="B1267" s="212" t="s">
        <v>57</v>
      </c>
      <c r="C1267" s="212" t="s">
        <v>22</v>
      </c>
      <c r="D1267" s="212" t="s">
        <v>140</v>
      </c>
      <c r="E1267" s="212" t="s">
        <v>2223</v>
      </c>
      <c r="F1267" s="212" t="s">
        <v>193</v>
      </c>
      <c r="G1267" s="212" t="s">
        <v>165</v>
      </c>
      <c r="H1267" s="212" t="s">
        <v>502</v>
      </c>
      <c r="I1267" s="212" t="s">
        <v>51</v>
      </c>
      <c r="O1267" s="212" t="s">
        <v>51</v>
      </c>
      <c r="P1267" s="212" t="s">
        <v>51</v>
      </c>
      <c r="Q1267" s="212" t="s">
        <v>502</v>
      </c>
      <c r="R1267" s="212" t="s">
        <v>502</v>
      </c>
      <c r="T1267" s="212" t="s">
        <v>157</v>
      </c>
    </row>
    <row r="1268" spans="2:20" ht="12.6" hidden="1" customHeight="1">
      <c r="B1268" s="212" t="s">
        <v>57</v>
      </c>
      <c r="C1268" s="212" t="s">
        <v>22</v>
      </c>
      <c r="D1268" s="212" t="s">
        <v>140</v>
      </c>
      <c r="E1268" s="212" t="s">
        <v>2224</v>
      </c>
      <c r="F1268" s="212" t="s">
        <v>193</v>
      </c>
      <c r="G1268" s="212" t="s">
        <v>165</v>
      </c>
      <c r="H1268" s="212" t="s">
        <v>502</v>
      </c>
      <c r="I1268" s="212" t="s">
        <v>51</v>
      </c>
      <c r="O1268" s="212" t="s">
        <v>51</v>
      </c>
      <c r="P1268" s="212" t="s">
        <v>51</v>
      </c>
      <c r="Q1268" s="212" t="s">
        <v>502</v>
      </c>
      <c r="R1268" s="212" t="s">
        <v>502</v>
      </c>
      <c r="T1268" s="212" t="s">
        <v>157</v>
      </c>
    </row>
    <row r="1269" spans="2:20" ht="12.6" hidden="1" customHeight="1">
      <c r="B1269" s="212" t="s">
        <v>57</v>
      </c>
      <c r="C1269" s="212" t="s">
        <v>22</v>
      </c>
      <c r="D1269" s="212" t="s">
        <v>140</v>
      </c>
      <c r="E1269" s="212" t="s">
        <v>2225</v>
      </c>
      <c r="F1269" s="212" t="s">
        <v>193</v>
      </c>
      <c r="G1269" s="212" t="s">
        <v>165</v>
      </c>
      <c r="H1269" s="212" t="s">
        <v>502</v>
      </c>
      <c r="I1269" s="212" t="s">
        <v>51</v>
      </c>
      <c r="O1269" s="212" t="s">
        <v>51</v>
      </c>
      <c r="P1269" s="212" t="s">
        <v>51</v>
      </c>
      <c r="Q1269" s="212" t="s">
        <v>502</v>
      </c>
      <c r="R1269" s="212" t="s">
        <v>502</v>
      </c>
      <c r="T1269" s="212" t="s">
        <v>157</v>
      </c>
    </row>
    <row r="1270" spans="2:20" ht="12.6" hidden="1" customHeight="1">
      <c r="B1270" s="212" t="s">
        <v>57</v>
      </c>
      <c r="C1270" s="212" t="s">
        <v>22</v>
      </c>
      <c r="D1270" s="212" t="s">
        <v>140</v>
      </c>
      <c r="E1270" s="212" t="s">
        <v>2226</v>
      </c>
      <c r="F1270" s="212" t="s">
        <v>193</v>
      </c>
      <c r="G1270" s="212" t="s">
        <v>165</v>
      </c>
      <c r="H1270" s="212" t="s">
        <v>502</v>
      </c>
      <c r="I1270" s="212" t="s">
        <v>51</v>
      </c>
      <c r="O1270" s="212" t="s">
        <v>51</v>
      </c>
      <c r="P1270" s="212" t="s">
        <v>51</v>
      </c>
      <c r="Q1270" s="212" t="s">
        <v>502</v>
      </c>
      <c r="R1270" s="212" t="s">
        <v>502</v>
      </c>
      <c r="T1270" s="212" t="s">
        <v>157</v>
      </c>
    </row>
    <row r="1271" spans="2:20" ht="12.6" hidden="1" customHeight="1">
      <c r="B1271" s="212" t="s">
        <v>57</v>
      </c>
      <c r="C1271" s="212" t="s">
        <v>22</v>
      </c>
      <c r="D1271" s="212" t="s">
        <v>140</v>
      </c>
      <c r="E1271" s="212" t="s">
        <v>2227</v>
      </c>
      <c r="F1271" s="212" t="s">
        <v>193</v>
      </c>
      <c r="G1271" s="212" t="s">
        <v>165</v>
      </c>
      <c r="H1271" s="212" t="s">
        <v>502</v>
      </c>
      <c r="I1271" s="212" t="s">
        <v>51</v>
      </c>
      <c r="O1271" s="212" t="s">
        <v>51</v>
      </c>
      <c r="P1271" s="212" t="s">
        <v>51</v>
      </c>
      <c r="Q1271" s="212" t="s">
        <v>502</v>
      </c>
      <c r="R1271" s="212" t="s">
        <v>502</v>
      </c>
      <c r="T1271" s="212" t="s">
        <v>157</v>
      </c>
    </row>
    <row r="1272" spans="2:20" ht="12.6" hidden="1" customHeight="1">
      <c r="B1272" s="212" t="s">
        <v>57</v>
      </c>
      <c r="C1272" s="212" t="s">
        <v>22</v>
      </c>
      <c r="D1272" s="212" t="s">
        <v>140</v>
      </c>
      <c r="E1272" s="212" t="s">
        <v>2228</v>
      </c>
      <c r="F1272" s="212" t="s">
        <v>193</v>
      </c>
      <c r="G1272" s="212" t="s">
        <v>165</v>
      </c>
      <c r="H1272" s="212" t="s">
        <v>502</v>
      </c>
      <c r="I1272" s="212" t="s">
        <v>51</v>
      </c>
      <c r="O1272" s="212" t="s">
        <v>51</v>
      </c>
      <c r="P1272" s="212" t="s">
        <v>51</v>
      </c>
      <c r="Q1272" s="212" t="s">
        <v>502</v>
      </c>
      <c r="R1272" s="212" t="s">
        <v>502</v>
      </c>
      <c r="T1272" s="212" t="s">
        <v>157</v>
      </c>
    </row>
    <row r="1273" spans="2:20" ht="12.6" hidden="1" customHeight="1">
      <c r="B1273" s="212" t="s">
        <v>57</v>
      </c>
      <c r="C1273" s="212" t="s">
        <v>22</v>
      </c>
      <c r="D1273" s="212" t="s">
        <v>140</v>
      </c>
      <c r="E1273" s="212" t="s">
        <v>2229</v>
      </c>
      <c r="F1273" s="212" t="s">
        <v>193</v>
      </c>
      <c r="G1273" s="212" t="s">
        <v>165</v>
      </c>
      <c r="H1273" s="212" t="s">
        <v>502</v>
      </c>
      <c r="I1273" s="212" t="s">
        <v>51</v>
      </c>
      <c r="O1273" s="212" t="s">
        <v>51</v>
      </c>
      <c r="P1273" s="212" t="s">
        <v>51</v>
      </c>
      <c r="Q1273" s="212" t="s">
        <v>502</v>
      </c>
      <c r="R1273" s="212" t="s">
        <v>502</v>
      </c>
      <c r="T1273" s="212" t="s">
        <v>157</v>
      </c>
    </row>
    <row r="1274" spans="2:20" ht="12.6" hidden="1" customHeight="1">
      <c r="B1274" s="212" t="s">
        <v>57</v>
      </c>
      <c r="C1274" s="212" t="s">
        <v>22</v>
      </c>
      <c r="D1274" s="212" t="s">
        <v>140</v>
      </c>
      <c r="E1274" s="212" t="s">
        <v>2230</v>
      </c>
      <c r="F1274" s="212" t="s">
        <v>193</v>
      </c>
      <c r="G1274" s="212" t="s">
        <v>165</v>
      </c>
      <c r="H1274" s="212" t="s">
        <v>502</v>
      </c>
      <c r="I1274" s="212" t="s">
        <v>51</v>
      </c>
      <c r="O1274" s="212" t="s">
        <v>51</v>
      </c>
      <c r="P1274" s="212" t="s">
        <v>51</v>
      </c>
      <c r="Q1274" s="212" t="s">
        <v>502</v>
      </c>
      <c r="R1274" s="212" t="s">
        <v>502</v>
      </c>
      <c r="T1274" s="212" t="s">
        <v>157</v>
      </c>
    </row>
    <row r="1275" spans="2:20" ht="12.6" hidden="1" customHeight="1">
      <c r="B1275" s="212" t="s">
        <v>57</v>
      </c>
      <c r="C1275" s="212" t="s">
        <v>22</v>
      </c>
      <c r="D1275" s="212" t="s">
        <v>140</v>
      </c>
      <c r="E1275" s="212" t="s">
        <v>2231</v>
      </c>
      <c r="F1275" s="212" t="s">
        <v>193</v>
      </c>
      <c r="G1275" s="212" t="s">
        <v>165</v>
      </c>
      <c r="H1275" s="212" t="s">
        <v>502</v>
      </c>
      <c r="I1275" s="212" t="s">
        <v>51</v>
      </c>
      <c r="O1275" s="212" t="s">
        <v>51</v>
      </c>
      <c r="P1275" s="212" t="s">
        <v>51</v>
      </c>
      <c r="Q1275" s="212" t="s">
        <v>502</v>
      </c>
      <c r="R1275" s="212" t="s">
        <v>502</v>
      </c>
      <c r="T1275" s="212" t="s">
        <v>157</v>
      </c>
    </row>
    <row r="1276" spans="2:20" ht="12.6" hidden="1" customHeight="1">
      <c r="B1276" s="212" t="s">
        <v>57</v>
      </c>
      <c r="C1276" s="212" t="s">
        <v>22</v>
      </c>
      <c r="D1276" s="212" t="s">
        <v>140</v>
      </c>
      <c r="E1276" s="212" t="s">
        <v>4718</v>
      </c>
      <c r="F1276" s="212" t="s">
        <v>193</v>
      </c>
      <c r="G1276" s="212" t="s">
        <v>165</v>
      </c>
      <c r="H1276" s="212" t="s">
        <v>502</v>
      </c>
      <c r="I1276" s="212" t="s">
        <v>51</v>
      </c>
      <c r="O1276" s="212" t="s">
        <v>51</v>
      </c>
      <c r="P1276" s="212" t="s">
        <v>51</v>
      </c>
      <c r="Q1276" s="212" t="s">
        <v>502</v>
      </c>
      <c r="R1276" s="212" t="s">
        <v>502</v>
      </c>
      <c r="T1276" s="212" t="s">
        <v>157</v>
      </c>
    </row>
    <row r="1277" spans="2:20" ht="12.6" hidden="1" customHeight="1">
      <c r="B1277" s="212" t="s">
        <v>57</v>
      </c>
      <c r="C1277" s="212" t="s">
        <v>22</v>
      </c>
      <c r="D1277" s="212" t="s">
        <v>140</v>
      </c>
      <c r="E1277" s="212" t="s">
        <v>4719</v>
      </c>
      <c r="F1277" s="212" t="s">
        <v>193</v>
      </c>
      <c r="G1277" s="212" t="s">
        <v>165</v>
      </c>
      <c r="H1277" s="212" t="s">
        <v>502</v>
      </c>
      <c r="I1277" s="212" t="s">
        <v>51</v>
      </c>
      <c r="O1277" s="212" t="s">
        <v>51</v>
      </c>
      <c r="P1277" s="212" t="s">
        <v>51</v>
      </c>
      <c r="Q1277" s="212" t="s">
        <v>502</v>
      </c>
      <c r="R1277" s="212" t="s">
        <v>502</v>
      </c>
      <c r="T1277" s="212" t="s">
        <v>157</v>
      </c>
    </row>
    <row r="1278" spans="2:20" ht="12.6" hidden="1" customHeight="1">
      <c r="B1278" s="212" t="s">
        <v>57</v>
      </c>
      <c r="C1278" s="212" t="s">
        <v>22</v>
      </c>
      <c r="D1278" s="212" t="s">
        <v>140</v>
      </c>
      <c r="E1278" s="212" t="s">
        <v>4720</v>
      </c>
      <c r="F1278" s="212" t="s">
        <v>193</v>
      </c>
      <c r="G1278" s="212" t="s">
        <v>165</v>
      </c>
      <c r="H1278" s="212" t="s">
        <v>502</v>
      </c>
      <c r="I1278" s="212" t="s">
        <v>51</v>
      </c>
      <c r="O1278" s="212" t="s">
        <v>51</v>
      </c>
      <c r="P1278" s="212" t="s">
        <v>51</v>
      </c>
      <c r="Q1278" s="212" t="s">
        <v>502</v>
      </c>
      <c r="R1278" s="212" t="s">
        <v>502</v>
      </c>
      <c r="T1278" s="212" t="s">
        <v>157</v>
      </c>
    </row>
    <row r="1279" spans="2:20" ht="12.6" hidden="1" customHeight="1">
      <c r="B1279" s="212" t="s">
        <v>57</v>
      </c>
      <c r="C1279" s="212" t="s">
        <v>22</v>
      </c>
      <c r="D1279" s="212" t="s">
        <v>140</v>
      </c>
      <c r="E1279" s="212" t="s">
        <v>4721</v>
      </c>
      <c r="F1279" s="212" t="s">
        <v>193</v>
      </c>
      <c r="G1279" s="212" t="s">
        <v>165</v>
      </c>
      <c r="H1279" s="212" t="s">
        <v>502</v>
      </c>
      <c r="I1279" s="212" t="s">
        <v>51</v>
      </c>
      <c r="O1279" s="212" t="s">
        <v>51</v>
      </c>
      <c r="P1279" s="212" t="s">
        <v>51</v>
      </c>
      <c r="Q1279" s="212" t="s">
        <v>502</v>
      </c>
      <c r="R1279" s="212" t="s">
        <v>502</v>
      </c>
      <c r="T1279" s="212" t="s">
        <v>157</v>
      </c>
    </row>
    <row r="1280" spans="2:20" ht="12.6" hidden="1" customHeight="1">
      <c r="B1280" s="212" t="s">
        <v>57</v>
      </c>
      <c r="C1280" s="212" t="s">
        <v>22</v>
      </c>
      <c r="D1280" s="212" t="s">
        <v>140</v>
      </c>
      <c r="E1280" s="212" t="s">
        <v>4722</v>
      </c>
      <c r="F1280" s="212" t="s">
        <v>193</v>
      </c>
      <c r="G1280" s="212" t="s">
        <v>165</v>
      </c>
      <c r="H1280" s="212" t="s">
        <v>502</v>
      </c>
      <c r="I1280" s="212" t="s">
        <v>51</v>
      </c>
      <c r="O1280" s="212" t="s">
        <v>51</v>
      </c>
      <c r="P1280" s="212" t="s">
        <v>51</v>
      </c>
      <c r="Q1280" s="212" t="s">
        <v>502</v>
      </c>
      <c r="R1280" s="212" t="s">
        <v>502</v>
      </c>
      <c r="T1280" s="212" t="s">
        <v>157</v>
      </c>
    </row>
    <row r="1281" spans="2:20" ht="12.6" hidden="1" customHeight="1">
      <c r="B1281" s="212" t="s">
        <v>57</v>
      </c>
      <c r="C1281" s="212" t="s">
        <v>22</v>
      </c>
      <c r="D1281" s="212" t="s">
        <v>140</v>
      </c>
      <c r="E1281" s="212" t="s">
        <v>4723</v>
      </c>
      <c r="F1281" s="212" t="s">
        <v>193</v>
      </c>
      <c r="G1281" s="212" t="s">
        <v>165</v>
      </c>
      <c r="H1281" s="212" t="s">
        <v>502</v>
      </c>
      <c r="I1281" s="212" t="s">
        <v>51</v>
      </c>
      <c r="O1281" s="212" t="s">
        <v>51</v>
      </c>
      <c r="P1281" s="212" t="s">
        <v>51</v>
      </c>
      <c r="Q1281" s="212" t="s">
        <v>502</v>
      </c>
      <c r="R1281" s="212" t="s">
        <v>502</v>
      </c>
      <c r="T1281" s="212" t="s">
        <v>157</v>
      </c>
    </row>
    <row r="1282" spans="2:20" ht="12.6" hidden="1" customHeight="1">
      <c r="B1282" s="212" t="s">
        <v>57</v>
      </c>
      <c r="C1282" s="212" t="s">
        <v>22</v>
      </c>
      <c r="D1282" s="212" t="s">
        <v>140</v>
      </c>
      <c r="E1282" s="212" t="s">
        <v>4724</v>
      </c>
      <c r="F1282" s="212" t="s">
        <v>193</v>
      </c>
      <c r="G1282" s="212" t="s">
        <v>165</v>
      </c>
      <c r="H1282" s="212" t="s">
        <v>502</v>
      </c>
      <c r="I1282" s="212" t="s">
        <v>51</v>
      </c>
      <c r="O1282" s="212" t="s">
        <v>51</v>
      </c>
      <c r="P1282" s="212" t="s">
        <v>51</v>
      </c>
      <c r="Q1282" s="212" t="s">
        <v>502</v>
      </c>
      <c r="R1282" s="212" t="s">
        <v>502</v>
      </c>
      <c r="T1282" s="212" t="s">
        <v>157</v>
      </c>
    </row>
    <row r="1283" spans="2:20" ht="12.6" hidden="1" customHeight="1">
      <c r="B1283" s="212" t="s">
        <v>57</v>
      </c>
      <c r="C1283" s="212" t="s">
        <v>22</v>
      </c>
      <c r="D1283" s="212" t="s">
        <v>140</v>
      </c>
      <c r="E1283" s="212" t="s">
        <v>4725</v>
      </c>
      <c r="F1283" s="212" t="s">
        <v>193</v>
      </c>
      <c r="G1283" s="212" t="s">
        <v>165</v>
      </c>
      <c r="H1283" s="212" t="s">
        <v>502</v>
      </c>
      <c r="I1283" s="212" t="s">
        <v>51</v>
      </c>
      <c r="O1283" s="212" t="s">
        <v>51</v>
      </c>
      <c r="P1283" s="212" t="s">
        <v>51</v>
      </c>
      <c r="Q1283" s="212" t="s">
        <v>502</v>
      </c>
      <c r="R1283" s="212" t="s">
        <v>502</v>
      </c>
      <c r="T1283" s="212" t="s">
        <v>157</v>
      </c>
    </row>
    <row r="1284" spans="2:20" ht="12.6" hidden="1" customHeight="1">
      <c r="B1284" s="212" t="s">
        <v>57</v>
      </c>
      <c r="C1284" s="212" t="s">
        <v>22</v>
      </c>
      <c r="D1284" s="212" t="s">
        <v>140</v>
      </c>
      <c r="E1284" s="212" t="s">
        <v>4726</v>
      </c>
      <c r="F1284" s="212" t="s">
        <v>193</v>
      </c>
      <c r="G1284" s="212" t="s">
        <v>165</v>
      </c>
      <c r="H1284" s="212" t="s">
        <v>502</v>
      </c>
      <c r="I1284" s="212" t="s">
        <v>51</v>
      </c>
      <c r="O1284" s="212" t="s">
        <v>51</v>
      </c>
      <c r="P1284" s="212" t="s">
        <v>51</v>
      </c>
      <c r="Q1284" s="212" t="s">
        <v>502</v>
      </c>
      <c r="R1284" s="212" t="s">
        <v>502</v>
      </c>
      <c r="T1284" s="212" t="s">
        <v>157</v>
      </c>
    </row>
    <row r="1285" spans="2:20" ht="12.6" hidden="1" customHeight="1">
      <c r="B1285" s="212" t="s">
        <v>57</v>
      </c>
      <c r="C1285" s="212" t="s">
        <v>22</v>
      </c>
      <c r="D1285" s="212" t="s">
        <v>140</v>
      </c>
      <c r="E1285" s="212" t="s">
        <v>4727</v>
      </c>
      <c r="F1285" s="212" t="s">
        <v>193</v>
      </c>
      <c r="G1285" s="212" t="s">
        <v>165</v>
      </c>
      <c r="H1285" s="212" t="s">
        <v>502</v>
      </c>
      <c r="I1285" s="212" t="s">
        <v>51</v>
      </c>
      <c r="O1285" s="212" t="s">
        <v>51</v>
      </c>
      <c r="P1285" s="212" t="s">
        <v>51</v>
      </c>
      <c r="Q1285" s="212" t="s">
        <v>502</v>
      </c>
      <c r="R1285" s="212" t="s">
        <v>502</v>
      </c>
      <c r="T1285" s="212" t="s">
        <v>157</v>
      </c>
    </row>
    <row r="1286" spans="2:20" ht="12.6" hidden="1" customHeight="1">
      <c r="B1286" s="212" t="s">
        <v>57</v>
      </c>
      <c r="C1286" s="212" t="s">
        <v>22</v>
      </c>
      <c r="D1286" s="212" t="s">
        <v>140</v>
      </c>
      <c r="E1286" s="212" t="s">
        <v>4728</v>
      </c>
      <c r="F1286" s="212" t="s">
        <v>193</v>
      </c>
      <c r="G1286" s="212" t="s">
        <v>165</v>
      </c>
      <c r="H1286" s="212" t="s">
        <v>502</v>
      </c>
      <c r="I1286" s="212" t="s">
        <v>51</v>
      </c>
      <c r="O1286" s="212" t="s">
        <v>51</v>
      </c>
      <c r="P1286" s="212" t="s">
        <v>51</v>
      </c>
      <c r="Q1286" s="212" t="s">
        <v>502</v>
      </c>
      <c r="R1286" s="212" t="s">
        <v>502</v>
      </c>
      <c r="T1286" s="212" t="s">
        <v>157</v>
      </c>
    </row>
    <row r="1287" spans="2:20" ht="12.6" hidden="1" customHeight="1">
      <c r="B1287" s="212" t="s">
        <v>57</v>
      </c>
      <c r="C1287" s="212" t="s">
        <v>22</v>
      </c>
      <c r="D1287" s="212" t="s">
        <v>140</v>
      </c>
      <c r="E1287" s="212" t="s">
        <v>4729</v>
      </c>
      <c r="F1287" s="212" t="s">
        <v>193</v>
      </c>
      <c r="G1287" s="212" t="s">
        <v>165</v>
      </c>
      <c r="H1287" s="212" t="s">
        <v>502</v>
      </c>
      <c r="I1287" s="212" t="s">
        <v>51</v>
      </c>
      <c r="O1287" s="212" t="s">
        <v>51</v>
      </c>
      <c r="P1287" s="212" t="s">
        <v>51</v>
      </c>
      <c r="Q1287" s="212" t="s">
        <v>502</v>
      </c>
      <c r="R1287" s="212" t="s">
        <v>502</v>
      </c>
      <c r="T1287" s="212" t="s">
        <v>157</v>
      </c>
    </row>
    <row r="1288" spans="2:20" ht="12.6" hidden="1" customHeight="1">
      <c r="B1288" s="212" t="s">
        <v>57</v>
      </c>
      <c r="C1288" s="212" t="s">
        <v>22</v>
      </c>
      <c r="D1288" s="212" t="s">
        <v>140</v>
      </c>
      <c r="E1288" s="212" t="s">
        <v>4730</v>
      </c>
      <c r="F1288" s="212" t="s">
        <v>193</v>
      </c>
      <c r="G1288" s="212" t="s">
        <v>165</v>
      </c>
      <c r="H1288" s="212" t="s">
        <v>502</v>
      </c>
      <c r="I1288" s="212" t="s">
        <v>51</v>
      </c>
      <c r="O1288" s="212" t="s">
        <v>51</v>
      </c>
      <c r="P1288" s="212" t="s">
        <v>51</v>
      </c>
      <c r="Q1288" s="212" t="s">
        <v>502</v>
      </c>
      <c r="R1288" s="212" t="s">
        <v>502</v>
      </c>
      <c r="T1288" s="212" t="s">
        <v>157</v>
      </c>
    </row>
    <row r="1289" spans="2:20" ht="12.6" hidden="1" customHeight="1">
      <c r="B1289" s="212" t="s">
        <v>57</v>
      </c>
      <c r="C1289" s="212" t="s">
        <v>22</v>
      </c>
      <c r="D1289" s="212" t="s">
        <v>140</v>
      </c>
      <c r="E1289" s="212" t="s">
        <v>4731</v>
      </c>
      <c r="F1289" s="212" t="s">
        <v>193</v>
      </c>
      <c r="G1289" s="212" t="s">
        <v>165</v>
      </c>
      <c r="H1289" s="212" t="s">
        <v>502</v>
      </c>
      <c r="I1289" s="212" t="s">
        <v>51</v>
      </c>
      <c r="O1289" s="212" t="s">
        <v>51</v>
      </c>
      <c r="P1289" s="212" t="s">
        <v>51</v>
      </c>
      <c r="Q1289" s="212" t="s">
        <v>502</v>
      </c>
      <c r="R1289" s="212" t="s">
        <v>502</v>
      </c>
      <c r="T1289" s="212" t="s">
        <v>157</v>
      </c>
    </row>
    <row r="1290" spans="2:20" ht="12.6" hidden="1" customHeight="1">
      <c r="B1290" s="212" t="s">
        <v>57</v>
      </c>
      <c r="C1290" s="212" t="s">
        <v>22</v>
      </c>
      <c r="D1290" s="212" t="s">
        <v>140</v>
      </c>
      <c r="E1290" s="212" t="s">
        <v>4732</v>
      </c>
      <c r="F1290" s="212" t="s">
        <v>193</v>
      </c>
      <c r="G1290" s="212" t="s">
        <v>165</v>
      </c>
      <c r="H1290" s="212" t="s">
        <v>502</v>
      </c>
      <c r="I1290" s="212" t="s">
        <v>51</v>
      </c>
      <c r="O1290" s="212" t="s">
        <v>51</v>
      </c>
      <c r="P1290" s="212" t="s">
        <v>51</v>
      </c>
      <c r="Q1290" s="212" t="s">
        <v>502</v>
      </c>
      <c r="R1290" s="212" t="s">
        <v>502</v>
      </c>
      <c r="T1290" s="212" t="s">
        <v>157</v>
      </c>
    </row>
    <row r="1291" spans="2:20" ht="12.6" hidden="1" customHeight="1">
      <c r="B1291" s="212" t="s">
        <v>57</v>
      </c>
      <c r="C1291" s="212" t="s">
        <v>22</v>
      </c>
      <c r="D1291" s="212" t="s">
        <v>140</v>
      </c>
      <c r="E1291" s="212" t="s">
        <v>4733</v>
      </c>
      <c r="F1291" s="212" t="s">
        <v>193</v>
      </c>
      <c r="G1291" s="212" t="s">
        <v>165</v>
      </c>
      <c r="H1291" s="212" t="s">
        <v>502</v>
      </c>
      <c r="I1291" s="212" t="s">
        <v>51</v>
      </c>
      <c r="O1291" s="212" t="s">
        <v>51</v>
      </c>
      <c r="P1291" s="212" t="s">
        <v>51</v>
      </c>
      <c r="Q1291" s="212" t="s">
        <v>502</v>
      </c>
      <c r="R1291" s="212" t="s">
        <v>502</v>
      </c>
      <c r="T1291" s="212" t="s">
        <v>157</v>
      </c>
    </row>
    <row r="1292" spans="2:20" ht="12.6" hidden="1" customHeight="1">
      <c r="B1292" s="212" t="s">
        <v>57</v>
      </c>
      <c r="C1292" s="212" t="s">
        <v>22</v>
      </c>
      <c r="D1292" s="212" t="s">
        <v>140</v>
      </c>
      <c r="E1292" s="212" t="s">
        <v>4734</v>
      </c>
      <c r="F1292" s="212" t="s">
        <v>193</v>
      </c>
      <c r="G1292" s="212" t="s">
        <v>165</v>
      </c>
      <c r="H1292" s="212" t="s">
        <v>502</v>
      </c>
      <c r="I1292" s="212" t="s">
        <v>51</v>
      </c>
      <c r="O1292" s="212" t="s">
        <v>51</v>
      </c>
      <c r="P1292" s="212" t="s">
        <v>51</v>
      </c>
      <c r="Q1292" s="212" t="s">
        <v>502</v>
      </c>
      <c r="R1292" s="212" t="s">
        <v>502</v>
      </c>
      <c r="T1292" s="212" t="s">
        <v>157</v>
      </c>
    </row>
    <row r="1293" spans="2:20" ht="12.6" hidden="1" customHeight="1">
      <c r="B1293" s="212" t="s">
        <v>57</v>
      </c>
      <c r="C1293" s="212" t="s">
        <v>22</v>
      </c>
      <c r="D1293" s="212" t="s">
        <v>140</v>
      </c>
      <c r="E1293" s="212" t="s">
        <v>4735</v>
      </c>
      <c r="F1293" s="212" t="s">
        <v>193</v>
      </c>
      <c r="G1293" s="212" t="s">
        <v>165</v>
      </c>
      <c r="H1293" s="212" t="s">
        <v>502</v>
      </c>
      <c r="I1293" s="212" t="s">
        <v>51</v>
      </c>
      <c r="O1293" s="212" t="s">
        <v>51</v>
      </c>
      <c r="P1293" s="212" t="s">
        <v>51</v>
      </c>
      <c r="Q1293" s="212" t="s">
        <v>502</v>
      </c>
      <c r="R1293" s="212" t="s">
        <v>502</v>
      </c>
      <c r="T1293" s="212" t="s">
        <v>157</v>
      </c>
    </row>
    <row r="1294" spans="2:20" ht="12.6" hidden="1" customHeight="1">
      <c r="B1294" s="212" t="s">
        <v>57</v>
      </c>
      <c r="C1294" s="212" t="s">
        <v>22</v>
      </c>
      <c r="D1294" s="212" t="s">
        <v>140</v>
      </c>
      <c r="E1294" s="212" t="s">
        <v>4736</v>
      </c>
      <c r="F1294" s="212" t="s">
        <v>193</v>
      </c>
      <c r="G1294" s="212" t="s">
        <v>165</v>
      </c>
      <c r="H1294" s="212" t="s">
        <v>502</v>
      </c>
      <c r="I1294" s="212" t="s">
        <v>51</v>
      </c>
      <c r="O1294" s="212" t="s">
        <v>51</v>
      </c>
      <c r="P1294" s="212" t="s">
        <v>51</v>
      </c>
      <c r="Q1294" s="212" t="s">
        <v>502</v>
      </c>
      <c r="R1294" s="212" t="s">
        <v>502</v>
      </c>
      <c r="T1294" s="212" t="s">
        <v>157</v>
      </c>
    </row>
    <row r="1295" spans="2:20" ht="12.6" hidden="1" customHeight="1">
      <c r="B1295" s="212" t="s">
        <v>57</v>
      </c>
      <c r="C1295" s="212" t="s">
        <v>22</v>
      </c>
      <c r="D1295" s="212" t="s">
        <v>140</v>
      </c>
      <c r="E1295" s="212" t="s">
        <v>4737</v>
      </c>
      <c r="F1295" s="212" t="s">
        <v>193</v>
      </c>
      <c r="G1295" s="212" t="s">
        <v>165</v>
      </c>
      <c r="H1295" s="212" t="s">
        <v>502</v>
      </c>
      <c r="I1295" s="212" t="s">
        <v>51</v>
      </c>
      <c r="O1295" s="212" t="s">
        <v>51</v>
      </c>
      <c r="P1295" s="212" t="s">
        <v>51</v>
      </c>
      <c r="Q1295" s="212" t="s">
        <v>502</v>
      </c>
      <c r="R1295" s="212" t="s">
        <v>502</v>
      </c>
      <c r="T1295" s="212" t="s">
        <v>157</v>
      </c>
    </row>
    <row r="1296" spans="2:20" ht="12.6" hidden="1" customHeight="1">
      <c r="B1296" s="212" t="s">
        <v>57</v>
      </c>
      <c r="C1296" s="212" t="s">
        <v>22</v>
      </c>
      <c r="D1296" s="212" t="s">
        <v>140</v>
      </c>
      <c r="E1296" s="212" t="s">
        <v>4738</v>
      </c>
      <c r="F1296" s="212" t="s">
        <v>193</v>
      </c>
      <c r="G1296" s="212" t="s">
        <v>165</v>
      </c>
      <c r="H1296" s="212" t="s">
        <v>502</v>
      </c>
      <c r="I1296" s="212" t="s">
        <v>51</v>
      </c>
      <c r="O1296" s="212" t="s">
        <v>51</v>
      </c>
      <c r="P1296" s="212" t="s">
        <v>51</v>
      </c>
      <c r="Q1296" s="212" t="s">
        <v>502</v>
      </c>
      <c r="R1296" s="212" t="s">
        <v>502</v>
      </c>
      <c r="T1296" s="212" t="s">
        <v>157</v>
      </c>
    </row>
    <row r="1297" spans="2:20" ht="12.6" hidden="1" customHeight="1">
      <c r="B1297" s="212" t="s">
        <v>57</v>
      </c>
      <c r="C1297" s="212" t="s">
        <v>22</v>
      </c>
      <c r="D1297" s="212" t="s">
        <v>140</v>
      </c>
      <c r="E1297" s="212" t="s">
        <v>4739</v>
      </c>
      <c r="F1297" s="212" t="s">
        <v>193</v>
      </c>
      <c r="G1297" s="212" t="s">
        <v>165</v>
      </c>
      <c r="H1297" s="212" t="s">
        <v>502</v>
      </c>
      <c r="I1297" s="212" t="s">
        <v>51</v>
      </c>
      <c r="O1297" s="212" t="s">
        <v>51</v>
      </c>
      <c r="P1297" s="212" t="s">
        <v>51</v>
      </c>
      <c r="Q1297" s="212" t="s">
        <v>502</v>
      </c>
      <c r="R1297" s="212" t="s">
        <v>502</v>
      </c>
      <c r="T1297" s="212" t="s">
        <v>157</v>
      </c>
    </row>
    <row r="1298" spans="2:20" ht="12.6" hidden="1" customHeight="1">
      <c r="B1298" s="212" t="s">
        <v>57</v>
      </c>
      <c r="C1298" s="212" t="s">
        <v>22</v>
      </c>
      <c r="D1298" s="212" t="s">
        <v>140</v>
      </c>
      <c r="E1298" s="212" t="s">
        <v>4740</v>
      </c>
      <c r="F1298" s="212" t="s">
        <v>193</v>
      </c>
      <c r="G1298" s="212" t="s">
        <v>165</v>
      </c>
      <c r="H1298" s="212" t="s">
        <v>502</v>
      </c>
      <c r="I1298" s="212" t="s">
        <v>51</v>
      </c>
      <c r="O1298" s="212" t="s">
        <v>51</v>
      </c>
      <c r="P1298" s="212" t="s">
        <v>51</v>
      </c>
      <c r="Q1298" s="212" t="s">
        <v>502</v>
      </c>
      <c r="R1298" s="212" t="s">
        <v>502</v>
      </c>
      <c r="T1298" s="212" t="s">
        <v>157</v>
      </c>
    </row>
    <row r="1299" spans="2:20" ht="12.6" hidden="1" customHeight="1">
      <c r="B1299" s="212" t="s">
        <v>57</v>
      </c>
      <c r="C1299" s="212" t="s">
        <v>22</v>
      </c>
      <c r="D1299" s="212" t="s">
        <v>140</v>
      </c>
      <c r="E1299" s="212" t="s">
        <v>4741</v>
      </c>
      <c r="F1299" s="212" t="s">
        <v>193</v>
      </c>
      <c r="G1299" s="212" t="s">
        <v>165</v>
      </c>
      <c r="H1299" s="212" t="s">
        <v>502</v>
      </c>
      <c r="I1299" s="212" t="s">
        <v>51</v>
      </c>
      <c r="O1299" s="212" t="s">
        <v>51</v>
      </c>
      <c r="P1299" s="212" t="s">
        <v>51</v>
      </c>
      <c r="Q1299" s="212" t="s">
        <v>502</v>
      </c>
      <c r="R1299" s="212" t="s">
        <v>502</v>
      </c>
      <c r="T1299" s="212" t="s">
        <v>157</v>
      </c>
    </row>
    <row r="1300" spans="2:20" ht="12.6" hidden="1" customHeight="1">
      <c r="B1300" s="212" t="s">
        <v>57</v>
      </c>
      <c r="C1300" s="212" t="s">
        <v>22</v>
      </c>
      <c r="D1300" s="212" t="s">
        <v>140</v>
      </c>
      <c r="E1300" s="212" t="s">
        <v>4742</v>
      </c>
      <c r="F1300" s="212" t="s">
        <v>193</v>
      </c>
      <c r="G1300" s="212" t="s">
        <v>165</v>
      </c>
      <c r="H1300" s="212" t="s">
        <v>502</v>
      </c>
      <c r="I1300" s="212" t="s">
        <v>51</v>
      </c>
      <c r="O1300" s="212" t="s">
        <v>51</v>
      </c>
      <c r="P1300" s="212" t="s">
        <v>51</v>
      </c>
      <c r="Q1300" s="212" t="s">
        <v>502</v>
      </c>
      <c r="R1300" s="212" t="s">
        <v>502</v>
      </c>
      <c r="T1300" s="212" t="s">
        <v>157</v>
      </c>
    </row>
    <row r="1301" spans="2:20" ht="12.6" hidden="1" customHeight="1">
      <c r="B1301" s="212" t="s">
        <v>57</v>
      </c>
      <c r="C1301" s="212" t="s">
        <v>22</v>
      </c>
      <c r="D1301" s="212" t="s">
        <v>140</v>
      </c>
      <c r="E1301" s="212" t="s">
        <v>4743</v>
      </c>
      <c r="F1301" s="212" t="s">
        <v>193</v>
      </c>
      <c r="G1301" s="212" t="s">
        <v>165</v>
      </c>
      <c r="H1301" s="212" t="s">
        <v>502</v>
      </c>
      <c r="I1301" s="212" t="s">
        <v>51</v>
      </c>
      <c r="O1301" s="212" t="s">
        <v>51</v>
      </c>
      <c r="P1301" s="212" t="s">
        <v>51</v>
      </c>
      <c r="Q1301" s="212" t="s">
        <v>502</v>
      </c>
      <c r="R1301" s="212" t="s">
        <v>502</v>
      </c>
      <c r="T1301" s="212" t="s">
        <v>157</v>
      </c>
    </row>
    <row r="1302" spans="2:20" ht="12.6" hidden="1" customHeight="1">
      <c r="B1302" s="212" t="s">
        <v>57</v>
      </c>
      <c r="C1302" s="212" t="s">
        <v>22</v>
      </c>
      <c r="D1302" s="212" t="s">
        <v>140</v>
      </c>
      <c r="E1302" s="212" t="s">
        <v>4744</v>
      </c>
      <c r="F1302" s="212" t="s">
        <v>193</v>
      </c>
      <c r="G1302" s="212" t="s">
        <v>165</v>
      </c>
      <c r="H1302" s="212" t="s">
        <v>502</v>
      </c>
      <c r="I1302" s="212" t="s">
        <v>51</v>
      </c>
      <c r="O1302" s="212" t="s">
        <v>51</v>
      </c>
      <c r="P1302" s="212" t="s">
        <v>51</v>
      </c>
      <c r="Q1302" s="212" t="s">
        <v>502</v>
      </c>
      <c r="R1302" s="212" t="s">
        <v>502</v>
      </c>
      <c r="T1302" s="212" t="s">
        <v>157</v>
      </c>
    </row>
    <row r="1303" spans="2:20" ht="12.6" hidden="1" customHeight="1">
      <c r="B1303" s="212" t="s">
        <v>57</v>
      </c>
      <c r="C1303" s="212" t="s">
        <v>22</v>
      </c>
      <c r="D1303" s="212" t="s">
        <v>140</v>
      </c>
      <c r="E1303" s="212" t="s">
        <v>4745</v>
      </c>
      <c r="F1303" s="212" t="s">
        <v>193</v>
      </c>
      <c r="G1303" s="212" t="s">
        <v>165</v>
      </c>
      <c r="H1303" s="212" t="s">
        <v>502</v>
      </c>
      <c r="I1303" s="212" t="s">
        <v>51</v>
      </c>
      <c r="O1303" s="212" t="s">
        <v>51</v>
      </c>
      <c r="P1303" s="212" t="s">
        <v>51</v>
      </c>
      <c r="Q1303" s="212" t="s">
        <v>502</v>
      </c>
      <c r="R1303" s="212" t="s">
        <v>502</v>
      </c>
      <c r="T1303" s="212" t="s">
        <v>157</v>
      </c>
    </row>
    <row r="1304" spans="2:20" ht="12.6" hidden="1" customHeight="1">
      <c r="B1304" s="212" t="s">
        <v>57</v>
      </c>
      <c r="C1304" s="212" t="s">
        <v>22</v>
      </c>
      <c r="D1304" s="212" t="s">
        <v>140</v>
      </c>
      <c r="E1304" s="212" t="s">
        <v>4746</v>
      </c>
      <c r="F1304" s="212" t="s">
        <v>193</v>
      </c>
      <c r="G1304" s="212" t="s">
        <v>165</v>
      </c>
      <c r="H1304" s="212" t="s">
        <v>502</v>
      </c>
      <c r="I1304" s="212" t="s">
        <v>51</v>
      </c>
      <c r="O1304" s="212" t="s">
        <v>51</v>
      </c>
      <c r="P1304" s="212" t="s">
        <v>51</v>
      </c>
      <c r="Q1304" s="212" t="s">
        <v>502</v>
      </c>
      <c r="R1304" s="212" t="s">
        <v>502</v>
      </c>
      <c r="T1304" s="212" t="s">
        <v>157</v>
      </c>
    </row>
    <row r="1305" spans="2:20" ht="12.6" hidden="1" customHeight="1">
      <c r="B1305" s="212" t="s">
        <v>57</v>
      </c>
      <c r="C1305" s="212" t="s">
        <v>22</v>
      </c>
      <c r="D1305" s="212" t="s">
        <v>140</v>
      </c>
      <c r="E1305" s="212" t="s">
        <v>4747</v>
      </c>
      <c r="F1305" s="212" t="s">
        <v>193</v>
      </c>
      <c r="G1305" s="212" t="s">
        <v>165</v>
      </c>
      <c r="H1305" s="212" t="s">
        <v>502</v>
      </c>
      <c r="I1305" s="212" t="s">
        <v>51</v>
      </c>
      <c r="O1305" s="212" t="s">
        <v>51</v>
      </c>
      <c r="P1305" s="212" t="s">
        <v>51</v>
      </c>
      <c r="Q1305" s="212" t="s">
        <v>502</v>
      </c>
      <c r="R1305" s="212" t="s">
        <v>502</v>
      </c>
      <c r="T1305" s="212" t="s">
        <v>157</v>
      </c>
    </row>
    <row r="1306" spans="2:20" ht="12.6" hidden="1" customHeight="1">
      <c r="B1306" s="212" t="s">
        <v>57</v>
      </c>
      <c r="C1306" s="212" t="s">
        <v>22</v>
      </c>
      <c r="D1306" s="212" t="s">
        <v>140</v>
      </c>
      <c r="E1306" s="212" t="s">
        <v>4748</v>
      </c>
      <c r="F1306" s="212" t="s">
        <v>193</v>
      </c>
      <c r="G1306" s="212" t="s">
        <v>165</v>
      </c>
      <c r="H1306" s="212" t="s">
        <v>502</v>
      </c>
      <c r="I1306" s="212" t="s">
        <v>51</v>
      </c>
      <c r="O1306" s="212" t="s">
        <v>51</v>
      </c>
      <c r="P1306" s="212" t="s">
        <v>51</v>
      </c>
      <c r="Q1306" s="212" t="s">
        <v>502</v>
      </c>
      <c r="R1306" s="212" t="s">
        <v>502</v>
      </c>
      <c r="T1306" s="212" t="s">
        <v>157</v>
      </c>
    </row>
    <row r="1307" spans="2:20" ht="12.6" hidden="1" customHeight="1">
      <c r="B1307" s="212" t="s">
        <v>57</v>
      </c>
      <c r="C1307" s="212" t="s">
        <v>22</v>
      </c>
      <c r="D1307" s="212" t="s">
        <v>140</v>
      </c>
      <c r="E1307" s="212" t="s">
        <v>4749</v>
      </c>
      <c r="F1307" s="212" t="s">
        <v>193</v>
      </c>
      <c r="G1307" s="212" t="s">
        <v>165</v>
      </c>
      <c r="H1307" s="212" t="s">
        <v>502</v>
      </c>
      <c r="I1307" s="212" t="s">
        <v>51</v>
      </c>
      <c r="O1307" s="212" t="s">
        <v>51</v>
      </c>
      <c r="P1307" s="212" t="s">
        <v>51</v>
      </c>
      <c r="Q1307" s="212" t="s">
        <v>502</v>
      </c>
      <c r="R1307" s="212" t="s">
        <v>502</v>
      </c>
      <c r="T1307" s="212" t="s">
        <v>157</v>
      </c>
    </row>
    <row r="1308" spans="2:20" ht="12.6" hidden="1" customHeight="1">
      <c r="B1308" s="212" t="s">
        <v>57</v>
      </c>
      <c r="C1308" s="212" t="s">
        <v>22</v>
      </c>
      <c r="D1308" s="212" t="s">
        <v>140</v>
      </c>
      <c r="E1308" s="212" t="s">
        <v>4750</v>
      </c>
      <c r="F1308" s="212" t="s">
        <v>193</v>
      </c>
      <c r="G1308" s="212" t="s">
        <v>165</v>
      </c>
      <c r="H1308" s="212" t="s">
        <v>502</v>
      </c>
      <c r="I1308" s="212" t="s">
        <v>51</v>
      </c>
      <c r="O1308" s="212" t="s">
        <v>51</v>
      </c>
      <c r="P1308" s="212" t="s">
        <v>51</v>
      </c>
      <c r="Q1308" s="212" t="s">
        <v>502</v>
      </c>
      <c r="R1308" s="212" t="s">
        <v>502</v>
      </c>
      <c r="T1308" s="212" t="s">
        <v>157</v>
      </c>
    </row>
    <row r="1309" spans="2:20" ht="12.6" hidden="1" customHeight="1">
      <c r="B1309" s="212" t="s">
        <v>57</v>
      </c>
      <c r="C1309" s="212" t="s">
        <v>22</v>
      </c>
      <c r="D1309" s="212" t="s">
        <v>140</v>
      </c>
      <c r="E1309" s="212" t="s">
        <v>4751</v>
      </c>
      <c r="F1309" s="212" t="s">
        <v>193</v>
      </c>
      <c r="G1309" s="212" t="s">
        <v>165</v>
      </c>
      <c r="H1309" s="212" t="s">
        <v>502</v>
      </c>
      <c r="I1309" s="212" t="s">
        <v>51</v>
      </c>
      <c r="O1309" s="212" t="s">
        <v>51</v>
      </c>
      <c r="P1309" s="212" t="s">
        <v>51</v>
      </c>
      <c r="Q1309" s="212" t="s">
        <v>502</v>
      </c>
      <c r="R1309" s="212" t="s">
        <v>502</v>
      </c>
      <c r="T1309" s="212" t="s">
        <v>157</v>
      </c>
    </row>
    <row r="1310" spans="2:20" ht="12.6" hidden="1" customHeight="1">
      <c r="B1310" s="212" t="s">
        <v>57</v>
      </c>
      <c r="C1310" s="212" t="s">
        <v>22</v>
      </c>
      <c r="D1310" s="212" t="s">
        <v>140</v>
      </c>
      <c r="E1310" s="212" t="s">
        <v>4752</v>
      </c>
      <c r="F1310" s="212" t="s">
        <v>193</v>
      </c>
      <c r="G1310" s="212" t="s">
        <v>165</v>
      </c>
      <c r="H1310" s="212" t="s">
        <v>502</v>
      </c>
      <c r="I1310" s="212" t="s">
        <v>51</v>
      </c>
      <c r="O1310" s="212" t="s">
        <v>51</v>
      </c>
      <c r="P1310" s="212" t="s">
        <v>51</v>
      </c>
      <c r="Q1310" s="212" t="s">
        <v>502</v>
      </c>
      <c r="R1310" s="212" t="s">
        <v>502</v>
      </c>
      <c r="T1310" s="212" t="s">
        <v>157</v>
      </c>
    </row>
    <row r="1311" spans="2:20" ht="12.6" hidden="1" customHeight="1">
      <c r="B1311" s="212" t="s">
        <v>57</v>
      </c>
      <c r="C1311" s="212" t="s">
        <v>22</v>
      </c>
      <c r="D1311" s="212" t="s">
        <v>140</v>
      </c>
      <c r="E1311" s="212" t="s">
        <v>4753</v>
      </c>
      <c r="F1311" s="212" t="s">
        <v>193</v>
      </c>
      <c r="G1311" s="212" t="s">
        <v>165</v>
      </c>
      <c r="H1311" s="212" t="s">
        <v>502</v>
      </c>
      <c r="I1311" s="212" t="s">
        <v>51</v>
      </c>
      <c r="O1311" s="212" t="s">
        <v>51</v>
      </c>
      <c r="P1311" s="212" t="s">
        <v>51</v>
      </c>
      <c r="Q1311" s="212" t="s">
        <v>502</v>
      </c>
      <c r="R1311" s="212" t="s">
        <v>502</v>
      </c>
      <c r="T1311" s="212" t="s">
        <v>157</v>
      </c>
    </row>
    <row r="1312" spans="2:20" ht="12.6" hidden="1" customHeight="1">
      <c r="B1312" s="212" t="s">
        <v>57</v>
      </c>
      <c r="C1312" s="212" t="s">
        <v>22</v>
      </c>
      <c r="D1312" s="212" t="s">
        <v>140</v>
      </c>
      <c r="E1312" s="212" t="s">
        <v>4754</v>
      </c>
      <c r="F1312" s="212" t="s">
        <v>193</v>
      </c>
      <c r="G1312" s="212" t="s">
        <v>165</v>
      </c>
      <c r="H1312" s="212" t="s">
        <v>502</v>
      </c>
      <c r="I1312" s="212" t="s">
        <v>51</v>
      </c>
      <c r="O1312" s="212" t="s">
        <v>51</v>
      </c>
      <c r="P1312" s="212" t="s">
        <v>51</v>
      </c>
      <c r="Q1312" s="212" t="s">
        <v>502</v>
      </c>
      <c r="R1312" s="212" t="s">
        <v>502</v>
      </c>
      <c r="T1312" s="212" t="s">
        <v>157</v>
      </c>
    </row>
    <row r="1313" spans="1:22" ht="12.6" hidden="1" customHeight="1">
      <c r="B1313" s="212" t="s">
        <v>57</v>
      </c>
      <c r="C1313" s="212" t="s">
        <v>22</v>
      </c>
      <c r="D1313" s="212" t="s">
        <v>140</v>
      </c>
      <c r="E1313" s="212" t="s">
        <v>4755</v>
      </c>
      <c r="F1313" s="212" t="s">
        <v>193</v>
      </c>
      <c r="G1313" s="212" t="s">
        <v>165</v>
      </c>
      <c r="H1313" s="212" t="s">
        <v>502</v>
      </c>
      <c r="I1313" s="212" t="s">
        <v>51</v>
      </c>
      <c r="O1313" s="212" t="s">
        <v>51</v>
      </c>
      <c r="P1313" s="212" t="s">
        <v>51</v>
      </c>
      <c r="Q1313" s="212" t="s">
        <v>502</v>
      </c>
      <c r="R1313" s="212" t="s">
        <v>502</v>
      </c>
      <c r="T1313" s="212" t="s">
        <v>157</v>
      </c>
    </row>
    <row r="1314" spans="1:22" ht="12.6" hidden="1" customHeight="1">
      <c r="B1314" s="212" t="s">
        <v>57</v>
      </c>
      <c r="C1314" s="212" t="s">
        <v>22</v>
      </c>
      <c r="D1314" s="212" t="s">
        <v>140</v>
      </c>
      <c r="E1314" s="212" t="s">
        <v>4756</v>
      </c>
      <c r="F1314" s="212" t="s">
        <v>193</v>
      </c>
      <c r="G1314" s="212" t="s">
        <v>165</v>
      </c>
      <c r="H1314" s="212" t="s">
        <v>502</v>
      </c>
      <c r="I1314" s="212" t="s">
        <v>51</v>
      </c>
      <c r="O1314" s="212" t="s">
        <v>51</v>
      </c>
      <c r="P1314" s="212" t="s">
        <v>51</v>
      </c>
      <c r="Q1314" s="212" t="s">
        <v>502</v>
      </c>
      <c r="R1314" s="212" t="s">
        <v>502</v>
      </c>
      <c r="T1314" s="212" t="s">
        <v>157</v>
      </c>
    </row>
    <row r="1315" spans="1:22" ht="12.6" hidden="1" customHeight="1">
      <c r="A1315" s="212" t="s">
        <v>146</v>
      </c>
      <c r="B1315" s="212" t="s">
        <v>57</v>
      </c>
      <c r="C1315" s="212" t="s">
        <v>147</v>
      </c>
      <c r="D1315" s="212" t="s">
        <v>98</v>
      </c>
      <c r="E1315" s="212" t="s">
        <v>4757</v>
      </c>
      <c r="F1315" s="212" t="s">
        <v>21</v>
      </c>
      <c r="G1315" s="212" t="s">
        <v>149</v>
      </c>
      <c r="H1315" s="212" t="s">
        <v>3010</v>
      </c>
      <c r="I1315" s="212" t="s">
        <v>5465</v>
      </c>
      <c r="J1315" s="212" t="s">
        <v>185</v>
      </c>
      <c r="N1315" s="212" t="s">
        <v>2298</v>
      </c>
      <c r="O1315" s="212" t="s">
        <v>174</v>
      </c>
      <c r="P1315" s="212" t="s">
        <v>194</v>
      </c>
      <c r="Q1315" s="212" t="s">
        <v>3011</v>
      </c>
      <c r="R1315" s="212" t="s">
        <v>5575</v>
      </c>
      <c r="S1315" s="212" t="s">
        <v>5576</v>
      </c>
      <c r="T1315" s="212" t="s">
        <v>250</v>
      </c>
      <c r="U1315" s="212" t="s">
        <v>663</v>
      </c>
    </row>
    <row r="1316" spans="1:22" ht="12.6" hidden="1" customHeight="1">
      <c r="A1316" s="212" t="s">
        <v>146</v>
      </c>
      <c r="B1316" s="212" t="s">
        <v>57</v>
      </c>
      <c r="C1316" s="212" t="s">
        <v>147</v>
      </c>
      <c r="D1316" s="212" t="s">
        <v>119</v>
      </c>
      <c r="E1316" s="212" t="s">
        <v>4758</v>
      </c>
      <c r="F1316" s="212" t="s">
        <v>21</v>
      </c>
      <c r="G1316" s="212" t="s">
        <v>149</v>
      </c>
      <c r="H1316" s="212" t="s">
        <v>3082</v>
      </c>
      <c r="I1316" s="212" t="s">
        <v>5466</v>
      </c>
      <c r="J1316" s="212" t="s">
        <v>185</v>
      </c>
      <c r="N1316" s="212" t="s">
        <v>2298</v>
      </c>
      <c r="O1316" s="212" t="s">
        <v>174</v>
      </c>
      <c r="P1316" s="212" t="s">
        <v>194</v>
      </c>
      <c r="Q1316" s="212" t="s">
        <v>2363</v>
      </c>
      <c r="R1316" s="212" t="s">
        <v>4997</v>
      </c>
      <c r="S1316" s="212" t="s">
        <v>4998</v>
      </c>
      <c r="T1316" s="212" t="s">
        <v>199</v>
      </c>
    </row>
    <row r="1317" spans="1:22" ht="12.6" hidden="1" customHeight="1">
      <c r="A1317" s="212" t="s">
        <v>146</v>
      </c>
      <c r="B1317" s="212" t="s">
        <v>57</v>
      </c>
      <c r="C1317" s="212" t="s">
        <v>147</v>
      </c>
      <c r="D1317" s="212" t="s">
        <v>119</v>
      </c>
      <c r="E1317" s="212" t="s">
        <v>4759</v>
      </c>
      <c r="F1317" s="212" t="s">
        <v>21</v>
      </c>
      <c r="G1317" s="212" t="s">
        <v>149</v>
      </c>
      <c r="H1317" s="212" t="s">
        <v>3128</v>
      </c>
      <c r="I1317" s="212" t="s">
        <v>5455</v>
      </c>
      <c r="J1317" s="212" t="s">
        <v>185</v>
      </c>
      <c r="N1317" s="212" t="s">
        <v>2298</v>
      </c>
      <c r="O1317" s="212" t="s">
        <v>174</v>
      </c>
      <c r="P1317" s="212" t="s">
        <v>194</v>
      </c>
      <c r="Q1317" s="212" t="s">
        <v>2487</v>
      </c>
      <c r="R1317" s="212" t="s">
        <v>5000</v>
      </c>
      <c r="S1317" s="212" t="s">
        <v>152</v>
      </c>
      <c r="T1317" s="212" t="s">
        <v>2488</v>
      </c>
    </row>
    <row r="1318" spans="1:22" ht="12.6" hidden="1" customHeight="1">
      <c r="A1318" s="212" t="s">
        <v>146</v>
      </c>
      <c r="B1318" s="212" t="s">
        <v>57</v>
      </c>
      <c r="C1318" s="212" t="s">
        <v>147</v>
      </c>
      <c r="D1318" s="212" t="s">
        <v>119</v>
      </c>
      <c r="E1318" s="212" t="s">
        <v>4760</v>
      </c>
      <c r="F1318" s="212" t="s">
        <v>21</v>
      </c>
      <c r="G1318" s="212" t="s">
        <v>149</v>
      </c>
      <c r="H1318" s="212" t="s">
        <v>2489</v>
      </c>
      <c r="I1318" s="212" t="s">
        <v>5445</v>
      </c>
      <c r="J1318" s="212" t="s">
        <v>196</v>
      </c>
      <c r="N1318" s="212" t="s">
        <v>530</v>
      </c>
      <c r="O1318" s="212" t="s">
        <v>174</v>
      </c>
      <c r="P1318" s="212" t="s">
        <v>194</v>
      </c>
      <c r="Q1318" s="212" t="s">
        <v>2490</v>
      </c>
      <c r="R1318" s="212" t="s">
        <v>5343</v>
      </c>
      <c r="S1318" s="212" t="s">
        <v>152</v>
      </c>
      <c r="T1318" s="212" t="s">
        <v>190</v>
      </c>
      <c r="V1318" s="212" t="s">
        <v>260</v>
      </c>
    </row>
    <row r="1319" spans="1:22" ht="12.6" hidden="1" customHeight="1">
      <c r="A1319" s="212" t="s">
        <v>146</v>
      </c>
      <c r="B1319" s="212" t="s">
        <v>57</v>
      </c>
      <c r="C1319" s="212" t="s">
        <v>147</v>
      </c>
      <c r="D1319" s="212" t="s">
        <v>119</v>
      </c>
      <c r="E1319" s="212" t="s">
        <v>4780</v>
      </c>
      <c r="F1319" s="212" t="s">
        <v>21</v>
      </c>
      <c r="G1319" s="212" t="s">
        <v>149</v>
      </c>
      <c r="H1319" s="212" t="s">
        <v>2850</v>
      </c>
      <c r="I1319" s="212" t="s">
        <v>208</v>
      </c>
      <c r="J1319" s="212" t="s">
        <v>185</v>
      </c>
      <c r="N1319" s="212" t="s">
        <v>2298</v>
      </c>
      <c r="O1319" s="212" t="s">
        <v>174</v>
      </c>
      <c r="P1319" s="212" t="s">
        <v>194</v>
      </c>
      <c r="Q1319" s="212" t="s">
        <v>2851</v>
      </c>
      <c r="R1319" s="212" t="s">
        <v>5630</v>
      </c>
      <c r="S1319" s="212" t="s">
        <v>167</v>
      </c>
      <c r="T1319" s="212" t="s">
        <v>199</v>
      </c>
      <c r="U1319" s="212" t="s">
        <v>663</v>
      </c>
    </row>
    <row r="1320" spans="1:22" ht="12.6" hidden="1" customHeight="1">
      <c r="A1320" s="212" t="s">
        <v>146</v>
      </c>
      <c r="B1320" s="212" t="s">
        <v>57</v>
      </c>
      <c r="C1320" s="212" t="s">
        <v>147</v>
      </c>
      <c r="D1320" s="212" t="s">
        <v>119</v>
      </c>
      <c r="E1320" s="212" t="s">
        <v>4781</v>
      </c>
      <c r="F1320" s="212" t="s">
        <v>21</v>
      </c>
      <c r="G1320" s="212" t="s">
        <v>149</v>
      </c>
      <c r="H1320" s="212" t="s">
        <v>2852</v>
      </c>
      <c r="I1320" s="212" t="s">
        <v>816</v>
      </c>
      <c r="J1320" s="212" t="s">
        <v>185</v>
      </c>
      <c r="N1320" s="212" t="s">
        <v>2298</v>
      </c>
      <c r="O1320" s="212" t="s">
        <v>174</v>
      </c>
      <c r="P1320" s="212" t="s">
        <v>194</v>
      </c>
      <c r="Q1320" s="212" t="s">
        <v>2853</v>
      </c>
      <c r="R1320" s="212" t="s">
        <v>5578</v>
      </c>
      <c r="S1320" s="212" t="s">
        <v>5579</v>
      </c>
      <c r="T1320" s="212" t="s">
        <v>199</v>
      </c>
      <c r="U1320" s="212" t="s">
        <v>663</v>
      </c>
    </row>
    <row r="1321" spans="1:22" ht="12.6" hidden="1" customHeight="1">
      <c r="A1321" s="212" t="s">
        <v>146</v>
      </c>
      <c r="B1321" s="212" t="s">
        <v>57</v>
      </c>
      <c r="C1321" s="212" t="s">
        <v>147</v>
      </c>
      <c r="D1321" s="212" t="s">
        <v>98</v>
      </c>
      <c r="E1321" s="212" t="s">
        <v>4782</v>
      </c>
      <c r="F1321" s="212" t="s">
        <v>21</v>
      </c>
      <c r="G1321" s="212" t="s">
        <v>149</v>
      </c>
      <c r="H1321" s="212" t="s">
        <v>3571</v>
      </c>
      <c r="I1321" s="212" t="s">
        <v>5459</v>
      </c>
      <c r="J1321" s="212" t="s">
        <v>185</v>
      </c>
      <c r="N1321" s="212" t="s">
        <v>2298</v>
      </c>
      <c r="O1321" s="212" t="s">
        <v>174</v>
      </c>
      <c r="P1321" s="212" t="s">
        <v>194</v>
      </c>
      <c r="Q1321" s="212" t="s">
        <v>3572</v>
      </c>
      <c r="R1321" s="212" t="s">
        <v>5612</v>
      </c>
      <c r="S1321" s="212" t="s">
        <v>5613</v>
      </c>
      <c r="T1321" s="212" t="s">
        <v>266</v>
      </c>
      <c r="U1321" s="212" t="s">
        <v>663</v>
      </c>
    </row>
    <row r="1322" spans="1:22" ht="12.6" hidden="1" customHeight="1">
      <c r="A1322" s="212" t="s">
        <v>146</v>
      </c>
      <c r="B1322" s="212" t="s">
        <v>57</v>
      </c>
      <c r="C1322" s="212" t="s">
        <v>147</v>
      </c>
      <c r="D1322" s="212" t="s">
        <v>119</v>
      </c>
      <c r="E1322" s="212" t="s">
        <v>4783</v>
      </c>
      <c r="F1322" s="212" t="s">
        <v>21</v>
      </c>
      <c r="G1322" s="212" t="s">
        <v>149</v>
      </c>
      <c r="H1322" s="212" t="s">
        <v>3105</v>
      </c>
      <c r="I1322" s="212" t="s">
        <v>781</v>
      </c>
      <c r="J1322" s="212" t="s">
        <v>196</v>
      </c>
      <c r="N1322" s="212" t="s">
        <v>530</v>
      </c>
      <c r="O1322" s="212" t="s">
        <v>174</v>
      </c>
      <c r="P1322" s="212" t="s">
        <v>194</v>
      </c>
      <c r="Q1322" s="212" t="s">
        <v>2407</v>
      </c>
      <c r="R1322" s="212" t="s">
        <v>5001</v>
      </c>
      <c r="S1322" s="212" t="s">
        <v>152</v>
      </c>
      <c r="T1322" s="212" t="s">
        <v>239</v>
      </c>
    </row>
    <row r="1323" spans="1:22" ht="12.6" hidden="1" customHeight="1">
      <c r="A1323" s="212" t="s">
        <v>146</v>
      </c>
      <c r="B1323" s="212" t="s">
        <v>57</v>
      </c>
      <c r="C1323" s="212" t="s">
        <v>147</v>
      </c>
      <c r="D1323" s="212" t="s">
        <v>119</v>
      </c>
      <c r="E1323" s="212" t="s">
        <v>4784</v>
      </c>
      <c r="F1323" s="212" t="s">
        <v>21</v>
      </c>
      <c r="G1323" s="212" t="s">
        <v>149</v>
      </c>
      <c r="H1323" s="212" t="s">
        <v>3354</v>
      </c>
      <c r="I1323" s="212" t="s">
        <v>952</v>
      </c>
      <c r="J1323" s="212" t="s">
        <v>196</v>
      </c>
      <c r="N1323" s="212" t="s">
        <v>530</v>
      </c>
      <c r="O1323" s="212" t="s">
        <v>174</v>
      </c>
      <c r="P1323" s="212" t="s">
        <v>194</v>
      </c>
      <c r="Q1323" s="212" t="s">
        <v>3354</v>
      </c>
      <c r="R1323" s="212" t="s">
        <v>5344</v>
      </c>
      <c r="S1323" s="212" t="s">
        <v>152</v>
      </c>
      <c r="T1323" s="212" t="s">
        <v>261</v>
      </c>
      <c r="V1323" s="212" t="s">
        <v>260</v>
      </c>
    </row>
    <row r="1324" spans="1:22" ht="12.6" hidden="1" customHeight="1">
      <c r="A1324" s="212" t="s">
        <v>146</v>
      </c>
      <c r="B1324" s="212" t="s">
        <v>57</v>
      </c>
      <c r="C1324" s="212" t="s">
        <v>147</v>
      </c>
      <c r="D1324" s="212" t="s">
        <v>119</v>
      </c>
      <c r="E1324" s="212" t="s">
        <v>4785</v>
      </c>
      <c r="F1324" s="212" t="s">
        <v>21</v>
      </c>
      <c r="G1324" s="212" t="s">
        <v>149</v>
      </c>
      <c r="H1324" s="212" t="s">
        <v>3121</v>
      </c>
      <c r="I1324" s="212" t="s">
        <v>5446</v>
      </c>
      <c r="J1324" s="212" t="s">
        <v>196</v>
      </c>
      <c r="N1324" s="212" t="s">
        <v>530</v>
      </c>
      <c r="O1324" s="212" t="s">
        <v>174</v>
      </c>
      <c r="P1324" s="212" t="s">
        <v>194</v>
      </c>
      <c r="Q1324" s="212" t="s">
        <v>2457</v>
      </c>
      <c r="R1324" s="212" t="s">
        <v>5618</v>
      </c>
      <c r="S1324" s="212" t="s">
        <v>5619</v>
      </c>
      <c r="T1324" s="212" t="s">
        <v>301</v>
      </c>
      <c r="U1324" s="212" t="s">
        <v>663</v>
      </c>
    </row>
    <row r="1325" spans="1:22" ht="12.6" hidden="1" customHeight="1">
      <c r="A1325" s="212" t="s">
        <v>146</v>
      </c>
      <c r="B1325" s="212" t="s">
        <v>57</v>
      </c>
      <c r="C1325" s="212" t="s">
        <v>147</v>
      </c>
      <c r="D1325" s="212" t="s">
        <v>119</v>
      </c>
      <c r="E1325" s="212" t="s">
        <v>4786</v>
      </c>
      <c r="F1325" s="212" t="s">
        <v>21</v>
      </c>
      <c r="G1325" s="212" t="s">
        <v>149</v>
      </c>
      <c r="H1325" s="212" t="s">
        <v>3348</v>
      </c>
      <c r="I1325" s="212" t="s">
        <v>3330</v>
      </c>
      <c r="J1325" s="212" t="s">
        <v>196</v>
      </c>
      <c r="N1325" s="212" t="s">
        <v>530</v>
      </c>
      <c r="O1325" s="212" t="s">
        <v>174</v>
      </c>
      <c r="P1325" s="212" t="s">
        <v>194</v>
      </c>
      <c r="Q1325" s="212" t="s">
        <v>3331</v>
      </c>
      <c r="R1325" s="212" t="s">
        <v>5345</v>
      </c>
      <c r="S1325" s="212" t="s">
        <v>152</v>
      </c>
      <c r="T1325" s="212" t="s">
        <v>261</v>
      </c>
      <c r="V1325" s="212" t="s">
        <v>260</v>
      </c>
    </row>
    <row r="1326" spans="1:22" ht="12.6" hidden="1" customHeight="1">
      <c r="A1326" s="212" t="s">
        <v>146</v>
      </c>
      <c r="B1326" s="212" t="s">
        <v>57</v>
      </c>
      <c r="C1326" s="212" t="s">
        <v>147</v>
      </c>
      <c r="D1326" s="212" t="s">
        <v>119</v>
      </c>
      <c r="E1326" s="212" t="s">
        <v>4787</v>
      </c>
      <c r="F1326" s="212" t="s">
        <v>21</v>
      </c>
      <c r="G1326" s="212" t="s">
        <v>149</v>
      </c>
      <c r="H1326" s="212" t="s">
        <v>2870</v>
      </c>
      <c r="I1326" s="212" t="s">
        <v>3444</v>
      </c>
      <c r="J1326" s="212" t="s">
        <v>185</v>
      </c>
      <c r="N1326" s="212" t="s">
        <v>2298</v>
      </c>
      <c r="O1326" s="212" t="s">
        <v>174</v>
      </c>
      <c r="P1326" s="212" t="s">
        <v>194</v>
      </c>
      <c r="Q1326" s="212" t="s">
        <v>2871</v>
      </c>
      <c r="R1326" s="212" t="s">
        <v>5002</v>
      </c>
      <c r="S1326" s="212" t="s">
        <v>152</v>
      </c>
      <c r="T1326" s="212" t="s">
        <v>199</v>
      </c>
    </row>
    <row r="1327" spans="1:22" ht="12.6" hidden="1" customHeight="1">
      <c r="A1327" s="212" t="s">
        <v>146</v>
      </c>
      <c r="B1327" s="212" t="s">
        <v>57</v>
      </c>
      <c r="C1327" s="212" t="s">
        <v>147</v>
      </c>
      <c r="D1327" s="212" t="s">
        <v>119</v>
      </c>
      <c r="E1327" s="212" t="s">
        <v>4788</v>
      </c>
      <c r="F1327" s="212" t="s">
        <v>21</v>
      </c>
      <c r="G1327" s="212" t="s">
        <v>149</v>
      </c>
      <c r="H1327" s="212" t="s">
        <v>2878</v>
      </c>
      <c r="I1327" s="212" t="s">
        <v>3444</v>
      </c>
      <c r="J1327" s="212" t="s">
        <v>196</v>
      </c>
      <c r="N1327" s="212" t="s">
        <v>530</v>
      </c>
      <c r="O1327" s="212" t="s">
        <v>174</v>
      </c>
      <c r="P1327" s="212" t="s">
        <v>194</v>
      </c>
      <c r="Q1327" s="212" t="s">
        <v>2879</v>
      </c>
      <c r="R1327" s="212" t="s">
        <v>5003</v>
      </c>
      <c r="S1327" s="212" t="s">
        <v>152</v>
      </c>
      <c r="T1327" s="212" t="s">
        <v>199</v>
      </c>
    </row>
    <row r="1328" spans="1:22" ht="12.6" hidden="1" customHeight="1">
      <c r="A1328" s="212" t="s">
        <v>146</v>
      </c>
      <c r="B1328" s="212" t="s">
        <v>57</v>
      </c>
      <c r="C1328" s="212" t="s">
        <v>147</v>
      </c>
      <c r="D1328" s="212" t="s">
        <v>98</v>
      </c>
      <c r="E1328" s="212" t="s">
        <v>4789</v>
      </c>
      <c r="F1328" s="212" t="s">
        <v>21</v>
      </c>
      <c r="G1328" s="212" t="s">
        <v>149</v>
      </c>
      <c r="H1328" s="212" t="s">
        <v>2754</v>
      </c>
      <c r="I1328" s="212" t="s">
        <v>4459</v>
      </c>
      <c r="J1328" s="212" t="s">
        <v>185</v>
      </c>
      <c r="N1328" s="212" t="s">
        <v>2298</v>
      </c>
      <c r="O1328" s="212" t="s">
        <v>174</v>
      </c>
      <c r="P1328" s="212" t="s">
        <v>194</v>
      </c>
      <c r="Q1328" s="212" t="s">
        <v>2755</v>
      </c>
      <c r="R1328" s="212" t="s">
        <v>5472</v>
      </c>
      <c r="S1328" s="212" t="s">
        <v>167</v>
      </c>
      <c r="T1328" s="212" t="s">
        <v>523</v>
      </c>
      <c r="U1328" s="212" t="s">
        <v>663</v>
      </c>
    </row>
    <row r="1329" spans="1:21" ht="12.6" hidden="1" customHeight="1">
      <c r="A1329" s="212" t="s">
        <v>146</v>
      </c>
      <c r="B1329" s="212" t="s">
        <v>57</v>
      </c>
      <c r="C1329" s="212" t="s">
        <v>147</v>
      </c>
      <c r="D1329" s="212" t="s">
        <v>98</v>
      </c>
      <c r="E1329" s="212" t="s">
        <v>4790</v>
      </c>
      <c r="F1329" s="212" t="s">
        <v>21</v>
      </c>
      <c r="G1329" s="212" t="s">
        <v>149</v>
      </c>
      <c r="H1329" s="212" t="s">
        <v>3272</v>
      </c>
      <c r="I1329" s="212" t="s">
        <v>5467</v>
      </c>
      <c r="J1329" s="212" t="s">
        <v>185</v>
      </c>
      <c r="N1329" s="212" t="s">
        <v>2298</v>
      </c>
      <c r="O1329" s="212" t="s">
        <v>174</v>
      </c>
      <c r="P1329" s="212" t="s">
        <v>194</v>
      </c>
      <c r="Q1329" s="212" t="s">
        <v>2926</v>
      </c>
      <c r="R1329" s="212" t="s">
        <v>5581</v>
      </c>
      <c r="S1329" s="212" t="s">
        <v>5582</v>
      </c>
      <c r="T1329" s="212" t="s">
        <v>325</v>
      </c>
      <c r="U1329" s="212" t="s">
        <v>663</v>
      </c>
    </row>
    <row r="1330" spans="1:21" ht="12.6" hidden="1" customHeight="1">
      <c r="A1330" s="212" t="s">
        <v>146</v>
      </c>
      <c r="B1330" s="212" t="s">
        <v>57</v>
      </c>
      <c r="C1330" s="212" t="s">
        <v>147</v>
      </c>
      <c r="D1330" s="212" t="s">
        <v>101</v>
      </c>
      <c r="E1330" s="212" t="s">
        <v>4791</v>
      </c>
      <c r="F1330" s="212" t="s">
        <v>21</v>
      </c>
      <c r="G1330" s="212" t="s">
        <v>149</v>
      </c>
      <c r="H1330" s="212" t="s">
        <v>2297</v>
      </c>
      <c r="I1330" s="212" t="s">
        <v>286</v>
      </c>
      <c r="J1330" s="212" t="s">
        <v>185</v>
      </c>
      <c r="N1330" s="212" t="s">
        <v>2298</v>
      </c>
      <c r="O1330" s="212" t="s">
        <v>174</v>
      </c>
      <c r="P1330" s="212" t="s">
        <v>194</v>
      </c>
      <c r="Q1330" s="212" t="s">
        <v>2299</v>
      </c>
      <c r="R1330" s="212" t="s">
        <v>4985</v>
      </c>
      <c r="S1330" s="212" t="s">
        <v>152</v>
      </c>
      <c r="T1330" s="212" t="s">
        <v>289</v>
      </c>
    </row>
    <row r="1331" spans="1:21" ht="12.6" hidden="1" customHeight="1">
      <c r="A1331" s="212" t="s">
        <v>146</v>
      </c>
      <c r="B1331" s="212" t="s">
        <v>57</v>
      </c>
      <c r="C1331" s="212" t="s">
        <v>147</v>
      </c>
      <c r="D1331" s="212" t="s">
        <v>101</v>
      </c>
      <c r="E1331" s="212" t="s">
        <v>4792</v>
      </c>
      <c r="F1331" s="212" t="s">
        <v>191</v>
      </c>
      <c r="G1331" s="212" t="s">
        <v>149</v>
      </c>
      <c r="H1331" s="212" t="s">
        <v>4986</v>
      </c>
      <c r="I1331" s="212" t="s">
        <v>313</v>
      </c>
      <c r="P1331" s="212" t="s">
        <v>194</v>
      </c>
      <c r="Q1331" s="212" t="s">
        <v>346</v>
      </c>
      <c r="R1331" s="212" t="s">
        <v>5543</v>
      </c>
      <c r="S1331" s="212" t="s">
        <v>5544</v>
      </c>
      <c r="T1331" s="212" t="s">
        <v>743</v>
      </c>
      <c r="U1331" s="212" t="s">
        <v>663</v>
      </c>
    </row>
    <row r="1332" spans="1:21" ht="12.6" hidden="1" customHeight="1">
      <c r="A1332" s="212" t="s">
        <v>146</v>
      </c>
      <c r="B1332" s="212" t="s">
        <v>57</v>
      </c>
      <c r="C1332" s="212" t="s">
        <v>147</v>
      </c>
      <c r="D1332" s="212" t="s">
        <v>101</v>
      </c>
      <c r="E1332" s="212" t="s">
        <v>4793</v>
      </c>
      <c r="F1332" s="212" t="s">
        <v>21</v>
      </c>
      <c r="G1332" s="212" t="s">
        <v>149</v>
      </c>
      <c r="H1332" s="212" t="s">
        <v>2561</v>
      </c>
      <c r="I1332" s="212" t="s">
        <v>197</v>
      </c>
      <c r="J1332" s="212" t="s">
        <v>196</v>
      </c>
      <c r="N1332" s="212" t="s">
        <v>530</v>
      </c>
      <c r="O1332" s="212" t="s">
        <v>174</v>
      </c>
      <c r="P1332" s="212" t="s">
        <v>194</v>
      </c>
      <c r="Q1332" s="212" t="s">
        <v>2562</v>
      </c>
      <c r="R1332" s="212" t="s">
        <v>5501</v>
      </c>
      <c r="S1332" s="212" t="s">
        <v>152</v>
      </c>
      <c r="T1332" s="212" t="s">
        <v>219</v>
      </c>
      <c r="U1332" s="212" t="s">
        <v>663</v>
      </c>
    </row>
    <row r="1333" spans="1:21" ht="12.6" hidden="1" customHeight="1">
      <c r="A1333" s="212" t="s">
        <v>146</v>
      </c>
      <c r="B1333" s="212" t="s">
        <v>57</v>
      </c>
      <c r="C1333" s="212" t="s">
        <v>147</v>
      </c>
      <c r="D1333" s="212" t="s">
        <v>107</v>
      </c>
      <c r="E1333" s="212" t="s">
        <v>4794</v>
      </c>
      <c r="F1333" s="212" t="s">
        <v>21</v>
      </c>
      <c r="G1333" s="212" t="s">
        <v>149</v>
      </c>
      <c r="H1333" s="212" t="s">
        <v>3097</v>
      </c>
      <c r="I1333" s="212" t="s">
        <v>5450</v>
      </c>
      <c r="J1333" s="212" t="s">
        <v>185</v>
      </c>
      <c r="N1333" s="212" t="s">
        <v>2298</v>
      </c>
      <c r="O1333" s="212" t="s">
        <v>174</v>
      </c>
      <c r="P1333" s="212" t="s">
        <v>194</v>
      </c>
      <c r="Q1333" s="212" t="s">
        <v>344</v>
      </c>
      <c r="R1333" s="212" t="s">
        <v>5502</v>
      </c>
      <c r="S1333" s="212" t="s">
        <v>152</v>
      </c>
      <c r="T1333" s="212" t="s">
        <v>239</v>
      </c>
      <c r="U1333" s="212" t="s">
        <v>663</v>
      </c>
    </row>
    <row r="1334" spans="1:21" ht="12.6" hidden="1" customHeight="1">
      <c r="A1334" s="212" t="s">
        <v>146</v>
      </c>
      <c r="B1334" s="212" t="s">
        <v>57</v>
      </c>
      <c r="C1334" s="212" t="s">
        <v>147</v>
      </c>
      <c r="D1334" s="212" t="s">
        <v>107</v>
      </c>
      <c r="E1334" s="212" t="s">
        <v>4795</v>
      </c>
      <c r="F1334" s="212" t="s">
        <v>21</v>
      </c>
      <c r="G1334" s="212" t="s">
        <v>149</v>
      </c>
      <c r="H1334" s="212" t="s">
        <v>913</v>
      </c>
      <c r="I1334" s="212" t="s">
        <v>5456</v>
      </c>
      <c r="J1334" s="212" t="s">
        <v>185</v>
      </c>
      <c r="N1334" s="212" t="s">
        <v>2298</v>
      </c>
      <c r="O1334" s="212" t="s">
        <v>174</v>
      </c>
      <c r="P1334" s="212" t="s">
        <v>194</v>
      </c>
      <c r="Q1334" s="212" t="s">
        <v>907</v>
      </c>
      <c r="R1334" s="212" t="s">
        <v>5584</v>
      </c>
      <c r="S1334" s="212" t="s">
        <v>5585</v>
      </c>
      <c r="T1334" s="212" t="s">
        <v>280</v>
      </c>
      <c r="U1334" s="212" t="s">
        <v>663</v>
      </c>
    </row>
    <row r="1335" spans="1:21" ht="12.6" hidden="1" customHeight="1">
      <c r="A1335" s="212" t="s">
        <v>146</v>
      </c>
      <c r="B1335" s="212" t="s">
        <v>57</v>
      </c>
      <c r="C1335" s="212" t="s">
        <v>147</v>
      </c>
      <c r="D1335" s="212" t="s">
        <v>119</v>
      </c>
      <c r="E1335" s="212" t="s">
        <v>4796</v>
      </c>
      <c r="F1335" s="212" t="s">
        <v>21</v>
      </c>
      <c r="G1335" s="212" t="s">
        <v>149</v>
      </c>
      <c r="H1335" s="212" t="s">
        <v>3082</v>
      </c>
      <c r="I1335" s="212" t="s">
        <v>5466</v>
      </c>
      <c r="J1335" s="212" t="s">
        <v>185</v>
      </c>
      <c r="N1335" s="212" t="s">
        <v>2298</v>
      </c>
      <c r="O1335" s="212" t="s">
        <v>174</v>
      </c>
      <c r="P1335" s="212" t="s">
        <v>194</v>
      </c>
      <c r="Q1335" s="212" t="s">
        <v>2363</v>
      </c>
      <c r="R1335" s="212" t="s">
        <v>4999</v>
      </c>
      <c r="S1335" s="212" t="s">
        <v>152</v>
      </c>
      <c r="T1335" s="212" t="s">
        <v>199</v>
      </c>
    </row>
    <row r="1336" spans="1:21" ht="12.6" hidden="1" customHeight="1">
      <c r="A1336" s="212" t="s">
        <v>146</v>
      </c>
      <c r="B1336" s="212" t="s">
        <v>57</v>
      </c>
      <c r="C1336" s="212" t="s">
        <v>147</v>
      </c>
      <c r="D1336" s="212" t="s">
        <v>130</v>
      </c>
      <c r="E1336" s="212" t="s">
        <v>4797</v>
      </c>
      <c r="F1336" s="212" t="s">
        <v>263</v>
      </c>
      <c r="G1336" s="212" t="s">
        <v>149</v>
      </c>
      <c r="H1336" s="212" t="s">
        <v>961</v>
      </c>
      <c r="I1336" s="212" t="s">
        <v>297</v>
      </c>
      <c r="O1336" s="212" t="s">
        <v>174</v>
      </c>
      <c r="Q1336" s="212" t="s">
        <v>3399</v>
      </c>
      <c r="R1336" s="212" t="s">
        <v>5008</v>
      </c>
      <c r="S1336" s="212" t="s">
        <v>152</v>
      </c>
      <c r="T1336" s="212" t="s">
        <v>298</v>
      </c>
    </row>
    <row r="1337" spans="1:21" ht="12.6" hidden="1" customHeight="1">
      <c r="A1337" s="212" t="s">
        <v>146</v>
      </c>
      <c r="B1337" s="212" t="s">
        <v>57</v>
      </c>
      <c r="C1337" s="212" t="s">
        <v>147</v>
      </c>
      <c r="D1337" s="212" t="s">
        <v>130</v>
      </c>
      <c r="E1337" s="212" t="s">
        <v>4798</v>
      </c>
      <c r="F1337" s="212" t="s">
        <v>364</v>
      </c>
      <c r="G1337" s="212" t="s">
        <v>149</v>
      </c>
      <c r="H1337" s="212" t="s">
        <v>3590</v>
      </c>
      <c r="I1337" s="212" t="s">
        <v>4604</v>
      </c>
      <c r="Q1337" s="212" t="s">
        <v>2308</v>
      </c>
      <c r="R1337" s="212" t="s">
        <v>5011</v>
      </c>
      <c r="S1337" s="212" t="s">
        <v>152</v>
      </c>
      <c r="T1337" s="212" t="s">
        <v>243</v>
      </c>
    </row>
    <row r="1338" spans="1:21" ht="12.6" hidden="1" customHeight="1">
      <c r="A1338" s="212" t="s">
        <v>146</v>
      </c>
      <c r="B1338" s="212" t="s">
        <v>57</v>
      </c>
      <c r="C1338" s="212" t="s">
        <v>147</v>
      </c>
      <c r="D1338" s="212" t="s">
        <v>102</v>
      </c>
      <c r="E1338" s="212" t="s">
        <v>4799</v>
      </c>
      <c r="F1338" s="212" t="s">
        <v>21</v>
      </c>
      <c r="G1338" s="212" t="s">
        <v>149</v>
      </c>
      <c r="H1338" s="212" t="s">
        <v>3277</v>
      </c>
      <c r="I1338" s="212" t="s">
        <v>4536</v>
      </c>
      <c r="J1338" s="212" t="s">
        <v>185</v>
      </c>
      <c r="N1338" s="212" t="s">
        <v>2298</v>
      </c>
      <c r="O1338" s="212" t="s">
        <v>174</v>
      </c>
      <c r="P1338" s="212" t="s">
        <v>194</v>
      </c>
      <c r="Q1338" s="212" t="s">
        <v>3557</v>
      </c>
      <c r="R1338" s="212" t="s">
        <v>5017</v>
      </c>
      <c r="S1338" s="212" t="s">
        <v>152</v>
      </c>
      <c r="T1338" s="212" t="s">
        <v>199</v>
      </c>
    </row>
    <row r="1339" spans="1:21" ht="12.6" hidden="1" customHeight="1">
      <c r="A1339" s="212" t="s">
        <v>146</v>
      </c>
      <c r="B1339" s="212" t="s">
        <v>57</v>
      </c>
      <c r="C1339" s="212" t="s">
        <v>147</v>
      </c>
      <c r="D1339" s="212" t="s">
        <v>109</v>
      </c>
      <c r="E1339" s="212" t="s">
        <v>4800</v>
      </c>
      <c r="F1339" s="212" t="s">
        <v>741</v>
      </c>
      <c r="G1339" s="212" t="s">
        <v>149</v>
      </c>
      <c r="H1339" s="212" t="s">
        <v>3795</v>
      </c>
      <c r="I1339" s="212" t="s">
        <v>192</v>
      </c>
      <c r="O1339" s="212" t="s">
        <v>174</v>
      </c>
      <c r="P1339" s="212" t="s">
        <v>194</v>
      </c>
      <c r="Q1339" s="212" t="s">
        <v>3795</v>
      </c>
      <c r="R1339" s="212" t="s">
        <v>5024</v>
      </c>
      <c r="S1339" s="212" t="s">
        <v>152</v>
      </c>
      <c r="T1339" s="212" t="s">
        <v>190</v>
      </c>
    </row>
    <row r="1340" spans="1:21" ht="12.6" hidden="1" customHeight="1">
      <c r="A1340" s="212" t="s">
        <v>146</v>
      </c>
      <c r="B1340" s="212" t="s">
        <v>57</v>
      </c>
      <c r="C1340" s="212" t="s">
        <v>147</v>
      </c>
      <c r="D1340" s="212" t="s">
        <v>109</v>
      </c>
      <c r="E1340" s="212" t="s">
        <v>4801</v>
      </c>
      <c r="F1340" s="212" t="s">
        <v>21</v>
      </c>
      <c r="G1340" s="212" t="s">
        <v>149</v>
      </c>
      <c r="H1340" s="212" t="s">
        <v>3076</v>
      </c>
      <c r="I1340" s="212" t="s">
        <v>504</v>
      </c>
      <c r="J1340" s="212" t="s">
        <v>196</v>
      </c>
      <c r="N1340" s="212" t="s">
        <v>530</v>
      </c>
      <c r="O1340" s="212" t="s">
        <v>174</v>
      </c>
      <c r="P1340" s="212" t="s">
        <v>194</v>
      </c>
      <c r="Q1340" s="212" t="s">
        <v>927</v>
      </c>
      <c r="R1340" s="212" t="s">
        <v>5503</v>
      </c>
      <c r="S1340" s="212" t="s">
        <v>152</v>
      </c>
      <c r="T1340" s="212" t="s">
        <v>199</v>
      </c>
      <c r="U1340" s="212" t="s">
        <v>663</v>
      </c>
    </row>
    <row r="1341" spans="1:21" ht="12.6" hidden="1" customHeight="1">
      <c r="A1341" s="212" t="s">
        <v>146</v>
      </c>
      <c r="B1341" s="212" t="s">
        <v>57</v>
      </c>
      <c r="C1341" s="212" t="s">
        <v>147</v>
      </c>
      <c r="D1341" s="212" t="s">
        <v>109</v>
      </c>
      <c r="E1341" s="212" t="s">
        <v>4802</v>
      </c>
      <c r="F1341" s="212" t="s">
        <v>21</v>
      </c>
      <c r="G1341" s="212" t="s">
        <v>149</v>
      </c>
      <c r="H1341" s="212" t="s">
        <v>3215</v>
      </c>
      <c r="I1341" s="212" t="s">
        <v>5468</v>
      </c>
      <c r="J1341" s="212" t="s">
        <v>185</v>
      </c>
      <c r="N1341" s="212" t="s">
        <v>2298</v>
      </c>
      <c r="O1341" s="212" t="s">
        <v>174</v>
      </c>
      <c r="P1341" s="212" t="s">
        <v>194</v>
      </c>
      <c r="Q1341" s="212" t="s">
        <v>2769</v>
      </c>
      <c r="R1341" s="212" t="s">
        <v>5587</v>
      </c>
      <c r="S1341" s="212" t="s">
        <v>5588</v>
      </c>
      <c r="T1341" s="212" t="s">
        <v>239</v>
      </c>
      <c r="U1341" s="212" t="s">
        <v>663</v>
      </c>
    </row>
    <row r="1342" spans="1:21" ht="12.6" hidden="1" customHeight="1">
      <c r="A1342" s="212" t="s">
        <v>146</v>
      </c>
      <c r="B1342" s="212" t="s">
        <v>57</v>
      </c>
      <c r="C1342" s="212" t="s">
        <v>147</v>
      </c>
      <c r="D1342" s="212" t="s">
        <v>109</v>
      </c>
      <c r="E1342" s="212" t="s">
        <v>4803</v>
      </c>
      <c r="F1342" s="212" t="s">
        <v>21</v>
      </c>
      <c r="G1342" s="212" t="s">
        <v>149</v>
      </c>
      <c r="H1342" s="212" t="s">
        <v>3073</v>
      </c>
      <c r="I1342" s="212" t="s">
        <v>4494</v>
      </c>
      <c r="J1342" s="212" t="s">
        <v>185</v>
      </c>
      <c r="N1342" s="212" t="s">
        <v>2298</v>
      </c>
      <c r="O1342" s="212" t="s">
        <v>174</v>
      </c>
      <c r="P1342" s="212" t="s">
        <v>194</v>
      </c>
      <c r="Q1342" s="212" t="s">
        <v>2344</v>
      </c>
      <c r="R1342" s="212" t="s">
        <v>5590</v>
      </c>
      <c r="S1342" s="212" t="s">
        <v>5591</v>
      </c>
      <c r="T1342" s="212" t="s">
        <v>239</v>
      </c>
      <c r="U1342" s="212" t="s">
        <v>663</v>
      </c>
    </row>
    <row r="1343" spans="1:21" ht="12.6" hidden="1" customHeight="1">
      <c r="A1343" s="212" t="s">
        <v>146</v>
      </c>
      <c r="B1343" s="212" t="s">
        <v>57</v>
      </c>
      <c r="C1343" s="212" t="s">
        <v>147</v>
      </c>
      <c r="D1343" s="212" t="s">
        <v>109</v>
      </c>
      <c r="E1343" s="212" t="s">
        <v>4804</v>
      </c>
      <c r="F1343" s="212" t="s">
        <v>21</v>
      </c>
      <c r="G1343" s="212" t="s">
        <v>149</v>
      </c>
      <c r="H1343" s="212" t="s">
        <v>3151</v>
      </c>
      <c r="I1343" s="212" t="s">
        <v>952</v>
      </c>
      <c r="J1343" s="212" t="s">
        <v>185</v>
      </c>
      <c r="N1343" s="212" t="s">
        <v>2298</v>
      </c>
      <c r="O1343" s="212" t="s">
        <v>174</v>
      </c>
      <c r="P1343" s="212" t="s">
        <v>194</v>
      </c>
      <c r="Q1343" s="212" t="s">
        <v>2534</v>
      </c>
      <c r="R1343" s="212" t="s">
        <v>5594</v>
      </c>
      <c r="S1343" s="212" t="s">
        <v>5595</v>
      </c>
      <c r="T1343" s="212" t="s">
        <v>355</v>
      </c>
      <c r="U1343" s="212" t="s">
        <v>663</v>
      </c>
    </row>
    <row r="1344" spans="1:21" ht="12.6" hidden="1" customHeight="1">
      <c r="A1344" s="212" t="s">
        <v>146</v>
      </c>
      <c r="B1344" s="212" t="s">
        <v>57</v>
      </c>
      <c r="C1344" s="212" t="s">
        <v>147</v>
      </c>
      <c r="D1344" s="212" t="s">
        <v>109</v>
      </c>
      <c r="E1344" s="212" t="s">
        <v>4805</v>
      </c>
      <c r="F1344" s="212" t="s">
        <v>21</v>
      </c>
      <c r="G1344" s="212" t="s">
        <v>149</v>
      </c>
      <c r="H1344" s="212" t="s">
        <v>3179</v>
      </c>
      <c r="I1344" s="212" t="s">
        <v>5434</v>
      </c>
      <c r="J1344" s="212" t="s">
        <v>185</v>
      </c>
      <c r="N1344" s="212" t="s">
        <v>2298</v>
      </c>
      <c r="O1344" s="212" t="s">
        <v>174</v>
      </c>
      <c r="P1344" s="212" t="s">
        <v>194</v>
      </c>
      <c r="Q1344" s="212" t="s">
        <v>2595</v>
      </c>
      <c r="R1344" s="212" t="s">
        <v>5628</v>
      </c>
      <c r="S1344" s="212" t="s">
        <v>156</v>
      </c>
      <c r="T1344" s="212" t="s">
        <v>355</v>
      </c>
      <c r="U1344" s="212" t="s">
        <v>663</v>
      </c>
    </row>
    <row r="1345" spans="1:21" ht="12.6" hidden="1" customHeight="1">
      <c r="A1345" s="212" t="s">
        <v>146</v>
      </c>
      <c r="B1345" s="212" t="s">
        <v>57</v>
      </c>
      <c r="C1345" s="212" t="s">
        <v>147</v>
      </c>
      <c r="D1345" s="212" t="s">
        <v>117</v>
      </c>
      <c r="E1345" s="212" t="s">
        <v>4806</v>
      </c>
      <c r="F1345" s="212" t="s">
        <v>20</v>
      </c>
      <c r="G1345" s="212" t="s">
        <v>149</v>
      </c>
      <c r="H1345" s="212" t="s">
        <v>2731</v>
      </c>
      <c r="I1345" s="212" t="s">
        <v>313</v>
      </c>
      <c r="O1345" s="212" t="s">
        <v>174</v>
      </c>
      <c r="Q1345" s="212" t="s">
        <v>5046</v>
      </c>
      <c r="R1345" s="212" t="s">
        <v>5473</v>
      </c>
      <c r="S1345" s="212" t="s">
        <v>167</v>
      </c>
      <c r="T1345" s="212" t="s">
        <v>214</v>
      </c>
      <c r="U1345" s="212" t="s">
        <v>663</v>
      </c>
    </row>
    <row r="1346" spans="1:21" ht="12.6" hidden="1" customHeight="1">
      <c r="A1346" s="212" t="s">
        <v>146</v>
      </c>
      <c r="B1346" s="212" t="s">
        <v>57</v>
      </c>
      <c r="C1346" s="212" t="s">
        <v>147</v>
      </c>
      <c r="D1346" s="212" t="s">
        <v>122</v>
      </c>
      <c r="E1346" s="212" t="s">
        <v>4807</v>
      </c>
      <c r="F1346" s="212" t="s">
        <v>21</v>
      </c>
      <c r="G1346" s="212" t="s">
        <v>149</v>
      </c>
      <c r="H1346" s="212" t="s">
        <v>3184</v>
      </c>
      <c r="I1346" s="212" t="s">
        <v>223</v>
      </c>
      <c r="J1346" s="212" t="s">
        <v>2390</v>
      </c>
      <c r="N1346" s="212" t="s">
        <v>186</v>
      </c>
      <c r="O1346" s="212" t="s">
        <v>2822</v>
      </c>
      <c r="P1346" s="212" t="s">
        <v>2391</v>
      </c>
      <c r="Q1346" s="212" t="s">
        <v>2637</v>
      </c>
      <c r="R1346" s="212" t="s">
        <v>5597</v>
      </c>
      <c r="S1346" s="212" t="s">
        <v>5598</v>
      </c>
      <c r="T1346" s="212" t="s">
        <v>199</v>
      </c>
      <c r="U1346" s="212" t="s">
        <v>663</v>
      </c>
    </row>
    <row r="1347" spans="1:21" ht="12.6" hidden="1" customHeight="1">
      <c r="A1347" s="212" t="s">
        <v>146</v>
      </c>
      <c r="B1347" s="212" t="s">
        <v>57</v>
      </c>
      <c r="C1347" s="212" t="s">
        <v>147</v>
      </c>
      <c r="D1347" s="212" t="s">
        <v>122</v>
      </c>
      <c r="E1347" s="212" t="s">
        <v>4808</v>
      </c>
      <c r="F1347" s="212" t="s">
        <v>21</v>
      </c>
      <c r="G1347" s="212" t="s">
        <v>149</v>
      </c>
      <c r="H1347" s="212" t="s">
        <v>3131</v>
      </c>
      <c r="I1347" s="212" t="s">
        <v>244</v>
      </c>
      <c r="J1347" s="212" t="s">
        <v>2390</v>
      </c>
      <c r="N1347" s="212" t="s">
        <v>186</v>
      </c>
      <c r="O1347" s="212" t="s">
        <v>2822</v>
      </c>
      <c r="P1347" s="212" t="s">
        <v>2391</v>
      </c>
      <c r="Q1347" s="212" t="s">
        <v>2496</v>
      </c>
      <c r="R1347" s="212" t="s">
        <v>5504</v>
      </c>
      <c r="S1347" s="212" t="s">
        <v>152</v>
      </c>
      <c r="T1347" s="212" t="s">
        <v>243</v>
      </c>
      <c r="U1347" s="212" t="s">
        <v>663</v>
      </c>
    </row>
    <row r="1348" spans="1:21" ht="12.6" hidden="1" customHeight="1">
      <c r="A1348" s="212" t="s">
        <v>146</v>
      </c>
      <c r="B1348" s="212" t="s">
        <v>57</v>
      </c>
      <c r="C1348" s="212" t="s">
        <v>147</v>
      </c>
      <c r="D1348" s="212" t="s">
        <v>122</v>
      </c>
      <c r="E1348" s="212" t="s">
        <v>4809</v>
      </c>
      <c r="F1348" s="212" t="s">
        <v>21</v>
      </c>
      <c r="G1348" s="212" t="s">
        <v>149</v>
      </c>
      <c r="H1348" s="212" t="s">
        <v>2392</v>
      </c>
      <c r="I1348" s="212" t="s">
        <v>244</v>
      </c>
      <c r="J1348" s="212" t="s">
        <v>2390</v>
      </c>
      <c r="N1348" s="212" t="s">
        <v>186</v>
      </c>
      <c r="O1348" s="212" t="s">
        <v>2822</v>
      </c>
      <c r="P1348" s="212" t="s">
        <v>2391</v>
      </c>
      <c r="Q1348" s="212" t="s">
        <v>2392</v>
      </c>
      <c r="R1348" s="212" t="s">
        <v>5058</v>
      </c>
      <c r="S1348" s="212" t="s">
        <v>152</v>
      </c>
      <c r="T1348" s="212" t="s">
        <v>243</v>
      </c>
    </row>
    <row r="1349" spans="1:21" ht="12.6" hidden="1" customHeight="1">
      <c r="A1349" s="212" t="s">
        <v>146</v>
      </c>
      <c r="B1349" s="212" t="s">
        <v>57</v>
      </c>
      <c r="C1349" s="212" t="s">
        <v>147</v>
      </c>
      <c r="D1349" s="212" t="s">
        <v>122</v>
      </c>
      <c r="E1349" s="212" t="s">
        <v>4810</v>
      </c>
      <c r="F1349" s="212" t="s">
        <v>21</v>
      </c>
      <c r="G1349" s="212" t="s">
        <v>149</v>
      </c>
      <c r="H1349" s="212" t="s">
        <v>3300</v>
      </c>
      <c r="I1349" s="212" t="s">
        <v>200</v>
      </c>
      <c r="J1349" s="212" t="s">
        <v>2390</v>
      </c>
      <c r="N1349" s="212" t="s">
        <v>186</v>
      </c>
      <c r="O1349" s="212" t="s">
        <v>2822</v>
      </c>
      <c r="P1349" s="212" t="s">
        <v>2391</v>
      </c>
      <c r="Q1349" s="212" t="s">
        <v>3561</v>
      </c>
      <c r="R1349" s="212" t="s">
        <v>5505</v>
      </c>
      <c r="S1349" s="212" t="s">
        <v>152</v>
      </c>
      <c r="T1349" s="212" t="s">
        <v>199</v>
      </c>
      <c r="U1349" s="212" t="s">
        <v>663</v>
      </c>
    </row>
    <row r="1350" spans="1:21" ht="12.6" hidden="1" customHeight="1">
      <c r="A1350" s="212" t="s">
        <v>146</v>
      </c>
      <c r="B1350" s="212" t="s">
        <v>57</v>
      </c>
      <c r="C1350" s="212" t="s">
        <v>147</v>
      </c>
      <c r="D1350" s="212" t="s">
        <v>324</v>
      </c>
      <c r="E1350" s="212" t="s">
        <v>4811</v>
      </c>
      <c r="F1350" s="212" t="s">
        <v>21</v>
      </c>
      <c r="G1350" s="212" t="s">
        <v>149</v>
      </c>
      <c r="H1350" s="212" t="s">
        <v>2386</v>
      </c>
      <c r="I1350" s="212" t="s">
        <v>5431</v>
      </c>
      <c r="J1350" s="212" t="s">
        <v>2303</v>
      </c>
      <c r="N1350" s="212" t="s">
        <v>186</v>
      </c>
      <c r="O1350" s="212" t="s">
        <v>174</v>
      </c>
      <c r="P1350" s="212" t="s">
        <v>2304</v>
      </c>
      <c r="Q1350" s="212" t="s">
        <v>2386</v>
      </c>
      <c r="R1350" s="212" t="s">
        <v>5064</v>
      </c>
      <c r="S1350" s="212" t="s">
        <v>152</v>
      </c>
      <c r="T1350" s="212" t="s">
        <v>243</v>
      </c>
    </row>
    <row r="1351" spans="1:21" ht="12.6" hidden="1" customHeight="1">
      <c r="A1351" s="212" t="s">
        <v>146</v>
      </c>
      <c r="B1351" s="212" t="s">
        <v>57</v>
      </c>
      <c r="C1351" s="212" t="s">
        <v>147</v>
      </c>
      <c r="D1351" s="212" t="s">
        <v>77</v>
      </c>
      <c r="E1351" s="212" t="s">
        <v>4812</v>
      </c>
      <c r="F1351" s="212" t="s">
        <v>23</v>
      </c>
      <c r="G1351" s="212" t="s">
        <v>149</v>
      </c>
      <c r="H1351" s="212" t="s">
        <v>5649</v>
      </c>
      <c r="I1351" s="212" t="s">
        <v>326</v>
      </c>
      <c r="J1351" s="212" t="s">
        <v>201</v>
      </c>
      <c r="K1351" s="212">
        <v>3282</v>
      </c>
      <c r="L1351" s="212" t="s">
        <v>70</v>
      </c>
      <c r="M1351" s="212" t="s">
        <v>202</v>
      </c>
      <c r="N1351" s="212" t="s">
        <v>916</v>
      </c>
      <c r="O1351" s="212" t="s">
        <v>164</v>
      </c>
      <c r="P1351" s="212" t="s">
        <v>232</v>
      </c>
      <c r="Q1351" s="212" t="s">
        <v>3493</v>
      </c>
      <c r="R1351" s="212" t="s">
        <v>5079</v>
      </c>
      <c r="S1351" s="212" t="s">
        <v>152</v>
      </c>
      <c r="T1351" s="212" t="s">
        <v>325</v>
      </c>
    </row>
    <row r="1352" spans="1:21" ht="12.6" hidden="1" customHeight="1">
      <c r="A1352" s="212" t="s">
        <v>146</v>
      </c>
      <c r="B1352" s="212" t="s">
        <v>57</v>
      </c>
      <c r="C1352" s="212" t="s">
        <v>147</v>
      </c>
      <c r="D1352" s="212" t="s">
        <v>77</v>
      </c>
      <c r="E1352" s="212" t="s">
        <v>4813</v>
      </c>
      <c r="F1352" s="212" t="s">
        <v>23</v>
      </c>
      <c r="G1352" s="212" t="s">
        <v>149</v>
      </c>
      <c r="H1352" s="212" t="s">
        <v>5661</v>
      </c>
      <c r="I1352" s="212" t="s">
        <v>326</v>
      </c>
      <c r="J1352" s="212" t="s">
        <v>201</v>
      </c>
      <c r="K1352" s="212">
        <v>3283</v>
      </c>
      <c r="L1352" s="212" t="s">
        <v>70</v>
      </c>
      <c r="M1352" s="212" t="s">
        <v>233</v>
      </c>
      <c r="N1352" s="212" t="s">
        <v>896</v>
      </c>
      <c r="O1352" s="212" t="s">
        <v>159</v>
      </c>
      <c r="P1352" s="212" t="s">
        <v>232</v>
      </c>
      <c r="Q1352" s="212" t="s">
        <v>3494</v>
      </c>
      <c r="R1352" s="212" t="s">
        <v>5081</v>
      </c>
      <c r="S1352" s="212" t="s">
        <v>152</v>
      </c>
      <c r="T1352" s="212" t="s">
        <v>325</v>
      </c>
    </row>
    <row r="1353" spans="1:21" ht="12.6" hidden="1" customHeight="1">
      <c r="A1353" s="212" t="s">
        <v>146</v>
      </c>
      <c r="B1353" s="212" t="s">
        <v>57</v>
      </c>
      <c r="C1353" s="212" t="s">
        <v>147</v>
      </c>
      <c r="D1353" s="212" t="s">
        <v>77</v>
      </c>
      <c r="E1353" s="212" t="s">
        <v>4814</v>
      </c>
      <c r="F1353" s="212" t="s">
        <v>23</v>
      </c>
      <c r="G1353" s="212" t="s">
        <v>149</v>
      </c>
      <c r="H1353" s="212" t="s">
        <v>5652</v>
      </c>
      <c r="I1353" s="212" t="s">
        <v>326</v>
      </c>
      <c r="J1353" s="212" t="s">
        <v>201</v>
      </c>
      <c r="K1353" s="212">
        <v>3301</v>
      </c>
      <c r="L1353" s="212" t="s">
        <v>63</v>
      </c>
      <c r="M1353" s="212" t="s">
        <v>233</v>
      </c>
      <c r="N1353" s="212" t="s">
        <v>525</v>
      </c>
      <c r="O1353" s="212" t="s">
        <v>174</v>
      </c>
      <c r="P1353" s="212" t="s">
        <v>232</v>
      </c>
      <c r="Q1353" s="212" t="s">
        <v>3495</v>
      </c>
      <c r="R1353" s="212" t="s">
        <v>5080</v>
      </c>
      <c r="S1353" s="212" t="s">
        <v>152</v>
      </c>
      <c r="T1353" s="212" t="s">
        <v>325</v>
      </c>
    </row>
    <row r="1354" spans="1:21" ht="12.6" hidden="1" customHeight="1">
      <c r="A1354" s="212" t="s">
        <v>146</v>
      </c>
      <c r="B1354" s="212" t="s">
        <v>57</v>
      </c>
      <c r="C1354" s="212" t="s">
        <v>147</v>
      </c>
      <c r="D1354" s="212" t="s">
        <v>77</v>
      </c>
      <c r="E1354" s="212" t="s">
        <v>4815</v>
      </c>
      <c r="F1354" s="212" t="s">
        <v>23</v>
      </c>
      <c r="G1354" s="212" t="s">
        <v>149</v>
      </c>
      <c r="H1354" s="212" t="s">
        <v>5085</v>
      </c>
      <c r="I1354" s="212" t="s">
        <v>200</v>
      </c>
      <c r="J1354" s="212" t="s">
        <v>287</v>
      </c>
      <c r="K1354" s="212">
        <v>48</v>
      </c>
      <c r="L1354" s="212" t="s">
        <v>68</v>
      </c>
      <c r="M1354" s="212" t="s">
        <v>202</v>
      </c>
      <c r="N1354" s="212" t="s">
        <v>520</v>
      </c>
      <c r="O1354" s="212" t="s">
        <v>159</v>
      </c>
      <c r="P1354" s="212" t="s">
        <v>288</v>
      </c>
      <c r="Q1354" s="212" t="s">
        <v>3503</v>
      </c>
      <c r="R1354" s="212" t="s">
        <v>5086</v>
      </c>
      <c r="S1354" s="212" t="s">
        <v>152</v>
      </c>
      <c r="T1354" s="212" t="s">
        <v>199</v>
      </c>
    </row>
    <row r="1355" spans="1:21" ht="12.6" hidden="1" customHeight="1">
      <c r="A1355" s="212" t="s">
        <v>146</v>
      </c>
      <c r="B1355" s="212" t="s">
        <v>57</v>
      </c>
      <c r="C1355" s="212" t="s">
        <v>147</v>
      </c>
      <c r="D1355" s="212" t="s">
        <v>77</v>
      </c>
      <c r="E1355" s="212" t="s">
        <v>4816</v>
      </c>
      <c r="F1355" s="212" t="s">
        <v>23</v>
      </c>
      <c r="G1355" s="212" t="s">
        <v>149</v>
      </c>
      <c r="H1355" s="212" t="s">
        <v>5090</v>
      </c>
      <c r="I1355" s="212" t="s">
        <v>5426</v>
      </c>
      <c r="J1355" s="212" t="s">
        <v>217</v>
      </c>
      <c r="K1355" s="212">
        <v>350</v>
      </c>
      <c r="L1355" s="212" t="s">
        <v>68</v>
      </c>
      <c r="M1355" s="212" t="s">
        <v>202</v>
      </c>
      <c r="N1355" s="212" t="s">
        <v>896</v>
      </c>
      <c r="O1355" s="212" t="s">
        <v>159</v>
      </c>
      <c r="P1355" s="212" t="s">
        <v>2338</v>
      </c>
      <c r="Q1355" s="212" t="s">
        <v>3461</v>
      </c>
      <c r="R1355" s="212" t="s">
        <v>5093</v>
      </c>
      <c r="S1355" s="212" t="s">
        <v>152</v>
      </c>
      <c r="T1355" s="212" t="s">
        <v>239</v>
      </c>
    </row>
    <row r="1356" spans="1:21" ht="12.6" hidden="1" customHeight="1">
      <c r="A1356" s="212" t="s">
        <v>146</v>
      </c>
      <c r="B1356" s="212" t="s">
        <v>57</v>
      </c>
      <c r="C1356" s="212" t="s">
        <v>147</v>
      </c>
      <c r="D1356" s="212" t="s">
        <v>77</v>
      </c>
      <c r="E1356" s="212" t="s">
        <v>4817</v>
      </c>
      <c r="F1356" s="212" t="s">
        <v>23</v>
      </c>
      <c r="G1356" s="212" t="s">
        <v>149</v>
      </c>
      <c r="H1356" s="212" t="s">
        <v>5092</v>
      </c>
      <c r="I1356" s="212" t="s">
        <v>5426</v>
      </c>
      <c r="J1356" s="212" t="s">
        <v>217</v>
      </c>
      <c r="K1356" s="212">
        <v>361</v>
      </c>
      <c r="L1356" s="212" t="s">
        <v>63</v>
      </c>
      <c r="M1356" s="212" t="s">
        <v>233</v>
      </c>
      <c r="N1356" s="212" t="s">
        <v>895</v>
      </c>
      <c r="O1356" s="212" t="s">
        <v>174</v>
      </c>
      <c r="P1356" s="212" t="s">
        <v>2338</v>
      </c>
      <c r="Q1356" s="212" t="s">
        <v>4607</v>
      </c>
      <c r="R1356" s="212" t="s">
        <v>5094</v>
      </c>
      <c r="S1356" s="212" t="s">
        <v>152</v>
      </c>
      <c r="T1356" s="212" t="s">
        <v>239</v>
      </c>
    </row>
    <row r="1357" spans="1:21" ht="12.6" hidden="1" customHeight="1">
      <c r="A1357" s="212" t="s">
        <v>146</v>
      </c>
      <c r="B1357" s="212" t="s">
        <v>57</v>
      </c>
      <c r="C1357" s="212" t="s">
        <v>147</v>
      </c>
      <c r="D1357" s="212" t="s">
        <v>666</v>
      </c>
      <c r="E1357" s="212" t="s">
        <v>4818</v>
      </c>
      <c r="F1357" s="212" t="s">
        <v>21</v>
      </c>
      <c r="G1357" s="212" t="s">
        <v>149</v>
      </c>
      <c r="H1357" s="212" t="s">
        <v>2758</v>
      </c>
      <c r="I1357" s="212" t="s">
        <v>3439</v>
      </c>
      <c r="J1357" s="212" t="s">
        <v>196</v>
      </c>
      <c r="N1357" s="212" t="s">
        <v>530</v>
      </c>
      <c r="O1357" s="212" t="s">
        <v>174</v>
      </c>
      <c r="P1357" s="212" t="s">
        <v>194</v>
      </c>
      <c r="Q1357" s="212" t="s">
        <v>2759</v>
      </c>
      <c r="R1357" s="212" t="s">
        <v>5506</v>
      </c>
      <c r="S1357" s="212" t="s">
        <v>152</v>
      </c>
      <c r="T1357" s="212" t="s">
        <v>523</v>
      </c>
      <c r="U1357" s="212" t="s">
        <v>663</v>
      </c>
    </row>
    <row r="1358" spans="1:21" ht="12.6" hidden="1" customHeight="1">
      <c r="A1358" s="212" t="s">
        <v>146</v>
      </c>
      <c r="B1358" s="212" t="s">
        <v>57</v>
      </c>
      <c r="C1358" s="212" t="s">
        <v>147</v>
      </c>
      <c r="D1358" s="212" t="s">
        <v>666</v>
      </c>
      <c r="E1358" s="212" t="s">
        <v>4819</v>
      </c>
      <c r="F1358" s="212" t="s">
        <v>21</v>
      </c>
      <c r="G1358" s="212" t="s">
        <v>149</v>
      </c>
      <c r="H1358" s="212" t="s">
        <v>3289</v>
      </c>
      <c r="I1358" s="212" t="s">
        <v>279</v>
      </c>
      <c r="J1358" s="212" t="s">
        <v>196</v>
      </c>
      <c r="N1358" s="212" t="s">
        <v>530</v>
      </c>
      <c r="O1358" s="212" t="s">
        <v>174</v>
      </c>
      <c r="P1358" s="212" t="s">
        <v>194</v>
      </c>
      <c r="Q1358" s="212" t="s">
        <v>2991</v>
      </c>
      <c r="R1358" s="212" t="s">
        <v>5507</v>
      </c>
      <c r="S1358" s="212" t="s">
        <v>152</v>
      </c>
      <c r="T1358" s="212" t="s">
        <v>293</v>
      </c>
      <c r="U1358" s="212" t="s">
        <v>663</v>
      </c>
    </row>
    <row r="1359" spans="1:21" ht="12.6" hidden="1" customHeight="1">
      <c r="A1359" s="212" t="s">
        <v>146</v>
      </c>
      <c r="B1359" s="212" t="s">
        <v>57</v>
      </c>
      <c r="C1359" s="212" t="s">
        <v>147</v>
      </c>
      <c r="D1359" s="212" t="s">
        <v>666</v>
      </c>
      <c r="E1359" s="212" t="s">
        <v>4820</v>
      </c>
      <c r="F1359" s="212" t="s">
        <v>21</v>
      </c>
      <c r="G1359" s="212" t="s">
        <v>149</v>
      </c>
      <c r="H1359" s="212" t="s">
        <v>3061</v>
      </c>
      <c r="I1359" s="212" t="s">
        <v>283</v>
      </c>
      <c r="J1359" s="212" t="s">
        <v>196</v>
      </c>
      <c r="N1359" s="212" t="s">
        <v>530</v>
      </c>
      <c r="O1359" s="212" t="s">
        <v>174</v>
      </c>
      <c r="P1359" s="212" t="s">
        <v>194</v>
      </c>
      <c r="Q1359" s="212" t="s">
        <v>3062</v>
      </c>
      <c r="R1359" s="212" t="s">
        <v>5508</v>
      </c>
      <c r="S1359" s="212" t="s">
        <v>152</v>
      </c>
      <c r="T1359" s="212" t="s">
        <v>277</v>
      </c>
      <c r="U1359" s="212" t="s">
        <v>663</v>
      </c>
    </row>
    <row r="1360" spans="1:21" ht="12.6" hidden="1" customHeight="1">
      <c r="A1360" s="212" t="s">
        <v>146</v>
      </c>
      <c r="B1360" s="212" t="s">
        <v>57</v>
      </c>
      <c r="C1360" s="212" t="s">
        <v>147</v>
      </c>
      <c r="D1360" s="212" t="s">
        <v>669</v>
      </c>
      <c r="E1360" s="212" t="s">
        <v>4821</v>
      </c>
      <c r="F1360" s="212" t="s">
        <v>21</v>
      </c>
      <c r="G1360" s="212" t="s">
        <v>149</v>
      </c>
      <c r="H1360" s="212" t="s">
        <v>2424</v>
      </c>
      <c r="I1360" s="212" t="s">
        <v>286</v>
      </c>
      <c r="J1360" s="212" t="s">
        <v>196</v>
      </c>
      <c r="N1360" s="212" t="s">
        <v>530</v>
      </c>
      <c r="O1360" s="212" t="s">
        <v>174</v>
      </c>
      <c r="P1360" s="212" t="s">
        <v>194</v>
      </c>
      <c r="Q1360" s="212" t="s">
        <v>2425</v>
      </c>
      <c r="R1360" s="212" t="s">
        <v>5600</v>
      </c>
      <c r="S1360" s="212" t="s">
        <v>5601</v>
      </c>
      <c r="T1360" s="212" t="s">
        <v>289</v>
      </c>
      <c r="U1360" s="212" t="s">
        <v>663</v>
      </c>
    </row>
    <row r="1361" spans="1:21" ht="12.6" hidden="1" customHeight="1">
      <c r="A1361" s="212" t="s">
        <v>146</v>
      </c>
      <c r="B1361" s="212" t="s">
        <v>57</v>
      </c>
      <c r="C1361" s="212" t="s">
        <v>147</v>
      </c>
      <c r="D1361" s="212" t="s">
        <v>669</v>
      </c>
      <c r="E1361" s="212" t="s">
        <v>4822</v>
      </c>
      <c r="F1361" s="212" t="s">
        <v>21</v>
      </c>
      <c r="G1361" s="212" t="s">
        <v>149</v>
      </c>
      <c r="H1361" s="212" t="s">
        <v>2781</v>
      </c>
      <c r="I1361" s="212" t="s">
        <v>256</v>
      </c>
      <c r="J1361" s="212" t="s">
        <v>196</v>
      </c>
      <c r="N1361" s="212" t="s">
        <v>530</v>
      </c>
      <c r="O1361" s="212" t="s">
        <v>174</v>
      </c>
      <c r="P1361" s="212" t="s">
        <v>194</v>
      </c>
      <c r="Q1361" s="212" t="s">
        <v>2782</v>
      </c>
      <c r="R1361" s="212" t="s">
        <v>5109</v>
      </c>
      <c r="S1361" s="212" t="s">
        <v>152</v>
      </c>
      <c r="T1361" s="212" t="s">
        <v>257</v>
      </c>
    </row>
    <row r="1362" spans="1:21" ht="12.6" hidden="1" customHeight="1">
      <c r="A1362" s="212" t="s">
        <v>146</v>
      </c>
      <c r="B1362" s="212" t="s">
        <v>57</v>
      </c>
      <c r="C1362" s="212" t="s">
        <v>147</v>
      </c>
      <c r="D1362" s="212" t="s">
        <v>669</v>
      </c>
      <c r="E1362" s="212" t="s">
        <v>4823</v>
      </c>
      <c r="F1362" s="212" t="s">
        <v>21</v>
      </c>
      <c r="G1362" s="212" t="s">
        <v>149</v>
      </c>
      <c r="H1362" s="212" t="s">
        <v>2491</v>
      </c>
      <c r="I1362" s="212" t="s">
        <v>5454</v>
      </c>
      <c r="J1362" s="212" t="s">
        <v>196</v>
      </c>
      <c r="N1362" s="212" t="s">
        <v>530</v>
      </c>
      <c r="O1362" s="212" t="s">
        <v>174</v>
      </c>
      <c r="P1362" s="212" t="s">
        <v>194</v>
      </c>
      <c r="Q1362" s="212" t="s">
        <v>2492</v>
      </c>
      <c r="R1362" s="212" t="s">
        <v>5603</v>
      </c>
      <c r="S1362" s="212" t="s">
        <v>5604</v>
      </c>
      <c r="T1362" s="212" t="s">
        <v>190</v>
      </c>
      <c r="U1362" s="212" t="s">
        <v>663</v>
      </c>
    </row>
    <row r="1363" spans="1:21" ht="12.6" hidden="1" customHeight="1">
      <c r="A1363" s="212" t="s">
        <v>146</v>
      </c>
      <c r="B1363" s="212" t="s">
        <v>57</v>
      </c>
      <c r="C1363" s="212" t="s">
        <v>147</v>
      </c>
      <c r="D1363" s="212" t="s">
        <v>670</v>
      </c>
      <c r="E1363" s="212" t="s">
        <v>4824</v>
      </c>
      <c r="F1363" s="212" t="s">
        <v>21</v>
      </c>
      <c r="G1363" s="212" t="s">
        <v>149</v>
      </c>
      <c r="H1363" s="212" t="s">
        <v>3231</v>
      </c>
      <c r="I1363" s="212" t="s">
        <v>5411</v>
      </c>
      <c r="J1363" s="212" t="s">
        <v>185</v>
      </c>
      <c r="N1363" s="212" t="s">
        <v>2298</v>
      </c>
      <c r="O1363" s="212" t="s">
        <v>174</v>
      </c>
      <c r="P1363" s="212" t="s">
        <v>194</v>
      </c>
      <c r="Q1363" s="212" t="s">
        <v>2810</v>
      </c>
      <c r="R1363" s="212" t="s">
        <v>5637</v>
      </c>
      <c r="S1363" s="212" t="s">
        <v>5605</v>
      </c>
      <c r="T1363" s="212" t="s">
        <v>269</v>
      </c>
      <c r="U1363" s="212" t="s">
        <v>663</v>
      </c>
    </row>
    <row r="1364" spans="1:21" ht="12.6" hidden="1" customHeight="1">
      <c r="A1364" s="212" t="s">
        <v>146</v>
      </c>
      <c r="B1364" s="212" t="s">
        <v>57</v>
      </c>
      <c r="C1364" s="212" t="s">
        <v>147</v>
      </c>
      <c r="D1364" s="212" t="s">
        <v>670</v>
      </c>
      <c r="E1364" s="212" t="s">
        <v>4825</v>
      </c>
      <c r="F1364" s="212" t="s">
        <v>21</v>
      </c>
      <c r="G1364" s="212" t="s">
        <v>149</v>
      </c>
      <c r="H1364" s="212" t="s">
        <v>3069</v>
      </c>
      <c r="I1364" s="212" t="s">
        <v>5121</v>
      </c>
      <c r="J1364" s="212" t="s">
        <v>196</v>
      </c>
      <c r="N1364" s="212" t="s">
        <v>530</v>
      </c>
      <c r="O1364" s="212" t="s">
        <v>174</v>
      </c>
      <c r="P1364" s="212" t="s">
        <v>194</v>
      </c>
      <c r="Q1364" s="212" t="s">
        <v>2337</v>
      </c>
      <c r="R1364" s="212" t="s">
        <v>5145</v>
      </c>
      <c r="S1364" s="212" t="s">
        <v>152</v>
      </c>
      <c r="T1364" s="212" t="s">
        <v>239</v>
      </c>
    </row>
    <row r="1365" spans="1:21" ht="12.6" hidden="1" customHeight="1">
      <c r="A1365" s="212" t="s">
        <v>146</v>
      </c>
      <c r="B1365" s="212" t="s">
        <v>57</v>
      </c>
      <c r="C1365" s="212" t="s">
        <v>147</v>
      </c>
      <c r="D1365" s="212" t="s">
        <v>671</v>
      </c>
      <c r="E1365" s="212" t="s">
        <v>4826</v>
      </c>
      <c r="F1365" s="212" t="s">
        <v>21</v>
      </c>
      <c r="G1365" s="212" t="s">
        <v>149</v>
      </c>
      <c r="H1365" s="212" t="s">
        <v>2447</v>
      </c>
      <c r="I1365" s="212" t="s">
        <v>5414</v>
      </c>
      <c r="J1365" s="212" t="s">
        <v>185</v>
      </c>
      <c r="N1365" s="212" t="s">
        <v>2298</v>
      </c>
      <c r="O1365" s="212" t="s">
        <v>174</v>
      </c>
      <c r="P1365" s="212" t="s">
        <v>194</v>
      </c>
      <c r="Q1365" s="212" t="s">
        <v>2448</v>
      </c>
      <c r="R1365" s="212" t="s">
        <v>5609</v>
      </c>
      <c r="S1365" s="212" t="s">
        <v>195</v>
      </c>
      <c r="T1365" s="212" t="s">
        <v>362</v>
      </c>
      <c r="U1365" s="212" t="s">
        <v>663</v>
      </c>
    </row>
    <row r="1366" spans="1:21" ht="12.6" hidden="1" customHeight="1">
      <c r="A1366" s="212" t="s">
        <v>146</v>
      </c>
      <c r="B1366" s="212" t="s">
        <v>57</v>
      </c>
      <c r="C1366" s="212" t="s">
        <v>147</v>
      </c>
      <c r="D1366" s="212" t="s">
        <v>671</v>
      </c>
      <c r="E1366" s="212" t="s">
        <v>4827</v>
      </c>
      <c r="F1366" s="212" t="s">
        <v>21</v>
      </c>
      <c r="G1366" s="212" t="s">
        <v>149</v>
      </c>
      <c r="H1366" s="212" t="s">
        <v>3153</v>
      </c>
      <c r="I1366" s="212" t="s">
        <v>5415</v>
      </c>
      <c r="J1366" s="212" t="s">
        <v>185</v>
      </c>
      <c r="N1366" s="212" t="s">
        <v>2352</v>
      </c>
      <c r="O1366" s="212" t="s">
        <v>174</v>
      </c>
      <c r="P1366" s="212" t="s">
        <v>194</v>
      </c>
      <c r="Q1366" s="212" t="s">
        <v>2536</v>
      </c>
      <c r="R1366" s="212" t="s">
        <v>5611</v>
      </c>
      <c r="S1366" s="212" t="s">
        <v>5607</v>
      </c>
      <c r="T1366" s="212" t="s">
        <v>199</v>
      </c>
      <c r="U1366" s="212" t="s">
        <v>663</v>
      </c>
    </row>
    <row r="1367" spans="1:21" ht="12.6" customHeight="1">
      <c r="A1367" s="212" t="s">
        <v>146</v>
      </c>
      <c r="B1367" s="212" t="s">
        <v>57</v>
      </c>
      <c r="C1367" s="212" t="s">
        <v>147</v>
      </c>
      <c r="D1367" s="212" t="s">
        <v>77</v>
      </c>
      <c r="E1367" s="212" t="s">
        <v>4828</v>
      </c>
      <c r="F1367" s="212" t="s">
        <v>20</v>
      </c>
      <c r="G1367" s="212" t="s">
        <v>149</v>
      </c>
      <c r="H1367" s="212" t="s">
        <v>5480</v>
      </c>
      <c r="I1367" s="212" t="s">
        <v>313</v>
      </c>
      <c r="O1367" s="212" t="s">
        <v>174</v>
      </c>
      <c r="P1367" s="212" t="s">
        <v>232</v>
      </c>
      <c r="Q1367" s="212" t="s">
        <v>5476</v>
      </c>
      <c r="R1367" s="212" t="s">
        <v>5481</v>
      </c>
      <c r="S1367" s="212" t="s">
        <v>152</v>
      </c>
      <c r="T1367" s="212" t="s">
        <v>285</v>
      </c>
      <c r="U1367" s="212" t="s">
        <v>5625</v>
      </c>
    </row>
    <row r="1368" spans="1:21" ht="12.6" customHeight="1">
      <c r="A1368" s="212" t="s">
        <v>146</v>
      </c>
      <c r="B1368" s="212" t="s">
        <v>57</v>
      </c>
      <c r="C1368" s="212" t="s">
        <v>147</v>
      </c>
      <c r="D1368" s="212" t="s">
        <v>2277</v>
      </c>
      <c r="E1368" s="212" t="s">
        <v>4829</v>
      </c>
      <c r="F1368" s="212" t="s">
        <v>20</v>
      </c>
      <c r="G1368" s="212" t="s">
        <v>149</v>
      </c>
      <c r="H1368" s="212" t="s">
        <v>5485</v>
      </c>
      <c r="I1368" s="212" t="s">
        <v>313</v>
      </c>
      <c r="O1368" s="212" t="s">
        <v>174</v>
      </c>
      <c r="P1368" s="212" t="s">
        <v>2476</v>
      </c>
      <c r="Q1368" s="212" t="s">
        <v>658</v>
      </c>
      <c r="R1368" s="212" t="s">
        <v>5484</v>
      </c>
      <c r="S1368" s="212" t="s">
        <v>152</v>
      </c>
      <c r="T1368" s="212" t="s">
        <v>249</v>
      </c>
      <c r="U1368" s="212" t="s">
        <v>5625</v>
      </c>
    </row>
    <row r="1369" spans="1:21" ht="12.6" customHeight="1">
      <c r="A1369" s="212" t="s">
        <v>146</v>
      </c>
      <c r="B1369" s="212" t="s">
        <v>57</v>
      </c>
      <c r="C1369" s="212" t="s">
        <v>147</v>
      </c>
      <c r="D1369" s="212" t="s">
        <v>98</v>
      </c>
      <c r="E1369" s="212" t="s">
        <v>4830</v>
      </c>
      <c r="F1369" s="212" t="s">
        <v>20</v>
      </c>
      <c r="G1369" s="212" t="s">
        <v>158</v>
      </c>
      <c r="H1369" s="212" t="s">
        <v>5495</v>
      </c>
      <c r="I1369" s="212" t="s">
        <v>313</v>
      </c>
      <c r="Q1369" s="212" t="s">
        <v>3607</v>
      </c>
      <c r="R1369" s="212" t="s">
        <v>5488</v>
      </c>
      <c r="S1369" s="212" t="s">
        <v>152</v>
      </c>
      <c r="T1369" s="212" t="s">
        <v>499</v>
      </c>
      <c r="U1369" s="212" t="s">
        <v>5625</v>
      </c>
    </row>
    <row r="1370" spans="1:21" ht="12.6" customHeight="1">
      <c r="A1370" s="212" t="s">
        <v>146</v>
      </c>
      <c r="B1370" s="212" t="s">
        <v>57</v>
      </c>
      <c r="C1370" s="212" t="s">
        <v>147</v>
      </c>
      <c r="D1370" s="212" t="s">
        <v>104</v>
      </c>
      <c r="E1370" s="212" t="s">
        <v>4831</v>
      </c>
      <c r="F1370" s="212" t="s">
        <v>20</v>
      </c>
      <c r="G1370" s="212" t="s">
        <v>149</v>
      </c>
      <c r="H1370" s="212" t="s">
        <v>2388</v>
      </c>
      <c r="I1370" s="212" t="s">
        <v>313</v>
      </c>
      <c r="P1370" s="212" t="s">
        <v>194</v>
      </c>
      <c r="Q1370" s="212" t="s">
        <v>5492</v>
      </c>
      <c r="R1370" s="212" t="s">
        <v>5494</v>
      </c>
      <c r="S1370" s="212" t="s">
        <v>152</v>
      </c>
      <c r="T1370" s="212" t="s">
        <v>243</v>
      </c>
      <c r="U1370" s="212" t="s">
        <v>5625</v>
      </c>
    </row>
    <row r="1371" spans="1:21" ht="12.6" customHeight="1">
      <c r="A1371" s="212" t="s">
        <v>146</v>
      </c>
      <c r="B1371" s="212" t="s">
        <v>57</v>
      </c>
      <c r="C1371" s="212" t="s">
        <v>147</v>
      </c>
      <c r="D1371" s="212" t="s">
        <v>77</v>
      </c>
      <c r="E1371" s="212" t="s">
        <v>4832</v>
      </c>
      <c r="F1371" s="212" t="s">
        <v>20</v>
      </c>
      <c r="G1371" s="212" t="s">
        <v>149</v>
      </c>
      <c r="H1371" s="212" t="s">
        <v>5526</v>
      </c>
      <c r="I1371" s="212" t="s">
        <v>313</v>
      </c>
      <c r="O1371" s="212" t="s">
        <v>51</v>
      </c>
      <c r="P1371" s="212" t="s">
        <v>51</v>
      </c>
      <c r="Q1371" s="212" t="s">
        <v>805</v>
      </c>
      <c r="R1371" s="212" t="s">
        <v>5523</v>
      </c>
      <c r="S1371" s="212" t="s">
        <v>152</v>
      </c>
      <c r="T1371" s="212" t="s">
        <v>299</v>
      </c>
      <c r="U1371" s="212" t="s">
        <v>5625</v>
      </c>
    </row>
    <row r="1372" spans="1:21" ht="12.6" customHeight="1">
      <c r="A1372" s="212" t="s">
        <v>146</v>
      </c>
      <c r="B1372" s="212" t="s">
        <v>57</v>
      </c>
      <c r="C1372" s="212" t="s">
        <v>147</v>
      </c>
      <c r="D1372" s="212" t="s">
        <v>77</v>
      </c>
      <c r="E1372" s="212" t="s">
        <v>4833</v>
      </c>
      <c r="F1372" s="212" t="s">
        <v>20</v>
      </c>
      <c r="G1372" s="212" t="s">
        <v>149</v>
      </c>
      <c r="H1372" s="212" t="s">
        <v>5527</v>
      </c>
      <c r="I1372" s="212" t="s">
        <v>313</v>
      </c>
      <c r="O1372" s="212" t="s">
        <v>174</v>
      </c>
      <c r="P1372" s="212" t="s">
        <v>232</v>
      </c>
      <c r="Q1372" s="212" t="s">
        <v>4043</v>
      </c>
      <c r="R1372" s="212" t="s">
        <v>5529</v>
      </c>
      <c r="S1372" s="212" t="s">
        <v>152</v>
      </c>
      <c r="T1372" s="212" t="s">
        <v>325</v>
      </c>
      <c r="U1372" s="212" t="s">
        <v>5625</v>
      </c>
    </row>
    <row r="1373" spans="1:21" ht="12.6" customHeight="1">
      <c r="A1373" s="212" t="s">
        <v>146</v>
      </c>
      <c r="B1373" s="212" t="s">
        <v>57</v>
      </c>
      <c r="C1373" s="212" t="s">
        <v>147</v>
      </c>
      <c r="D1373" s="212" t="s">
        <v>98</v>
      </c>
      <c r="E1373" s="212" t="s">
        <v>5366</v>
      </c>
      <c r="F1373" s="212" t="s">
        <v>20</v>
      </c>
      <c r="G1373" s="212" t="s">
        <v>149</v>
      </c>
      <c r="H1373" s="212" t="s">
        <v>5533</v>
      </c>
      <c r="I1373" s="212" t="s">
        <v>313</v>
      </c>
      <c r="O1373" s="212" t="s">
        <v>174</v>
      </c>
      <c r="P1373" s="212" t="s">
        <v>194</v>
      </c>
      <c r="Q1373" s="212" t="s">
        <v>350</v>
      </c>
      <c r="R1373" s="212" t="s">
        <v>5532</v>
      </c>
      <c r="S1373" s="212" t="s">
        <v>152</v>
      </c>
      <c r="T1373" s="212" t="s">
        <v>226</v>
      </c>
      <c r="U1373" s="212" t="s">
        <v>5625</v>
      </c>
    </row>
    <row r="1374" spans="1:21" ht="12.6" customHeight="1">
      <c r="A1374" s="212" t="s">
        <v>146</v>
      </c>
      <c r="B1374" s="212" t="s">
        <v>57</v>
      </c>
      <c r="C1374" s="212" t="s">
        <v>147</v>
      </c>
      <c r="D1374" s="212" t="s">
        <v>119</v>
      </c>
      <c r="E1374" s="212" t="s">
        <v>5367</v>
      </c>
      <c r="F1374" s="212" t="s">
        <v>20</v>
      </c>
      <c r="G1374" s="212" t="s">
        <v>149</v>
      </c>
      <c r="H1374" s="212" t="s">
        <v>3391</v>
      </c>
      <c r="I1374" s="212" t="s">
        <v>313</v>
      </c>
      <c r="O1374" s="212" t="s">
        <v>174</v>
      </c>
      <c r="Q1374" s="217" t="s">
        <v>3568</v>
      </c>
      <c r="R1374" s="212" t="s">
        <v>5536</v>
      </c>
      <c r="S1374" s="212" t="s">
        <v>152</v>
      </c>
      <c r="T1374" s="212" t="s">
        <v>199</v>
      </c>
      <c r="U1374" s="212" t="s">
        <v>5625</v>
      </c>
    </row>
    <row r="1375" spans="1:21" ht="12.6" customHeight="1">
      <c r="A1375" s="212" t="s">
        <v>146</v>
      </c>
      <c r="B1375" s="212" t="s">
        <v>57</v>
      </c>
      <c r="C1375" s="212" t="s">
        <v>147</v>
      </c>
      <c r="D1375" s="212" t="s">
        <v>130</v>
      </c>
      <c r="E1375" s="212" t="s">
        <v>5368</v>
      </c>
      <c r="F1375" s="212" t="s">
        <v>20</v>
      </c>
      <c r="G1375" s="212" t="s">
        <v>149</v>
      </c>
      <c r="H1375" s="212" t="s">
        <v>5541</v>
      </c>
      <c r="I1375" s="212" t="s">
        <v>313</v>
      </c>
      <c r="Q1375" s="217" t="s">
        <v>5542</v>
      </c>
      <c r="R1375" s="212" t="s">
        <v>5540</v>
      </c>
      <c r="S1375" s="212" t="s">
        <v>152</v>
      </c>
      <c r="T1375" s="212" t="s">
        <v>2333</v>
      </c>
      <c r="U1375" s="212" t="s">
        <v>5625</v>
      </c>
    </row>
    <row r="1376" spans="1:21" ht="12.6" customHeight="1">
      <c r="A1376" s="212" t="s">
        <v>146</v>
      </c>
      <c r="B1376" s="212" t="s">
        <v>57</v>
      </c>
      <c r="C1376" s="212" t="s">
        <v>147</v>
      </c>
      <c r="D1376" s="212" t="s">
        <v>101</v>
      </c>
      <c r="E1376" s="212" t="s">
        <v>5369</v>
      </c>
      <c r="F1376" s="212" t="s">
        <v>20</v>
      </c>
      <c r="G1376" s="212" t="s">
        <v>149</v>
      </c>
      <c r="H1376" s="212" t="s">
        <v>5546</v>
      </c>
      <c r="I1376" s="212" t="s">
        <v>313</v>
      </c>
      <c r="P1376" s="212" t="s">
        <v>194</v>
      </c>
      <c r="Q1376" s="212" t="s">
        <v>346</v>
      </c>
      <c r="R1376" s="212" t="s">
        <v>5545</v>
      </c>
      <c r="S1376" s="212" t="s">
        <v>152</v>
      </c>
      <c r="T1376" s="212" t="s">
        <v>743</v>
      </c>
      <c r="U1376" s="212" t="s">
        <v>5625</v>
      </c>
    </row>
    <row r="1377" spans="1:21" ht="12.6" hidden="1" customHeight="1">
      <c r="A1377" s="212" t="s">
        <v>146</v>
      </c>
      <c r="B1377" s="212" t="s">
        <v>57</v>
      </c>
      <c r="C1377" s="212" t="s">
        <v>147</v>
      </c>
      <c r="D1377" s="212" t="s">
        <v>509</v>
      </c>
      <c r="E1377" s="212" t="s">
        <v>5370</v>
      </c>
      <c r="F1377" s="212" t="s">
        <v>23</v>
      </c>
      <c r="G1377" s="212" t="s">
        <v>149</v>
      </c>
      <c r="H1377" s="212" t="s">
        <v>5553</v>
      </c>
      <c r="I1377" s="212" t="s">
        <v>5551</v>
      </c>
      <c r="J1377" s="212" t="s">
        <v>201</v>
      </c>
      <c r="K1377" s="212">
        <v>3267</v>
      </c>
      <c r="L1377" s="212" t="s">
        <v>74</v>
      </c>
      <c r="M1377" s="212" t="s">
        <v>247</v>
      </c>
      <c r="N1377" s="212" t="s">
        <v>525</v>
      </c>
      <c r="O1377" s="212" t="s">
        <v>174</v>
      </c>
      <c r="P1377" s="212" t="s">
        <v>537</v>
      </c>
      <c r="Q1377" s="212" t="s">
        <v>3458</v>
      </c>
      <c r="R1377" s="212" t="s">
        <v>5550</v>
      </c>
      <c r="S1377" s="212" t="s">
        <v>152</v>
      </c>
      <c r="T1377" s="212" t="s">
        <v>239</v>
      </c>
      <c r="U1377" s="212" t="s">
        <v>5625</v>
      </c>
    </row>
    <row r="1378" spans="1:21" ht="12.6" hidden="1" customHeight="1">
      <c r="A1378" s="212" t="s">
        <v>146</v>
      </c>
      <c r="B1378" s="212" t="s">
        <v>57</v>
      </c>
      <c r="C1378" s="212" t="s">
        <v>147</v>
      </c>
      <c r="D1378" s="212" t="s">
        <v>671</v>
      </c>
      <c r="E1378" s="212" t="s">
        <v>5371</v>
      </c>
      <c r="F1378" s="212" t="s">
        <v>21</v>
      </c>
      <c r="G1378" s="212" t="s">
        <v>149</v>
      </c>
      <c r="H1378" s="212" t="s">
        <v>2656</v>
      </c>
      <c r="I1378" s="212" t="s">
        <v>200</v>
      </c>
      <c r="J1378" s="212" t="s">
        <v>185</v>
      </c>
      <c r="N1378" s="212" t="s">
        <v>2298</v>
      </c>
      <c r="O1378" s="212" t="s">
        <v>174</v>
      </c>
      <c r="P1378" s="212" t="s">
        <v>194</v>
      </c>
      <c r="Q1378" s="212" t="s">
        <v>2657</v>
      </c>
      <c r="R1378" s="212" t="s">
        <v>5556</v>
      </c>
      <c r="S1378" s="212" t="s">
        <v>152</v>
      </c>
      <c r="T1378" s="212" t="s">
        <v>199</v>
      </c>
      <c r="U1378" s="212" t="s">
        <v>5625</v>
      </c>
    </row>
    <row r="1379" spans="1:21" ht="12.6" hidden="1" customHeight="1">
      <c r="A1379" s="212" t="s">
        <v>146</v>
      </c>
      <c r="B1379" s="212" t="s">
        <v>57</v>
      </c>
      <c r="C1379" s="212" t="s">
        <v>147</v>
      </c>
      <c r="D1379" s="212" t="s">
        <v>672</v>
      </c>
      <c r="E1379" s="212" t="s">
        <v>5372</v>
      </c>
      <c r="F1379" s="212" t="s">
        <v>21</v>
      </c>
      <c r="G1379" s="212" t="s">
        <v>149</v>
      </c>
      <c r="H1379" s="212" t="s">
        <v>3378</v>
      </c>
      <c r="I1379" s="212" t="s">
        <v>241</v>
      </c>
      <c r="J1379" s="212" t="s">
        <v>185</v>
      </c>
      <c r="N1379" s="212" t="s">
        <v>2298</v>
      </c>
      <c r="O1379" s="212" t="s">
        <v>174</v>
      </c>
      <c r="P1379" s="212" t="s">
        <v>194</v>
      </c>
      <c r="Q1379" s="212" t="s">
        <v>3359</v>
      </c>
      <c r="R1379" s="212" t="s">
        <v>5559</v>
      </c>
      <c r="S1379" s="212" t="s">
        <v>152</v>
      </c>
      <c r="T1379" s="212" t="s">
        <v>299</v>
      </c>
      <c r="U1379" s="212" t="s">
        <v>5625</v>
      </c>
    </row>
    <row r="1380" spans="1:21" ht="12.6" hidden="1" customHeight="1">
      <c r="A1380" s="212" t="s">
        <v>146</v>
      </c>
      <c r="B1380" s="212" t="s">
        <v>57</v>
      </c>
      <c r="C1380" s="212" t="s">
        <v>147</v>
      </c>
      <c r="D1380" s="212" t="s">
        <v>115</v>
      </c>
      <c r="E1380" s="212" t="s">
        <v>5373</v>
      </c>
      <c r="F1380" s="212" t="s">
        <v>21</v>
      </c>
      <c r="G1380" s="212" t="s">
        <v>149</v>
      </c>
      <c r="H1380" s="212" t="s">
        <v>3286</v>
      </c>
      <c r="I1380" s="212" t="s">
        <v>279</v>
      </c>
      <c r="J1380" s="212" t="s">
        <v>185</v>
      </c>
      <c r="N1380" s="212" t="s">
        <v>2298</v>
      </c>
      <c r="O1380" s="212" t="s">
        <v>174</v>
      </c>
      <c r="P1380" s="212" t="s">
        <v>194</v>
      </c>
      <c r="Q1380" s="212" t="s">
        <v>2987</v>
      </c>
      <c r="R1380" s="212" t="s">
        <v>5562</v>
      </c>
      <c r="S1380" s="212" t="s">
        <v>152</v>
      </c>
      <c r="T1380" s="212" t="s">
        <v>293</v>
      </c>
      <c r="U1380" s="212" t="s">
        <v>5625</v>
      </c>
    </row>
    <row r="1381" spans="1:21" ht="12.6" hidden="1" customHeight="1">
      <c r="A1381" s="212" t="s">
        <v>146</v>
      </c>
      <c r="B1381" s="212" t="s">
        <v>57</v>
      </c>
      <c r="C1381" s="212" t="s">
        <v>147</v>
      </c>
      <c r="D1381" s="212" t="s">
        <v>670</v>
      </c>
      <c r="E1381" s="212" t="s">
        <v>5374</v>
      </c>
      <c r="F1381" s="212" t="s">
        <v>21</v>
      </c>
      <c r="G1381" s="212" t="s">
        <v>149</v>
      </c>
      <c r="H1381" s="212" t="s">
        <v>3370</v>
      </c>
      <c r="I1381" s="212" t="s">
        <v>2460</v>
      </c>
      <c r="J1381" s="212" t="s">
        <v>185</v>
      </c>
      <c r="N1381" s="212" t="s">
        <v>2298</v>
      </c>
      <c r="O1381" s="212" t="s">
        <v>174</v>
      </c>
      <c r="P1381" s="212" t="s">
        <v>194</v>
      </c>
      <c r="Q1381" s="212" t="s">
        <v>3325</v>
      </c>
      <c r="R1381" s="212" t="s">
        <v>5565</v>
      </c>
      <c r="S1381" s="212" t="s">
        <v>152</v>
      </c>
      <c r="T1381" s="212" t="s">
        <v>307</v>
      </c>
      <c r="U1381" s="212" t="s">
        <v>5625</v>
      </c>
    </row>
    <row r="1382" spans="1:21" ht="12.6" hidden="1" customHeight="1">
      <c r="A1382" s="212" t="s">
        <v>146</v>
      </c>
      <c r="B1382" s="212" t="s">
        <v>57</v>
      </c>
      <c r="C1382" s="212" t="s">
        <v>147</v>
      </c>
      <c r="D1382" s="212" t="s">
        <v>109</v>
      </c>
      <c r="E1382" s="212" t="s">
        <v>5375</v>
      </c>
      <c r="F1382" s="212" t="s">
        <v>21</v>
      </c>
      <c r="G1382" s="212" t="s">
        <v>149</v>
      </c>
      <c r="H1382" s="212" t="s">
        <v>3147</v>
      </c>
      <c r="I1382" s="212" t="s">
        <v>5432</v>
      </c>
      <c r="J1382" s="212" t="s">
        <v>185</v>
      </c>
      <c r="N1382" s="212" t="s">
        <v>2298</v>
      </c>
      <c r="O1382" s="212" t="s">
        <v>174</v>
      </c>
      <c r="P1382" s="212" t="s">
        <v>194</v>
      </c>
      <c r="Q1382" s="212" t="s">
        <v>2518</v>
      </c>
      <c r="R1382" s="212" t="s">
        <v>5568</v>
      </c>
      <c r="S1382" s="212" t="s">
        <v>152</v>
      </c>
      <c r="T1382" s="212" t="s">
        <v>355</v>
      </c>
      <c r="U1382" s="212" t="s">
        <v>5625</v>
      </c>
    </row>
    <row r="1383" spans="1:21" ht="12.6" hidden="1" customHeight="1">
      <c r="A1383" s="212" t="s">
        <v>146</v>
      </c>
      <c r="B1383" s="212" t="s">
        <v>57</v>
      </c>
      <c r="C1383" s="212" t="s">
        <v>22</v>
      </c>
      <c r="D1383" s="212" t="s">
        <v>109</v>
      </c>
      <c r="E1383" s="212" t="s">
        <v>5376</v>
      </c>
      <c r="F1383" s="212" t="s">
        <v>21</v>
      </c>
      <c r="G1383" s="212" t="s">
        <v>149</v>
      </c>
      <c r="H1383" s="212" t="s">
        <v>2626</v>
      </c>
      <c r="I1383" s="212" t="s">
        <v>200</v>
      </c>
      <c r="J1383" s="212" t="s">
        <v>185</v>
      </c>
      <c r="N1383" s="212" t="s">
        <v>2298</v>
      </c>
      <c r="O1383" s="212" t="s">
        <v>174</v>
      </c>
      <c r="P1383" s="212" t="s">
        <v>194</v>
      </c>
      <c r="Q1383" s="212" t="s">
        <v>5633</v>
      </c>
      <c r="R1383" s="212" t="s">
        <v>187</v>
      </c>
      <c r="T1383" s="212" t="s">
        <v>295</v>
      </c>
      <c r="U1383" s="212" t="s">
        <v>5625</v>
      </c>
    </row>
    <row r="1384" spans="1:21" ht="12.6" hidden="1" customHeight="1">
      <c r="A1384" s="212" t="s">
        <v>146</v>
      </c>
      <c r="B1384" s="212" t="s">
        <v>57</v>
      </c>
      <c r="C1384" s="212" t="s">
        <v>147</v>
      </c>
      <c r="D1384" s="212" t="s">
        <v>98</v>
      </c>
      <c r="E1384" s="212" t="s">
        <v>5377</v>
      </c>
      <c r="F1384" s="212" t="s">
        <v>21</v>
      </c>
      <c r="G1384" s="212" t="s">
        <v>149</v>
      </c>
      <c r="H1384" s="212" t="s">
        <v>3157</v>
      </c>
      <c r="I1384" s="212" t="s">
        <v>5458</v>
      </c>
      <c r="J1384" s="212" t="s">
        <v>185</v>
      </c>
      <c r="N1384" s="212" t="s">
        <v>2298</v>
      </c>
      <c r="O1384" s="212" t="s">
        <v>174</v>
      </c>
      <c r="P1384" s="212" t="s">
        <v>194</v>
      </c>
      <c r="Q1384" s="212" t="s">
        <v>2552</v>
      </c>
      <c r="R1384" s="212" t="s">
        <v>5571</v>
      </c>
      <c r="S1384" s="212" t="s">
        <v>152</v>
      </c>
      <c r="T1384" s="212" t="s">
        <v>272</v>
      </c>
      <c r="U1384" s="212" t="s">
        <v>5625</v>
      </c>
    </row>
    <row r="1385" spans="1:21" ht="12.6" hidden="1" customHeight="1">
      <c r="A1385" s="212" t="s">
        <v>146</v>
      </c>
      <c r="B1385" s="212" t="s">
        <v>57</v>
      </c>
      <c r="C1385" s="212" t="s">
        <v>147</v>
      </c>
      <c r="D1385" s="212" t="s">
        <v>107</v>
      </c>
      <c r="E1385" s="212" t="s">
        <v>5378</v>
      </c>
      <c r="F1385" s="212" t="s">
        <v>21</v>
      </c>
      <c r="G1385" s="212" t="s">
        <v>149</v>
      </c>
      <c r="H1385" s="212" t="s">
        <v>3199</v>
      </c>
      <c r="I1385" s="212" t="s">
        <v>238</v>
      </c>
      <c r="J1385" s="212" t="s">
        <v>185</v>
      </c>
      <c r="N1385" s="212" t="s">
        <v>2298</v>
      </c>
      <c r="O1385" s="212" t="s">
        <v>174</v>
      </c>
      <c r="P1385" s="212" t="s">
        <v>194</v>
      </c>
      <c r="Q1385" s="212" t="s">
        <v>2716</v>
      </c>
      <c r="R1385" s="212" t="s">
        <v>5574</v>
      </c>
      <c r="S1385" s="212" t="s">
        <v>152</v>
      </c>
      <c r="T1385" s="212" t="s">
        <v>239</v>
      </c>
      <c r="U1385" s="212" t="s">
        <v>5625</v>
      </c>
    </row>
    <row r="1386" spans="1:21" ht="12.6" hidden="1" customHeight="1">
      <c r="A1386" s="212" t="s">
        <v>146</v>
      </c>
      <c r="B1386" s="212" t="s">
        <v>57</v>
      </c>
      <c r="C1386" s="212" t="s">
        <v>147</v>
      </c>
      <c r="D1386" s="212" t="s">
        <v>98</v>
      </c>
      <c r="E1386" s="212" t="s">
        <v>5379</v>
      </c>
      <c r="F1386" s="212" t="s">
        <v>21</v>
      </c>
      <c r="G1386" s="212" t="s">
        <v>149</v>
      </c>
      <c r="H1386" s="212" t="s">
        <v>3010</v>
      </c>
      <c r="I1386" s="212" t="s">
        <v>5465</v>
      </c>
      <c r="J1386" s="212" t="s">
        <v>185</v>
      </c>
      <c r="N1386" s="212" t="s">
        <v>2298</v>
      </c>
      <c r="O1386" s="212" t="s">
        <v>174</v>
      </c>
      <c r="P1386" s="212" t="s">
        <v>194</v>
      </c>
      <c r="Q1386" s="212" t="s">
        <v>3011</v>
      </c>
      <c r="R1386" s="212" t="s">
        <v>5577</v>
      </c>
      <c r="S1386" s="212" t="s">
        <v>152</v>
      </c>
      <c r="T1386" s="212" t="s">
        <v>250</v>
      </c>
      <c r="U1386" s="212" t="s">
        <v>5625</v>
      </c>
    </row>
    <row r="1387" spans="1:21" ht="12.6" hidden="1" customHeight="1">
      <c r="A1387" s="212" t="s">
        <v>146</v>
      </c>
      <c r="B1387" s="212" t="s">
        <v>57</v>
      </c>
      <c r="C1387" s="212" t="s">
        <v>22</v>
      </c>
      <c r="D1387" s="212" t="s">
        <v>119</v>
      </c>
      <c r="E1387" s="212" t="s">
        <v>5380</v>
      </c>
      <c r="F1387" s="212" t="s">
        <v>21</v>
      </c>
      <c r="G1387" s="212" t="s">
        <v>149</v>
      </c>
      <c r="H1387" s="212" t="s">
        <v>2850</v>
      </c>
      <c r="I1387" s="212" t="s">
        <v>208</v>
      </c>
      <c r="J1387" s="212" t="s">
        <v>185</v>
      </c>
      <c r="N1387" s="212" t="s">
        <v>2298</v>
      </c>
      <c r="O1387" s="212" t="s">
        <v>174</v>
      </c>
      <c r="P1387" s="212" t="s">
        <v>194</v>
      </c>
      <c r="Q1387" s="212" t="s">
        <v>5631</v>
      </c>
      <c r="R1387" s="212" t="s">
        <v>187</v>
      </c>
      <c r="T1387" s="212" t="s">
        <v>199</v>
      </c>
      <c r="U1387" s="212" t="s">
        <v>5625</v>
      </c>
    </row>
    <row r="1388" spans="1:21" ht="12.6" hidden="1" customHeight="1">
      <c r="A1388" s="212" t="s">
        <v>146</v>
      </c>
      <c r="B1388" s="212" t="s">
        <v>57</v>
      </c>
      <c r="C1388" s="212" t="s">
        <v>147</v>
      </c>
      <c r="D1388" s="212" t="s">
        <v>119</v>
      </c>
      <c r="E1388" s="212" t="s">
        <v>5381</v>
      </c>
      <c r="F1388" s="212" t="s">
        <v>21</v>
      </c>
      <c r="G1388" s="212" t="s">
        <v>149</v>
      </c>
      <c r="H1388" s="212" t="s">
        <v>2852</v>
      </c>
      <c r="I1388" s="212" t="s">
        <v>5608</v>
      </c>
      <c r="J1388" s="212" t="s">
        <v>185</v>
      </c>
      <c r="N1388" s="212" t="s">
        <v>2298</v>
      </c>
      <c r="O1388" s="212" t="s">
        <v>174</v>
      </c>
      <c r="P1388" s="212" t="s">
        <v>194</v>
      </c>
      <c r="Q1388" s="212" t="s">
        <v>2853</v>
      </c>
      <c r="R1388" s="212" t="s">
        <v>5580</v>
      </c>
      <c r="S1388" s="212" t="s">
        <v>152</v>
      </c>
      <c r="T1388" s="212" t="s">
        <v>199</v>
      </c>
      <c r="U1388" s="212" t="s">
        <v>5625</v>
      </c>
    </row>
    <row r="1389" spans="1:21" ht="12.6" hidden="1" customHeight="1">
      <c r="A1389" s="212" t="s">
        <v>146</v>
      </c>
      <c r="B1389" s="212" t="s">
        <v>57</v>
      </c>
      <c r="C1389" s="212" t="s">
        <v>147</v>
      </c>
      <c r="D1389" s="212" t="s">
        <v>98</v>
      </c>
      <c r="E1389" s="212" t="s">
        <v>5382</v>
      </c>
      <c r="F1389" s="212" t="s">
        <v>21</v>
      </c>
      <c r="G1389" s="212" t="s">
        <v>149</v>
      </c>
      <c r="H1389" s="212" t="s">
        <v>3272</v>
      </c>
      <c r="I1389" s="212" t="s">
        <v>5467</v>
      </c>
      <c r="J1389" s="212" t="s">
        <v>185</v>
      </c>
      <c r="N1389" s="212" t="s">
        <v>2298</v>
      </c>
      <c r="O1389" s="212" t="s">
        <v>174</v>
      </c>
      <c r="P1389" s="212" t="s">
        <v>194</v>
      </c>
      <c r="Q1389" s="212" t="s">
        <v>2926</v>
      </c>
      <c r="R1389" s="212" t="s">
        <v>5583</v>
      </c>
      <c r="S1389" s="212" t="s">
        <v>152</v>
      </c>
      <c r="T1389" s="212" t="s">
        <v>325</v>
      </c>
      <c r="U1389" s="212" t="s">
        <v>5625</v>
      </c>
    </row>
    <row r="1390" spans="1:21" ht="12.6" hidden="1" customHeight="1">
      <c r="A1390" s="212" t="s">
        <v>146</v>
      </c>
      <c r="B1390" s="212" t="s">
        <v>57</v>
      </c>
      <c r="C1390" s="212" t="s">
        <v>147</v>
      </c>
      <c r="D1390" s="212" t="s">
        <v>107</v>
      </c>
      <c r="E1390" s="212" t="s">
        <v>5383</v>
      </c>
      <c r="F1390" s="212" t="s">
        <v>21</v>
      </c>
      <c r="G1390" s="212" t="s">
        <v>149</v>
      </c>
      <c r="H1390" s="212" t="s">
        <v>913</v>
      </c>
      <c r="I1390" s="212" t="s">
        <v>5456</v>
      </c>
      <c r="J1390" s="212" t="s">
        <v>185</v>
      </c>
      <c r="N1390" s="212" t="s">
        <v>2298</v>
      </c>
      <c r="O1390" s="212" t="s">
        <v>174</v>
      </c>
      <c r="P1390" s="212" t="s">
        <v>194</v>
      </c>
      <c r="Q1390" s="212" t="s">
        <v>907</v>
      </c>
      <c r="R1390" s="212" t="s">
        <v>5586</v>
      </c>
      <c r="S1390" s="212" t="s">
        <v>152</v>
      </c>
      <c r="T1390" s="212" t="s">
        <v>280</v>
      </c>
      <c r="U1390" s="212" t="s">
        <v>5625</v>
      </c>
    </row>
    <row r="1391" spans="1:21" ht="12.6" hidden="1" customHeight="1">
      <c r="A1391" s="212" t="s">
        <v>146</v>
      </c>
      <c r="B1391" s="212" t="s">
        <v>57</v>
      </c>
      <c r="C1391" s="212" t="s">
        <v>147</v>
      </c>
      <c r="D1391" s="212" t="s">
        <v>109</v>
      </c>
      <c r="E1391" s="212" t="s">
        <v>5384</v>
      </c>
      <c r="F1391" s="212" t="s">
        <v>21</v>
      </c>
      <c r="G1391" s="212" t="s">
        <v>149</v>
      </c>
      <c r="H1391" s="212" t="s">
        <v>3215</v>
      </c>
      <c r="I1391" s="212" t="s">
        <v>5468</v>
      </c>
      <c r="J1391" s="212" t="s">
        <v>185</v>
      </c>
      <c r="N1391" s="212" t="s">
        <v>2298</v>
      </c>
      <c r="O1391" s="212" t="s">
        <v>174</v>
      </c>
      <c r="P1391" s="212" t="s">
        <v>194</v>
      </c>
      <c r="Q1391" s="212" t="s">
        <v>2769</v>
      </c>
      <c r="R1391" s="212" t="s">
        <v>5589</v>
      </c>
      <c r="S1391" s="212" t="s">
        <v>152</v>
      </c>
      <c r="T1391" s="212" t="s">
        <v>239</v>
      </c>
      <c r="U1391" s="212" t="s">
        <v>5625</v>
      </c>
    </row>
    <row r="1392" spans="1:21" ht="12.6" hidden="1" customHeight="1">
      <c r="A1392" s="212" t="s">
        <v>146</v>
      </c>
      <c r="B1392" s="212" t="s">
        <v>57</v>
      </c>
      <c r="C1392" s="212" t="s">
        <v>147</v>
      </c>
      <c r="D1392" s="212" t="s">
        <v>109</v>
      </c>
      <c r="E1392" s="212" t="s">
        <v>5385</v>
      </c>
      <c r="F1392" s="212" t="s">
        <v>21</v>
      </c>
      <c r="G1392" s="212" t="s">
        <v>149</v>
      </c>
      <c r="H1392" s="212" t="s">
        <v>3073</v>
      </c>
      <c r="I1392" s="212" t="s">
        <v>4494</v>
      </c>
      <c r="J1392" s="212" t="s">
        <v>185</v>
      </c>
      <c r="N1392" s="212" t="s">
        <v>2298</v>
      </c>
      <c r="O1392" s="212" t="s">
        <v>174</v>
      </c>
      <c r="P1392" s="212" t="s">
        <v>194</v>
      </c>
      <c r="Q1392" s="212" t="s">
        <v>2344</v>
      </c>
      <c r="R1392" s="212" t="s">
        <v>5592</v>
      </c>
      <c r="S1392" s="212" t="s">
        <v>152</v>
      </c>
      <c r="T1392" s="212" t="s">
        <v>239</v>
      </c>
      <c r="U1392" s="212" t="s">
        <v>5625</v>
      </c>
    </row>
    <row r="1393" spans="1:21" ht="12.6" hidden="1" customHeight="1">
      <c r="A1393" s="212" t="s">
        <v>146</v>
      </c>
      <c r="B1393" s="212" t="s">
        <v>57</v>
      </c>
      <c r="C1393" s="212" t="s">
        <v>147</v>
      </c>
      <c r="D1393" s="212" t="s">
        <v>109</v>
      </c>
      <c r="E1393" s="212" t="s">
        <v>5386</v>
      </c>
      <c r="F1393" s="212" t="s">
        <v>21</v>
      </c>
      <c r="G1393" s="212" t="s">
        <v>149</v>
      </c>
      <c r="H1393" s="212" t="s">
        <v>3151</v>
      </c>
      <c r="I1393" s="212" t="s">
        <v>952</v>
      </c>
      <c r="J1393" s="212" t="s">
        <v>185</v>
      </c>
      <c r="N1393" s="212" t="s">
        <v>2298</v>
      </c>
      <c r="O1393" s="212" t="s">
        <v>174</v>
      </c>
      <c r="P1393" s="212" t="s">
        <v>194</v>
      </c>
      <c r="Q1393" s="212" t="s">
        <v>2534</v>
      </c>
      <c r="R1393" s="212" t="s">
        <v>5596</v>
      </c>
      <c r="S1393" s="212" t="s">
        <v>152</v>
      </c>
      <c r="T1393" s="212" t="s">
        <v>355</v>
      </c>
      <c r="U1393" s="212" t="s">
        <v>5625</v>
      </c>
    </row>
    <row r="1394" spans="1:21" ht="12.6" hidden="1" customHeight="1">
      <c r="A1394" s="212" t="s">
        <v>146</v>
      </c>
      <c r="B1394" s="212" t="s">
        <v>57</v>
      </c>
      <c r="C1394" s="212" t="s">
        <v>22</v>
      </c>
      <c r="D1394" s="212" t="s">
        <v>109</v>
      </c>
      <c r="E1394" s="212" t="s">
        <v>5387</v>
      </c>
      <c r="F1394" s="212" t="s">
        <v>21</v>
      </c>
      <c r="G1394" s="212" t="s">
        <v>149</v>
      </c>
      <c r="H1394" s="212" t="s">
        <v>3179</v>
      </c>
      <c r="I1394" s="212" t="s">
        <v>5434</v>
      </c>
      <c r="J1394" s="212" t="s">
        <v>185</v>
      </c>
      <c r="N1394" s="212" t="s">
        <v>2298</v>
      </c>
      <c r="O1394" s="212" t="s">
        <v>174</v>
      </c>
      <c r="P1394" s="212" t="s">
        <v>194</v>
      </c>
      <c r="Q1394" s="212" t="s">
        <v>5629</v>
      </c>
      <c r="R1394" s="212" t="s">
        <v>187</v>
      </c>
      <c r="T1394" s="212" t="s">
        <v>355</v>
      </c>
      <c r="U1394" s="212" t="s">
        <v>5625</v>
      </c>
    </row>
    <row r="1395" spans="1:21" ht="12.6" hidden="1" customHeight="1">
      <c r="A1395" s="212" t="s">
        <v>146</v>
      </c>
      <c r="B1395" s="212" t="s">
        <v>57</v>
      </c>
      <c r="C1395" s="212" t="s">
        <v>147</v>
      </c>
      <c r="D1395" s="212" t="s">
        <v>122</v>
      </c>
      <c r="E1395" s="212" t="s">
        <v>5388</v>
      </c>
      <c r="F1395" s="212" t="s">
        <v>21</v>
      </c>
      <c r="G1395" s="212" t="s">
        <v>149</v>
      </c>
      <c r="H1395" s="212" t="s">
        <v>3184</v>
      </c>
      <c r="I1395" s="212" t="s">
        <v>223</v>
      </c>
      <c r="J1395" s="212" t="s">
        <v>2390</v>
      </c>
      <c r="N1395" s="212" t="s">
        <v>186</v>
      </c>
      <c r="O1395" s="212" t="s">
        <v>2822</v>
      </c>
      <c r="P1395" s="212" t="s">
        <v>2391</v>
      </c>
      <c r="Q1395" s="212" t="s">
        <v>2637</v>
      </c>
      <c r="R1395" s="212" t="s">
        <v>5599</v>
      </c>
      <c r="S1395" s="212" t="s">
        <v>152</v>
      </c>
      <c r="T1395" s="212" t="s">
        <v>199</v>
      </c>
      <c r="U1395" s="212" t="s">
        <v>5625</v>
      </c>
    </row>
    <row r="1396" spans="1:21" ht="12.6" hidden="1" customHeight="1">
      <c r="A1396" s="212" t="s">
        <v>146</v>
      </c>
      <c r="B1396" s="212" t="s">
        <v>57</v>
      </c>
      <c r="C1396" s="212" t="s">
        <v>147</v>
      </c>
      <c r="D1396" s="212" t="s">
        <v>669</v>
      </c>
      <c r="E1396" s="212" t="s">
        <v>5389</v>
      </c>
      <c r="F1396" s="212" t="s">
        <v>21</v>
      </c>
      <c r="G1396" s="212" t="s">
        <v>149</v>
      </c>
      <c r="H1396" s="212" t="s">
        <v>2424</v>
      </c>
      <c r="I1396" s="212" t="s">
        <v>286</v>
      </c>
      <c r="J1396" s="212" t="s">
        <v>196</v>
      </c>
      <c r="N1396" s="212" t="s">
        <v>530</v>
      </c>
      <c r="O1396" s="212" t="s">
        <v>174</v>
      </c>
      <c r="P1396" s="212" t="s">
        <v>194</v>
      </c>
      <c r="Q1396" s="212" t="s">
        <v>2425</v>
      </c>
      <c r="R1396" s="212" t="s">
        <v>5602</v>
      </c>
      <c r="S1396" s="212" t="s">
        <v>152</v>
      </c>
      <c r="T1396" s="212" t="s">
        <v>289</v>
      </c>
      <c r="U1396" s="212" t="s">
        <v>5625</v>
      </c>
    </row>
    <row r="1397" spans="1:21" ht="12.6" hidden="1" customHeight="1">
      <c r="A1397" s="212" t="s">
        <v>146</v>
      </c>
      <c r="B1397" s="212" t="s">
        <v>57</v>
      </c>
      <c r="C1397" s="212" t="s">
        <v>147</v>
      </c>
      <c r="D1397" s="212" t="s">
        <v>669</v>
      </c>
      <c r="E1397" s="212" t="s">
        <v>5390</v>
      </c>
      <c r="F1397" s="212" t="s">
        <v>21</v>
      </c>
      <c r="G1397" s="212" t="s">
        <v>149</v>
      </c>
      <c r="H1397" s="212" t="s">
        <v>2491</v>
      </c>
      <c r="I1397" s="212" t="s">
        <v>5454</v>
      </c>
      <c r="J1397" s="212" t="s">
        <v>196</v>
      </c>
      <c r="N1397" s="212" t="s">
        <v>530</v>
      </c>
      <c r="O1397" s="212" t="s">
        <v>174</v>
      </c>
      <c r="P1397" s="212" t="s">
        <v>194</v>
      </c>
      <c r="Q1397" s="212" t="s">
        <v>2492</v>
      </c>
      <c r="R1397" s="212" t="s">
        <v>5606</v>
      </c>
      <c r="S1397" s="212" t="s">
        <v>152</v>
      </c>
      <c r="T1397" s="212" t="s">
        <v>190</v>
      </c>
      <c r="U1397" s="212" t="s">
        <v>5625</v>
      </c>
    </row>
    <row r="1398" spans="1:21" ht="12.6" hidden="1" customHeight="1">
      <c r="A1398" s="212" t="s">
        <v>146</v>
      </c>
      <c r="B1398" s="212" t="s">
        <v>57</v>
      </c>
      <c r="C1398" s="212" t="s">
        <v>147</v>
      </c>
      <c r="D1398" s="212" t="s">
        <v>670</v>
      </c>
      <c r="E1398" s="212" t="s">
        <v>5391</v>
      </c>
      <c r="F1398" s="212" t="s">
        <v>21</v>
      </c>
      <c r="G1398" s="212" t="s">
        <v>149</v>
      </c>
      <c r="H1398" s="212" t="s">
        <v>3231</v>
      </c>
      <c r="I1398" s="212" t="s">
        <v>5411</v>
      </c>
      <c r="J1398" s="212" t="s">
        <v>185</v>
      </c>
      <c r="N1398" s="212" t="s">
        <v>2298</v>
      </c>
      <c r="O1398" s="212" t="s">
        <v>174</v>
      </c>
      <c r="P1398" s="212" t="s">
        <v>194</v>
      </c>
      <c r="Q1398" s="212" t="s">
        <v>2810</v>
      </c>
      <c r="R1398" s="212" t="s">
        <v>5639</v>
      </c>
      <c r="S1398" s="212" t="s">
        <v>5635</v>
      </c>
      <c r="T1398" s="212" t="s">
        <v>269</v>
      </c>
      <c r="U1398" s="212" t="s">
        <v>5625</v>
      </c>
    </row>
    <row r="1399" spans="1:21" ht="12.6" hidden="1" customHeight="1">
      <c r="A1399" s="212" t="s">
        <v>146</v>
      </c>
      <c r="B1399" s="212" t="s">
        <v>57</v>
      </c>
      <c r="C1399" s="212" t="s">
        <v>147</v>
      </c>
      <c r="D1399" s="212" t="s">
        <v>671</v>
      </c>
      <c r="E1399" s="212" t="s">
        <v>5392</v>
      </c>
      <c r="F1399" s="212" t="s">
        <v>21</v>
      </c>
      <c r="G1399" s="212" t="s">
        <v>149</v>
      </c>
      <c r="H1399" s="212" t="s">
        <v>3153</v>
      </c>
      <c r="I1399" s="212" t="s">
        <v>5415</v>
      </c>
      <c r="J1399" s="212" t="s">
        <v>185</v>
      </c>
      <c r="N1399" s="212" t="s">
        <v>2352</v>
      </c>
      <c r="O1399" s="212" t="s">
        <v>174</v>
      </c>
      <c r="P1399" s="212" t="s">
        <v>194</v>
      </c>
      <c r="Q1399" s="212" t="s">
        <v>2536</v>
      </c>
      <c r="R1399" s="212" t="s">
        <v>5610</v>
      </c>
      <c r="S1399" s="212" t="s">
        <v>152</v>
      </c>
      <c r="T1399" s="212" t="s">
        <v>199</v>
      </c>
      <c r="U1399" s="212" t="s">
        <v>5625</v>
      </c>
    </row>
    <row r="1400" spans="1:21" ht="12.6" hidden="1" customHeight="1">
      <c r="A1400" s="212" t="s">
        <v>146</v>
      </c>
      <c r="B1400" s="212" t="s">
        <v>57</v>
      </c>
      <c r="C1400" s="212" t="s">
        <v>147</v>
      </c>
      <c r="D1400" s="212" t="s">
        <v>98</v>
      </c>
      <c r="E1400" s="212" t="s">
        <v>5393</v>
      </c>
      <c r="F1400" s="212" t="s">
        <v>21</v>
      </c>
      <c r="G1400" s="212" t="s">
        <v>149</v>
      </c>
      <c r="H1400" s="212" t="s">
        <v>3571</v>
      </c>
      <c r="I1400" s="212" t="s">
        <v>5459</v>
      </c>
      <c r="J1400" s="212" t="s">
        <v>185</v>
      </c>
      <c r="N1400" s="212" t="s">
        <v>2298</v>
      </c>
      <c r="O1400" s="212" t="s">
        <v>174</v>
      </c>
      <c r="P1400" s="212" t="s">
        <v>194</v>
      </c>
      <c r="Q1400" s="212" t="s">
        <v>3572</v>
      </c>
      <c r="R1400" s="212" t="s">
        <v>5614</v>
      </c>
      <c r="S1400" s="212" t="s">
        <v>152</v>
      </c>
      <c r="T1400" s="212" t="s">
        <v>266</v>
      </c>
      <c r="U1400" s="212" t="s">
        <v>5625</v>
      </c>
    </row>
    <row r="1401" spans="1:21" ht="12.6" hidden="1" customHeight="1">
      <c r="A1401" s="212" t="s">
        <v>146</v>
      </c>
      <c r="B1401" s="212" t="s">
        <v>57</v>
      </c>
      <c r="C1401" s="212" t="s">
        <v>147</v>
      </c>
      <c r="D1401" s="212" t="s">
        <v>101</v>
      </c>
      <c r="E1401" s="212" t="s">
        <v>5394</v>
      </c>
      <c r="F1401" s="212" t="s">
        <v>21</v>
      </c>
      <c r="G1401" s="212" t="s">
        <v>149</v>
      </c>
      <c r="H1401" s="212" t="s">
        <v>3174</v>
      </c>
      <c r="I1401" s="212" t="s">
        <v>5451</v>
      </c>
      <c r="J1401" s="212" t="s">
        <v>185</v>
      </c>
      <c r="N1401" s="212" t="s">
        <v>2298</v>
      </c>
      <c r="O1401" s="212" t="s">
        <v>174</v>
      </c>
      <c r="P1401" s="212" t="s">
        <v>194</v>
      </c>
      <c r="Q1401" s="212" t="s">
        <v>2584</v>
      </c>
      <c r="R1401" s="212" t="s">
        <v>5617</v>
      </c>
      <c r="S1401" s="212" t="s">
        <v>152</v>
      </c>
      <c r="T1401" s="212" t="s">
        <v>2585</v>
      </c>
      <c r="U1401" s="212" t="s">
        <v>5625</v>
      </c>
    </row>
    <row r="1402" spans="1:21" ht="12.6" hidden="1" customHeight="1">
      <c r="A1402" s="212" t="s">
        <v>146</v>
      </c>
      <c r="B1402" s="212" t="s">
        <v>57</v>
      </c>
      <c r="C1402" s="212" t="s">
        <v>147</v>
      </c>
      <c r="D1402" s="212" t="s">
        <v>119</v>
      </c>
      <c r="E1402" s="212" t="s">
        <v>5395</v>
      </c>
      <c r="F1402" s="212" t="s">
        <v>21</v>
      </c>
      <c r="G1402" s="212" t="s">
        <v>149</v>
      </c>
      <c r="H1402" s="212" t="s">
        <v>3121</v>
      </c>
      <c r="I1402" s="212" t="s">
        <v>5446</v>
      </c>
      <c r="J1402" s="212" t="s">
        <v>196</v>
      </c>
      <c r="N1402" s="212" t="s">
        <v>530</v>
      </c>
      <c r="O1402" s="212" t="s">
        <v>174</v>
      </c>
      <c r="P1402" s="212" t="s">
        <v>194</v>
      </c>
      <c r="Q1402" s="212" t="s">
        <v>2457</v>
      </c>
      <c r="R1402" s="212" t="s">
        <v>5620</v>
      </c>
      <c r="S1402" s="212" t="s">
        <v>152</v>
      </c>
      <c r="T1402" s="212" t="s">
        <v>301</v>
      </c>
      <c r="U1402" s="212" t="s">
        <v>5625</v>
      </c>
    </row>
    <row r="1403" spans="1:21" ht="12.6" hidden="1" customHeight="1">
      <c r="A1403" s="212" t="s">
        <v>146</v>
      </c>
      <c r="B1403" s="212" t="s">
        <v>57</v>
      </c>
      <c r="C1403" s="212" t="s">
        <v>147</v>
      </c>
      <c r="D1403" s="212" t="s">
        <v>672</v>
      </c>
      <c r="E1403" s="212" t="s">
        <v>5396</v>
      </c>
      <c r="F1403" s="212" t="s">
        <v>21</v>
      </c>
      <c r="G1403" s="212" t="s">
        <v>149</v>
      </c>
      <c r="H1403" s="212" t="s">
        <v>2590</v>
      </c>
      <c r="I1403" s="212" t="s">
        <v>225</v>
      </c>
      <c r="J1403" s="212" t="s">
        <v>185</v>
      </c>
      <c r="N1403" s="212" t="s">
        <v>2298</v>
      </c>
      <c r="O1403" s="212" t="s">
        <v>174</v>
      </c>
      <c r="P1403" s="212" t="s">
        <v>194</v>
      </c>
      <c r="Q1403" s="212" t="s">
        <v>2591</v>
      </c>
      <c r="R1403" s="212" t="s">
        <v>5623</v>
      </c>
      <c r="S1403" s="212" t="s">
        <v>152</v>
      </c>
      <c r="T1403" s="212" t="s">
        <v>226</v>
      </c>
      <c r="U1403" s="212" t="s">
        <v>5625</v>
      </c>
    </row>
    <row r="1404" spans="1:21" ht="12.6" hidden="1" customHeight="1">
      <c r="A1404" s="212" t="s">
        <v>146</v>
      </c>
      <c r="B1404" s="212" t="s">
        <v>57</v>
      </c>
      <c r="C1404" s="212" t="s">
        <v>147</v>
      </c>
      <c r="D1404" s="212" t="s">
        <v>670</v>
      </c>
      <c r="E1404" s="212" t="s">
        <v>5397</v>
      </c>
      <c r="F1404" s="212" t="s">
        <v>21</v>
      </c>
      <c r="G1404" s="212" t="s">
        <v>149</v>
      </c>
      <c r="H1404" s="212" t="s">
        <v>3231</v>
      </c>
      <c r="I1404" s="212" t="s">
        <v>5411</v>
      </c>
      <c r="J1404" s="212" t="s">
        <v>185</v>
      </c>
      <c r="N1404" s="212" t="s">
        <v>2298</v>
      </c>
      <c r="O1404" s="212" t="s">
        <v>174</v>
      </c>
      <c r="P1404" s="212" t="s">
        <v>194</v>
      </c>
      <c r="Q1404" s="212" t="s">
        <v>2810</v>
      </c>
      <c r="R1404" s="212" t="s">
        <v>5636</v>
      </c>
      <c r="S1404" s="212" t="s">
        <v>152</v>
      </c>
      <c r="T1404" s="212" t="s">
        <v>269</v>
      </c>
    </row>
    <row r="1405" spans="1:21" ht="12.6" hidden="1" customHeight="1">
      <c r="B1405" s="212" t="s">
        <v>57</v>
      </c>
      <c r="D1405" s="212" t="s">
        <v>140</v>
      </c>
      <c r="E1405" s="212" t="s">
        <v>5398</v>
      </c>
      <c r="F1405" s="212" t="s">
        <v>193</v>
      </c>
      <c r="G1405" s="212" t="s">
        <v>165</v>
      </c>
      <c r="H1405" s="212" t="s">
        <v>5662</v>
      </c>
      <c r="I1405" s="212" t="s">
        <v>893</v>
      </c>
      <c r="T1405" s="212" t="s">
        <v>157</v>
      </c>
    </row>
    <row r="1406" spans="1:21" ht="12.6" hidden="1" customHeight="1">
      <c r="B1406" s="212" t="s">
        <v>57</v>
      </c>
      <c r="D1406" s="212" t="s">
        <v>140</v>
      </c>
      <c r="E1406" s="212" t="s">
        <v>5399</v>
      </c>
      <c r="F1406" s="212" t="s">
        <v>193</v>
      </c>
      <c r="G1406" s="212" t="s">
        <v>165</v>
      </c>
      <c r="H1406" s="212" t="s">
        <v>5662</v>
      </c>
      <c r="I1406" s="212" t="s">
        <v>893</v>
      </c>
      <c r="T1406" s="212" t="s">
        <v>157</v>
      </c>
    </row>
    <row r="1407" spans="1:21" ht="12.6" hidden="1" customHeight="1"/>
    <row r="1408" spans="1:21" ht="12.6" hidden="1" customHeight="1"/>
    <row r="1409" ht="12.6" hidden="1" customHeight="1"/>
    <row r="1410" ht="12.6" hidden="1" customHeight="1"/>
    <row r="1411" ht="12.6" hidden="1" customHeight="1"/>
    <row r="1412" ht="12.6" hidden="1" customHeight="1"/>
    <row r="1413" ht="12.6" hidden="1" customHeight="1"/>
    <row r="1414" ht="12.6" hidden="1" customHeight="1"/>
    <row r="1415" ht="12.6" hidden="1" customHeight="1"/>
    <row r="1416" ht="12.6" hidden="1" customHeight="1"/>
    <row r="1417" ht="12.6" hidden="1" customHeight="1"/>
    <row r="1418" ht="12.6" hidden="1" customHeight="1"/>
    <row r="1419" ht="12.6" hidden="1" customHeight="1"/>
    <row r="1420" ht="12.6" hidden="1" customHeight="1"/>
    <row r="1421" ht="12.6" hidden="1" customHeight="1"/>
    <row r="1422" ht="12.6" hidden="1" customHeight="1"/>
    <row r="1423" ht="12.6" hidden="1" customHeight="1"/>
    <row r="1424" ht="12.6" hidden="1" customHeight="1"/>
    <row r="1425" ht="12.6" hidden="1" customHeight="1"/>
    <row r="1426" ht="12.6" hidden="1" customHeight="1"/>
    <row r="1427" ht="12.6" hidden="1" customHeight="1"/>
    <row r="1428" ht="12.6" hidden="1" customHeight="1"/>
    <row r="1429" ht="12.6" hidden="1" customHeight="1"/>
    <row r="1430" ht="12.6" hidden="1" customHeight="1"/>
    <row r="1431" ht="12.6" hidden="1" customHeight="1"/>
    <row r="1432" ht="12.6" hidden="1" customHeight="1"/>
    <row r="1433" ht="12.6" hidden="1" customHeight="1"/>
    <row r="1434" ht="12.6" hidden="1" customHeight="1"/>
    <row r="1435" ht="12.6" hidden="1" customHeight="1"/>
    <row r="1436" ht="12.6" hidden="1" customHeight="1"/>
    <row r="1437" ht="12.6" hidden="1" customHeight="1"/>
    <row r="1438" ht="12.6" hidden="1" customHeight="1"/>
    <row r="1439" ht="12.6" hidden="1" customHeight="1"/>
    <row r="1440" ht="12.6" hidden="1" customHeight="1"/>
    <row r="1441" ht="12.6" hidden="1" customHeight="1"/>
    <row r="1442" ht="12.6" hidden="1" customHeight="1"/>
    <row r="1443" ht="12.6" hidden="1" customHeight="1"/>
    <row r="1444" ht="12.6" hidden="1" customHeight="1"/>
    <row r="1445" ht="12.6" hidden="1" customHeight="1"/>
    <row r="1446" ht="12.6" hidden="1" customHeight="1"/>
    <row r="1447" ht="12.6" hidden="1" customHeight="1"/>
    <row r="1448" ht="12.6" hidden="1" customHeight="1"/>
    <row r="1449" ht="12.6" hidden="1" customHeight="1"/>
    <row r="1450" ht="12.6" hidden="1" customHeight="1"/>
    <row r="1451" ht="12.6" hidden="1" customHeight="1"/>
    <row r="1452" ht="12.6" hidden="1" customHeight="1"/>
    <row r="1453" ht="12.6" hidden="1" customHeight="1"/>
    <row r="1454" ht="12.6" hidden="1" customHeight="1"/>
    <row r="1455" ht="12.6" hidden="1" customHeight="1"/>
    <row r="1456" ht="12.6" hidden="1" customHeight="1"/>
    <row r="1457" ht="12.6" hidden="1" customHeight="1"/>
    <row r="1458" ht="12.6" hidden="1" customHeight="1"/>
    <row r="1459" ht="12.6" hidden="1" customHeight="1"/>
  </sheetData>
  <autoFilter ref="A1:V1459">
    <filterColumn colId="5">
      <filters>
        <filter val="LS OUT"/>
      </filters>
    </filterColumn>
    <filterColumn colId="18">
      <filters>
        <filter val="Agreed"/>
        <filter val="Approved"/>
      </filters>
    </filterColumn>
  </autoFilter>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dimension ref="A1:C1"/>
  <sheetViews>
    <sheetView workbookViewId="0"/>
  </sheetViews>
  <sheetFormatPr defaultRowHeight="14.4"/>
  <cols>
    <col min="1" max="3" width="21.6640625" style="256"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SA2#124_Reno</vt:lpstr>
      <vt:lpstr>SA2#125_Gothenburg</vt:lpstr>
      <vt:lpstr>SA2#126_Montreal</vt:lpstr>
      <vt:lpstr>Schedule</vt:lpstr>
      <vt:lpstr>Registration</vt:lpstr>
      <vt:lpstr>SortSheet</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'SA2#124_Reno'!_Toc176770449</vt:lpstr>
      <vt:lpstr>'SA2#125_Gothenburg'!_Toc176770449</vt:lpstr>
      <vt:lpstr>'SA2#126_Montreal'!_Toc176770449</vt:lpstr>
      <vt:lpstr>Registration!_Toc316030604</vt:lpstr>
      <vt:lpstr>Registration!_Toc392673320</vt:lpstr>
      <vt:lpstr>'SA2#124_Reno'!AIs</vt:lpstr>
      <vt:lpstr>'SA2#125_Gothenburg'!AIs</vt:lpstr>
      <vt:lpstr>'SA2#126_Montreal'!AIs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23401_CR3374r2_TEI14 CIoT_(Rel-14)</cp:lastModifiedBy>
  <dcterms:created xsi:type="dcterms:W3CDTF">2006-09-16T00:00:00Z</dcterms:created>
  <dcterms:modified xsi:type="dcterms:W3CDTF">2018-02-02T15:11:26Z</dcterms:modified>
</cp:coreProperties>
</file>